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codeName="ThisWorkbook" defaultThemeVersion="124226"/>
  <mc:AlternateContent xmlns:mc="http://schemas.openxmlformats.org/markup-compatibility/2006">
    <mc:Choice Requires="x15">
      <x15ac:absPath xmlns:x15ac="http://schemas.microsoft.com/office/spreadsheetml/2010/11/ac" url="https://dsbno-my.sharepoint.com/personal/70201573_dsb_no/Documents/Saker/Seksjonsleder FOR/Ny rammeavtale økonomisk bistand/"/>
    </mc:Choice>
  </mc:AlternateContent>
  <xr:revisionPtr revIDLastSave="0" documentId="8_{5B0C9470-C80B-41BE-8BF6-7F1EF700C2E2}" xr6:coauthVersionLast="47" xr6:coauthVersionMax="47" xr10:uidLastSave="{00000000-0000-0000-0000-000000000000}"/>
  <bookViews>
    <workbookView xWindow="-120" yWindow="-120" windowWidth="57840" windowHeight="15720" tabRatio="842" firstSheet="3" activeTab="3" xr2:uid="{00000000-000D-0000-FFFF-FFFF00000000}"/>
  </bookViews>
  <sheets>
    <sheet name="Description of the model" sheetId="1" r:id="rId1"/>
    <sheet name="BneLog" sheetId="10" r:id="rId2"/>
    <sheet name="Executive summary" sheetId="2" r:id="rId3"/>
    <sheet name="Shadow - Gain share" sheetId="3" r:id="rId4"/>
    <sheet name="CAPEX" sheetId="4" r:id="rId5"/>
    <sheet name="BneWorkBookProperties" sheetId="11" state="veryHidden" r:id="rId6"/>
    <sheet name="OPEX and O&amp;M" sheetId="5" r:id="rId7"/>
    <sheet name="OPEX and O&amp;M per month" sheetId="6" r:id="rId8"/>
    <sheet name="Bridge Shadow_CPP" sheetId="7" r:id="rId9"/>
    <sheet name="Bridge Shadow_ Annual NGAAP" sheetId="8" r:id="rId10"/>
    <sheet name="Variances explanation" sheetId="9"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s>
  <definedNames>
    <definedName name="___________LQ1">1</definedName>
    <definedName name="___________LQ2">2</definedName>
    <definedName name="___________LQ3">3</definedName>
    <definedName name="___________LQ4">4</definedName>
    <definedName name="___________LQ5">5</definedName>
    <definedName name="___________LQ6">6</definedName>
    <definedName name="___________LQ7">7</definedName>
    <definedName name="___________LQ8">8</definedName>
    <definedName name="__________LQ1">1</definedName>
    <definedName name="__________LQ2">2</definedName>
    <definedName name="__________LQ3">3</definedName>
    <definedName name="__________LQ4">4</definedName>
    <definedName name="__________LQ5">5</definedName>
    <definedName name="__________LQ6">6</definedName>
    <definedName name="__________LQ7">7</definedName>
    <definedName name="__________LQ8">8</definedName>
    <definedName name="_________LQ1">1</definedName>
    <definedName name="_________LQ2">2</definedName>
    <definedName name="_________LQ3">3</definedName>
    <definedName name="_________LQ4">4</definedName>
    <definedName name="_________LQ5">5</definedName>
    <definedName name="_________LQ6">6</definedName>
    <definedName name="_________LQ7">7</definedName>
    <definedName name="_________LQ8">8</definedName>
    <definedName name="________CrA01">[1]Criteria!$N$2:$O$3</definedName>
    <definedName name="________CrA02">[1]Criteria!$N$4:$O$5</definedName>
    <definedName name="________CrA03">[1]Criteria!$N$6:$O$7</definedName>
    <definedName name="________CrA04">[1]Criteria!$N$8:$O$9</definedName>
    <definedName name="________CrA05">[1]Criteria!$N$10:$O$11</definedName>
    <definedName name="________CrA06">[1]Criteria!$N$12:$O$13</definedName>
    <definedName name="________CrA07">[1]Criteria!$N$14:$O$15</definedName>
    <definedName name="________CrA08">[1]Criteria!$N$16:$O$17</definedName>
    <definedName name="________CrA09">[1]Criteria!$N$18:$O$19</definedName>
    <definedName name="________CrA10">[1]Criteria!$N$20:$O$21</definedName>
    <definedName name="________CrA11">[1]Criteria!$N$22:$O$23</definedName>
    <definedName name="________CrA12">[1]Criteria!$N$24:$O$25</definedName>
    <definedName name="________CrA13">[1]Criteria!$N$26:$O$27</definedName>
    <definedName name="________CrA14">[1]Criteria!$N$28:$O$29</definedName>
    <definedName name="________CrA15">[1]Criteria!$N$30:$O$31</definedName>
    <definedName name="________CrA16">[1]Criteria!$N$32:$O$33</definedName>
    <definedName name="________CrA17">[1]Criteria!$N$34:$O$35</definedName>
    <definedName name="________CrA18">[1]Criteria!$N$36:$O$37</definedName>
    <definedName name="________CrA19">[1]Criteria!$N$38:$O$39</definedName>
    <definedName name="________CrA20">[1]Criteria!$N$40:$O$41</definedName>
    <definedName name="________CrA21">[1]Criteria!$N$42:$O$43</definedName>
    <definedName name="________CrA22">[1]Criteria!$N$44:$O$45</definedName>
    <definedName name="________CrA23">[1]Criteria!$N$46:$O$47</definedName>
    <definedName name="________CrA24">[1]Criteria!$N$48:$O$49</definedName>
    <definedName name="________CrA25">[1]Criteria!$N$50:$O$51</definedName>
    <definedName name="________CrA26">[1]Criteria!$N$52:$O$53</definedName>
    <definedName name="________CrA27">[1]Criteria!$N$54:$O$55</definedName>
    <definedName name="________CrF1">[1]Criteria!$B$2:$C$3</definedName>
    <definedName name="________CrF10">[1]Criteria!$B$20:$C$21</definedName>
    <definedName name="________CrF11">[1]Criteria!$B$22:$C$23</definedName>
    <definedName name="________CrF12">[1]Criteria!$B$24:$C$25</definedName>
    <definedName name="________CrF13">[1]Criteria!$B$26:$C$27</definedName>
    <definedName name="________CrF14">[1]Criteria!$B$28:$C$29</definedName>
    <definedName name="________CrF15">[1]Criteria!$B$30:$C$31</definedName>
    <definedName name="________CrF16">[1]Criteria!$B$32:$C$33</definedName>
    <definedName name="________CrF17">[1]Criteria!$B$34:$C$35</definedName>
    <definedName name="________CrF18">[1]Criteria!$B$36:$C$37</definedName>
    <definedName name="________CrF19">[1]Criteria!$B$38:$C$39</definedName>
    <definedName name="________CrF2">[1]Criteria!$B$4:$C$5</definedName>
    <definedName name="________CrF20">[1]Criteria!$B$40:$C$41</definedName>
    <definedName name="________CrF21">[1]Criteria!$B$42:$C$43</definedName>
    <definedName name="________CrF22">[1]Criteria!$B$44:$C$45</definedName>
    <definedName name="________CrF23">[1]Criteria!$B$46:$C$47</definedName>
    <definedName name="________CrF24">[1]Criteria!$B$48:$C$49</definedName>
    <definedName name="________CrF25">[1]Criteria!$B$50:$C$51</definedName>
    <definedName name="________CrF26">[1]Criteria!$B$52:$C$53</definedName>
    <definedName name="________CrF27">[1]Criteria!$B$54:$C$55</definedName>
    <definedName name="________CrF3">[1]Criteria!$B$6:$C$7</definedName>
    <definedName name="________CrF4">[1]Criteria!$B$8:$C$9</definedName>
    <definedName name="________CrF5">[1]Criteria!$B$10:$C$11</definedName>
    <definedName name="________CrF6">[1]Criteria!$B$12:$C$13</definedName>
    <definedName name="________CrF7">[1]Criteria!$B$14:$C$15</definedName>
    <definedName name="________CrF8">[1]Criteria!$B$16:$C$17</definedName>
    <definedName name="________CrF9">[1]Criteria!$B$18:$C$19</definedName>
    <definedName name="________CrG01">[1]Criteria!$K$2:$L$3</definedName>
    <definedName name="________CrG02">[1]Criteria!$K$4:$L$5</definedName>
    <definedName name="________CrG03">[1]Criteria!$K$6:$L$7</definedName>
    <definedName name="________CrG04">[1]Criteria!$K$8:$L$9</definedName>
    <definedName name="________CrG05">[1]Criteria!$K$10:$L$11</definedName>
    <definedName name="________CrG06">[1]Criteria!$K$12:$L$13</definedName>
    <definedName name="________CrG07">[1]Criteria!$K$14:$L$15</definedName>
    <definedName name="________CrG08">[1]Criteria!$K$16:$L$17</definedName>
    <definedName name="________CrG09">[1]Criteria!$K$18:$L$19</definedName>
    <definedName name="________CrG10">[1]Criteria!$K$20:$L$21</definedName>
    <definedName name="________CrG11">[1]Criteria!$K$22:$L$23</definedName>
    <definedName name="________CrG12">[1]Criteria!$K$24:$L$25</definedName>
    <definedName name="________CrG13">[1]Criteria!$K$26:$L$27</definedName>
    <definedName name="________CrG14">[1]Criteria!$K$28:$L$29</definedName>
    <definedName name="________CrG15">[1]Criteria!$K$30:$L$31</definedName>
    <definedName name="________CrG16">[1]Criteria!$K$32:$L$33</definedName>
    <definedName name="________CrG17">[1]Criteria!$K$34:$L$35</definedName>
    <definedName name="________CrG18">[1]Criteria!$K$36:$L$37</definedName>
    <definedName name="________CrG19">[1]Criteria!$K$38:$L$39</definedName>
    <definedName name="________CrG20">[1]Criteria!$K$40:$L$41</definedName>
    <definedName name="________CrG21">[1]Criteria!$K$42:$L$43</definedName>
    <definedName name="________CrG22">[1]Criteria!$K$44:$L$45</definedName>
    <definedName name="________CrG23">[1]Criteria!$K$46:$L$47</definedName>
    <definedName name="________CrG24">[1]Criteria!$K$48:$L$49</definedName>
    <definedName name="________CrG25">[1]Criteria!$K$50:$L$51</definedName>
    <definedName name="________CrG26">[1]Criteria!$K$52:$L$53</definedName>
    <definedName name="________CrG27">[1]Criteria!$K$54:$L$55</definedName>
    <definedName name="________CrH01">[1]Criteria!$H$2:$I$3</definedName>
    <definedName name="________CrH02">[1]Criteria!$H$4:$I$5</definedName>
    <definedName name="________CrH03">[1]Criteria!$H$6:$I$7</definedName>
    <definedName name="________CrH04">[1]Criteria!$H$8:$I$9</definedName>
    <definedName name="________CrH05">[1]Criteria!$H$10:$I$11</definedName>
    <definedName name="________CrH06">[1]Criteria!$H$12:$I$13</definedName>
    <definedName name="________CrH07">[1]Criteria!$H$14:$I$15</definedName>
    <definedName name="________CrH08">[1]Criteria!$H$16:$I$17</definedName>
    <definedName name="________CrH09">[1]Criteria!$H$18:$I$19</definedName>
    <definedName name="________CrH10">[1]Criteria!$H$20:$I$21</definedName>
    <definedName name="________CrH11">[1]Criteria!$H$22:$I$23</definedName>
    <definedName name="________CrH12">[1]Criteria!$H$24:$I$25</definedName>
    <definedName name="________CrH13">[1]Criteria!$H$26:$I$27</definedName>
    <definedName name="________CrH14">[1]Criteria!$H$28:$I$29</definedName>
    <definedName name="________CrH15">[1]Criteria!$H$30:$I$31</definedName>
    <definedName name="________CrH16">[1]Criteria!$H$32:$I$33</definedName>
    <definedName name="________CrH17">[1]Criteria!$H$34:$I$35</definedName>
    <definedName name="________CrH18">[1]Criteria!$H$36:$I$37</definedName>
    <definedName name="________CrH19">[1]Criteria!$H$38:$I$39</definedName>
    <definedName name="________CrH20">[1]Criteria!$H$40:$I$41</definedName>
    <definedName name="________CrH21">[1]Criteria!$H$42:$I$43</definedName>
    <definedName name="________CrH22">[1]Criteria!$H$44:$I$45</definedName>
    <definedName name="________CrH23">[1]Criteria!$H$46:$I$47</definedName>
    <definedName name="________CrH24">[1]Criteria!$H$48:$I$49</definedName>
    <definedName name="________CrH25">[1]Criteria!$H$50:$I$51</definedName>
    <definedName name="________CrH26">[1]Criteria!$H$52:$I$53</definedName>
    <definedName name="________CrH27">[1]Criteria!$H$54:$I$55</definedName>
    <definedName name="________CrP01">[1]Criteria!$E$2:$F$3</definedName>
    <definedName name="________CrP02">[1]Criteria!$E$4:$F$5</definedName>
    <definedName name="________CrP03">[1]Criteria!$E$6:$F$7</definedName>
    <definedName name="________CrP04">[1]Criteria!$E$8:$F$9</definedName>
    <definedName name="________CrP05">[1]Criteria!$E$10:$F$11</definedName>
    <definedName name="________CrP06">[1]Criteria!$E$12:$F$13</definedName>
    <definedName name="________CrP07">[1]Criteria!$E$14:$F$15</definedName>
    <definedName name="________CrP08">[1]Criteria!$E$16:$F$17</definedName>
    <definedName name="________CrP09">[1]Criteria!$E$18:$F$19</definedName>
    <definedName name="________CrP10">[1]Criteria!$E$20:$F$21</definedName>
    <definedName name="________CrP11">[1]Criteria!$E$22:$F$23</definedName>
    <definedName name="________CrP12">[1]Criteria!$E$24:$F$25</definedName>
    <definedName name="________CrP13">[1]Criteria!$E$26:$F$27</definedName>
    <definedName name="________CrP14">[1]Criteria!$E$28:$F$29</definedName>
    <definedName name="________CrP15">[1]Criteria!$E$30:$F$31</definedName>
    <definedName name="________CrP16">[1]Criteria!$E$32:$F$33</definedName>
    <definedName name="________CrP17">[1]Criteria!$E$34:$F$35</definedName>
    <definedName name="________CrP18">[1]Criteria!$E$36:$F$37</definedName>
    <definedName name="________CrP19">[1]Criteria!$E$38:$F$39</definedName>
    <definedName name="________CrP20">[1]Criteria!$E$40:$F$41</definedName>
    <definedName name="________CrP21">[1]Criteria!$E$42:$F$43</definedName>
    <definedName name="________CrP22">[1]Criteria!$E$44:$F$45</definedName>
    <definedName name="________CrP23">[1]Criteria!$E$46:$F$47</definedName>
    <definedName name="________CrP24">[1]Criteria!$E$48:$F$49</definedName>
    <definedName name="________CrP25">[1]Criteria!$E$50:$F$51</definedName>
    <definedName name="________CrP26">[1]Criteria!$E$52:$F$53</definedName>
    <definedName name="________CrP27">[1]Criteria!$E$54:$F$55</definedName>
    <definedName name="________dbF2" localSheetId="3">#REF!</definedName>
    <definedName name="________dbF2">#REF!</definedName>
    <definedName name="________LQ1">1</definedName>
    <definedName name="________LQ2">2</definedName>
    <definedName name="________LQ3">3</definedName>
    <definedName name="________LQ4">4</definedName>
    <definedName name="________LQ5">5</definedName>
    <definedName name="________LQ6">6</definedName>
    <definedName name="________LQ7">7</definedName>
    <definedName name="________LQ8">8</definedName>
    <definedName name="________VK1" localSheetId="3">#REF!</definedName>
    <definedName name="________VK1">#REF!</definedName>
    <definedName name="________VK2" localSheetId="3">#REF!</definedName>
    <definedName name="________VK2">#REF!</definedName>
    <definedName name="________VK3" localSheetId="3">#REF!</definedName>
    <definedName name="________VK3">#REF!</definedName>
    <definedName name="________VK4" localSheetId="3">#REF!</definedName>
    <definedName name="________VK4">#REF!</definedName>
    <definedName name="_______LQ1">1</definedName>
    <definedName name="_______LQ2">2</definedName>
    <definedName name="_______LQ3">3</definedName>
    <definedName name="_______LQ4">4</definedName>
    <definedName name="_______LQ5">5</definedName>
    <definedName name="_______LQ6">6</definedName>
    <definedName name="_______LQ7">7</definedName>
    <definedName name="_______LQ8">8</definedName>
    <definedName name="______CrA01">[1]Criteria!$N$2:$O$3</definedName>
    <definedName name="______CrA02">[1]Criteria!$N$4:$O$5</definedName>
    <definedName name="______CrA03">[1]Criteria!$N$6:$O$7</definedName>
    <definedName name="______CrA04">[1]Criteria!$N$8:$O$9</definedName>
    <definedName name="______CrA05">[1]Criteria!$N$10:$O$11</definedName>
    <definedName name="______CrA06">[1]Criteria!$N$12:$O$13</definedName>
    <definedName name="______CrA07">[1]Criteria!$N$14:$O$15</definedName>
    <definedName name="______CrA08">[1]Criteria!$N$16:$O$17</definedName>
    <definedName name="______CrA09">[1]Criteria!$N$18:$O$19</definedName>
    <definedName name="______CrA10">[1]Criteria!$N$20:$O$21</definedName>
    <definedName name="______CrA11">[1]Criteria!$N$22:$O$23</definedName>
    <definedName name="______CrA12">[1]Criteria!$N$24:$O$25</definedName>
    <definedName name="______CrA13">[1]Criteria!$N$26:$O$27</definedName>
    <definedName name="______CrA14">[1]Criteria!$N$28:$O$29</definedName>
    <definedName name="______CrA15">[1]Criteria!$N$30:$O$31</definedName>
    <definedName name="______CrA16">[1]Criteria!$N$32:$O$33</definedName>
    <definedName name="______CrA17">[1]Criteria!$N$34:$O$35</definedName>
    <definedName name="______CrA18">[1]Criteria!$N$36:$O$37</definedName>
    <definedName name="______CrA19">[1]Criteria!$N$38:$O$39</definedName>
    <definedName name="______CrA20">[1]Criteria!$N$40:$O$41</definedName>
    <definedName name="______CrA21">[1]Criteria!$N$42:$O$43</definedName>
    <definedName name="______CrA22">[1]Criteria!$N$44:$O$45</definedName>
    <definedName name="______CrA23">[1]Criteria!$N$46:$O$47</definedName>
    <definedName name="______CrA24">[1]Criteria!$N$48:$O$49</definedName>
    <definedName name="______CrA25">[1]Criteria!$N$50:$O$51</definedName>
    <definedName name="______CrA26">[1]Criteria!$N$52:$O$53</definedName>
    <definedName name="______CrA27">[1]Criteria!$N$54:$O$55</definedName>
    <definedName name="______CrF1">[1]Criteria!$B$2:$C$3</definedName>
    <definedName name="______CrF10">[1]Criteria!$B$20:$C$21</definedName>
    <definedName name="______CrF11">[1]Criteria!$B$22:$C$23</definedName>
    <definedName name="______CrF12">[1]Criteria!$B$24:$C$25</definedName>
    <definedName name="______CrF13">[1]Criteria!$B$26:$C$27</definedName>
    <definedName name="______CrF14">[1]Criteria!$B$28:$C$29</definedName>
    <definedName name="______CrF15">[1]Criteria!$B$30:$C$31</definedName>
    <definedName name="______CrF16">[1]Criteria!$B$32:$C$33</definedName>
    <definedName name="______CrF17">[1]Criteria!$B$34:$C$35</definedName>
    <definedName name="______CrF18">[1]Criteria!$B$36:$C$37</definedName>
    <definedName name="______CrF19">[1]Criteria!$B$38:$C$39</definedName>
    <definedName name="______CrF2">[1]Criteria!$B$4:$C$5</definedName>
    <definedName name="______CrF20">[1]Criteria!$B$40:$C$41</definedName>
    <definedName name="______CrF21">[1]Criteria!$B$42:$C$43</definedName>
    <definedName name="______CrF22">[1]Criteria!$B$44:$C$45</definedName>
    <definedName name="______CrF23">[1]Criteria!$B$46:$C$47</definedName>
    <definedName name="______CrF24">[1]Criteria!$B$48:$C$49</definedName>
    <definedName name="______CrF25">[1]Criteria!$B$50:$C$51</definedName>
    <definedName name="______CrF26">[1]Criteria!$B$52:$C$53</definedName>
    <definedName name="______CrF27">[1]Criteria!$B$54:$C$55</definedName>
    <definedName name="______CrF3">[1]Criteria!$B$6:$C$7</definedName>
    <definedName name="______CrF4">[1]Criteria!$B$8:$C$9</definedName>
    <definedName name="______CrF5">[1]Criteria!$B$10:$C$11</definedName>
    <definedName name="______CrF6">[1]Criteria!$B$12:$C$13</definedName>
    <definedName name="______CrF7">[1]Criteria!$B$14:$C$15</definedName>
    <definedName name="______CrF8">[1]Criteria!$B$16:$C$17</definedName>
    <definedName name="______CrF9">[1]Criteria!$B$18:$C$19</definedName>
    <definedName name="______CrG01">[1]Criteria!$K$2:$L$3</definedName>
    <definedName name="______CrG02">[1]Criteria!$K$4:$L$5</definedName>
    <definedName name="______CrG03">[1]Criteria!$K$6:$L$7</definedName>
    <definedName name="______CrG04">[1]Criteria!$K$8:$L$9</definedName>
    <definedName name="______CrG05">[1]Criteria!$K$10:$L$11</definedName>
    <definedName name="______CrG06">[1]Criteria!$K$12:$L$13</definedName>
    <definedName name="______CrG07">[1]Criteria!$K$14:$L$15</definedName>
    <definedName name="______CrG08">[1]Criteria!$K$16:$L$17</definedName>
    <definedName name="______CrG09">[1]Criteria!$K$18:$L$19</definedName>
    <definedName name="______CrG10">[1]Criteria!$K$20:$L$21</definedName>
    <definedName name="______CrG11">[1]Criteria!$K$22:$L$23</definedName>
    <definedName name="______CrG12">[1]Criteria!$K$24:$L$25</definedName>
    <definedName name="______CrG13">[1]Criteria!$K$26:$L$27</definedName>
    <definedName name="______CrG14">[1]Criteria!$K$28:$L$29</definedName>
    <definedName name="______CrG15">[1]Criteria!$K$30:$L$31</definedName>
    <definedName name="______CrG16">[1]Criteria!$K$32:$L$33</definedName>
    <definedName name="______CrG17">[1]Criteria!$K$34:$L$35</definedName>
    <definedName name="______CrG18">[1]Criteria!$K$36:$L$37</definedName>
    <definedName name="______CrG19">[1]Criteria!$K$38:$L$39</definedName>
    <definedName name="______CrG20">[1]Criteria!$K$40:$L$41</definedName>
    <definedName name="______CrG21">[1]Criteria!$K$42:$L$43</definedName>
    <definedName name="______CrG22">[1]Criteria!$K$44:$L$45</definedName>
    <definedName name="______CrG23">[1]Criteria!$K$46:$L$47</definedName>
    <definedName name="______CrG24">[1]Criteria!$K$48:$L$49</definedName>
    <definedName name="______CrG25">[1]Criteria!$K$50:$L$51</definedName>
    <definedName name="______CrG26">[1]Criteria!$K$52:$L$53</definedName>
    <definedName name="______CrG27">[1]Criteria!$K$54:$L$55</definedName>
    <definedName name="______CrH01">[1]Criteria!$H$2:$I$3</definedName>
    <definedName name="______CrH02">[1]Criteria!$H$4:$I$5</definedName>
    <definedName name="______CrH03">[1]Criteria!$H$6:$I$7</definedName>
    <definedName name="______CrH04">[1]Criteria!$H$8:$I$9</definedName>
    <definedName name="______CrH05">[1]Criteria!$H$10:$I$11</definedName>
    <definedName name="______CrH06">[1]Criteria!$H$12:$I$13</definedName>
    <definedName name="______CrH07">[1]Criteria!$H$14:$I$15</definedName>
    <definedName name="______CrH08">[1]Criteria!$H$16:$I$17</definedName>
    <definedName name="______CrH09">[1]Criteria!$H$18:$I$19</definedName>
    <definedName name="______CrH10">[1]Criteria!$H$20:$I$21</definedName>
    <definedName name="______CrH11">[1]Criteria!$H$22:$I$23</definedName>
    <definedName name="______CrH12">[1]Criteria!$H$24:$I$25</definedName>
    <definedName name="______CrH13">[1]Criteria!$H$26:$I$27</definedName>
    <definedName name="______CrH14">[1]Criteria!$H$28:$I$29</definedName>
    <definedName name="______CrH15">[1]Criteria!$H$30:$I$31</definedName>
    <definedName name="______CrH16">[1]Criteria!$H$32:$I$33</definedName>
    <definedName name="______CrH17">[1]Criteria!$H$34:$I$35</definedName>
    <definedName name="______CrH18">[1]Criteria!$H$36:$I$37</definedName>
    <definedName name="______CrH19">[1]Criteria!$H$38:$I$39</definedName>
    <definedName name="______CrH20">[1]Criteria!$H$40:$I$41</definedName>
    <definedName name="______CrH21">[1]Criteria!$H$42:$I$43</definedName>
    <definedName name="______CrH22">[1]Criteria!$H$44:$I$45</definedName>
    <definedName name="______CrH23">[1]Criteria!$H$46:$I$47</definedName>
    <definedName name="______CrH24">[1]Criteria!$H$48:$I$49</definedName>
    <definedName name="______CrH25">[1]Criteria!$H$50:$I$51</definedName>
    <definedName name="______CrH26">[1]Criteria!$H$52:$I$53</definedName>
    <definedName name="______CrH27">[1]Criteria!$H$54:$I$55</definedName>
    <definedName name="______CrP01">[1]Criteria!$E$2:$F$3</definedName>
    <definedName name="______CrP02">[1]Criteria!$E$4:$F$5</definedName>
    <definedName name="______CrP03">[1]Criteria!$E$6:$F$7</definedName>
    <definedName name="______CrP04">[1]Criteria!$E$8:$F$9</definedName>
    <definedName name="______CrP05">[1]Criteria!$E$10:$F$11</definedName>
    <definedName name="______CrP06">[1]Criteria!$E$12:$F$13</definedName>
    <definedName name="______CrP07">[1]Criteria!$E$14:$F$15</definedName>
    <definedName name="______CrP08">[1]Criteria!$E$16:$F$17</definedName>
    <definedName name="______CrP09">[1]Criteria!$E$18:$F$19</definedName>
    <definedName name="______CrP10">[1]Criteria!$E$20:$F$21</definedName>
    <definedName name="______CrP11">[1]Criteria!$E$22:$F$23</definedName>
    <definedName name="______CrP12">[1]Criteria!$E$24:$F$25</definedName>
    <definedName name="______CrP13">[1]Criteria!$E$26:$F$27</definedName>
    <definedName name="______CrP14">[1]Criteria!$E$28:$F$29</definedName>
    <definedName name="______CrP15">[1]Criteria!$E$30:$F$31</definedName>
    <definedName name="______CrP16">[1]Criteria!$E$32:$F$33</definedName>
    <definedName name="______CrP17">[1]Criteria!$E$34:$F$35</definedName>
    <definedName name="______CrP18">[1]Criteria!$E$36:$F$37</definedName>
    <definedName name="______CrP19">[1]Criteria!$E$38:$F$39</definedName>
    <definedName name="______CrP20">[1]Criteria!$E$40:$F$41</definedName>
    <definedName name="______CrP21">[1]Criteria!$E$42:$F$43</definedName>
    <definedName name="______CrP22">[1]Criteria!$E$44:$F$45</definedName>
    <definedName name="______CrP23">[1]Criteria!$E$46:$F$47</definedName>
    <definedName name="______CrP24">[1]Criteria!$E$48:$F$49</definedName>
    <definedName name="______CrP25">[1]Criteria!$E$50:$F$51</definedName>
    <definedName name="______CrP26">[1]Criteria!$E$52:$F$53</definedName>
    <definedName name="______CrP27">[1]Criteria!$E$54:$F$55</definedName>
    <definedName name="______dbF2" localSheetId="3">#REF!</definedName>
    <definedName name="______dbF2">#REF!</definedName>
    <definedName name="______LQ1">1</definedName>
    <definedName name="______LQ2">2</definedName>
    <definedName name="______LQ3">3</definedName>
    <definedName name="______LQ4">4</definedName>
    <definedName name="______LQ5">5</definedName>
    <definedName name="______LQ6">6</definedName>
    <definedName name="______LQ7">7</definedName>
    <definedName name="______LQ8">8</definedName>
    <definedName name="______VK1" localSheetId="3">#REF!</definedName>
    <definedName name="______VK1">#REF!</definedName>
    <definedName name="______VK2" localSheetId="3">#REF!</definedName>
    <definedName name="______VK2">#REF!</definedName>
    <definedName name="______VK3" localSheetId="3">#REF!</definedName>
    <definedName name="______VK3">#REF!</definedName>
    <definedName name="______VK4" localSheetId="3">#REF!</definedName>
    <definedName name="______VK4">#REF!</definedName>
    <definedName name="_____CrA01">[1]Criteria!$N$2:$O$3</definedName>
    <definedName name="_____CrA02">[1]Criteria!$N$4:$O$5</definedName>
    <definedName name="_____CrA03">[1]Criteria!$N$6:$O$7</definedName>
    <definedName name="_____CrA04">[1]Criteria!$N$8:$O$9</definedName>
    <definedName name="_____CrA05">[1]Criteria!$N$10:$O$11</definedName>
    <definedName name="_____CrA06">[1]Criteria!$N$12:$O$13</definedName>
    <definedName name="_____CrA07">[1]Criteria!$N$14:$O$15</definedName>
    <definedName name="_____CrA08">[1]Criteria!$N$16:$O$17</definedName>
    <definedName name="_____CrA09">[1]Criteria!$N$18:$O$19</definedName>
    <definedName name="_____CrA10">[1]Criteria!$N$20:$O$21</definedName>
    <definedName name="_____CrA11">[1]Criteria!$N$22:$O$23</definedName>
    <definedName name="_____CrA12">[1]Criteria!$N$24:$O$25</definedName>
    <definedName name="_____CrA13">[1]Criteria!$N$26:$O$27</definedName>
    <definedName name="_____CrA14">[1]Criteria!$N$28:$O$29</definedName>
    <definedName name="_____CrA15">[1]Criteria!$N$30:$O$31</definedName>
    <definedName name="_____CrA16">[1]Criteria!$N$32:$O$33</definedName>
    <definedName name="_____CrA17">[1]Criteria!$N$34:$O$35</definedName>
    <definedName name="_____CrA18">[1]Criteria!$N$36:$O$37</definedName>
    <definedName name="_____CrA19">[1]Criteria!$N$38:$O$39</definedName>
    <definedName name="_____CrA20">[1]Criteria!$N$40:$O$41</definedName>
    <definedName name="_____CrA21">[1]Criteria!$N$42:$O$43</definedName>
    <definedName name="_____CrA22">[1]Criteria!$N$44:$O$45</definedName>
    <definedName name="_____CrA23">[1]Criteria!$N$46:$O$47</definedName>
    <definedName name="_____CrA24">[1]Criteria!$N$48:$O$49</definedName>
    <definedName name="_____CrA25">[1]Criteria!$N$50:$O$51</definedName>
    <definedName name="_____CrA26">[1]Criteria!$N$52:$O$53</definedName>
    <definedName name="_____CrA27">[1]Criteria!$N$54:$O$55</definedName>
    <definedName name="_____CrF1">[1]Criteria!$B$2:$C$3</definedName>
    <definedName name="_____CrF10">[1]Criteria!$B$20:$C$21</definedName>
    <definedName name="_____CrF11">[1]Criteria!$B$22:$C$23</definedName>
    <definedName name="_____CrF12">[1]Criteria!$B$24:$C$25</definedName>
    <definedName name="_____CrF13">[1]Criteria!$B$26:$C$27</definedName>
    <definedName name="_____CrF14">[1]Criteria!$B$28:$C$29</definedName>
    <definedName name="_____CrF15">[1]Criteria!$B$30:$C$31</definedName>
    <definedName name="_____CrF16">[1]Criteria!$B$32:$C$33</definedName>
    <definedName name="_____CrF17">[1]Criteria!$B$34:$C$35</definedName>
    <definedName name="_____CrF18">[1]Criteria!$B$36:$C$37</definedName>
    <definedName name="_____CrF19">[1]Criteria!$B$38:$C$39</definedName>
    <definedName name="_____CrF2">[1]Criteria!$B$4:$C$5</definedName>
    <definedName name="_____CrF20">[1]Criteria!$B$40:$C$41</definedName>
    <definedName name="_____CrF21">[1]Criteria!$B$42:$C$43</definedName>
    <definedName name="_____CrF22">[1]Criteria!$B$44:$C$45</definedName>
    <definedName name="_____CrF23">[1]Criteria!$B$46:$C$47</definedName>
    <definedName name="_____CrF24">[1]Criteria!$B$48:$C$49</definedName>
    <definedName name="_____CrF25">[1]Criteria!$B$50:$C$51</definedName>
    <definedName name="_____CrF26">[1]Criteria!$B$52:$C$53</definedName>
    <definedName name="_____CrF27">[1]Criteria!$B$54:$C$55</definedName>
    <definedName name="_____CrF3">[1]Criteria!$B$6:$C$7</definedName>
    <definedName name="_____CrF4">[1]Criteria!$B$8:$C$9</definedName>
    <definedName name="_____CrF5">[1]Criteria!$B$10:$C$11</definedName>
    <definedName name="_____CrF6">[1]Criteria!$B$12:$C$13</definedName>
    <definedName name="_____CrF7">[1]Criteria!$B$14:$C$15</definedName>
    <definedName name="_____CrF8">[1]Criteria!$B$16:$C$17</definedName>
    <definedName name="_____CrF9">[1]Criteria!$B$18:$C$19</definedName>
    <definedName name="_____CrG01">[1]Criteria!$K$2:$L$3</definedName>
    <definedName name="_____CrG02">[1]Criteria!$K$4:$L$5</definedName>
    <definedName name="_____CrG03">[1]Criteria!$K$6:$L$7</definedName>
    <definedName name="_____CrG04">[1]Criteria!$K$8:$L$9</definedName>
    <definedName name="_____CrG05">[1]Criteria!$K$10:$L$11</definedName>
    <definedName name="_____CrG06">[1]Criteria!$K$12:$L$13</definedName>
    <definedName name="_____CrG07">[1]Criteria!$K$14:$L$15</definedName>
    <definedName name="_____CrG08">[1]Criteria!$K$16:$L$17</definedName>
    <definedName name="_____CrG09">[1]Criteria!$K$18:$L$19</definedName>
    <definedName name="_____CrG10">[1]Criteria!$K$20:$L$21</definedName>
    <definedName name="_____CrG11">[1]Criteria!$K$22:$L$23</definedName>
    <definedName name="_____CrG12">[1]Criteria!$K$24:$L$25</definedName>
    <definedName name="_____CrG13">[1]Criteria!$K$26:$L$27</definedName>
    <definedName name="_____CrG14">[1]Criteria!$K$28:$L$29</definedName>
    <definedName name="_____CrG15">[1]Criteria!$K$30:$L$31</definedName>
    <definedName name="_____CrG16">[1]Criteria!$K$32:$L$33</definedName>
    <definedName name="_____CrG17">[1]Criteria!$K$34:$L$35</definedName>
    <definedName name="_____CrG18">[1]Criteria!$K$36:$L$37</definedName>
    <definedName name="_____CrG19">[1]Criteria!$K$38:$L$39</definedName>
    <definedName name="_____CrG20">[1]Criteria!$K$40:$L$41</definedName>
    <definedName name="_____CrG21">[1]Criteria!$K$42:$L$43</definedName>
    <definedName name="_____CrG22">[1]Criteria!$K$44:$L$45</definedName>
    <definedName name="_____CrG23">[1]Criteria!$K$46:$L$47</definedName>
    <definedName name="_____CrG24">[1]Criteria!$K$48:$L$49</definedName>
    <definedName name="_____CrG25">[1]Criteria!$K$50:$L$51</definedName>
    <definedName name="_____CrG26">[1]Criteria!$K$52:$L$53</definedName>
    <definedName name="_____CrG27">[1]Criteria!$K$54:$L$55</definedName>
    <definedName name="_____CrH01">[1]Criteria!$H$2:$I$3</definedName>
    <definedName name="_____CrH02">[1]Criteria!$H$4:$I$5</definedName>
    <definedName name="_____CrH03">[1]Criteria!$H$6:$I$7</definedName>
    <definedName name="_____CrH04">[1]Criteria!$H$8:$I$9</definedName>
    <definedName name="_____CrH05">[1]Criteria!$H$10:$I$11</definedName>
    <definedName name="_____CrH06">[1]Criteria!$H$12:$I$13</definedName>
    <definedName name="_____CrH07">[1]Criteria!$H$14:$I$15</definedName>
    <definedName name="_____CrH08">[1]Criteria!$H$16:$I$17</definedName>
    <definedName name="_____CrH09">[1]Criteria!$H$18:$I$19</definedName>
    <definedName name="_____CrH10">[1]Criteria!$H$20:$I$21</definedName>
    <definedName name="_____CrH11">[1]Criteria!$H$22:$I$23</definedName>
    <definedName name="_____CrH12">[1]Criteria!$H$24:$I$25</definedName>
    <definedName name="_____CrH13">[1]Criteria!$H$26:$I$27</definedName>
    <definedName name="_____CrH14">[1]Criteria!$H$28:$I$29</definedName>
    <definedName name="_____CrH15">[1]Criteria!$H$30:$I$31</definedName>
    <definedName name="_____CrH16">[1]Criteria!$H$32:$I$33</definedName>
    <definedName name="_____CrH17">[1]Criteria!$H$34:$I$35</definedName>
    <definedName name="_____CrH18">[1]Criteria!$H$36:$I$37</definedName>
    <definedName name="_____CrH19">[1]Criteria!$H$38:$I$39</definedName>
    <definedName name="_____CrH20">[1]Criteria!$H$40:$I$41</definedName>
    <definedName name="_____CrH21">[1]Criteria!$H$42:$I$43</definedName>
    <definedName name="_____CrH22">[1]Criteria!$H$44:$I$45</definedName>
    <definedName name="_____CrH23">[1]Criteria!$H$46:$I$47</definedName>
    <definedName name="_____CrH24">[1]Criteria!$H$48:$I$49</definedName>
    <definedName name="_____CrH25">[1]Criteria!$H$50:$I$51</definedName>
    <definedName name="_____CrH26">[1]Criteria!$H$52:$I$53</definedName>
    <definedName name="_____CrH27">[1]Criteria!$H$54:$I$55</definedName>
    <definedName name="_____CrP01">[1]Criteria!$E$2:$F$3</definedName>
    <definedName name="_____CrP02">[1]Criteria!$E$4:$F$5</definedName>
    <definedName name="_____CrP03">[1]Criteria!$E$6:$F$7</definedName>
    <definedName name="_____CrP04">[1]Criteria!$E$8:$F$9</definedName>
    <definedName name="_____CrP05">[1]Criteria!$E$10:$F$11</definedName>
    <definedName name="_____CrP06">[1]Criteria!$E$12:$F$13</definedName>
    <definedName name="_____CrP07">[1]Criteria!$E$14:$F$15</definedName>
    <definedName name="_____CrP08">[1]Criteria!$E$16:$F$17</definedName>
    <definedName name="_____CrP09">[1]Criteria!$E$18:$F$19</definedName>
    <definedName name="_____CrP10">[1]Criteria!$E$20:$F$21</definedName>
    <definedName name="_____CrP11">[1]Criteria!$E$22:$F$23</definedName>
    <definedName name="_____CrP12">[1]Criteria!$E$24:$F$25</definedName>
    <definedName name="_____CrP13">[1]Criteria!$E$26:$F$27</definedName>
    <definedName name="_____CrP14">[1]Criteria!$E$28:$F$29</definedName>
    <definedName name="_____CrP15">[1]Criteria!$E$30:$F$31</definedName>
    <definedName name="_____CrP16">[1]Criteria!$E$32:$F$33</definedName>
    <definedName name="_____CrP17">[1]Criteria!$E$34:$F$35</definedName>
    <definedName name="_____CrP18">[1]Criteria!$E$36:$F$37</definedName>
    <definedName name="_____CrP19">[1]Criteria!$E$38:$F$39</definedName>
    <definedName name="_____CrP20">[1]Criteria!$E$40:$F$41</definedName>
    <definedName name="_____CrP21">[1]Criteria!$E$42:$F$43</definedName>
    <definedName name="_____CrP22">[1]Criteria!$E$44:$F$45</definedName>
    <definedName name="_____CrP23">[1]Criteria!$E$46:$F$47</definedName>
    <definedName name="_____CrP24">[1]Criteria!$E$48:$F$49</definedName>
    <definedName name="_____CrP25">[1]Criteria!$E$50:$F$51</definedName>
    <definedName name="_____CrP26">[1]Criteria!$E$52:$F$53</definedName>
    <definedName name="_____CrP27">[1]Criteria!$E$54:$F$55</definedName>
    <definedName name="_____LQ1">1</definedName>
    <definedName name="_____LQ2">2</definedName>
    <definedName name="_____LQ3">3</definedName>
    <definedName name="_____LQ4">4</definedName>
    <definedName name="_____LQ5">5</definedName>
    <definedName name="_____LQ6">6</definedName>
    <definedName name="_____LQ7">7</definedName>
    <definedName name="_____LQ8">8</definedName>
    <definedName name="____CrA01">[1]Criteria!$N$2:$O$3</definedName>
    <definedName name="____CrA02">[1]Criteria!$N$4:$O$5</definedName>
    <definedName name="____CrA03">[1]Criteria!$N$6:$O$7</definedName>
    <definedName name="____CrA04">[1]Criteria!$N$8:$O$9</definedName>
    <definedName name="____CrA05">[1]Criteria!$N$10:$O$11</definedName>
    <definedName name="____CrA06">[1]Criteria!$N$12:$O$13</definedName>
    <definedName name="____CrA07">[1]Criteria!$N$14:$O$15</definedName>
    <definedName name="____CrA08">[1]Criteria!$N$16:$O$17</definedName>
    <definedName name="____CrA09">[1]Criteria!$N$18:$O$19</definedName>
    <definedName name="____CrA10">[1]Criteria!$N$20:$O$21</definedName>
    <definedName name="____CrA11">[1]Criteria!$N$22:$O$23</definedName>
    <definedName name="____CrA12">[1]Criteria!$N$24:$O$25</definedName>
    <definedName name="____CrA13">[1]Criteria!$N$26:$O$27</definedName>
    <definedName name="____CrA14">[1]Criteria!$N$28:$O$29</definedName>
    <definedName name="____CrA15">[1]Criteria!$N$30:$O$31</definedName>
    <definedName name="____CrA16">[1]Criteria!$N$32:$O$33</definedName>
    <definedName name="____CrA17">[1]Criteria!$N$34:$O$35</definedName>
    <definedName name="____CrA18">[1]Criteria!$N$36:$O$37</definedName>
    <definedName name="____CrA19">[1]Criteria!$N$38:$O$39</definedName>
    <definedName name="____CrA20">[1]Criteria!$N$40:$O$41</definedName>
    <definedName name="____CrA21">[1]Criteria!$N$42:$O$43</definedName>
    <definedName name="____CrA22">[1]Criteria!$N$44:$O$45</definedName>
    <definedName name="____CrA23">[1]Criteria!$N$46:$O$47</definedName>
    <definedName name="____CrA24">[1]Criteria!$N$48:$O$49</definedName>
    <definedName name="____CrA25">[1]Criteria!$N$50:$O$51</definedName>
    <definedName name="____CrA26">[1]Criteria!$N$52:$O$53</definedName>
    <definedName name="____CrA27">[1]Criteria!$N$54:$O$55</definedName>
    <definedName name="____CrF1">[1]Criteria!$B$2:$C$3</definedName>
    <definedName name="____CrF10">[1]Criteria!$B$20:$C$21</definedName>
    <definedName name="____CrF11">[1]Criteria!$B$22:$C$23</definedName>
    <definedName name="____CrF12">[1]Criteria!$B$24:$C$25</definedName>
    <definedName name="____CrF13">[1]Criteria!$B$26:$C$27</definedName>
    <definedName name="____CrF14">[1]Criteria!$B$28:$C$29</definedName>
    <definedName name="____CrF15">[1]Criteria!$B$30:$C$31</definedName>
    <definedName name="____CrF16">[1]Criteria!$B$32:$C$33</definedName>
    <definedName name="____CrF17">[1]Criteria!$B$34:$C$35</definedName>
    <definedName name="____CrF18">[1]Criteria!$B$36:$C$37</definedName>
    <definedName name="____CrF19">[1]Criteria!$B$38:$C$39</definedName>
    <definedName name="____CrF2">[1]Criteria!$B$4:$C$5</definedName>
    <definedName name="____CrF20">[1]Criteria!$B$40:$C$41</definedName>
    <definedName name="____CrF21">[1]Criteria!$B$42:$C$43</definedName>
    <definedName name="____CrF22">[1]Criteria!$B$44:$C$45</definedName>
    <definedName name="____CrF23">[1]Criteria!$B$46:$C$47</definedName>
    <definedName name="____CrF24">[1]Criteria!$B$48:$C$49</definedName>
    <definedName name="____CrF25">[1]Criteria!$B$50:$C$51</definedName>
    <definedName name="____CrF26">[1]Criteria!$B$52:$C$53</definedName>
    <definedName name="____CrF27">[1]Criteria!$B$54:$C$55</definedName>
    <definedName name="____CrF3">[1]Criteria!$B$6:$C$7</definedName>
    <definedName name="____CrF4">[1]Criteria!$B$8:$C$9</definedName>
    <definedName name="____CrF5">[1]Criteria!$B$10:$C$11</definedName>
    <definedName name="____CrF6">[1]Criteria!$B$12:$C$13</definedName>
    <definedName name="____CrF7">[1]Criteria!$B$14:$C$15</definedName>
    <definedName name="____CrF8">[1]Criteria!$B$16:$C$17</definedName>
    <definedName name="____CrF9">[1]Criteria!$B$18:$C$19</definedName>
    <definedName name="____CrG01">[1]Criteria!$K$2:$L$3</definedName>
    <definedName name="____CrG02">[1]Criteria!$K$4:$L$5</definedName>
    <definedName name="____CrG03">[1]Criteria!$K$6:$L$7</definedName>
    <definedName name="____CrG04">[1]Criteria!$K$8:$L$9</definedName>
    <definedName name="____CrG05">[1]Criteria!$K$10:$L$11</definedName>
    <definedName name="____CrG06">[1]Criteria!$K$12:$L$13</definedName>
    <definedName name="____CrG07">[1]Criteria!$K$14:$L$15</definedName>
    <definedName name="____CrG08">[1]Criteria!$K$16:$L$17</definedName>
    <definedName name="____CrG09">[1]Criteria!$K$18:$L$19</definedName>
    <definedName name="____CrG10">[1]Criteria!$K$20:$L$21</definedName>
    <definedName name="____CrG11">[1]Criteria!$K$22:$L$23</definedName>
    <definedName name="____CrG12">[1]Criteria!$K$24:$L$25</definedName>
    <definedName name="____CrG13">[1]Criteria!$K$26:$L$27</definedName>
    <definedName name="____CrG14">[1]Criteria!$K$28:$L$29</definedName>
    <definedName name="____CrG15">[1]Criteria!$K$30:$L$31</definedName>
    <definedName name="____CrG16">[1]Criteria!$K$32:$L$33</definedName>
    <definedName name="____CrG17">[1]Criteria!$K$34:$L$35</definedName>
    <definedName name="____CrG18">[1]Criteria!$K$36:$L$37</definedName>
    <definedName name="____CrG19">[1]Criteria!$K$38:$L$39</definedName>
    <definedName name="____CrG20">[1]Criteria!$K$40:$L$41</definedName>
    <definedName name="____CrG21">[1]Criteria!$K$42:$L$43</definedName>
    <definedName name="____CrG22">[1]Criteria!$K$44:$L$45</definedName>
    <definedName name="____CrG23">[1]Criteria!$K$46:$L$47</definedName>
    <definedName name="____CrG24">[1]Criteria!$K$48:$L$49</definedName>
    <definedName name="____CrG25">[1]Criteria!$K$50:$L$51</definedName>
    <definedName name="____CrG26">[1]Criteria!$K$52:$L$53</definedName>
    <definedName name="____CrG27">[1]Criteria!$K$54:$L$55</definedName>
    <definedName name="____CrH01">[1]Criteria!$H$2:$I$3</definedName>
    <definedName name="____CrH02">[1]Criteria!$H$4:$I$5</definedName>
    <definedName name="____CrH03">[1]Criteria!$H$6:$I$7</definedName>
    <definedName name="____CrH04">[1]Criteria!$H$8:$I$9</definedName>
    <definedName name="____CrH05">[1]Criteria!$H$10:$I$11</definedName>
    <definedName name="____CrH06">[1]Criteria!$H$12:$I$13</definedName>
    <definedName name="____CrH07">[1]Criteria!$H$14:$I$15</definedName>
    <definedName name="____CrH08">[1]Criteria!$H$16:$I$17</definedName>
    <definedName name="____CrH09">[1]Criteria!$H$18:$I$19</definedName>
    <definedName name="____CrH10">[1]Criteria!$H$20:$I$21</definedName>
    <definedName name="____CrH11">[1]Criteria!$H$22:$I$23</definedName>
    <definedName name="____CrH12">[1]Criteria!$H$24:$I$25</definedName>
    <definedName name="____CrH13">[1]Criteria!$H$26:$I$27</definedName>
    <definedName name="____CrH14">[1]Criteria!$H$28:$I$29</definedName>
    <definedName name="____CrH15">[1]Criteria!$H$30:$I$31</definedName>
    <definedName name="____CrH16">[1]Criteria!$H$32:$I$33</definedName>
    <definedName name="____CrH17">[1]Criteria!$H$34:$I$35</definedName>
    <definedName name="____CrH18">[1]Criteria!$H$36:$I$37</definedName>
    <definedName name="____CrH19">[1]Criteria!$H$38:$I$39</definedName>
    <definedName name="____CrH20">[1]Criteria!$H$40:$I$41</definedName>
    <definedName name="____CrH21">[1]Criteria!$H$42:$I$43</definedName>
    <definedName name="____CrH22">[1]Criteria!$H$44:$I$45</definedName>
    <definedName name="____CrH23">[1]Criteria!$H$46:$I$47</definedName>
    <definedName name="____CrH24">[1]Criteria!$H$48:$I$49</definedName>
    <definedName name="____CrH25">[1]Criteria!$H$50:$I$51</definedName>
    <definedName name="____CrH26">[1]Criteria!$H$52:$I$53</definedName>
    <definedName name="____CrH27">[1]Criteria!$H$54:$I$55</definedName>
    <definedName name="____CrP01">[1]Criteria!$E$2:$F$3</definedName>
    <definedName name="____CrP02">[1]Criteria!$E$4:$F$5</definedName>
    <definedName name="____CrP03">[1]Criteria!$E$6:$F$7</definedName>
    <definedName name="____CrP04">[1]Criteria!$E$8:$F$9</definedName>
    <definedName name="____CrP05">[1]Criteria!$E$10:$F$11</definedName>
    <definedName name="____CrP06">[1]Criteria!$E$12:$F$13</definedName>
    <definedName name="____CrP07">[1]Criteria!$E$14:$F$15</definedName>
    <definedName name="____CrP08">[1]Criteria!$E$16:$F$17</definedName>
    <definedName name="____CrP09">[1]Criteria!$E$18:$F$19</definedName>
    <definedName name="____CrP10">[1]Criteria!$E$20:$F$21</definedName>
    <definedName name="____CrP11">[1]Criteria!$E$22:$F$23</definedName>
    <definedName name="____CrP12">[1]Criteria!$E$24:$F$25</definedName>
    <definedName name="____CrP13">[1]Criteria!$E$26:$F$27</definedName>
    <definedName name="____CrP14">[1]Criteria!$E$28:$F$29</definedName>
    <definedName name="____CrP15">[1]Criteria!$E$30:$F$31</definedName>
    <definedName name="____CrP16">[1]Criteria!$E$32:$F$33</definedName>
    <definedName name="____CrP17">[1]Criteria!$E$34:$F$35</definedName>
    <definedName name="____CrP18">[1]Criteria!$E$36:$F$37</definedName>
    <definedName name="____CrP19">[1]Criteria!$E$38:$F$39</definedName>
    <definedName name="____CrP20">[1]Criteria!$E$40:$F$41</definedName>
    <definedName name="____CrP21">[1]Criteria!$E$42:$F$43</definedName>
    <definedName name="____CrP22">[1]Criteria!$E$44:$F$45</definedName>
    <definedName name="____CrP23">[1]Criteria!$E$46:$F$47</definedName>
    <definedName name="____CrP24">[1]Criteria!$E$48:$F$49</definedName>
    <definedName name="____CrP25">[1]Criteria!$E$50:$F$51</definedName>
    <definedName name="____CrP26">[1]Criteria!$E$52:$F$53</definedName>
    <definedName name="____CrP27">[1]Criteria!$E$54:$F$55</definedName>
    <definedName name="____dbF2" localSheetId="3">#REF!</definedName>
    <definedName name="____dbF2">#REF!</definedName>
    <definedName name="____LQ1">1</definedName>
    <definedName name="____LQ2">2</definedName>
    <definedName name="____LQ3">3</definedName>
    <definedName name="____LQ4">4</definedName>
    <definedName name="____LQ5">5</definedName>
    <definedName name="____LQ6">6</definedName>
    <definedName name="____LQ7">7</definedName>
    <definedName name="____LQ8">8</definedName>
    <definedName name="____VK1" localSheetId="3">#REF!</definedName>
    <definedName name="____VK1">#REF!</definedName>
    <definedName name="____VK2" localSheetId="3">#REF!</definedName>
    <definedName name="____VK2">#REF!</definedName>
    <definedName name="____VK3" localSheetId="3">#REF!</definedName>
    <definedName name="____VK3">#REF!</definedName>
    <definedName name="____VK4" localSheetId="3">#REF!</definedName>
    <definedName name="____VK4">#REF!</definedName>
    <definedName name="___CrA01">[2]Criteria!$N$2:$O$3</definedName>
    <definedName name="___CrA02">[2]Criteria!$N$4:$O$5</definedName>
    <definedName name="___CrA03">[2]Criteria!$N$6:$O$7</definedName>
    <definedName name="___CrA04">[2]Criteria!$N$8:$O$9</definedName>
    <definedName name="___CrA05">[2]Criteria!$N$10:$O$11</definedName>
    <definedName name="___CrA06">[2]Criteria!$N$12:$O$13</definedName>
    <definedName name="___CrA07">[2]Criteria!$N$14:$O$15</definedName>
    <definedName name="___CrA08">[2]Criteria!$N$16:$O$17</definedName>
    <definedName name="___CrA09">[2]Criteria!$N$18:$O$19</definedName>
    <definedName name="___CrA10">[2]Criteria!$N$20:$O$21</definedName>
    <definedName name="___CrA11">[2]Criteria!$N$22:$O$23</definedName>
    <definedName name="___CrA12">[2]Criteria!$N$24:$O$25</definedName>
    <definedName name="___CrA13">[2]Criteria!$N$26:$O$27</definedName>
    <definedName name="___CrA14">[2]Criteria!$N$28:$O$29</definedName>
    <definedName name="___CrA15">[2]Criteria!$N$30:$O$31</definedName>
    <definedName name="___CrA16">[2]Criteria!$N$32:$O$33</definedName>
    <definedName name="___CrA17">[2]Criteria!$N$34:$O$35</definedName>
    <definedName name="___CrA18">[2]Criteria!$N$36:$O$37</definedName>
    <definedName name="___CrA19">[2]Criteria!$N$38:$O$39</definedName>
    <definedName name="___CrA20">[2]Criteria!$N$40:$O$41</definedName>
    <definedName name="___CrA21">[2]Criteria!$N$42:$O$43</definedName>
    <definedName name="___CrA22">[2]Criteria!$N$44:$O$45</definedName>
    <definedName name="___CrA23">[2]Criteria!$N$46:$O$47</definedName>
    <definedName name="___CrA24">[2]Criteria!$N$48:$O$49</definedName>
    <definedName name="___CrA25">[2]Criteria!$N$50:$O$51</definedName>
    <definedName name="___CrA26">[2]Criteria!$N$52:$O$53</definedName>
    <definedName name="___CrA27">[2]Criteria!$N$54:$O$55</definedName>
    <definedName name="___CrF1">[2]Criteria!$B$2:$C$3</definedName>
    <definedName name="___CrF10">[2]Criteria!$B$20:$C$21</definedName>
    <definedName name="___CrF11">[2]Criteria!$B$22:$C$23</definedName>
    <definedName name="___CrF12">[2]Criteria!$B$24:$C$25</definedName>
    <definedName name="___CrF13">[2]Criteria!$B$26:$C$27</definedName>
    <definedName name="___CrF14">[2]Criteria!$B$28:$C$29</definedName>
    <definedName name="___CrF15">[2]Criteria!$B$30:$C$31</definedName>
    <definedName name="___CrF16">[2]Criteria!$B$32:$C$33</definedName>
    <definedName name="___CrF17">[2]Criteria!$B$34:$C$35</definedName>
    <definedName name="___CrF18">[2]Criteria!$B$36:$C$37</definedName>
    <definedName name="___CrF19">[2]Criteria!$B$38:$C$39</definedName>
    <definedName name="___CrF2">[2]Criteria!$B$4:$C$5</definedName>
    <definedName name="___CrF20">[2]Criteria!$B$40:$C$41</definedName>
    <definedName name="___CrF21">[2]Criteria!$B$42:$C$43</definedName>
    <definedName name="___CrF22">[2]Criteria!$B$44:$C$45</definedName>
    <definedName name="___CrF23">[2]Criteria!$B$46:$C$47</definedName>
    <definedName name="___CrF24">[2]Criteria!$B$48:$C$49</definedName>
    <definedName name="___CrF25">[2]Criteria!$B$50:$C$51</definedName>
    <definedName name="___CrF26">[2]Criteria!$B$52:$C$53</definedName>
    <definedName name="___CrF27">[2]Criteria!$B$54:$C$55</definedName>
    <definedName name="___CrF3">[2]Criteria!$B$6:$C$7</definedName>
    <definedName name="___CrF4">[2]Criteria!$B$8:$C$9</definedName>
    <definedName name="___CrF5">[2]Criteria!$B$10:$C$11</definedName>
    <definedName name="___CrF6">[2]Criteria!$B$12:$C$13</definedName>
    <definedName name="___CrF7">[2]Criteria!$B$14:$C$15</definedName>
    <definedName name="___CrF8">[2]Criteria!$B$16:$C$17</definedName>
    <definedName name="___CrF9">[2]Criteria!$B$18:$C$19</definedName>
    <definedName name="___CrG01">[2]Criteria!$K$2:$L$3</definedName>
    <definedName name="___CrG02">[2]Criteria!$K$4:$L$5</definedName>
    <definedName name="___CrG03">[2]Criteria!$K$6:$L$7</definedName>
    <definedName name="___CrG04">[2]Criteria!$K$8:$L$9</definedName>
    <definedName name="___CrG05">[2]Criteria!$K$10:$L$11</definedName>
    <definedName name="___CrG06">[2]Criteria!$K$12:$L$13</definedName>
    <definedName name="___CrG07">[2]Criteria!$K$14:$L$15</definedName>
    <definedName name="___CrG08">[2]Criteria!$K$16:$L$17</definedName>
    <definedName name="___CrG09">[2]Criteria!$K$18:$L$19</definedName>
    <definedName name="___CrG10">[2]Criteria!$K$20:$L$21</definedName>
    <definedName name="___CrG11">[2]Criteria!$K$22:$L$23</definedName>
    <definedName name="___CrG12">[2]Criteria!$K$24:$L$25</definedName>
    <definedName name="___CrG13">[2]Criteria!$K$26:$L$27</definedName>
    <definedName name="___CrG14">[2]Criteria!$K$28:$L$29</definedName>
    <definedName name="___CrG15">[2]Criteria!$K$30:$L$31</definedName>
    <definedName name="___CrG16">[2]Criteria!$K$32:$L$33</definedName>
    <definedName name="___CrG17">[2]Criteria!$K$34:$L$35</definedName>
    <definedName name="___CrG18">[2]Criteria!$K$36:$L$37</definedName>
    <definedName name="___CrG19">[2]Criteria!$K$38:$L$39</definedName>
    <definedName name="___CrG20">[2]Criteria!$K$40:$L$41</definedName>
    <definedName name="___CrG21">[2]Criteria!$K$42:$L$43</definedName>
    <definedName name="___CrG22">[2]Criteria!$K$44:$L$45</definedName>
    <definedName name="___CrG23">[2]Criteria!$K$46:$L$47</definedName>
    <definedName name="___CrG24">[2]Criteria!$K$48:$L$49</definedName>
    <definedName name="___CrG25">[2]Criteria!$K$50:$L$51</definedName>
    <definedName name="___CrG26">[2]Criteria!$K$52:$L$53</definedName>
    <definedName name="___CrG27">[2]Criteria!$K$54:$L$55</definedName>
    <definedName name="___CrH01">[2]Criteria!$H$2:$I$3</definedName>
    <definedName name="___CrH02">[2]Criteria!$H$4:$I$5</definedName>
    <definedName name="___CrH03">[2]Criteria!$H$6:$I$7</definedName>
    <definedName name="___CrH04">[2]Criteria!$H$8:$I$9</definedName>
    <definedName name="___CrH05">[2]Criteria!$H$10:$I$11</definedName>
    <definedName name="___CrH06">[2]Criteria!$H$12:$I$13</definedName>
    <definedName name="___CrH07">[2]Criteria!$H$14:$I$15</definedName>
    <definedName name="___CrH08">[2]Criteria!$H$16:$I$17</definedName>
    <definedName name="___CrH09">[2]Criteria!$H$18:$I$19</definedName>
    <definedName name="___CrH10">[2]Criteria!$H$20:$I$21</definedName>
    <definedName name="___CrH11">[2]Criteria!$H$22:$I$23</definedName>
    <definedName name="___CrH12">[2]Criteria!$H$24:$I$25</definedName>
    <definedName name="___CrH13">[2]Criteria!$H$26:$I$27</definedName>
    <definedName name="___CrH14">[2]Criteria!$H$28:$I$29</definedName>
    <definedName name="___CrH15">[2]Criteria!$H$30:$I$31</definedName>
    <definedName name="___CrH16">[2]Criteria!$H$32:$I$33</definedName>
    <definedName name="___CrH17">[2]Criteria!$H$34:$I$35</definedName>
    <definedName name="___CrH18">[2]Criteria!$H$36:$I$37</definedName>
    <definedName name="___CrH19">[2]Criteria!$H$38:$I$39</definedName>
    <definedName name="___CrH20">[2]Criteria!$H$40:$I$41</definedName>
    <definedName name="___CrH21">[2]Criteria!$H$42:$I$43</definedName>
    <definedName name="___CrH22">[2]Criteria!$H$44:$I$45</definedName>
    <definedName name="___CrH23">[2]Criteria!$H$46:$I$47</definedName>
    <definedName name="___CrH24">[2]Criteria!$H$48:$I$49</definedName>
    <definedName name="___CrH25">[2]Criteria!$H$50:$I$51</definedName>
    <definedName name="___CrH26">[2]Criteria!$H$52:$I$53</definedName>
    <definedName name="___CrH27">[2]Criteria!$H$54:$I$55</definedName>
    <definedName name="___CrP01">[2]Criteria!$E$2:$F$3</definedName>
    <definedName name="___CrP02">[2]Criteria!$E$4:$F$5</definedName>
    <definedName name="___CrP03">[2]Criteria!$E$6:$F$7</definedName>
    <definedName name="___CrP04">[2]Criteria!$E$8:$F$9</definedName>
    <definedName name="___CrP05">[2]Criteria!$E$10:$F$11</definedName>
    <definedName name="___CrP06">[2]Criteria!$E$12:$F$13</definedName>
    <definedName name="___CrP07">[2]Criteria!$E$14:$F$15</definedName>
    <definedName name="___CrP08">[2]Criteria!$E$16:$F$17</definedName>
    <definedName name="___CrP09">[2]Criteria!$E$18:$F$19</definedName>
    <definedName name="___CrP10">[2]Criteria!$E$20:$F$21</definedName>
    <definedName name="___CrP11">[2]Criteria!$E$22:$F$23</definedName>
    <definedName name="___CrP12">[2]Criteria!$E$24:$F$25</definedName>
    <definedName name="___CrP13">[2]Criteria!$E$26:$F$27</definedName>
    <definedName name="___CrP14">[2]Criteria!$E$28:$F$29</definedName>
    <definedName name="___CrP15">[2]Criteria!$E$30:$F$31</definedName>
    <definedName name="___CrP16">[2]Criteria!$E$32:$F$33</definedName>
    <definedName name="___CrP17">[2]Criteria!$E$34:$F$35</definedName>
    <definedName name="___CrP18">[2]Criteria!$E$36:$F$37</definedName>
    <definedName name="___CrP19">[2]Criteria!$E$38:$F$39</definedName>
    <definedName name="___CrP20">[2]Criteria!$E$40:$F$41</definedName>
    <definedName name="___CrP21">[2]Criteria!$E$42:$F$43</definedName>
    <definedName name="___CrP22">[2]Criteria!$E$44:$F$45</definedName>
    <definedName name="___CrP23">[2]Criteria!$E$46:$F$47</definedName>
    <definedName name="___CrP24">[2]Criteria!$E$48:$F$49</definedName>
    <definedName name="___CrP25">[2]Criteria!$E$50:$F$51</definedName>
    <definedName name="___CrP26">[2]Criteria!$E$52:$F$53</definedName>
    <definedName name="___CrP27">[2]Criteria!$E$54:$F$55</definedName>
    <definedName name="___dbF2" localSheetId="3">#REF!</definedName>
    <definedName name="___dbF2">#REF!</definedName>
    <definedName name="___LQ1">1</definedName>
    <definedName name="___LQ2">2</definedName>
    <definedName name="___LQ3">3</definedName>
    <definedName name="___LQ4">4</definedName>
    <definedName name="___LQ5">5</definedName>
    <definedName name="___LQ6">6</definedName>
    <definedName name="___LQ7">7</definedName>
    <definedName name="___LQ8">8</definedName>
    <definedName name="___thinkcellvFUH7zmeQ0.oa2xM30c0wA" hidden="1">'[3]NPV - med finansiering'!$F$8:$AC$8</definedName>
    <definedName name="___VK1" localSheetId="3">#REF!</definedName>
    <definedName name="___VK1">#REF!</definedName>
    <definedName name="___VK2" localSheetId="3">#REF!</definedName>
    <definedName name="___VK2">#REF!</definedName>
    <definedName name="___VK3" localSheetId="3">#REF!</definedName>
    <definedName name="___VK3">#REF!</definedName>
    <definedName name="___VK4" localSheetId="3">#REF!</definedName>
    <definedName name="___VK4">#REF!</definedName>
    <definedName name="__CrA01">[2]Criteria!$N$2:$O$3</definedName>
    <definedName name="__CrA02">[2]Criteria!$N$4:$O$5</definedName>
    <definedName name="__CrA03">[2]Criteria!$N$6:$O$7</definedName>
    <definedName name="__CrA04">[2]Criteria!$N$8:$O$9</definedName>
    <definedName name="__CrA05">[2]Criteria!$N$10:$O$11</definedName>
    <definedName name="__CrA06">[2]Criteria!$N$12:$O$13</definedName>
    <definedName name="__CrA07">[2]Criteria!$N$14:$O$15</definedName>
    <definedName name="__CrA08">[2]Criteria!$N$16:$O$17</definedName>
    <definedName name="__CrA09">[2]Criteria!$N$18:$O$19</definedName>
    <definedName name="__CrA10">[2]Criteria!$N$20:$O$21</definedName>
    <definedName name="__CrA11">[2]Criteria!$N$22:$O$23</definedName>
    <definedName name="__CrA12">[2]Criteria!$N$24:$O$25</definedName>
    <definedName name="__CrA13">[2]Criteria!$N$26:$O$27</definedName>
    <definedName name="__CrA14">[2]Criteria!$N$28:$O$29</definedName>
    <definedName name="__CrA15">[2]Criteria!$N$30:$O$31</definedName>
    <definedName name="__CrA16">[2]Criteria!$N$32:$O$33</definedName>
    <definedName name="__CrA17">[2]Criteria!$N$34:$O$35</definedName>
    <definedName name="__CrA18">[2]Criteria!$N$36:$O$37</definedName>
    <definedName name="__CrA19">[2]Criteria!$N$38:$O$39</definedName>
    <definedName name="__CrA20">[2]Criteria!$N$40:$O$41</definedName>
    <definedName name="__CrA21">[2]Criteria!$N$42:$O$43</definedName>
    <definedName name="__CrA22">[2]Criteria!$N$44:$O$45</definedName>
    <definedName name="__CrA23">[2]Criteria!$N$46:$O$47</definedName>
    <definedName name="__CrA24">[2]Criteria!$N$48:$O$49</definedName>
    <definedName name="__CrA25">[2]Criteria!$N$50:$O$51</definedName>
    <definedName name="__CrA26">[2]Criteria!$N$52:$O$53</definedName>
    <definedName name="__CrA27">[2]Criteria!$N$54:$O$55</definedName>
    <definedName name="__CrF1">[2]Criteria!$B$2:$C$3</definedName>
    <definedName name="__CrF10">[2]Criteria!$B$20:$C$21</definedName>
    <definedName name="__CrF11">[2]Criteria!$B$22:$C$23</definedName>
    <definedName name="__CrF12">[2]Criteria!$B$24:$C$25</definedName>
    <definedName name="__CrF13">[2]Criteria!$B$26:$C$27</definedName>
    <definedName name="__CrF14">[2]Criteria!$B$28:$C$29</definedName>
    <definedName name="__CrF15">[2]Criteria!$B$30:$C$31</definedName>
    <definedName name="__CrF16">[2]Criteria!$B$32:$C$33</definedName>
    <definedName name="__CrF17">[2]Criteria!$B$34:$C$35</definedName>
    <definedName name="__CrF18">[2]Criteria!$B$36:$C$37</definedName>
    <definedName name="__CrF19">[2]Criteria!$B$38:$C$39</definedName>
    <definedName name="__CrF2">[2]Criteria!$B$4:$C$5</definedName>
    <definedName name="__CrF20">[2]Criteria!$B$40:$C$41</definedName>
    <definedName name="__CrF21">[2]Criteria!$B$42:$C$43</definedName>
    <definedName name="__CrF22">[2]Criteria!$B$44:$C$45</definedName>
    <definedName name="__CrF23">[2]Criteria!$B$46:$C$47</definedName>
    <definedName name="__CrF24">[2]Criteria!$B$48:$C$49</definedName>
    <definedName name="__CrF25">[2]Criteria!$B$50:$C$51</definedName>
    <definedName name="__CrF26">[2]Criteria!$B$52:$C$53</definedName>
    <definedName name="__CrF27">[2]Criteria!$B$54:$C$55</definedName>
    <definedName name="__CrF3">[2]Criteria!$B$6:$C$7</definedName>
    <definedName name="__CrF4">[2]Criteria!$B$8:$C$9</definedName>
    <definedName name="__CrF5">[2]Criteria!$B$10:$C$11</definedName>
    <definedName name="__CrF6">[2]Criteria!$B$12:$C$13</definedName>
    <definedName name="__CrF7">[2]Criteria!$B$14:$C$15</definedName>
    <definedName name="__CrF8">[2]Criteria!$B$16:$C$17</definedName>
    <definedName name="__CrF9">[2]Criteria!$B$18:$C$19</definedName>
    <definedName name="__CrG01">[2]Criteria!$K$2:$L$3</definedName>
    <definedName name="__CrG02">[2]Criteria!$K$4:$L$5</definedName>
    <definedName name="__CrG03">[2]Criteria!$K$6:$L$7</definedName>
    <definedName name="__CrG04">[2]Criteria!$K$8:$L$9</definedName>
    <definedName name="__CrG05">[2]Criteria!$K$10:$L$11</definedName>
    <definedName name="__CrG06">[2]Criteria!$K$12:$L$13</definedName>
    <definedName name="__CrG07">[2]Criteria!$K$14:$L$15</definedName>
    <definedName name="__CrG08">[2]Criteria!$K$16:$L$17</definedName>
    <definedName name="__CrG09">[2]Criteria!$K$18:$L$19</definedName>
    <definedName name="__CrG10">[2]Criteria!$K$20:$L$21</definedName>
    <definedName name="__CrG11">[2]Criteria!$K$22:$L$23</definedName>
    <definedName name="__CrG12">[2]Criteria!$K$24:$L$25</definedName>
    <definedName name="__CrG13">[2]Criteria!$K$26:$L$27</definedName>
    <definedName name="__CrG14">[2]Criteria!$K$28:$L$29</definedName>
    <definedName name="__CrG15">[2]Criteria!$K$30:$L$31</definedName>
    <definedName name="__CrG16">[2]Criteria!$K$32:$L$33</definedName>
    <definedName name="__CrG17">[2]Criteria!$K$34:$L$35</definedName>
    <definedName name="__CrG18">[2]Criteria!$K$36:$L$37</definedName>
    <definedName name="__CrG19">[2]Criteria!$K$38:$L$39</definedName>
    <definedName name="__CrG20">[2]Criteria!$K$40:$L$41</definedName>
    <definedName name="__CrG21">[2]Criteria!$K$42:$L$43</definedName>
    <definedName name="__CrG22">[2]Criteria!$K$44:$L$45</definedName>
    <definedName name="__CrG23">[2]Criteria!$K$46:$L$47</definedName>
    <definedName name="__CrG24">[2]Criteria!$K$48:$L$49</definedName>
    <definedName name="__CrG25">[2]Criteria!$K$50:$L$51</definedName>
    <definedName name="__CrG26">[2]Criteria!$K$52:$L$53</definedName>
    <definedName name="__CrG27">[2]Criteria!$K$54:$L$55</definedName>
    <definedName name="__CrH01">[2]Criteria!$H$2:$I$3</definedName>
    <definedName name="__CrH02">[2]Criteria!$H$4:$I$5</definedName>
    <definedName name="__CrH03">[2]Criteria!$H$6:$I$7</definedName>
    <definedName name="__CrH04">[2]Criteria!$H$8:$I$9</definedName>
    <definedName name="__CrH05">[2]Criteria!$H$10:$I$11</definedName>
    <definedName name="__CrH06">[2]Criteria!$H$12:$I$13</definedName>
    <definedName name="__CrH07">[2]Criteria!$H$14:$I$15</definedName>
    <definedName name="__CrH08">[2]Criteria!$H$16:$I$17</definedName>
    <definedName name="__CrH09">[2]Criteria!$H$18:$I$19</definedName>
    <definedName name="__CrH10">[2]Criteria!$H$20:$I$21</definedName>
    <definedName name="__CrH11">[2]Criteria!$H$22:$I$23</definedName>
    <definedName name="__CrH12">[2]Criteria!$H$24:$I$25</definedName>
    <definedName name="__CrH13">[2]Criteria!$H$26:$I$27</definedName>
    <definedName name="__CrH14">[2]Criteria!$H$28:$I$29</definedName>
    <definedName name="__CrH15">[2]Criteria!$H$30:$I$31</definedName>
    <definedName name="__CrH16">[2]Criteria!$H$32:$I$33</definedName>
    <definedName name="__CrH17">[2]Criteria!$H$34:$I$35</definedName>
    <definedName name="__CrH18">[2]Criteria!$H$36:$I$37</definedName>
    <definedName name="__CrH19">[2]Criteria!$H$38:$I$39</definedName>
    <definedName name="__CrH20">[2]Criteria!$H$40:$I$41</definedName>
    <definedName name="__CrH21">[2]Criteria!$H$42:$I$43</definedName>
    <definedName name="__CrH22">[2]Criteria!$H$44:$I$45</definedName>
    <definedName name="__CrH23">[2]Criteria!$H$46:$I$47</definedName>
    <definedName name="__CrH24">[2]Criteria!$H$48:$I$49</definedName>
    <definedName name="__CrH25">[2]Criteria!$H$50:$I$51</definedName>
    <definedName name="__CrH26">[2]Criteria!$H$52:$I$53</definedName>
    <definedName name="__CrH27">[2]Criteria!$H$54:$I$55</definedName>
    <definedName name="__CrP01">[2]Criteria!$E$2:$F$3</definedName>
    <definedName name="__CrP02">[2]Criteria!$E$4:$F$5</definedName>
    <definedName name="__CrP03">[2]Criteria!$E$6:$F$7</definedName>
    <definedName name="__CrP04">[2]Criteria!$E$8:$F$9</definedName>
    <definedName name="__CrP05">[2]Criteria!$E$10:$F$11</definedName>
    <definedName name="__CrP06">[2]Criteria!$E$12:$F$13</definedName>
    <definedName name="__CrP07">[2]Criteria!$E$14:$F$15</definedName>
    <definedName name="__CrP08">[2]Criteria!$E$16:$F$17</definedName>
    <definedName name="__CrP09">[2]Criteria!$E$18:$F$19</definedName>
    <definedName name="__CrP10">[2]Criteria!$E$20:$F$21</definedName>
    <definedName name="__CrP11">[2]Criteria!$E$22:$F$23</definedName>
    <definedName name="__CrP12">[2]Criteria!$E$24:$F$25</definedName>
    <definedName name="__CrP13">[2]Criteria!$E$26:$F$27</definedName>
    <definedName name="__CrP14">[2]Criteria!$E$28:$F$29</definedName>
    <definedName name="__CrP15">[2]Criteria!$E$30:$F$31</definedName>
    <definedName name="__CrP16">[2]Criteria!$E$32:$F$33</definedName>
    <definedName name="__CrP17">[2]Criteria!$E$34:$F$35</definedName>
    <definedName name="__CrP18">[2]Criteria!$E$36:$F$37</definedName>
    <definedName name="__CrP19">[2]Criteria!$E$38:$F$39</definedName>
    <definedName name="__CrP20">[2]Criteria!$E$40:$F$41</definedName>
    <definedName name="__CrP21">[2]Criteria!$E$42:$F$43</definedName>
    <definedName name="__CrP22">[2]Criteria!$E$44:$F$45</definedName>
    <definedName name="__CrP23">[2]Criteria!$E$46:$F$47</definedName>
    <definedName name="__CrP24">[2]Criteria!$E$48:$F$49</definedName>
    <definedName name="__CrP25">[2]Criteria!$E$50:$F$51</definedName>
    <definedName name="__CrP26">[2]Criteria!$E$52:$F$53</definedName>
    <definedName name="__CrP27">[2]Criteria!$E$54:$F$55</definedName>
    <definedName name="__dbF2" localSheetId="3">#REF!</definedName>
    <definedName name="__dbF2">#REF!</definedName>
    <definedName name="__L6">'[4]L6 list and prices Capex'!$E$1:$E$65536</definedName>
    <definedName name="__LQ1">1</definedName>
    <definedName name="__LQ2">2</definedName>
    <definedName name="__LQ3">3</definedName>
    <definedName name="__LQ4">4</definedName>
    <definedName name="__LQ5">5</definedName>
    <definedName name="__LQ6">6</definedName>
    <definedName name="__LQ7">7</definedName>
    <definedName name="__LQ8">8</definedName>
    <definedName name="__VK1" localSheetId="3">#REF!</definedName>
    <definedName name="__VK1">#REF!</definedName>
    <definedName name="__VK2" localSheetId="3">#REF!</definedName>
    <definedName name="__VK2">#REF!</definedName>
    <definedName name="__VK3" localSheetId="3">#REF!</definedName>
    <definedName name="__VK3">#REF!</definedName>
    <definedName name="__VK4" localSheetId="3">#REF!</definedName>
    <definedName name="__VK4">#REF!</definedName>
    <definedName name="_208" localSheetId="3">#REF!</definedName>
    <definedName name="_208">#REF!</definedName>
    <definedName name="_CrA01">[2]Criteria!$N$2:$O$3</definedName>
    <definedName name="_CrA02">[2]Criteria!$N$4:$O$5</definedName>
    <definedName name="_CrA03">[2]Criteria!$N$6:$O$7</definedName>
    <definedName name="_CrA04">[2]Criteria!$N$8:$O$9</definedName>
    <definedName name="_CrA05">[2]Criteria!$N$10:$O$11</definedName>
    <definedName name="_CrA06">[2]Criteria!$N$12:$O$13</definedName>
    <definedName name="_CrA07">[2]Criteria!$N$14:$O$15</definedName>
    <definedName name="_CrA08">[2]Criteria!$N$16:$O$17</definedName>
    <definedName name="_CrA09">[2]Criteria!$N$18:$O$19</definedName>
    <definedName name="_CrA10">[2]Criteria!$N$20:$O$21</definedName>
    <definedName name="_CrA11">[2]Criteria!$N$22:$O$23</definedName>
    <definedName name="_CrA12">[2]Criteria!$N$24:$O$25</definedName>
    <definedName name="_CrA13">[2]Criteria!$N$26:$O$27</definedName>
    <definedName name="_CrA14">[2]Criteria!$N$28:$O$29</definedName>
    <definedName name="_CrA15">[2]Criteria!$N$30:$O$31</definedName>
    <definedName name="_CrA16">[2]Criteria!$N$32:$O$33</definedName>
    <definedName name="_CrA17">[2]Criteria!$N$34:$O$35</definedName>
    <definedName name="_CrA18">[2]Criteria!$N$36:$O$37</definedName>
    <definedName name="_CrA19">[2]Criteria!$N$38:$O$39</definedName>
    <definedName name="_CrA20">[2]Criteria!$N$40:$O$41</definedName>
    <definedName name="_CrA21">[2]Criteria!$N$42:$O$43</definedName>
    <definedName name="_CrA22">[2]Criteria!$N$44:$O$45</definedName>
    <definedName name="_CrA23">[2]Criteria!$N$46:$O$47</definedName>
    <definedName name="_CrA24">[2]Criteria!$N$48:$O$49</definedName>
    <definedName name="_CrA25">[2]Criteria!$N$50:$O$51</definedName>
    <definedName name="_CrA26">[2]Criteria!$N$52:$O$53</definedName>
    <definedName name="_CrA27">[2]Criteria!$N$54:$O$55</definedName>
    <definedName name="_CrF1">[2]Criteria!$B$2:$C$3</definedName>
    <definedName name="_CrF10">[2]Criteria!$B$20:$C$21</definedName>
    <definedName name="_CrF11">[2]Criteria!$B$22:$C$23</definedName>
    <definedName name="_CrF12">[2]Criteria!$B$24:$C$25</definedName>
    <definedName name="_CrF13">[2]Criteria!$B$26:$C$27</definedName>
    <definedName name="_CrF14">[2]Criteria!$B$28:$C$29</definedName>
    <definedName name="_CrF15">[2]Criteria!$B$30:$C$31</definedName>
    <definedName name="_CrF16">[2]Criteria!$B$32:$C$33</definedName>
    <definedName name="_CrF17">[2]Criteria!$B$34:$C$35</definedName>
    <definedName name="_CrF18">[2]Criteria!$B$36:$C$37</definedName>
    <definedName name="_CrF19">[2]Criteria!$B$38:$C$39</definedName>
    <definedName name="_CrF2">[2]Criteria!$B$4:$C$5</definedName>
    <definedName name="_CrF20">[2]Criteria!$B$40:$C$41</definedName>
    <definedName name="_CrF21">[2]Criteria!$B$42:$C$43</definedName>
    <definedName name="_CrF22">[2]Criteria!$B$44:$C$45</definedName>
    <definedName name="_CrF23">[2]Criteria!$B$46:$C$47</definedName>
    <definedName name="_CrF24">[2]Criteria!$B$48:$C$49</definedName>
    <definedName name="_CrF25">[2]Criteria!$B$50:$C$51</definedName>
    <definedName name="_CrF26">[2]Criteria!$B$52:$C$53</definedName>
    <definedName name="_CrF27">[2]Criteria!$B$54:$C$55</definedName>
    <definedName name="_CrF3">[2]Criteria!$B$6:$C$7</definedName>
    <definedName name="_CrF4">[2]Criteria!$B$8:$C$9</definedName>
    <definedName name="_CrF5">[2]Criteria!$B$10:$C$11</definedName>
    <definedName name="_CrF6">[2]Criteria!$B$12:$C$13</definedName>
    <definedName name="_CrF7">[2]Criteria!$B$14:$C$15</definedName>
    <definedName name="_CrF8">[2]Criteria!$B$16:$C$17</definedName>
    <definedName name="_CrF9">[2]Criteria!$B$18:$C$19</definedName>
    <definedName name="_CrG01">[2]Criteria!$K$2:$L$3</definedName>
    <definedName name="_CrG02">[2]Criteria!$K$4:$L$5</definedName>
    <definedName name="_CrG03">[2]Criteria!$K$6:$L$7</definedName>
    <definedName name="_CrG04">[2]Criteria!$K$8:$L$9</definedName>
    <definedName name="_CrG05">[2]Criteria!$K$10:$L$11</definedName>
    <definedName name="_CrG06">[2]Criteria!$K$12:$L$13</definedName>
    <definedName name="_CrG07">[2]Criteria!$K$14:$L$15</definedName>
    <definedName name="_CrG08">[2]Criteria!$K$16:$L$17</definedName>
    <definedName name="_CrG09">[2]Criteria!$K$18:$L$19</definedName>
    <definedName name="_CrG10">[2]Criteria!$K$20:$L$21</definedName>
    <definedName name="_CrG11">[2]Criteria!$K$22:$L$23</definedName>
    <definedName name="_CrG12">[2]Criteria!$K$24:$L$25</definedName>
    <definedName name="_CrG13">[2]Criteria!$K$26:$L$27</definedName>
    <definedName name="_CrG14">[2]Criteria!$K$28:$L$29</definedName>
    <definedName name="_CrG15">[2]Criteria!$K$30:$L$31</definedName>
    <definedName name="_CrG16">[2]Criteria!$K$32:$L$33</definedName>
    <definedName name="_CrG17">[2]Criteria!$K$34:$L$35</definedName>
    <definedName name="_CrG18">[2]Criteria!$K$36:$L$37</definedName>
    <definedName name="_CrG19">[2]Criteria!$K$38:$L$39</definedName>
    <definedName name="_CrG20">[2]Criteria!$K$40:$L$41</definedName>
    <definedName name="_CrG21">[2]Criteria!$K$42:$L$43</definedName>
    <definedName name="_CrG22">[2]Criteria!$K$44:$L$45</definedName>
    <definedName name="_CrG23">[2]Criteria!$K$46:$L$47</definedName>
    <definedName name="_CrG24">[2]Criteria!$K$48:$L$49</definedName>
    <definedName name="_CrG25">[2]Criteria!$K$50:$L$51</definedName>
    <definedName name="_CrG26">[2]Criteria!$K$52:$L$53</definedName>
    <definedName name="_CrG27">[2]Criteria!$K$54:$L$55</definedName>
    <definedName name="_CrH01">[2]Criteria!$H$2:$I$3</definedName>
    <definedName name="_CrH02">[2]Criteria!$H$4:$I$5</definedName>
    <definedName name="_CrH03">[2]Criteria!$H$6:$I$7</definedName>
    <definedName name="_CrH04">[2]Criteria!$H$8:$I$9</definedName>
    <definedName name="_CrH05">[2]Criteria!$H$10:$I$11</definedName>
    <definedName name="_CrH06">[2]Criteria!$H$12:$I$13</definedName>
    <definedName name="_CrH07">[2]Criteria!$H$14:$I$15</definedName>
    <definedName name="_CrH08">[2]Criteria!$H$16:$I$17</definedName>
    <definedName name="_CrH09">[2]Criteria!$H$18:$I$19</definedName>
    <definedName name="_CrH10">[2]Criteria!$H$20:$I$21</definedName>
    <definedName name="_CrH11">[2]Criteria!$H$22:$I$23</definedName>
    <definedName name="_CrH12">[2]Criteria!$H$24:$I$25</definedName>
    <definedName name="_CrH13">[2]Criteria!$H$26:$I$27</definedName>
    <definedName name="_CrH14">[2]Criteria!$H$28:$I$29</definedName>
    <definedName name="_CrH15">[2]Criteria!$H$30:$I$31</definedName>
    <definedName name="_CrH16">[2]Criteria!$H$32:$I$33</definedName>
    <definedName name="_CrH17">[2]Criteria!$H$34:$I$35</definedName>
    <definedName name="_CrH18">[2]Criteria!$H$36:$I$37</definedName>
    <definedName name="_CrH19">[2]Criteria!$H$38:$I$39</definedName>
    <definedName name="_CrH20">[2]Criteria!$H$40:$I$41</definedName>
    <definedName name="_CrH21">[2]Criteria!$H$42:$I$43</definedName>
    <definedName name="_CrH22">[2]Criteria!$H$44:$I$45</definedName>
    <definedName name="_CrH23">[2]Criteria!$H$46:$I$47</definedName>
    <definedName name="_CrH24">[2]Criteria!$H$48:$I$49</definedName>
    <definedName name="_CrH25">[2]Criteria!$H$50:$I$51</definedName>
    <definedName name="_CrH26">[2]Criteria!$H$52:$I$53</definedName>
    <definedName name="_CrH27">[2]Criteria!$H$54:$I$55</definedName>
    <definedName name="_CrP01">[2]Criteria!$E$2:$F$3</definedName>
    <definedName name="_CrP02">[2]Criteria!$E$4:$F$5</definedName>
    <definedName name="_CrP03">[2]Criteria!$E$6:$F$7</definedName>
    <definedName name="_CrP04">[2]Criteria!$E$8:$F$9</definedName>
    <definedName name="_CrP05">[2]Criteria!$E$10:$F$11</definedName>
    <definedName name="_CrP06">[2]Criteria!$E$12:$F$13</definedName>
    <definedName name="_CrP07">[2]Criteria!$E$14:$F$15</definedName>
    <definedName name="_CrP08">[2]Criteria!$E$16:$F$17</definedName>
    <definedName name="_CrP09">[2]Criteria!$E$18:$F$19</definedName>
    <definedName name="_CrP10">[2]Criteria!$E$20:$F$21</definedName>
    <definedName name="_CrP11">[2]Criteria!$E$22:$F$23</definedName>
    <definedName name="_CrP12">[2]Criteria!$E$24:$F$25</definedName>
    <definedName name="_CrP13">[2]Criteria!$E$26:$F$27</definedName>
    <definedName name="_CrP14">[2]Criteria!$E$28:$F$29</definedName>
    <definedName name="_CrP15">[2]Criteria!$E$30:$F$31</definedName>
    <definedName name="_CrP16">[2]Criteria!$E$32:$F$33</definedName>
    <definedName name="_CrP17">[2]Criteria!$E$34:$F$35</definedName>
    <definedName name="_CrP18">[2]Criteria!$E$36:$F$37</definedName>
    <definedName name="_CrP19">[2]Criteria!$E$38:$F$39</definedName>
    <definedName name="_CrP20">[2]Criteria!$E$40:$F$41</definedName>
    <definedName name="_CrP21">[2]Criteria!$E$42:$F$43</definedName>
    <definedName name="_CrP22">[2]Criteria!$E$44:$F$45</definedName>
    <definedName name="_CrP23">[2]Criteria!$E$46:$F$47</definedName>
    <definedName name="_CrP24">[2]Criteria!$E$48:$F$49</definedName>
    <definedName name="_CrP25">[2]Criteria!$E$50:$F$51</definedName>
    <definedName name="_CrP26">[2]Criteria!$E$52:$F$53</definedName>
    <definedName name="_CrP27">[2]Criteria!$E$54:$F$55</definedName>
    <definedName name="_DAT1" localSheetId="3">'[5]ELCOTEQ AV 300608'!#REF!</definedName>
    <definedName name="_DAT1">'[5]ELCOTEQ AV 300608'!#REF!</definedName>
    <definedName name="_DAT22" localSheetId="3">'[5]ELCOTEQ AV 300608'!#REF!</definedName>
    <definedName name="_DAT22">'[5]ELCOTEQ AV 300608'!#REF!</definedName>
    <definedName name="_DAT24" localSheetId="3">'[5]ELCOTEQ AV 300608'!#REF!</definedName>
    <definedName name="_DAT24">'[5]ELCOTEQ AV 300608'!#REF!</definedName>
    <definedName name="_DAT25" localSheetId="3">'[5]ELCOTEQ AV 300608'!#REF!</definedName>
    <definedName name="_DAT25">'[5]ELCOTEQ AV 300608'!#REF!</definedName>
    <definedName name="_DAT26" localSheetId="3">'[5]ELCOTEQ AV 300608'!#REF!</definedName>
    <definedName name="_DAT26">'[5]ELCOTEQ AV 300608'!#REF!</definedName>
    <definedName name="_dbF2" localSheetId="3">#REF!</definedName>
    <definedName name="_dbF2">#REF!</definedName>
    <definedName name="_Dep1" localSheetId="4">#REF!</definedName>
    <definedName name="_Dep1" localSheetId="7">#REF!</definedName>
    <definedName name="_Dep1" localSheetId="3">#REF!</definedName>
    <definedName name="_Dep1">#REF!</definedName>
    <definedName name="_Dep10" localSheetId="4">#REF!</definedName>
    <definedName name="_Dep10" localSheetId="7">#REF!</definedName>
    <definedName name="_Dep10" localSheetId="3">#REF!</definedName>
    <definedName name="_Dep10">#REF!</definedName>
    <definedName name="_Dep2" localSheetId="4">#REF!</definedName>
    <definedName name="_Dep2" localSheetId="7">#REF!</definedName>
    <definedName name="_Dep2" localSheetId="3">#REF!</definedName>
    <definedName name="_Dep2">#REF!</definedName>
    <definedName name="_Dep3" localSheetId="4">#REF!</definedName>
    <definedName name="_Dep3" localSheetId="7">#REF!</definedName>
    <definedName name="_Dep3" localSheetId="3">#REF!</definedName>
    <definedName name="_Dep3">#REF!</definedName>
    <definedName name="_Dep4" localSheetId="4">#REF!</definedName>
    <definedName name="_Dep4" localSheetId="7">#REF!</definedName>
    <definedName name="_Dep4" localSheetId="3">#REF!</definedName>
    <definedName name="_Dep4">#REF!</definedName>
    <definedName name="_Dep5" localSheetId="4">#REF!</definedName>
    <definedName name="_Dep5" localSheetId="7">#REF!</definedName>
    <definedName name="_Dep5" localSheetId="3">#REF!</definedName>
    <definedName name="_Dep5">#REF!</definedName>
    <definedName name="_Dep6" localSheetId="4">#REF!</definedName>
    <definedName name="_Dep6" localSheetId="7">#REF!</definedName>
    <definedName name="_Dep6" localSheetId="3">#REF!</definedName>
    <definedName name="_Dep6">#REF!</definedName>
    <definedName name="_Dep7" localSheetId="4">#REF!</definedName>
    <definedName name="_Dep7" localSheetId="7">#REF!</definedName>
    <definedName name="_Dep7" localSheetId="3">#REF!</definedName>
    <definedName name="_Dep7">#REF!</definedName>
    <definedName name="_Dep8" localSheetId="4">#REF!</definedName>
    <definedName name="_Dep8" localSheetId="7">#REF!</definedName>
    <definedName name="_Dep8" localSheetId="3">#REF!</definedName>
    <definedName name="_Dep8">#REF!</definedName>
    <definedName name="_Dep9" localSheetId="4">#REF!</definedName>
    <definedName name="_Dep9" localSheetId="7">#REF!</definedName>
    <definedName name="_Dep9" localSheetId="3">#REF!</definedName>
    <definedName name="_Dep9">#REF!</definedName>
    <definedName name="_FG670" hidden="1">{"two column testing",#N/A,FALSE,"Asia Release"}</definedName>
    <definedName name="_Fill" localSheetId="4" hidden="1">#REF!</definedName>
    <definedName name="_Fill" localSheetId="7" hidden="1">#REF!</definedName>
    <definedName name="_Fill" localSheetId="3" hidden="1">#REF!</definedName>
    <definedName name="_Fill" hidden="1">#REF!</definedName>
    <definedName name="_xlnm._FilterDatabase" localSheetId="7" hidden="1">'OPEX and O&amp;M per month'!$A$6:$IZ$101</definedName>
    <definedName name="_L6">'[4]L6 list and prices Capex'!$E$1:$E$65536</definedName>
    <definedName name="_LQ1">1</definedName>
    <definedName name="_LQ2">2</definedName>
    <definedName name="_LQ3">3</definedName>
    <definedName name="_LQ4">4</definedName>
    <definedName name="_LQ5">5</definedName>
    <definedName name="_LQ6">6</definedName>
    <definedName name="_LQ7">7</definedName>
    <definedName name="_LQ8">8</definedName>
    <definedName name="_Order1" hidden="1">255</definedName>
    <definedName name="_VK1" localSheetId="3">#REF!</definedName>
    <definedName name="_VK1">#REF!</definedName>
    <definedName name="_VK2" localSheetId="3">#REF!</definedName>
    <definedName name="_VK2">#REF!</definedName>
    <definedName name="_VK3" localSheetId="3">#REF!</definedName>
    <definedName name="_VK3">#REF!</definedName>
    <definedName name="_VK4" localSheetId="3">#REF!</definedName>
    <definedName name="_VK4">#REF!</definedName>
    <definedName name="a" hidden="1">{#N/A,#N/A,FALSE,"Summary"}</definedName>
    <definedName name="a1997_" localSheetId="3">#REF!</definedName>
    <definedName name="a1997_">#REF!</definedName>
    <definedName name="Account" localSheetId="3">#REF!</definedName>
    <definedName name="Account">#REF!</definedName>
    <definedName name="Accounts">[6]Lists!$A$1:$A$105</definedName>
    <definedName name="accrual_i" localSheetId="3">#REF!</definedName>
    <definedName name="accrual_i">#REF!</definedName>
    <definedName name="Accrual_Items" localSheetId="3">#REF!</definedName>
    <definedName name="Accrual_Items">#REF!</definedName>
    <definedName name="ADDEXPS" localSheetId="3">[7]Staffing!#REF!</definedName>
    <definedName name="ADDEXPS">[7]Staffing!#REF!</definedName>
    <definedName name="adjagder" localSheetId="3">#REF!</definedName>
    <definedName name="adjagder">#REF!</definedName>
    <definedName name="adjgud" localSheetId="3">#REF!</definedName>
    <definedName name="adjgud">#REF!</definedName>
    <definedName name="adjhaug" localSheetId="3">#REF!</definedName>
    <definedName name="adjhaug">#REF!</definedName>
    <definedName name="adjhed" localSheetId="3">#REF!</definedName>
    <definedName name="adjhed">#REF!</definedName>
    <definedName name="adjhelg" localSheetId="3">#REF!</definedName>
    <definedName name="adjhelg">#REF!</definedName>
    <definedName name="adjhord" localSheetId="3">#REF!</definedName>
    <definedName name="adjhord">#REF!</definedName>
    <definedName name="adjmidtre" localSheetId="3">#REF!</definedName>
    <definedName name="adjmidtre">#REF!</definedName>
    <definedName name="adjnordbusk" localSheetId="3">#REF!</definedName>
    <definedName name="adjnordbusk">#REF!</definedName>
    <definedName name="adjnordm" localSheetId="3">#REF!</definedName>
    <definedName name="adjnordm">#REF!</definedName>
    <definedName name="adjnordt" localSheetId="3">#REF!</definedName>
    <definedName name="adjnordt">#REF!</definedName>
    <definedName name="adjostf" localSheetId="3">#REF!</definedName>
    <definedName name="adjostf">#REF!</definedName>
    <definedName name="adjrog" localSheetId="3">#REF!</definedName>
    <definedName name="adjrog">#REF!</definedName>
    <definedName name="adjsalten" localSheetId="3">#REF!</definedName>
    <definedName name="adjsalten">#REF!</definedName>
    <definedName name="adjsogn" localSheetId="3">#REF!</definedName>
    <definedName name="adjsogn">#REF!</definedName>
    <definedName name="adjsort" localSheetId="3">#REF!</definedName>
    <definedName name="adjsort">#REF!</definedName>
    <definedName name="adjsun" localSheetId="3">#REF!</definedName>
    <definedName name="adjsun">#REF!</definedName>
    <definedName name="adjtelemark" localSheetId="3">#REF!</definedName>
    <definedName name="adjtelemark">#REF!</definedName>
    <definedName name="adjtroms" localSheetId="3">#REF!</definedName>
    <definedName name="adjtroms">#REF!</definedName>
    <definedName name="adjvestf" localSheetId="3">#REF!</definedName>
    <definedName name="adjvestf">#REF!</definedName>
    <definedName name="adjvestfold" localSheetId="3">#REF!</definedName>
    <definedName name="adjvestfold">#REF!</definedName>
    <definedName name="adjvestopp" localSheetId="3">#REF!</definedName>
    <definedName name="adjvestopp">#REF!</definedName>
    <definedName name="Admin_Dropship">'[8]Bid Sum'!$B$15</definedName>
    <definedName name="Admin_Other">'[8]Bid Sum'!$B$16</definedName>
    <definedName name="afafdsa">[9]Wrpr_Data!$AW$829:$AW$831</definedName>
    <definedName name="Agder" localSheetId="3">#REF!</definedName>
    <definedName name="Agder">#REF!</definedName>
    <definedName name="Aktiv">1</definedName>
    <definedName name="Alternative" localSheetId="3">#REF!</definedName>
    <definedName name="Alternative">#REF!</definedName>
    <definedName name="ANNFRID" localSheetId="3">#REF!</definedName>
    <definedName name="ANNFRID">#REF!</definedName>
    <definedName name="Annual_Depn._Per_Item" localSheetId="3">#REF!</definedName>
    <definedName name="Annual_Depn._Per_Item">#REF!</definedName>
    <definedName name="AnnualDiscountRate" localSheetId="4">#REF!</definedName>
    <definedName name="AnnualDiscountRate" localSheetId="7">#REF!</definedName>
    <definedName name="AnnualDiscountRate" localSheetId="3">#REF!</definedName>
    <definedName name="AnnualDiscountRate">#REF!</definedName>
    <definedName name="Antall_År_Drift">[10]Beregninger!$B$19</definedName>
    <definedName name="Anzahl" localSheetId="3">#REF!</definedName>
    <definedName name="Anzahl">#REF!</definedName>
    <definedName name="App_Title">[9]Wrpr_Actions!$D$2</definedName>
    <definedName name="Apr_Send" localSheetId="3">#REF!</definedName>
    <definedName name="Apr_Send">#REF!</definedName>
    <definedName name="auf_15" localSheetId="3">#REF!</definedName>
    <definedName name="auf_15">#REF!</definedName>
    <definedName name="auf_45" localSheetId="3">#REF!</definedName>
    <definedName name="auf_45">#REF!</definedName>
    <definedName name="AvgOpexCoLoCost">'[11]NSN cost presentation 22-jun-11'!$D$7</definedName>
    <definedName name="AvgOpexGFCost">'[11]NSN cost presentation 22-jun-11'!$B$7</definedName>
    <definedName name="B_Q_REF_NO">[8]USER!$C$5</definedName>
    <definedName name="Backlog_Europe_Summe" localSheetId="3">#REF!</definedName>
    <definedName name="Backlog_Europe_Summe">#REF!</definedName>
    <definedName name="Backlog_Project_Model_No" localSheetId="3">#REF!</definedName>
    <definedName name="Backlog_Project_Model_No">#REF!</definedName>
    <definedName name="Backlog_Project_Plan" localSheetId="3">#REF!</definedName>
    <definedName name="Backlog_Project_Plan">#REF!</definedName>
    <definedName name="Backlog_Project_Plan_APC" localSheetId="3">#REF!</definedName>
    <definedName name="Backlog_Project_Plan_APC">#REF!</definedName>
    <definedName name="Basecost">'[12]Base Cost'!$A$6:$T$39</definedName>
    <definedName name="BBG" localSheetId="3">#REF!</definedName>
    <definedName name="BBG">#REF!</definedName>
    <definedName name="BemerkungCOM" localSheetId="3">#REF!</definedName>
    <definedName name="BemerkungCOM">#REF!</definedName>
    <definedName name="Benefits">[13]Lookups!$A$1:$H$25</definedName>
    <definedName name="_xlnm.Criteria" localSheetId="3">'[14]Invoice list'!#REF!</definedName>
    <definedName name="_xlnm.Criteria">'[14]Invoice list'!#REF!</definedName>
    <definedName name="BG_Code">[15]List!$I$3:$M$49</definedName>
    <definedName name="BID_AWARD">[8]USER!$C$3</definedName>
    <definedName name="BID_DESC">[8]USER!$C$7</definedName>
    <definedName name="BID_NSAD_USD" localSheetId="3">'[8]Bid Sum'!#REF!</definedName>
    <definedName name="BID_NSAD_USD">'[8]Bid Sum'!#REF!</definedName>
    <definedName name="Bidder_Name" localSheetId="4">#REF!</definedName>
    <definedName name="Bidder_Name" localSheetId="7">#REF!</definedName>
    <definedName name="Bidder_Name" localSheetId="3">#REF!</definedName>
    <definedName name="Bidder_Name">[16]Summary!$Q$1</definedName>
    <definedName name="Billing">'[17]Extract Billings'!$A$2:$IV$65536</definedName>
    <definedName name="Billing_Detail">'[18]Detail Billing Extract'!$A$2:$IV$65536</definedName>
    <definedName name="BillingSystem_corenetwork" localSheetId="3">#REF!</definedName>
    <definedName name="BillingSystem_corenetwork">#REF!</definedName>
    <definedName name="BNE_MESSAGES_HIDDEN" localSheetId="3" hidden="1">#REF!</definedName>
    <definedName name="BNE_MESSAGES_HIDDEN" hidden="1">#REF!</definedName>
    <definedName name="BONUS" localSheetId="3">[7]Staffing!#REF!</definedName>
    <definedName name="BONUS">[7]Staffing!#REF!</definedName>
    <definedName name="bonusrate" localSheetId="3">[7]Staffing!#REF!</definedName>
    <definedName name="bonusrate">[7]Staffing!#REF!</definedName>
    <definedName name="Bridge_Against">[19]Driver_sheet!$K$6</definedName>
    <definedName name="bridge_value">[19]Lists!$T$2:$U$14</definedName>
    <definedName name="BS_Flag" localSheetId="4">#REF!</definedName>
    <definedName name="BS_Flag" localSheetId="7">'OPEX and O&amp;M per month'!#REF!</definedName>
    <definedName name="BS_Flag" localSheetId="3">'Shadow - Gain share'!#REF!</definedName>
    <definedName name="BS_Flag">#REF!</definedName>
    <definedName name="Business">[18]Lists!$J$3:$L$10</definedName>
    <definedName name="business_header">[19]BG_Performance_Worksheet!$A$4</definedName>
    <definedName name="business_name">[18]Lists!$K$3:$L$10</definedName>
    <definedName name="Business_Unit">[18]Driver_sheet!$K$4</definedName>
    <definedName name="CAMON" localSheetId="3">'[20]Key Indicators'!#REF!</definedName>
    <definedName name="CAMON">'[20]Key Indicators'!#REF!</definedName>
    <definedName name="CapCtgy" localSheetId="3">#REF!</definedName>
    <definedName name="CapCtgy">#REF!</definedName>
    <definedName name="CapEx_amount">'[21]CapEx Calculation (incl Risk)'!$CS$2:$CS$483</definedName>
    <definedName name="CapEx_CO">'[21]CapEx Calculation (incl Risk)'!$CT$2:$CT$483</definedName>
    <definedName name="CAPEX_IndexQuo">'[22]Price escalation'!$B$5</definedName>
    <definedName name="capexc" localSheetId="3">#REF!</definedName>
    <definedName name="capexc">#REF!</definedName>
    <definedName name="CAPEXG" localSheetId="3">#REF!</definedName>
    <definedName name="CAPEXG">#REF!</definedName>
    <definedName name="CapexLevel3" localSheetId="3">#REF!</definedName>
    <definedName name="CapexLevel3">#REF!</definedName>
    <definedName name="capexr" localSheetId="3">#REF!</definedName>
    <definedName name="capexr">#REF!</definedName>
    <definedName name="Capinfl" localSheetId="3">#REF!</definedName>
    <definedName name="Capinfl">#REF!</definedName>
    <definedName name="Capital_Cost_P_A" localSheetId="3">#REF!</definedName>
    <definedName name="Capital_Cost_P_A">#REF!</definedName>
    <definedName name="Capsoftctgy" localSheetId="3">#REF!</definedName>
    <definedName name="Capsoftctgy">#REF!</definedName>
    <definedName name="CAR" localSheetId="3">[7]Staffing!#REF!</definedName>
    <definedName name="CAR">[7]Staffing!#REF!</definedName>
    <definedName name="Car_Value" localSheetId="3">[7]Staffing!#REF!</definedName>
    <definedName name="Car_Value">[7]Staffing!#REF!</definedName>
    <definedName name="category">[23]Category!$A$1:$A$6</definedName>
    <definedName name="CCB_indeks">'[24]CCB og forr.sys'!$B$4</definedName>
    <definedName name="CCOOPT4" localSheetId="3">[25]LCC_Detail!#REF!</definedName>
    <definedName name="CCOOPT4">[25]LCC_Detail!#REF!</definedName>
    <definedName name="CCOOPT5" localSheetId="3">[25]LCC_Detail!#REF!</definedName>
    <definedName name="CCOOPT5">[25]LCC_Detail!#REF!</definedName>
    <definedName name="CCOYMA21">[26]LCC_Detail!$J$154</definedName>
    <definedName name="CF_Flag" localSheetId="4">#REF!</definedName>
    <definedName name="CF_Flag" localSheetId="7">'OPEX and O&amp;M per month'!#REF!</definedName>
    <definedName name="CF_Flag" localSheetId="3">'Shadow - Gain share'!#REF!</definedName>
    <definedName name="CF_Flag">#REF!</definedName>
    <definedName name="cfcfyop1" localSheetId="3">[25]LCC_Detail!#REF!</definedName>
    <definedName name="cfcfyop1">[25]LCC_Detail!#REF!</definedName>
    <definedName name="cfcoaps" localSheetId="3">[25]LCC_Detail!#REF!</definedName>
    <definedName name="cfcoaps">[25]LCC_Detail!#REF!</definedName>
    <definedName name="cfcodap" localSheetId="3">[25]LCC_Detail!#REF!</definedName>
    <definedName name="cfcodap">[25]LCC_Detail!#REF!</definedName>
    <definedName name="cfcoias" localSheetId="3">[25]LCC_Detail!#REF!</definedName>
    <definedName name="cfcoias">[25]LCC_Detail!#REF!</definedName>
    <definedName name="cfcoiop" localSheetId="3">[25]LCC_Detail!#REF!</definedName>
    <definedName name="cfcoiop">[25]LCC_Detail!#REF!</definedName>
    <definedName name="cfcoiop1" localSheetId="3">[25]LCC_Detail!#REF!</definedName>
    <definedName name="cfcoiop1">[25]LCC_Detail!#REF!</definedName>
    <definedName name="cfcoiop2" localSheetId="3">[25]LCC_Detail!#REF!</definedName>
    <definedName name="cfcoiop2">[25]LCC_Detail!#REF!</definedName>
    <definedName name="cfcoipm" localSheetId="3">[25]LCC_Detail!#REF!</definedName>
    <definedName name="cfcoipm">[25]LCC_Detail!#REF!</definedName>
    <definedName name="cfcoipm1" localSheetId="3">[25]LCC_Detail!#REF!</definedName>
    <definedName name="cfcoipm1">[25]LCC_Detail!#REF!</definedName>
    <definedName name="cfcoipm10" localSheetId="3">[25]LCC_Detail!#REF!</definedName>
    <definedName name="cfcoipm10">[25]LCC_Detail!#REF!</definedName>
    <definedName name="cfcoipm11" localSheetId="3">[25]LCC_Detail!#REF!</definedName>
    <definedName name="cfcoipm11">[25]LCC_Detail!#REF!</definedName>
    <definedName name="cfcoipm12" localSheetId="3">[25]LCC_Detail!#REF!</definedName>
    <definedName name="cfcoipm12">[25]LCC_Detail!#REF!</definedName>
    <definedName name="cfcoipm2" localSheetId="3">[25]LCC_Detail!#REF!</definedName>
    <definedName name="cfcoipm2">[25]LCC_Detail!#REF!</definedName>
    <definedName name="cfcoipm3" localSheetId="3">[25]LCC_Detail!#REF!</definedName>
    <definedName name="cfcoipm3">[25]LCC_Detail!#REF!</definedName>
    <definedName name="cfcoipm4" localSheetId="3">[25]LCC_Detail!#REF!</definedName>
    <definedName name="cfcoipm4">[25]LCC_Detail!#REF!</definedName>
    <definedName name="cfcoipm5" localSheetId="3">[25]LCC_Detail!#REF!</definedName>
    <definedName name="cfcoipm5">[25]LCC_Detail!#REF!</definedName>
    <definedName name="cfcoipm6" localSheetId="3">[25]LCC_Detail!#REF!</definedName>
    <definedName name="cfcoipm6">[25]LCC_Detail!#REF!</definedName>
    <definedName name="cfcoipm7" localSheetId="3">[25]LCC_Detail!#REF!</definedName>
    <definedName name="cfcoipm7">[25]LCC_Detail!#REF!</definedName>
    <definedName name="cfcoipm8" localSheetId="3">[25]LCC_Detail!#REF!</definedName>
    <definedName name="cfcoipm8">[25]LCC_Detail!#REF!</definedName>
    <definedName name="cfcoipm9" localSheetId="3">[25]LCC_Detail!#REF!</definedName>
    <definedName name="cfcoipm9">[25]LCC_Detail!#REF!</definedName>
    <definedName name="cfcoma" localSheetId="3">[25]LCC_Detail!#REF!</definedName>
    <definedName name="cfcoma">[25]LCC_Detail!#REF!</definedName>
    <definedName name="cfcomod" localSheetId="3">[25]LCC_Detail!#REF!</definedName>
    <definedName name="cfcomod">[25]LCC_Detail!#REF!</definedName>
    <definedName name="cfcoop" localSheetId="3">[25]LCC_Detail!#REF!</definedName>
    <definedName name="cfcoop">[25]LCC_Detail!#REF!</definedName>
    <definedName name="cfcoopt" localSheetId="3">[25]LCC_Detail!#REF!</definedName>
    <definedName name="cfcoopt">[25]LCC_Detail!#REF!</definedName>
    <definedName name="cfcoopt1" localSheetId="3">[25]LCC_Detail!#REF!</definedName>
    <definedName name="cfcoopt1">[25]LCC_Detail!#REF!</definedName>
    <definedName name="cfcoopt2" localSheetId="3">[25]LCC_Detail!#REF!</definedName>
    <definedName name="cfcoopt2">[25]LCC_Detail!#REF!</definedName>
    <definedName name="cfcoopt3" localSheetId="3">[25]LCC_Detail!#REF!</definedName>
    <definedName name="cfcoopt3">[25]LCC_Detail!#REF!</definedName>
    <definedName name="cfcoopt4" localSheetId="3">[25]LCC_Detail!#REF!</definedName>
    <definedName name="cfcoopt4">[25]LCC_Detail!#REF!</definedName>
    <definedName name="cfcoopt5" localSheetId="3">[25]LCC_Detail!#REF!</definedName>
    <definedName name="cfcoopt5">[25]LCC_Detail!#REF!</definedName>
    <definedName name="cfcoopt6" localSheetId="3">[25]LCC_Detail!#REF!</definedName>
    <definedName name="cfcoopt6">[25]LCC_Detail!#REF!</definedName>
    <definedName name="cfcoopt7" localSheetId="3">[25]LCC_Detail!#REF!</definedName>
    <definedName name="cfcoopt7">[25]LCC_Detail!#REF!</definedName>
    <definedName name="cfcopro" localSheetId="3">[25]LCC_Detail!#REF!</definedName>
    <definedName name="cfcopro">[25]LCC_Detail!#REF!</definedName>
    <definedName name="cfcosyd" localSheetId="3">[25]LCC_Detail!#REF!</definedName>
    <definedName name="cfcosyd">[25]LCC_Detail!#REF!</definedName>
    <definedName name="cfcoter" localSheetId="3">[25]LCC_Detail!#REF!</definedName>
    <definedName name="cfcoter">[25]LCC_Detail!#REF!</definedName>
    <definedName name="cfcoter1" localSheetId="3">[25]LCC_Detail!#REF!</definedName>
    <definedName name="cfcoter1">[25]LCC_Detail!#REF!</definedName>
    <definedName name="cfcoter2" localSheetId="3">[25]LCC_Detail!#REF!</definedName>
    <definedName name="cfcoter2">[25]LCC_Detail!#REF!</definedName>
    <definedName name="cfcotes" localSheetId="3">[25]LCC_Detail!#REF!</definedName>
    <definedName name="cfcotes">[25]LCC_Detail!#REF!</definedName>
    <definedName name="cfcoyma" localSheetId="3">[25]LCC_Detail!#REF!</definedName>
    <definedName name="cfcoyma">[25]LCC_Detail!#REF!</definedName>
    <definedName name="cfcoyma1" localSheetId="3">[25]LCC_Detail!#REF!</definedName>
    <definedName name="cfcoyma1">[25]LCC_Detail!#REF!</definedName>
    <definedName name="cfcoyma10" localSheetId="3">[25]LCC_Detail!#REF!</definedName>
    <definedName name="cfcoyma10">[25]LCC_Detail!#REF!</definedName>
    <definedName name="cfcoyma11" localSheetId="3">[25]LCC_Detail!#REF!</definedName>
    <definedName name="cfcoyma11">[25]LCC_Detail!#REF!</definedName>
    <definedName name="cfcoyma12" localSheetId="3">[25]LCC_Detail!#REF!</definedName>
    <definedName name="cfcoyma12">[25]LCC_Detail!#REF!</definedName>
    <definedName name="cfcoyma13" localSheetId="3">[25]LCC_Detail!#REF!</definedName>
    <definedName name="cfcoyma13">[25]LCC_Detail!#REF!</definedName>
    <definedName name="cfcoyma14" localSheetId="3">[25]LCC_Detail!#REF!</definedName>
    <definedName name="cfcoyma14">[25]LCC_Detail!#REF!</definedName>
    <definedName name="cfcoyma15" localSheetId="3">[25]LCC_Detail!#REF!</definedName>
    <definedName name="cfcoyma15">[25]LCC_Detail!#REF!</definedName>
    <definedName name="cfcoyma16" localSheetId="3">[25]LCC_Detail!#REF!</definedName>
    <definedName name="cfcoyma16">[25]LCC_Detail!#REF!</definedName>
    <definedName name="cfcoyma17" localSheetId="3">[25]LCC_Detail!#REF!</definedName>
    <definedName name="cfcoyma17">[25]LCC_Detail!#REF!</definedName>
    <definedName name="cfcoyma18" localSheetId="3">[25]LCC_Detail!#REF!</definedName>
    <definedName name="cfcoyma18">[25]LCC_Detail!#REF!</definedName>
    <definedName name="cfcoyma19" localSheetId="3">[25]LCC_Detail!#REF!</definedName>
    <definedName name="cfcoyma19">[25]LCC_Detail!#REF!</definedName>
    <definedName name="cfcoyma2" localSheetId="3">[25]LCC_Detail!#REF!</definedName>
    <definedName name="cfcoyma2">[25]LCC_Detail!#REF!</definedName>
    <definedName name="cfcoyma20" localSheetId="3">[25]LCC_Detail!#REF!</definedName>
    <definedName name="cfcoyma20">[25]LCC_Detail!#REF!</definedName>
    <definedName name="cfcoyma21" localSheetId="3">[25]LCC_Detail!#REF!</definedName>
    <definedName name="cfcoyma21">[25]LCC_Detail!#REF!</definedName>
    <definedName name="cfcoyma3" localSheetId="3">[25]LCC_Detail!#REF!</definedName>
    <definedName name="cfcoyma3">[25]LCC_Detail!#REF!</definedName>
    <definedName name="cfcoyma4" localSheetId="3">[25]LCC_Detail!#REF!</definedName>
    <definedName name="cfcoyma4">[25]LCC_Detail!#REF!</definedName>
    <definedName name="cfcoyma5" localSheetId="3">[25]LCC_Detail!#REF!</definedName>
    <definedName name="cfcoyma5">[25]LCC_Detail!#REF!</definedName>
    <definedName name="cfcoyma6" localSheetId="3">[25]LCC_Detail!#REF!</definedName>
    <definedName name="cfcoyma6">[25]LCC_Detail!#REF!</definedName>
    <definedName name="cfcoyma7" localSheetId="3">[25]LCC_Detail!#REF!</definedName>
    <definedName name="cfcoyma7">[25]LCC_Detail!#REF!</definedName>
    <definedName name="cfcoyma8" localSheetId="3">[25]LCC_Detail!#REF!</definedName>
    <definedName name="cfcoyma8">[25]LCC_Detail!#REF!</definedName>
    <definedName name="cfcoyma9" localSheetId="3">[25]LCC_Detail!#REF!</definedName>
    <definedName name="cfcoyma9">[25]LCC_Detail!#REF!</definedName>
    <definedName name="cfcoymo" localSheetId="3">[25]LCC_Detail!#REF!</definedName>
    <definedName name="cfcoymo">[25]LCC_Detail!#REF!</definedName>
    <definedName name="cfcoymo1" localSheetId="3">[25]LCC_Detail!#REF!</definedName>
    <definedName name="cfcoymo1">[25]LCC_Detail!#REF!</definedName>
    <definedName name="cfcoymo2" localSheetId="3">[25]LCC_Detail!#REF!</definedName>
    <definedName name="cfcoymo2">[25]LCC_Detail!#REF!</definedName>
    <definedName name="cfcoyop" localSheetId="3">[25]LCC_Detail!#REF!</definedName>
    <definedName name="cfcoyop">[25]LCC_Detail!#REF!</definedName>
    <definedName name="cfcoyop2" localSheetId="3">[25]LCC_Detail!#REF!</definedName>
    <definedName name="cfcoyop2">[25]LCC_Detail!#REF!</definedName>
    <definedName name="cffalir" localSheetId="3">[25]LCC_Detail!#REF!</definedName>
    <definedName name="cffalir">[25]LCC_Detail!#REF!</definedName>
    <definedName name="cfrfcodap" localSheetId="3">[25]LCC_Detail!#REF!</definedName>
    <definedName name="cfrfcodap">[25]LCC_Detail!#REF!</definedName>
    <definedName name="cfrfcoma" localSheetId="3">[25]LCC_Detail!#REF!</definedName>
    <definedName name="cfrfcoma">[25]LCC_Detail!#REF!</definedName>
    <definedName name="cfrfcomod" localSheetId="3">[25]LCC_Detail!#REF!</definedName>
    <definedName name="cfrfcomod">[25]LCC_Detail!#REF!</definedName>
    <definedName name="cfrfcoop" localSheetId="3">[25]LCC_Detail!#REF!</definedName>
    <definedName name="cfrfcoop">[25]LCC_Detail!#REF!</definedName>
    <definedName name="cfrfcoter" localSheetId="3">[25]LCC_Detail!#REF!</definedName>
    <definedName name="cfrfcoter">[25]LCC_Detail!#REF!</definedName>
    <definedName name="ChangeLog" localSheetId="3">#REF!</definedName>
    <definedName name="ChangeLog">#REF!</definedName>
    <definedName name="Choice" localSheetId="3">#REF!</definedName>
    <definedName name="Choice">#REF!</definedName>
    <definedName name="CO_CR_Amount">[21]CR!$K$2:$K$106</definedName>
    <definedName name="CO_CR_ID">[21]CR!$B$2:$B$106</definedName>
    <definedName name="CO_CR_Status">[21]CR!$J$2:$J$106</definedName>
    <definedName name="Co_LoPart">'[11]NSN cost presentation 22-jun-11'!$M$9</definedName>
    <definedName name="col" localSheetId="3">#REF!</definedName>
    <definedName name="col">#REF!</definedName>
    <definedName name="ColumnToSearch" localSheetId="3">#REF!</definedName>
    <definedName name="ColumnToSearch">#REF!</definedName>
    <definedName name="Comp_HYPRet">[27]Comparative!$C$7:$M$10,[27]Comparative!$C$13:$M$21,[27]Comparative!$C$24:$M$63,[27]Comparative!$C$66:$M$67,[27]Comparative!$C$70:$M$70,[27]Comparative!$B$6</definedName>
    <definedName name="Comp_HYPRet_Fringes">[27]Comparative!$C$66:$D$67,[27]Comparative!$G$66:$H$67,[27]Comparative!$K$66:$L$67</definedName>
    <definedName name="Comp_HYPRet_Headcount">[27]Comparative!$C$7:$D$10,[27]Comparative!$G$7:$H$10,[27]Comparative!$K$7:$L$10</definedName>
    <definedName name="Comp_HYPRet_Payroll">[27]Comparative!$C$13:$D$21,[27]Comparative!$G$13:$H$21,[27]Comparative!$K$13:$L$21</definedName>
    <definedName name="Comp_HYPRet_SvcXfer">[27]Comparative!$C$70:$D$70,[27]Comparative!$G$70:$H$70,[27]Comparative!$K$70:$L$70</definedName>
    <definedName name="CONFIG_CR_pfad_1">[28]CONFIG_Items!$1:$1048576</definedName>
    <definedName name="CONFIG_CR_pfad_2">[28]CONFIG_Items!$C$1:$C$351</definedName>
    <definedName name="CONFIG_CR_pfad_3">[28]CONFIG_Items!$A$5:$HG$5</definedName>
    <definedName name="CONFIG_CR_pfad_4">[28]CONFIG_Prices!$1:$1048576</definedName>
    <definedName name="CONFIG_CR_pfad_5">[28]CONFIG_Prices!$C$1:$C$351</definedName>
    <definedName name="CONFIG_CR_pfad_6">[28]CONFIG_Prices!$A$5:$HI$5</definedName>
    <definedName name="contgncy" localSheetId="3">#REF!</definedName>
    <definedName name="contgncy">#REF!</definedName>
    <definedName name="ControlRoom_Cap_Margin" localSheetId="4">#REF!</definedName>
    <definedName name="ControlRoom_Cap_Margin" localSheetId="7">#REF!</definedName>
    <definedName name="ControlRoom_Cap_Margin" localSheetId="3">#REF!</definedName>
    <definedName name="ControlRoom_Cap_Margin">[29]Inputs!$A$299:$CJ$325</definedName>
    <definedName name="ControlRoom_Cap_Risk" localSheetId="4">#REF!</definedName>
    <definedName name="ControlRoom_Cap_Risk" localSheetId="7">#REF!</definedName>
    <definedName name="ControlRoom_Cap_Risk" localSheetId="3">#REF!</definedName>
    <definedName name="ControlRoom_Cap_Risk">[16]Risk!$B$31:$CO$37</definedName>
    <definedName name="ControlRoom_Margin">[16]Inputs!$A$180:$CG$186</definedName>
    <definedName name="ControlRoom_Op_Margin" localSheetId="4">#REF!</definedName>
    <definedName name="ControlRoom_Op_Margin" localSheetId="7">#REF!</definedName>
    <definedName name="ControlRoom_Op_Margin" localSheetId="3">#REF!</definedName>
    <definedName name="ControlRoom_Op_Margin">[29]Inputs!$A$328:$CJ$354</definedName>
    <definedName name="ControlRoom_Op_Risk" localSheetId="4">#REF!</definedName>
    <definedName name="ControlRoom_Op_Risk" localSheetId="7">#REF!</definedName>
    <definedName name="ControlRoom_Op_Risk" localSheetId="3">#REF!</definedName>
    <definedName name="ControlRoom_Op_Risk">[16]Risk!$B$43:$CO$49</definedName>
    <definedName name="CoreNetwork" localSheetId="3">#REF!</definedName>
    <definedName name="CoreNetwork">#REF!</definedName>
    <definedName name="COS_Detail" localSheetId="3">#REF!</definedName>
    <definedName name="COS_Detail">#REF!</definedName>
    <definedName name="Cost" localSheetId="3">#REF!</definedName>
    <definedName name="Cost">#REF!</definedName>
    <definedName name="Cost_each_Item" localSheetId="3">#REF!</definedName>
    <definedName name="Cost_each_Item">#REF!</definedName>
    <definedName name="Cost_to_employ" localSheetId="3">[7]Staffing!#REF!</definedName>
    <definedName name="Cost_to_employ">[7]Staffing!#REF!</definedName>
    <definedName name="COSTS">'[8]APC COST TABLE'!$B$6:$M$793</definedName>
    <definedName name="COUNTRY__SALESMAN">[8]USER!$C$6</definedName>
    <definedName name="CR_FAC">[30]Input!$P$95</definedName>
    <definedName name="CR_Overview">[21]CR!$B$2:$K$106</definedName>
    <definedName name="CR_PAC_Dates">[16]Inputs!$A$142:$D$149</definedName>
    <definedName name="CR_SSP">[30]Input!$O$95</definedName>
    <definedName name="CRDesign">[30]Input!$K$95</definedName>
    <definedName name="Created" localSheetId="3">#REF!</definedName>
    <definedName name="Created">#REF!</definedName>
    <definedName name="CRPayment_Profile" localSheetId="4">#REF!</definedName>
    <definedName name="CRPayment_Profile" localSheetId="7">#REF!</definedName>
    <definedName name="CRPayment_Profile" localSheetId="3">#REF!</definedName>
    <definedName name="CRPayment_Profile">[16]Inputs!$A$220:$CG$226</definedName>
    <definedName name="CrPhase0a">[1]Criteria!$Q$2:$Q$3</definedName>
    <definedName name="CrPhase0aA">[1]Criteria!$S$53:$T$54</definedName>
    <definedName name="CrPhase0aF">[1]Criteria!$S$2:$T$3</definedName>
    <definedName name="CrPhase0aG">[1]Criteria!$S$70:$T$71</definedName>
    <definedName name="CrPhase0aH">[1]Criteria!$S$36:$T$37</definedName>
    <definedName name="CrPhase0aP">[1]Criteria!$S$19:$T$20</definedName>
    <definedName name="CrPhase0b">[1]Criteria!$Q$4:$Q$5</definedName>
    <definedName name="CrPhase0bA">[1]Criteria!$S$55:$T$56</definedName>
    <definedName name="CrPhase0bF">[1]Criteria!$S$4:$T$5</definedName>
    <definedName name="CrPhase0bG">[1]Criteria!$S$72:$T$73</definedName>
    <definedName name="CrPhase0bH">[1]Criteria!$S$38:$T$39</definedName>
    <definedName name="CrPhase0bP">[1]Criteria!$S$21:$T$22</definedName>
    <definedName name="CrPhase1">[1]Criteria!$Q$6:$Q$7</definedName>
    <definedName name="CrPhase1A">[1]Criteria!$S$57:$T$58</definedName>
    <definedName name="CrPhase1F">[1]Criteria!$S$6:$T$7</definedName>
    <definedName name="CrPhase1G">[1]Criteria!$S$74:$T$75</definedName>
    <definedName name="CrPhase1H">[1]Criteria!$S$40:$T$41</definedName>
    <definedName name="CrPhase1P">[1]Criteria!$S$23:$T$24</definedName>
    <definedName name="CrPhase2">[1]Criteria!$Q$8:$Q$9</definedName>
    <definedName name="CrPhase2A">[1]Criteria!$S$59:$T$60</definedName>
    <definedName name="CrPhase2F">[1]Criteria!$S$8:$T$9</definedName>
    <definedName name="CrPhase2G">[1]Criteria!$S$76:$T$77</definedName>
    <definedName name="CrPhase2H">[1]Criteria!$S$42:$T$43</definedName>
    <definedName name="CrPhase2P">[1]Criteria!$S$25:$T$26</definedName>
    <definedName name="CrPhase3">[1]Criteria!$Q$10:$Q$11</definedName>
    <definedName name="CrPhase3A">[1]Criteria!$S$61:$T$62</definedName>
    <definedName name="CrPhase3F">[1]Criteria!$S$10:$T$11</definedName>
    <definedName name="CrPhase3G">[1]Criteria!$S$78:$T$79</definedName>
    <definedName name="CrPhase3H">[1]Criteria!$S$44:$T$45</definedName>
    <definedName name="CrPhase3P">[1]Criteria!$S$27:$T$28</definedName>
    <definedName name="CrPhase4">[1]Criteria!$Q$12:$Q$13</definedName>
    <definedName name="CrPhase4A">[1]Criteria!$S$63:$T$64</definedName>
    <definedName name="CrPhase4F">[1]Criteria!$S$12:$T$13</definedName>
    <definedName name="CrPhase4G">[1]Criteria!$S$80:$T$81</definedName>
    <definedName name="CrPhase4H">[1]Criteria!$S$46:$T$47</definedName>
    <definedName name="CrPhase4P">[1]Criteria!$S$29:$T$30</definedName>
    <definedName name="CrPhase5">[1]Criteria!$Q$14:$Q$15</definedName>
    <definedName name="CrPhase5A">[1]Criteria!$S$65:$T$66</definedName>
    <definedName name="CrPhase5F">[1]Criteria!$S$14:$T$15</definedName>
    <definedName name="CrPhase5G">[1]Criteria!$S$82:$T$83</definedName>
    <definedName name="CrPhase5H">[1]Criteria!$S$48:$T$49</definedName>
    <definedName name="CrPhase5P">[1]Criteria!$S$31:$T$32</definedName>
    <definedName name="CURR" localSheetId="3">#REF!</definedName>
    <definedName name="CURR">#REF!</definedName>
    <definedName name="Currencies" localSheetId="3">#REF!</definedName>
    <definedName name="Currencies">#REF!</definedName>
    <definedName name="Currency" localSheetId="4">#REF!</definedName>
    <definedName name="Currency" localSheetId="7">#REF!</definedName>
    <definedName name="Currency" localSheetId="3">#REF!</definedName>
    <definedName name="Currency">#REF!</definedName>
    <definedName name="CurrencyEquip" localSheetId="3">#REF!,#REF!,#REF!,#REF!</definedName>
    <definedName name="CurrencyEquip">#REF!,#REF!,#REF!,#REF!</definedName>
    <definedName name="CurrencyOffice" localSheetId="3">#REF!,#REF!,#REF!,#REF!</definedName>
    <definedName name="CurrencyOffice">#REF!,#REF!,#REF!,#REF!</definedName>
    <definedName name="CurrencySelfP" localSheetId="3">#REF!,#REF!</definedName>
    <definedName name="CurrencySelfP">#REF!,#REF!</definedName>
    <definedName name="CurrencyStaff" localSheetId="3">[7]Staffing!#REF!,[7]Staffing!#REF!,[7]Staffing!#REF!,[7]Staffing!#REF!,[7]Staffing!#REF!,[7]Staffing!#REF!,[7]Staffing!#REF!</definedName>
    <definedName name="CurrencyStaff">[7]Staffing!#REF!,[7]Staffing!#REF!,[7]Staffing!#REF!,[7]Staffing!#REF!,[7]Staffing!#REF!,[7]Staffing!#REF!,[7]Staffing!#REF!</definedName>
    <definedName name="CurrencySubC" localSheetId="3">#REF!,#REF!</definedName>
    <definedName name="CurrencySubC">#REF!,#REF!</definedName>
    <definedName name="CURRENT" localSheetId="3">#REF!</definedName>
    <definedName name="CURRENT">#REF!</definedName>
    <definedName name="Current_Salary" localSheetId="3">[7]Staffing!#REF!,[7]Staffing!#REF!,[7]Staffing!#REF!,[7]Staffing!#REF!,[7]Staffing!#REF!,[7]Staffing!#REF!,[7]Staffing!#REF!</definedName>
    <definedName name="Current_Salary">[7]Staffing!#REF!,[7]Staffing!#REF!,[7]Staffing!#REF!,[7]Staffing!#REF!,[7]Staffing!#REF!,[7]Staffing!#REF!,[7]Staffing!#REF!</definedName>
    <definedName name="Current_Year">[19]Driver_sheet!$K$8</definedName>
    <definedName name="currr" localSheetId="3">#REF!</definedName>
    <definedName name="currr">#REF!</definedName>
    <definedName name="CUSTOMER">[8]USER!$C$4</definedName>
    <definedName name="d" hidden="1">#N/A</definedName>
    <definedName name="DATA">'[31]Data Names'!$B$12:$I$229</definedName>
    <definedName name="data_calculation">[32]Subprod_Data_Calculation_Sheet!$A$4:$IV$65536</definedName>
    <definedName name="data_type">[17]Lists!$E$2:$G$7</definedName>
    <definedName name="_xlnm.Database" localSheetId="3">#REF!</definedName>
    <definedName name="_xlnm.Database">#REF!</definedName>
    <definedName name="Database_MI" localSheetId="3">#REF!</definedName>
    <definedName name="Database_MI">#REF!</definedName>
    <definedName name="database2" localSheetId="3">#REF!</definedName>
    <definedName name="database2">#REF!</definedName>
    <definedName name="dataeqp" localSheetId="3">#REF!,#REF!,#REF!</definedName>
    <definedName name="dataeqp">#REF!,#REF!,#REF!</definedName>
    <definedName name="DataExtraRangeHeading" localSheetId="3">'[33]PO Data'!#REF!</definedName>
    <definedName name="DataExtraRangeHeading">'[33]PO Data'!#REF!</definedName>
    <definedName name="datamat" localSheetId="3">#REF!,#REF!</definedName>
    <definedName name="datamat">#REF!,#REF!</definedName>
    <definedName name="DataParamRangeHeading" localSheetId="3">'[33]PO Data'!#REF!</definedName>
    <definedName name="DataParamRangeHeading">'[33]PO Data'!#REF!</definedName>
    <definedName name="DataRangeHeading" localSheetId="3">'[33]PO Data'!#REF!</definedName>
    <definedName name="DataRangeHeading">'[33]PO Data'!#REF!</definedName>
    <definedName name="datasc" localSheetId="3">#REF!,#REF!</definedName>
    <definedName name="datasc">#REF!,#REF!</definedName>
    <definedName name="datasp" localSheetId="3">#REF!,#REF!</definedName>
    <definedName name="datasp">#REF!,#REF!</definedName>
    <definedName name="datastaff" localSheetId="3">[7]Staffing!#REF!,[7]Staffing!#REF!,[7]Staffing!#REF!</definedName>
    <definedName name="datastaff">[7]Staffing!#REF!,[7]Staffing!#REF!,[7]Staffing!#REF!</definedName>
    <definedName name="Datx10">[34]Standardlager!$N$6:$N$1478</definedName>
    <definedName name="Datx11">[34]Standardlager!$O$6:$O$1478</definedName>
    <definedName name="datx12">[34]Standardlager!$Q$6:$Q$1478</definedName>
    <definedName name="datx14">[34]Standardlager!$T$6:$T$1478</definedName>
    <definedName name="datx15">[34]Standardlager!$U$6:$U$1478</definedName>
    <definedName name="datx16">[34]Standardlager!$V$6:$V$1478</definedName>
    <definedName name="datx17">[34]Standardlager!$W$6:$W$1478</definedName>
    <definedName name="datx18">[34]Standardlager!$X$6:$X$1478</definedName>
    <definedName name="datx19">[34]Standardlager!$Y$6:$Y$1478</definedName>
    <definedName name="DATx2" localSheetId="3">[34]Standardlager!#REF!</definedName>
    <definedName name="DATx2">[34]Standardlager!#REF!</definedName>
    <definedName name="datx20">[34]Standardlager!$Z$6:$Z$1478</definedName>
    <definedName name="datx21">[34]Standardlager!$AA$6:$AA$1478</definedName>
    <definedName name="datx22" localSheetId="3">[34]Standardlager!#REF!</definedName>
    <definedName name="datx22">[34]Standardlager!#REF!</definedName>
    <definedName name="datx23">[34]Standardlager!$AB$6:$AB$1478</definedName>
    <definedName name="datx24" localSheetId="3">[34]Standardlager!#REF!</definedName>
    <definedName name="datx24">[34]Standardlager!#REF!</definedName>
    <definedName name="datx25" localSheetId="3">[34]Standardlager!#REF!</definedName>
    <definedName name="datx25">[34]Standardlager!#REF!</definedName>
    <definedName name="datx26" localSheetId="3">[34]Standardlager!#REF!</definedName>
    <definedName name="datx26">[34]Standardlager!#REF!</definedName>
    <definedName name="datx27">[34]Standardlager!$AD$6:$AD$1478</definedName>
    <definedName name="datx28">[34]Standardlager!$AE$6:$AE$1478</definedName>
    <definedName name="datx29">[34]Standardlager!$AF$6:$AF$1478</definedName>
    <definedName name="datx3">[34]Standardlager!$F$6:$F$1478</definedName>
    <definedName name="datx4">[34]Standardlager!$H$6:$H$1478</definedName>
    <definedName name="datx5">[34]Standardlager!$I$6:$I$1478</definedName>
    <definedName name="datx6">[34]Standardlager!$J$6:$J$1478</definedName>
    <definedName name="datx7">[34]Standardlager!$K$6:$K$1478</definedName>
    <definedName name="datx8">[34]Standardlager!$L$6:$L$1478</definedName>
    <definedName name="datx9">[34]Standardlager!$M$6:$M$1478</definedName>
    <definedName name="daty13">[34]Standardlager!$R$6:$R$1478</definedName>
    <definedName name="daty2">[34]Standardlager!$A$6:$A$1478</definedName>
    <definedName name="db" localSheetId="3">#REF!</definedName>
    <definedName name="db">#REF!</definedName>
    <definedName name="DB_Range" localSheetId="3">#REF!</definedName>
    <definedName name="DB_Range">#REF!</definedName>
    <definedName name="DBDetails">[2]Details!$A$2:$DD$338</definedName>
    <definedName name="DBDetailsNew">[35]Details!$A$2:$EM$338</definedName>
    <definedName name="ded" localSheetId="3">#REF!</definedName>
    <definedName name="ded">#REF!</definedName>
    <definedName name="Def" localSheetId="3">#REF!</definedName>
    <definedName name="Def">#REF!</definedName>
    <definedName name="Delivery">[30]Input!$J$8</definedName>
    <definedName name="Delivery_F">[30]Input!$L$96</definedName>
    <definedName name="Delivery_GPoC">[30]Input!$L$98</definedName>
    <definedName name="Delivery_H">[30]Input!$L$97</definedName>
    <definedName name="Delivery_P">[30]Input!$L$95</definedName>
    <definedName name="Dep_Flag" localSheetId="4">#REF!</definedName>
    <definedName name="Dep_Flag" localSheetId="7">#REF!</definedName>
    <definedName name="Dep_Flag" localSheetId="3">#REF!</definedName>
    <definedName name="Dep_Flag">#REF!</definedName>
    <definedName name="Depr._Yrs." localSheetId="3">#REF!</definedName>
    <definedName name="Depr._Yrs.">#REF!</definedName>
    <definedName name="Description" localSheetId="3">#REF!</definedName>
    <definedName name="Description">#REF!</definedName>
    <definedName name="Design">[30]Input!$I$8</definedName>
    <definedName name="Design_Core">'[36]Input - Fordeling Capex'!$D$4</definedName>
    <definedName name="Design_Radio">'[36]Input - Fordeling Capex'!$E$4</definedName>
    <definedName name="Detail_Booking" localSheetId="3">#REF!</definedName>
    <definedName name="Detail_Booking">#REF!</definedName>
    <definedName name="DetailCommCost" localSheetId="3">#REF!</definedName>
    <definedName name="DetailCommCost">#REF!</definedName>
    <definedName name="DetailDocu" localSheetId="3">#REF!</definedName>
    <definedName name="DetailDocu">#REF!</definedName>
    <definedName name="DetailEqu1" localSheetId="3">#REF!</definedName>
    <definedName name="DetailEqu1">#REF!</definedName>
    <definedName name="DetailEqu2" localSheetId="3">#REF!</definedName>
    <definedName name="DetailEqu2">#REF!</definedName>
    <definedName name="DetailIntegr" localSheetId="3">#REF!</definedName>
    <definedName name="DetailIntegr">#REF!</definedName>
    <definedName name="DetailPhase" localSheetId="3">#REF!</definedName>
    <definedName name="DetailPhase">#REF!</definedName>
    <definedName name="DetailProj" localSheetId="3">#REF!</definedName>
    <definedName name="DetailProj">#REF!</definedName>
    <definedName name="Detailregion" localSheetId="3">#REF!</definedName>
    <definedName name="Detailregion">#REF!</definedName>
    <definedName name="DetailSecur" localSheetId="3">#REF!</definedName>
    <definedName name="DetailSecur">#REF!</definedName>
    <definedName name="DetailSoftw" localSheetId="3">#REF!</definedName>
    <definedName name="DetailSoftw">#REF!</definedName>
    <definedName name="DetailTrain" localSheetId="3">#REF!</definedName>
    <definedName name="DetailTrain">#REF!</definedName>
    <definedName name="DetailTransi" localSheetId="3">#REF!</definedName>
    <definedName name="DetailTransi">#REF!</definedName>
    <definedName name="DetailType" localSheetId="3">#REF!</definedName>
    <definedName name="DetailType">#REF!</definedName>
    <definedName name="DetailWarrenty" localSheetId="3">#REF!</definedName>
    <definedName name="DetailWarrenty">#REF!</definedName>
    <definedName name="df" localSheetId="3">#REF!</definedName>
    <definedName name="df">#REF!</definedName>
    <definedName name="DISC_GRP_MOTO" localSheetId="3">'[8]Bid Sum'!#REF!</definedName>
    <definedName name="DISC_GRP_MOTO">'[8]Bid Sum'!#REF!</definedName>
    <definedName name="DISC_GRP_OTHER" localSheetId="3">'[8]Bid Sum'!#REF!</definedName>
    <definedName name="DISC_GRP_OTHER">'[8]Bid Sum'!#REF!</definedName>
    <definedName name="DISC_GRP_SERV" localSheetId="3">'[8]Bid Sum'!#REF!</definedName>
    <definedName name="DISC_GRP_SERV">'[8]Bid Sum'!#REF!</definedName>
    <definedName name="Dist_Dropship">'[8]Bid Sum'!$B$17</definedName>
    <definedName name="DIST_OTHER_COSO_TABLE" localSheetId="3">'[8]CAP TEMPLATES'!#REF!</definedName>
    <definedName name="DIST_OTHER_COSO_TABLE">'[8]CAP TEMPLATES'!#REF!</definedName>
    <definedName name="Distibution_Coso">'[8]Bid Sum'!$B$18</definedName>
    <definedName name="DiverseKomponente" localSheetId="3">#REF!</definedName>
    <definedName name="DiverseKomponente">#REF!</definedName>
    <definedName name="DNUP_FACTOR">[8]USER!$C$10</definedName>
    <definedName name="dontUpdateMTBF" localSheetId="3">#REF!</definedName>
    <definedName name="dontUpdateMTBF">#REF!</definedName>
    <definedName name="Dyn_FAS" localSheetId="3">#REF!</definedName>
    <definedName name="Dyn_FAS">#REF!</definedName>
    <definedName name="Dyn_Rnt" localSheetId="3">#REF!</definedName>
    <definedName name="Dyn_Rnt">#REF!</definedName>
    <definedName name="e_basis" localSheetId="3">#REF!</definedName>
    <definedName name="e_basis">#REF!</definedName>
    <definedName name="e_staf_1" localSheetId="3">#REF!</definedName>
    <definedName name="e_staf_1">#REF!</definedName>
    <definedName name="e_staf_2" localSheetId="3">#REF!</definedName>
    <definedName name="e_staf_2">#REF!</definedName>
    <definedName name="e_staf_3" localSheetId="3">#REF!</definedName>
    <definedName name="e_staf_3">#REF!</definedName>
    <definedName name="EarlyGoLive_GoliveICCS">'[30]Opex_O&amp;M Input'!$P$103</definedName>
    <definedName name="EBTS" localSheetId="3">#REF!</definedName>
    <definedName name="EBTS">#REF!</definedName>
    <definedName name="Einsatz1" localSheetId="3">#REF!</definedName>
    <definedName name="Einsatz1">#REF!</definedName>
    <definedName name="Einsatz10" localSheetId="3">#REF!</definedName>
    <definedName name="Einsatz10">#REF!</definedName>
    <definedName name="Einsatz2" localSheetId="3">#REF!</definedName>
    <definedName name="Einsatz2">#REF!</definedName>
    <definedName name="Einsatz3" localSheetId="3">#REF!</definedName>
    <definedName name="Einsatz3">#REF!</definedName>
    <definedName name="Einsatz4" localSheetId="3">#REF!</definedName>
    <definedName name="Einsatz4">#REF!</definedName>
    <definedName name="Einsatz5" localSheetId="3">#REF!</definedName>
    <definedName name="Einsatz5">#REF!</definedName>
    <definedName name="Einsatz6" localSheetId="3">#REF!</definedName>
    <definedName name="Einsatz6">#REF!</definedName>
    <definedName name="Einsatz7" localSheetId="3">#REF!</definedName>
    <definedName name="Einsatz7">#REF!</definedName>
    <definedName name="Einsatz8" localSheetId="3">#REF!</definedName>
    <definedName name="Einsatz8">#REF!</definedName>
    <definedName name="Einsatz9" localSheetId="3">#REF!</definedName>
    <definedName name="Einsatz9">#REF!</definedName>
    <definedName name="EngIncluded" localSheetId="3">#REF!</definedName>
    <definedName name="EngIncluded">#REF!</definedName>
    <definedName name="engineering_coso">'[8]Bid Sum'!$B$13</definedName>
    <definedName name="Entities" localSheetId="3">#REF!</definedName>
    <definedName name="Entities">#REF!</definedName>
    <definedName name="Equipment" localSheetId="3">#REF!</definedName>
    <definedName name="Equipment">#REF!</definedName>
    <definedName name="equiptotal" localSheetId="3">#REF!</definedName>
    <definedName name="equiptotal">#REF!</definedName>
    <definedName name="ERateNOK">[1]GlobalValues!$C$3</definedName>
    <definedName name="ErrorsFoundFor_SF_Load" localSheetId="3">[9]SF_Load_SelectedLines!#REF!</definedName>
    <definedName name="ErrorsFoundFor_SF_Load">[9]SF_Load_SelectedLines!#REF!</definedName>
    <definedName name="ErrQtyToStop">[9]Wrpr_Data!$N$6</definedName>
    <definedName name="eskalat_2001_2002" localSheetId="3">[37]Labour_Rates_2002!#REF!</definedName>
    <definedName name="eskalat_2001_2002">[37]Labour_Rates_2002!#REF!</definedName>
    <definedName name="EssbaseLoad_File" localSheetId="3">#REF!</definedName>
    <definedName name="EssbaseLoad_File">#REF!</definedName>
    <definedName name="etabbelop">'[38]Agresso Innput Transmiss Ph1-5'!$J$22:$J$129</definedName>
    <definedName name="etabkoststed">'[38]Agresso Innput Transmiss Ph1-5'!$F$22:$F$129</definedName>
    <definedName name="EUR" localSheetId="3">#REF!</definedName>
    <definedName name="EUR">#REF!</definedName>
    <definedName name="eurgbp" localSheetId="3">#REF!</definedName>
    <definedName name="eurgbp">#REF!</definedName>
    <definedName name="EURNOK" localSheetId="3">#REF!</definedName>
    <definedName name="EURNOK">#REF!</definedName>
    <definedName name="EURO">13.7603</definedName>
    <definedName name="Exchange">1.65</definedName>
    <definedName name="ExchUSDNOK">[39]Forecast!$B$33</definedName>
    <definedName name="ExcludeCloseStages">[9]Wrpr_Data!$D$19</definedName>
    <definedName name="ExpenditureDB">OFFSET([40]Expenditure!XEI1,0,0,COUNTA([40]Expenditure!XEI2:XEI9540),20)</definedName>
    <definedName name="EXPENS" localSheetId="3">[7]Staffing!#REF!</definedName>
    <definedName name="EXPENS">[7]Staffing!#REF!</definedName>
    <definedName name="FAC_Date" localSheetId="4">#REF!</definedName>
    <definedName name="FAC_Date" localSheetId="7">#REF!</definedName>
    <definedName name="FAC_Date" localSheetId="3">#REF!</definedName>
    <definedName name="FAC_Date">#REF!</definedName>
    <definedName name="Family">[18]Lists!$A$2:$H$15</definedName>
    <definedName name="FAS_ber" localSheetId="3">#REF!</definedName>
    <definedName name="FAS_ber">#REF!</definedName>
    <definedName name="FCOOPT4" localSheetId="3">[25]LCC_Detail!#REF!</definedName>
    <definedName name="FCOOPT4">[25]LCC_Detail!#REF!</definedName>
    <definedName name="FCOOPT5" localSheetId="3">[25]LCC_Detail!#REF!</definedName>
    <definedName name="FCOOPT5">[25]LCC_Detail!#REF!</definedName>
    <definedName name="FCOOPT6" localSheetId="3">[25]LCC_Detail!#REF!</definedName>
    <definedName name="FCOOPT6">[25]LCC_Detail!#REF!</definedName>
    <definedName name="FCOOPT7" localSheetId="3">[25]LCC_Detail!#REF!</definedName>
    <definedName name="FCOOPT7">[25]LCC_Detail!#REF!</definedName>
    <definedName name="FCOYMA21">[26]LCC_Detail!$J$73</definedName>
    <definedName name="fdgsgs" hidden="1">{#N/A,#N/A,FALSE,"Asia Release"}</definedName>
    <definedName name="fe_bu" localSheetId="3">#REF!</definedName>
    <definedName name="fe_bu">#REF!</definedName>
    <definedName name="fe_td" localSheetId="3">#REF!</definedName>
    <definedName name="fe_td">#REF!</definedName>
    <definedName name="ffff" localSheetId="3" hidden="1">Main.SAPF4Help()</definedName>
    <definedName name="ffff" hidden="1">Main.SAPF4Help()</definedName>
    <definedName name="fffff" localSheetId="3" hidden="1">Main.SAPF4Help()</definedName>
    <definedName name="fffff" hidden="1">Main.SAPF4Help()</definedName>
    <definedName name="FilterDescriptionRangeHeading" localSheetId="3">'[33]PO Data'!#REF!</definedName>
    <definedName name="FilterDescriptionRangeHeading">'[33]PO Data'!#REF!</definedName>
    <definedName name="FINAL_SYSTEM_DISC" localSheetId="3">'[8]Bid Sum'!#REF!</definedName>
    <definedName name="FINAL_SYSTEM_DISC">'[8]Bid Sum'!#REF!</definedName>
    <definedName name="first" localSheetId="3">#REF!</definedName>
    <definedName name="first">#REF!</definedName>
    <definedName name="FIRST_YR_COST">'[8]APC COST TABLE'!$D$4</definedName>
    <definedName name="FIT">'[8]Bid Sum'!$B$10</definedName>
    <definedName name="FRP" localSheetId="3">#REF!</definedName>
    <definedName name="FRP">#REF!</definedName>
    <definedName name="G_A_Grouping" localSheetId="3">#REF!</definedName>
    <definedName name="G_A_Grouping">#REF!</definedName>
    <definedName name="GainShare1" localSheetId="4">#REF!</definedName>
    <definedName name="GainShare1" localSheetId="7">#REF!</definedName>
    <definedName name="GainShare1" localSheetId="3">#REF!</definedName>
    <definedName name="GainShare1">#REF!</definedName>
    <definedName name="GainShare2" localSheetId="4">#REF!</definedName>
    <definedName name="GainShare2" localSheetId="7">#REF!</definedName>
    <definedName name="GainShare2" localSheetId="3">#REF!</definedName>
    <definedName name="GainShare2">#REF!</definedName>
    <definedName name="GainShare3" localSheetId="4">#REF!</definedName>
    <definedName name="GainShare3" localSheetId="7">#REF!</definedName>
    <definedName name="GainShare3" localSheetId="3">#REF!</definedName>
    <definedName name="GainShare3">#REF!</definedName>
    <definedName name="GBPNOK" localSheetId="3">#REF!</definedName>
    <definedName name="GBPNOK">#REF!</definedName>
    <definedName name="GEN_INS" localSheetId="3">[7]Staffing!#REF!</definedName>
    <definedName name="GEN_INS">[7]Staffing!#REF!</definedName>
    <definedName name="GenInsrate">[13]Lookups!$B$29</definedName>
    <definedName name="gesperrt" localSheetId="3">#REF!</definedName>
    <definedName name="gesperrt">#REF!</definedName>
    <definedName name="Gewicht" localSheetId="3">#REF!</definedName>
    <definedName name="Gewicht">#REF!</definedName>
    <definedName name="gfgf" hidden="1">{"two column testing",#N/A,FALSE,"Asia Release"}</definedName>
    <definedName name="ggg">'[41]DB850 MBR'!$C$7:$N$10,'[41]DB850 MBR'!$C$13:$N$21,'[41]DB850 MBR'!$B$6,'[41]DB850 MBR'!$C$24:$O$63,'[41]DB850 MBR'!$C$66:$O$67,'[41]DB850 MBR'!$C$70:$O$70,'[41]DB850 MBR'!$Q$70,'[41]DB850 MBR'!$Q$66:$Q$67,'[41]DB850 MBR'!$Q$24:$Q$63,'[41]DB850 MBR'!$Q$13:$Q$21</definedName>
    <definedName name="gk_bu" localSheetId="3">#REF!</definedName>
    <definedName name="gk_bu">#REF!</definedName>
    <definedName name="gk_td" localSheetId="3">#REF!</definedName>
    <definedName name="gk_td">#REF!</definedName>
    <definedName name="GoLive">[30]Input!$K$8</definedName>
    <definedName name="GreenfieldPart">'[11]NSN cost presentation 22-jun-11'!$M$8</definedName>
    <definedName name="GROSS_SALARY" localSheetId="3">[7]Staffing!#REF!</definedName>
    <definedName name="GROSS_SALARY">[7]Staffing!#REF!</definedName>
    <definedName name="Gudbrandsdal" localSheetId="3">#REF!</definedName>
    <definedName name="Gudbrandsdal">#REF!</definedName>
    <definedName name="gunther" localSheetId="3">#REF!</definedName>
    <definedName name="gunther">#REF!</definedName>
    <definedName name="GVHourlyRate">[42]GlobalValues!$C$2</definedName>
    <definedName name="H_Sunnhordaland" localSheetId="3">#REF!</definedName>
    <definedName name="H_Sunnhordaland">#REF!</definedName>
    <definedName name="Hardmtlinfl" localSheetId="3">#REF!</definedName>
    <definedName name="Hardmtlinfl">#REF!</definedName>
    <definedName name="HardSCinfl" localSheetId="3">#REF!</definedName>
    <definedName name="HardSCinfl">#REF!</definedName>
    <definedName name="HardSPinfl" localSheetId="3">#REF!</definedName>
    <definedName name="HardSPinfl">#REF!</definedName>
    <definedName name="Hedmark" localSheetId="3">#REF!</definedName>
    <definedName name="Hedmark">#REF!</definedName>
    <definedName name="Helgeland" localSheetId="3">#REF!</definedName>
    <definedName name="Helgeland">#REF!</definedName>
    <definedName name="Hersteller" localSheetId="3">#REF!</definedName>
    <definedName name="Hersteller">#REF!</definedName>
    <definedName name="hgfh" hidden="1">{#N/A,#N/A,TRUE,"INDEX";#N/A,#N/A,TRUE,"MONTH";#N/A,#N/A,TRUE,"MONTH-CHART";#N/A,#N/A,TRUE,"YTD";#N/A,#N/A,TRUE,"S ASIA PROJECTS";#N/A,#N/A,TRUE,"TREND"}</definedName>
    <definedName name="Hilfsspalte1" localSheetId="3">#REF!</definedName>
    <definedName name="Hilfsspalte1">#REF!</definedName>
    <definedName name="Hilfsspalte2" localSheetId="3">#REF!</definedName>
    <definedName name="Hilfsspalte2">#REF!</definedName>
    <definedName name="Hilfsspalte3" localSheetId="3">#REF!</definedName>
    <definedName name="Hilfsspalte3">#REF!</definedName>
    <definedName name="Hilfsspalte4" localSheetId="3">#REF!</definedName>
    <definedName name="Hilfsspalte4">#REF!</definedName>
    <definedName name="Hire_Consum._Mth." localSheetId="3">#REF!</definedName>
    <definedName name="Hire_Consum._Mth.">#REF!</definedName>
    <definedName name="Hire_Mthly" localSheetId="3">#REF!</definedName>
    <definedName name="Hire_Mthly">#REF!</definedName>
    <definedName name="Hire_Total_Mth." localSheetId="3">#REF!</definedName>
    <definedName name="Hire_Total_Mth.">#REF!</definedName>
    <definedName name="Hire_Total_P_A" localSheetId="3">#REF!</definedName>
    <definedName name="Hire_Total_P_A">#REF!</definedName>
    <definedName name="hjhj">'[43]EPAS Rates'!$A$3:$D$3</definedName>
    <definedName name="HK" localSheetId="3">#REF!</definedName>
    <definedName name="HK">#REF!</definedName>
    <definedName name="HKPreise">[44]Preise!$A$8:$H$4435</definedName>
    <definedName name="Hordaland" localSheetId="3">#REF!</definedName>
    <definedName name="Hordaland">#REF!</definedName>
    <definedName name="HSP_Rates" localSheetId="3">#REF!</definedName>
    <definedName name="HSP_Rates">#REF!</definedName>
    <definedName name="HTML_CodePage" hidden="1">1252</definedName>
    <definedName name="HTML_Description" hidden="1">""</definedName>
    <definedName name="HTML_Email" hidden="1">""</definedName>
    <definedName name="HTML_Header" hidden="1">"Finance"</definedName>
    <definedName name="HTML_LastUpdate" hidden="1">"2/3/98"</definedName>
    <definedName name="HTML_LineAfter" hidden="1">FALSE</definedName>
    <definedName name="HTML_LineBefore" hidden="1">FALSE</definedName>
    <definedName name="HTML_Name" hidden="1">"G14163"</definedName>
    <definedName name="HTML_OBDlg2" hidden="1">TRUE</definedName>
    <definedName name="HTML_OBDlg4" hidden="1">TRUE</definedName>
    <definedName name="HTML_OS" hidden="1">0</definedName>
    <definedName name="HTML_PathFile" hidden="1">"L:\RAPTOR\INET0198\SECTCOST\summ.htm"</definedName>
    <definedName name="HTML_Title" hidden="1">"SECTOR1"</definedName>
    <definedName name="HTTIJSIJSCKJA" hidden="1">{"two column testing",#N/A,FALSE,"Asia Release"}</definedName>
    <definedName name="hw_eskalat_2001_2002" localSheetId="3">#REF!</definedName>
    <definedName name="hw_eskalat_2001_2002">#REF!</definedName>
    <definedName name="hw_eskalat_2003_2004" localSheetId="3">#REF!</definedName>
    <definedName name="hw_eskalat_2003_2004">#REF!</definedName>
    <definedName name="hw_eskalation_2003_2004" localSheetId="3">#REF!</definedName>
    <definedName name="hw_eskalation_2003_2004">#REF!</definedName>
    <definedName name="HWList">[45]POSEquipment!$B$7:$C$45</definedName>
    <definedName name="Hålogaland" localSheetId="3">#REF!</definedName>
    <definedName name="Hålogaland">#REF!</definedName>
    <definedName name="ICCS_IntegratedRadioandTelephonehandling" localSheetId="3">#REF!</definedName>
    <definedName name="ICCS_IntegratedRadioandTelephonehandling">#REF!</definedName>
    <definedName name="ICP_Final_Output" localSheetId="3">#REF!</definedName>
    <definedName name="ICP_Final_Output">#REF!</definedName>
    <definedName name="Ikke_aktiv">0</definedName>
    <definedName name="ILS" localSheetId="3">#REF!</definedName>
    <definedName name="ILS">#REF!</definedName>
    <definedName name="in" localSheetId="3">#REF!</definedName>
    <definedName name="in">#REF!</definedName>
    <definedName name="Increase_over_BAFO" localSheetId="3">#REF!</definedName>
    <definedName name="Increase_over_BAFO">#REF!</definedName>
    <definedName name="Index_Date" localSheetId="4">#REF!</definedName>
    <definedName name="Index_Date" localSheetId="7">#REF!</definedName>
    <definedName name="Index_Date" localSheetId="3">#REF!</definedName>
    <definedName name="Index_Date">#REF!</definedName>
    <definedName name="Index_Flag" localSheetId="4">#REF!</definedName>
    <definedName name="Index_Flag" localSheetId="7">#REF!</definedName>
    <definedName name="Index_Flag" localSheetId="3">#REF!</definedName>
    <definedName name="Index_Flag">#REF!</definedName>
    <definedName name="Index_Table" localSheetId="4">#REF!</definedName>
    <definedName name="Index_Table" localSheetId="7">#REF!</definedName>
    <definedName name="Index_Table" localSheetId="3">#REF!</definedName>
    <definedName name="Index_Table">#REF!</definedName>
    <definedName name="Inflasjon">[24]Christian!$G$1</definedName>
    <definedName name="Initial">[30]Input!$J$95</definedName>
    <definedName name="Interim_F">[30]Input!$M$96</definedName>
    <definedName name="Interim_GPoC">[30]Input!$M$98</definedName>
    <definedName name="Interim_H">[30]Input!$M$97</definedName>
    <definedName name="Interim_P">[30]Input!$M$95</definedName>
    <definedName name="Inventory_Analysis" localSheetId="3">#REF!</definedName>
    <definedName name="Inventory_Analysis">#REF!</definedName>
    <definedName name="Inventory_by_Model" localSheetId="3">#REF!</definedName>
    <definedName name="Inventory_by_Model">#REF!</definedName>
    <definedName name="Invoiced">[46]Ark1!$A$1:$A$3</definedName>
    <definedName name="itally">[47]PopCache_Sheet1!$A$1:$A$2</definedName>
    <definedName name="Item" localSheetId="3">#REF!</definedName>
    <definedName name="Item">#REF!</definedName>
    <definedName name="ItemDB">[48]Items!$B$2:$E$170</definedName>
    <definedName name="Items" localSheetId="3">#REF!</definedName>
    <definedName name="Items">#REF!</definedName>
    <definedName name="Items1" localSheetId="3">#REF!</definedName>
    <definedName name="Items1">#REF!</definedName>
    <definedName name="jhfjhg" hidden="1">{"two column testing",#N/A,FALSE,"Asia Release"}</definedName>
    <definedName name="jjj" hidden="1">{#N/A,#N/A,FALSE,"Asia Release"}</definedName>
    <definedName name="Jul_Send" localSheetId="3">#REF!</definedName>
    <definedName name="Jul_Send">#REF!</definedName>
    <definedName name="k">[49]Commit!$D$227:$D$263</definedName>
    <definedName name="K_t_B" localSheetId="3">#REF!</definedName>
    <definedName name="K_t_B">#REF!</definedName>
    <definedName name="kkkkkk">'[41]DB850 MBR'!$C$24:$O$63,'[41]DB850 MBR'!$Q$24:$Q$63</definedName>
    <definedName name="Konto_til_budsjett">[50]Mappinger!$B$5:$F$393</definedName>
    <definedName name="Konto_til_budsjett_2" localSheetId="3">#REF!</definedName>
    <definedName name="Konto_til_budsjett_2">#REF!</definedName>
    <definedName name="Konto_til_budsjett_kopi" localSheetId="3">#REF!</definedName>
    <definedName name="Konto_til_budsjett_kopi">#REF!</definedName>
    <definedName name="Konto_til_budsjett_x" localSheetId="3">#REF!</definedName>
    <definedName name="Konto_til_budsjett_x">#REF!</definedName>
    <definedName name="Konto_til_budsjett_xy" localSheetId="3">#REF!</definedName>
    <definedName name="Konto_til_budsjett_xy">#REF!</definedName>
    <definedName name="Konto_til_budsjett_y" localSheetId="3">#REF!</definedName>
    <definedName name="Konto_til_budsjett_y">#REF!</definedName>
    <definedName name="KPI">[51]Input!$F$9</definedName>
    <definedName name="Kurzbeschreibung" localSheetId="3">#REF!</definedName>
    <definedName name="Kurzbeschreibung">#REF!</definedName>
    <definedName name="KWAKU" hidden="1">{#N/A,#N/A,TRUE,"INDEX";#N/A,#N/A,TRUE,"MONTH";#N/A,#N/A,TRUE,"MONTH-CHART";#N/A,#N/A,TRUE,"YTD";#N/A,#N/A,TRUE,"S ASIA PROJECTS";#N/A,#N/A,TRUE,"TREND"}</definedName>
    <definedName name="last" localSheetId="3">#REF!</definedName>
    <definedName name="last">#REF!</definedName>
    <definedName name="LAST_YR_COST">'[8]APC COST TABLE'!$H$4</definedName>
    <definedName name="LastRateDate">[9]TEX_Data_SF_Update!#REF!</definedName>
    <definedName name="LastRateMonth">[9]TEX_Data_SF_Update!#REF!</definedName>
    <definedName name="LastRowAvailableCabinetsList" localSheetId="3">#REF!</definedName>
    <definedName name="LastRowAvailableCabinetsList">#REF!</definedName>
    <definedName name="LastRowAvailableComponentsList" localSheetId="3">#REF!</definedName>
    <definedName name="LastRowAvailableComponentsList">#REF!</definedName>
    <definedName name="LastRowLizenceComponentsList" localSheetId="3">#REF!</definedName>
    <definedName name="LastRowLizenceComponentsList">#REF!</definedName>
    <definedName name="lcc_bu" localSheetId="3">#REF!</definedName>
    <definedName name="lcc_bu">#REF!</definedName>
    <definedName name="lcc_td" localSheetId="3">#REF!</definedName>
    <definedName name="lcc_td">#REF!</definedName>
    <definedName name="Legal_Entity" localSheetId="3">#REF!</definedName>
    <definedName name="Legal_Entity">#REF!</definedName>
    <definedName name="Level_III_Equipment_2_VK" localSheetId="3">[25]Level_III_Equipment_Var3!#REF!</definedName>
    <definedName name="Level_III_Equipment_2_VK">[25]Level_III_Equipment_Var3!#REF!</definedName>
    <definedName name="Level_III_Equipment_HK" localSheetId="3">[25]Level_III_Equipment_Var2!#REF!</definedName>
    <definedName name="Level_III_Equipment_HK">[25]Level_III_Equipment_Var2!#REF!</definedName>
    <definedName name="Level_III_Equipment_Training_2_VK" localSheetId="3">[25]Level_III_Equipment_Var3!#REF!</definedName>
    <definedName name="Level_III_Equipment_Training_2_VK">[25]Level_III_Equipment_Var3!#REF!</definedName>
    <definedName name="level_III_Equipment_Training_HK" localSheetId="3">[25]Level_III_Equipment_Var2!#REF!</definedName>
    <definedName name="level_III_Equipment_Training_HK">[25]Level_III_Equipment_Var2!#REF!</definedName>
    <definedName name="Level6">'[52]CapEx Unit Cost List'!$F$1:$F$65536</definedName>
    <definedName name="Level6OP">'[53]OpEx Unit Cost List'!$D$1:$D$65536</definedName>
    <definedName name="LF_Range_Counter">[19]Driver_sheet!$K$12</definedName>
    <definedName name="Lizenz_Faktor" localSheetId="3">#REF!</definedName>
    <definedName name="Lizenz_Faktor">#REF!</definedName>
    <definedName name="Lizenzbehaftet" localSheetId="3">#REF!</definedName>
    <definedName name="Lizenzbehaftet">#REF!</definedName>
    <definedName name="lkp">'[54]Currency and Lookups'!$B$4:$D$198</definedName>
    <definedName name="LOCAL_PROJ_RATE">[8]USER!$C$9</definedName>
    <definedName name="LOCAL_SIGN">[8]USER!$C$8</definedName>
    <definedName name="Login_DisplayName">[9]TEX_Data_SF_Update!#REF!</definedName>
    <definedName name="Login_FullName">[9]TEX_Data_SF_Update!#REF!</definedName>
    <definedName name="Login_LastVersion">[9]TEX_Data_SF_Update!#REF!</definedName>
    <definedName name="Login_Result">[9]TEX_Data_SF_Update!#REF!</definedName>
    <definedName name="Login_SendCC">[9]TEX_Data_SF_Update!#REF!</definedName>
    <definedName name="Login_SendTo">[9]TEX_Data_SF_Update!#REF!</definedName>
    <definedName name="Login_SystemRole">[9]TEX_Data_SF_Update!#REF!</definedName>
    <definedName name="Login_UserID">[9]TEX_Data_SF_Update!#REF!</definedName>
    <definedName name="Longform_data">[55]LF_Data_Calc!$A$5:$AK$65536</definedName>
    <definedName name="LRUBezeichnung" localSheetId="3">#REF!</definedName>
    <definedName name="LRUBezeichnung">#REF!</definedName>
    <definedName name="LRUKURZ" localSheetId="3">#REF!</definedName>
    <definedName name="LRUKURZ">#REF!</definedName>
    <definedName name="M_Hålog" localSheetId="3">#REF!</definedName>
    <definedName name="M_Hålog">#REF!</definedName>
    <definedName name="Maint._P_A_Each_Item" localSheetId="3">#REF!</definedName>
    <definedName name="Maint._P_A_Each_Item">#REF!</definedName>
    <definedName name="MainTech">'[56]Dropdown Tech'!$A$2:$A$11</definedName>
    <definedName name="Margin" localSheetId="4">#REF!</definedName>
    <definedName name="Margin" localSheetId="7">#REF!</definedName>
    <definedName name="Margin" localSheetId="3">#REF!</definedName>
    <definedName name="Margin">'[12]Costing 25yrs'!$H$1</definedName>
    <definedName name="Margin2" localSheetId="4">#REF!</definedName>
    <definedName name="Margin2" localSheetId="7">#REF!</definedName>
    <definedName name="Margin2" localSheetId="3">#REF!</definedName>
    <definedName name="Margin2">#REF!</definedName>
    <definedName name="Margin3" localSheetId="4">#REF!</definedName>
    <definedName name="Margin3" localSheetId="7">#REF!</definedName>
    <definedName name="Margin3" localSheetId="3">#REF!</definedName>
    <definedName name="Margin3">#REF!</definedName>
    <definedName name="Marked" localSheetId="3">#REF!</definedName>
    <definedName name="Marked">#REF!</definedName>
    <definedName name="markup" localSheetId="3">'[12]Base Cost'!#REF!</definedName>
    <definedName name="markup">'[12]Base Cost'!#REF!</definedName>
    <definedName name="Markups" localSheetId="3">#REF!</definedName>
    <definedName name="Markups">#REF!</definedName>
    <definedName name="Materialart" localSheetId="3">#REF!</definedName>
    <definedName name="Materialart">#REF!</definedName>
    <definedName name="Materials" localSheetId="3">#REF!</definedName>
    <definedName name="Materials">#REF!</definedName>
    <definedName name="matno" localSheetId="3">#REF!</definedName>
    <definedName name="matno">#REF!</definedName>
    <definedName name="mattotal" localSheetId="3">#REF!</definedName>
    <definedName name="mattotal">#REF!</definedName>
    <definedName name="May_Send" localSheetId="3">#REF!</definedName>
    <definedName name="May_Send">#REF!</definedName>
    <definedName name="MBRD" comment="MBR Rate in Norway per day (7.5 hours)" localSheetId="3">'[57]Project Resources'!#REF!</definedName>
    <definedName name="MBRD" comment="MBR Rate in Norway per day (7.5 hours)">'[57]Project Resources'!#REF!</definedName>
    <definedName name="MED_INS" localSheetId="3">[7]Staffing!#REF!</definedName>
    <definedName name="MED_INS">[7]Staffing!#REF!</definedName>
    <definedName name="Med_Ins._Catgy." localSheetId="3">[7]Staffing!#REF!</definedName>
    <definedName name="Med_Ins._Catgy.">[7]Staffing!#REF!</definedName>
    <definedName name="MedicalInsRates">[13]Lookups!$K$28:$N$29</definedName>
    <definedName name="MemoforMakro" localSheetId="3">#REF!</definedName>
    <definedName name="MemoforMakro">#REF!</definedName>
    <definedName name="MF">[58]Input!$C$26</definedName>
    <definedName name="mfc_terminal_lizenz_eur" localSheetId="3">#REF!</definedName>
    <definedName name="mfc_terminal_lizenz_eur">#REF!</definedName>
    <definedName name="mgk_bu" localSheetId="3">#REF!</definedName>
    <definedName name="mgk_bu">#REF!</definedName>
    <definedName name="mgk_td" localSheetId="3">#REF!</definedName>
    <definedName name="mgk_td">#REF!</definedName>
    <definedName name="mgr">[59]mgr!$A$2:$E$252</definedName>
    <definedName name="mnd_tab" localSheetId="3">#REF!</definedName>
    <definedName name="mnd_tab">#REF!</definedName>
    <definedName name="Modified" localSheetId="3">#REF!</definedName>
    <definedName name="Modified">#REF!</definedName>
    <definedName name="Month">[15]List!$A$2:$C$34</definedName>
    <definedName name="MONTH_134000" localSheetId="3">#REF!</definedName>
    <definedName name="MONTH_134000">#REF!</definedName>
    <definedName name="MONTH_139296" localSheetId="3">#REF!</definedName>
    <definedName name="MONTH_139296">#REF!</definedName>
    <definedName name="Moullion">[60]Moullion!$D$1:$H$106</definedName>
    <definedName name="MP_Agder" localSheetId="3">#REF!</definedName>
    <definedName name="MP_Agder">#REF!</definedName>
    <definedName name="MP_Gudbrandsdal" localSheetId="3">#REF!</definedName>
    <definedName name="MP_Gudbrandsdal">#REF!</definedName>
    <definedName name="MP_Haug_Sunnhordaland" localSheetId="3">#REF!</definedName>
    <definedName name="MP_Haug_Sunnhordaland">#REF!</definedName>
    <definedName name="MP_Hedmark" localSheetId="3">#REF!</definedName>
    <definedName name="MP_Hedmark">#REF!</definedName>
    <definedName name="MP_Helgeland" localSheetId="3">#REF!</definedName>
    <definedName name="MP_Helgeland">#REF!</definedName>
    <definedName name="MP_Hordaland" localSheetId="3">#REF!</definedName>
    <definedName name="MP_Hordaland">#REF!</definedName>
    <definedName name="MP_midtre_hålog" localSheetId="3">#REF!</definedName>
    <definedName name="MP_midtre_hålog">#REF!</definedName>
    <definedName name="MP_N_Buskerud" localSheetId="3">#REF!</definedName>
    <definedName name="MP_N_Buskerud">#REF!</definedName>
    <definedName name="MP_N_Romsdal" localSheetId="3">#REF!</definedName>
    <definedName name="MP_N_Romsdal">#REF!</definedName>
    <definedName name="MP_Nord_Trønd" localSheetId="3">#REF!</definedName>
    <definedName name="MP_Nord_Trønd">#REF!</definedName>
    <definedName name="MP_Rogaland" localSheetId="3">#REF!</definedName>
    <definedName name="MP_Rogaland">#REF!</definedName>
    <definedName name="MP_Salten" localSheetId="3">#REF!</definedName>
    <definedName name="MP_Salten">#REF!</definedName>
    <definedName name="MP_Sogn_Fjordane" localSheetId="3">#REF!</definedName>
    <definedName name="MP_Sogn_Fjordane">#REF!</definedName>
    <definedName name="MP_Sunnmøre" localSheetId="3">#REF!</definedName>
    <definedName name="MP_Sunnmøre">#REF!</definedName>
    <definedName name="MP_Sør_Trønd" localSheetId="3">#REF!</definedName>
    <definedName name="MP_Sør_Trønd">#REF!</definedName>
    <definedName name="MP_telemark" localSheetId="3">#REF!</definedName>
    <definedName name="MP_telemark">#REF!</definedName>
    <definedName name="MP_Troms" localSheetId="3">#REF!</definedName>
    <definedName name="MP_Troms">#REF!</definedName>
    <definedName name="MP_Vest_finn" localSheetId="3">#REF!</definedName>
    <definedName name="MP_Vest_finn">#REF!</definedName>
    <definedName name="MP_Vestfold" localSheetId="3">#REF!</definedName>
    <definedName name="MP_Vestfold">#REF!</definedName>
    <definedName name="MP_Vestoppland" localSheetId="3">#REF!</definedName>
    <definedName name="MP_Vestoppland">#REF!</definedName>
    <definedName name="MP_Øst_Finn" localSheetId="3">#REF!</definedName>
    <definedName name="MP_Øst_Finn">#REF!</definedName>
    <definedName name="MSOandTest" localSheetId="3">#REF!</definedName>
    <definedName name="MSOandTest">#REF!</definedName>
    <definedName name="MSOCategory">'[61]Switch Ph 1-5 v2'!$I$6:$I$100</definedName>
    <definedName name="MSOPh1">'[61]Switch Ph 1-5 v2'!$C$6:$C$100</definedName>
    <definedName name="MSOPh2">'[61]Switch Ph 1-5 v2'!$D$6:$D$100</definedName>
    <definedName name="MSOPh3">'[61]Switch Ph 1-5 v2'!$E$6:$E$100</definedName>
    <definedName name="MSOPh4">'[61]Switch Ph 1-5 v2'!$F$6:$F$100</definedName>
    <definedName name="MSOPh5">'[61]Switch Ph 1-5 v2'!$G$6:$G$100</definedName>
    <definedName name="MTBF" localSheetId="3">#REF!</definedName>
    <definedName name="MTBF">#REF!</definedName>
    <definedName name="Mths." localSheetId="3">[7]Staffing!#REF!</definedName>
    <definedName name="Mths.">[7]Staffing!#REF!</definedName>
    <definedName name="MUXES">[62]Forecast!$A$28</definedName>
    <definedName name="mva">[51]Prisliste!$K$3</definedName>
    <definedName name="MÅ_midtre_hålog" localSheetId="3">#REF!</definedName>
    <definedName name="MÅ_midtre_hålog">#REF!</definedName>
    <definedName name="N_Buskerud" localSheetId="3">#REF!</definedName>
    <definedName name="N_Buskerud">#REF!</definedName>
    <definedName name="N_I" localSheetId="3">[7]Staffing!#REF!</definedName>
    <definedName name="N_I">[7]Staffing!#REF!</definedName>
    <definedName name="N_og_R" localSheetId="3">#REF!</definedName>
    <definedName name="N_og_R">#REF!</definedName>
    <definedName name="name" localSheetId="3">#REF!</definedName>
    <definedName name="name">#REF!</definedName>
    <definedName name="ND_Overview">[21]ND!$C$3:$J$102</definedName>
    <definedName name="NETT" localSheetId="3">[7]Staffing!#REF!</definedName>
    <definedName name="NETT">[7]Staffing!#REF!</definedName>
    <definedName name="Network_Cap_Margin" localSheetId="4">#REF!</definedName>
    <definedName name="Network_Cap_Margin" localSheetId="7">#REF!</definedName>
    <definedName name="Network_Cap_Margin" localSheetId="3">#REF!</definedName>
    <definedName name="Network_Cap_Margin">[29]Inputs!$A$241:$CJ$267</definedName>
    <definedName name="Network_Cap_Risk" localSheetId="4">#REF!</definedName>
    <definedName name="Network_Cap_Risk" localSheetId="7">#REF!</definedName>
    <definedName name="Network_Cap_Risk" localSheetId="3">#REF!</definedName>
    <definedName name="Network_Cap_Risk">[16]Risk!$B$7:$CO$13</definedName>
    <definedName name="Network_Margin">[16]Inputs!$A$171:$CG$177</definedName>
    <definedName name="Network_Op_Margin" localSheetId="4">#REF!</definedName>
    <definedName name="Network_Op_Margin" localSheetId="7">#REF!</definedName>
    <definedName name="Network_Op_Margin" localSheetId="3">#REF!</definedName>
    <definedName name="Network_Op_Margin">[29]Inputs!$A$270:$CJ$296</definedName>
    <definedName name="Network_Op_Risk" localSheetId="4">#REF!</definedName>
    <definedName name="Network_Op_Risk" localSheetId="7">#REF!</definedName>
    <definedName name="Network_Op_Risk" localSheetId="3">#REF!</definedName>
    <definedName name="Network_Op_Risk">[16]Risk!$B$19:$CO$25</definedName>
    <definedName name="Neu" localSheetId="3">#REF!</definedName>
    <definedName name="Neu">#REF!</definedName>
    <definedName name="NEWPROMOTION" localSheetId="3">#REF!</definedName>
    <definedName name="NEWPROMOTION">#REF!</definedName>
    <definedName name="NI_Free">[13]Lookups!$E$29</definedName>
    <definedName name="NIrate">[13]Lookups!$D$29</definedName>
    <definedName name="No." localSheetId="3">#REF!</definedName>
    <definedName name="No.">#REF!</definedName>
    <definedName name="No_of_sites">'[11]NSN cost presentation 22-jun-11'!$M$5</definedName>
    <definedName name="NON_TAXABLE" localSheetId="3">[7]Staffing!#REF!</definedName>
    <definedName name="NON_TAXABLE">[7]Staffing!#REF!</definedName>
    <definedName name="Nord_Trønd" localSheetId="3">#REF!</definedName>
    <definedName name="Nord_Trønd">#REF!</definedName>
    <definedName name="NSAD_AND_C" localSheetId="3">'[8]Bid Sum'!#REF!</definedName>
    <definedName name="NSAD_AND_C">'[8]Bid Sum'!#REF!</definedName>
    <definedName name="NSN_OPEX_period_assumption">'[11]NSN cost presentation 22-jun-11'!$M$11</definedName>
    <definedName name="NW_milepælsdato" localSheetId="3">#REF!</definedName>
    <definedName name="NW_milepælsdato">#REF!</definedName>
    <definedName name="O_TIME" localSheetId="3">[7]Staffing!#REF!</definedName>
    <definedName name="O_TIME">[7]Staffing!#REF!</definedName>
    <definedName name="O09_2011_CO">'[21]O09-2011-01'!$A$6:$A$5704</definedName>
    <definedName name="O09_2011_ND">'[21]O09-2011-01'!$D$6:$D$5704</definedName>
    <definedName name="OandM" localSheetId="3">#REF!</definedName>
    <definedName name="OandM">#REF!</definedName>
    <definedName name="Oct_Send" localSheetId="3">#REF!</definedName>
    <definedName name="Oct_Send">#REF!</definedName>
    <definedName name="OM">'[63]Open Book accounting'!$D$79:$D$84</definedName>
    <definedName name="OM_Gudbrand" localSheetId="3">#REF!</definedName>
    <definedName name="OM_Gudbrand">#REF!</definedName>
    <definedName name="OM_H_S" localSheetId="3">#REF!</definedName>
    <definedName name="OM_H_S">#REF!</definedName>
    <definedName name="OM_Hedmark" localSheetId="3">#REF!</definedName>
    <definedName name="OM_Hedmark">#REF!</definedName>
    <definedName name="OM_Helgeland" localSheetId="3">#REF!</definedName>
    <definedName name="OM_Helgeland">#REF!</definedName>
    <definedName name="OM_Hordaland" localSheetId="3">#REF!</definedName>
    <definedName name="OM_Hordaland">#REF!</definedName>
    <definedName name="OM_Margin" localSheetId="4">#REF!</definedName>
    <definedName name="OM_Margin" localSheetId="7">#REF!</definedName>
    <definedName name="OM_Margin" localSheetId="3">#REF!</definedName>
    <definedName name="OM_Margin">[16]Inputs!$A$189:$CG$195</definedName>
    <definedName name="OM_Margin_FBEM">[29]Inputs!$A$357:$CJ$383</definedName>
    <definedName name="OM_Midtre_H" localSheetId="3">#REF!</definedName>
    <definedName name="OM_Midtre_H">#REF!</definedName>
    <definedName name="OM_N_Buskerud" localSheetId="3">#REF!</definedName>
    <definedName name="OM_N_Buskerud">#REF!</definedName>
    <definedName name="OM_N_m" localSheetId="3">#REF!</definedName>
    <definedName name="OM_N_m">#REF!</definedName>
    <definedName name="OM_N_T" localSheetId="3">#REF!</definedName>
    <definedName name="OM_N_T">#REF!</definedName>
    <definedName name="OM_new">[29]Inputs!$A$357:$CJ$383</definedName>
    <definedName name="OM_Risk" localSheetId="4">#REF!</definedName>
    <definedName name="OM_Risk" localSheetId="7">#REF!</definedName>
    <definedName name="OM_Risk" localSheetId="3">#REF!</definedName>
    <definedName name="OM_Risk">[16]Risk!$B$55:$CO$61</definedName>
    <definedName name="OM_Rogaland" localSheetId="3">#REF!</definedName>
    <definedName name="OM_Rogaland">#REF!</definedName>
    <definedName name="OM_S_F" localSheetId="3">#REF!</definedName>
    <definedName name="OM_S_F">#REF!</definedName>
    <definedName name="OM_S_T" localSheetId="3">#REF!</definedName>
    <definedName name="OM_S_T">#REF!</definedName>
    <definedName name="OM_salten" localSheetId="3">#REF!</definedName>
    <definedName name="OM_salten">#REF!</definedName>
    <definedName name="OM_Sunnmøre" localSheetId="3">#REF!</definedName>
    <definedName name="OM_Sunnmøre">#REF!</definedName>
    <definedName name="OM_Telemark" localSheetId="3">#REF!</definedName>
    <definedName name="OM_Telemark">#REF!</definedName>
    <definedName name="OM_Troms" localSheetId="3">#REF!</definedName>
    <definedName name="OM_Troms">#REF!</definedName>
    <definedName name="OM_V_finnmark" localSheetId="3">#REF!</definedName>
    <definedName name="OM_V_finnmark">#REF!</definedName>
    <definedName name="OM_Vestfold" localSheetId="3">#REF!</definedName>
    <definedName name="OM_Vestfold">#REF!</definedName>
    <definedName name="OM_Vestoppland" localSheetId="3">#REF!</definedName>
    <definedName name="OM_Vestoppland">#REF!</definedName>
    <definedName name="OMRisk_Share">[16]Inputs!$A$127:$C$133</definedName>
    <definedName name="On_Costs" localSheetId="3">[7]Staffing!#REF!</definedName>
    <definedName name="On_Costs">[7]Staffing!#REF!</definedName>
    <definedName name="OP">'[63]Open Book accounting'!$D$68:$D$77</definedName>
    <definedName name="OPEX" localSheetId="3">#REF!</definedName>
    <definedName name="OPEX">#REF!</definedName>
    <definedName name="OPEX_IndexQuo">'[22]Price escalation'!$B$6</definedName>
    <definedName name="OPEX_period">'[11]NSN cost presentation 22-jun-11'!$M$10</definedName>
    <definedName name="OpexLevel3" localSheetId="3">#REF!</definedName>
    <definedName name="OpexLevel3">#REF!</definedName>
    <definedName name="opsc" localSheetId="3">#REF!</definedName>
    <definedName name="opsc">#REF!</definedName>
    <definedName name="opsg" localSheetId="3">#REF!</definedName>
    <definedName name="opsg">#REF!</definedName>
    <definedName name="opsr" localSheetId="3">#REF!</definedName>
    <definedName name="opsr">#REF!</definedName>
    <definedName name="Options_AM8">[30]Input!$U$33</definedName>
    <definedName name="OrgSource">[27]Comparative!$A$6</definedName>
    <definedName name="OtherNetworkcapex" localSheetId="3">#REF!</definedName>
    <definedName name="OtherNetworkcapex">#REF!</definedName>
    <definedName name="OVERALL_DISC">'[8]Bid Sum'!$G$27</definedName>
    <definedName name="OVERTIME" localSheetId="3">[7]Staffing!#REF!</definedName>
    <definedName name="OVERTIME">[7]Staffing!#REF!</definedName>
    <definedName name="P_A_cost_each_Item" localSheetId="3">#REF!</definedName>
    <definedName name="P_A_cost_each_Item">#REF!</definedName>
    <definedName name="P_L_ISSUE_NO.">[8]USER!$C$2</definedName>
    <definedName name="pa" localSheetId="3">#REF!</definedName>
    <definedName name="pa">#REF!</definedName>
    <definedName name="PAC">[30]Input!$M$8</definedName>
    <definedName name="PAC_Dates" localSheetId="3">#REF!</definedName>
    <definedName name="PAC_Dates">#REF!</definedName>
    <definedName name="PAC_Dates_FBEM">[29]Inputs!$A$50:$F$77</definedName>
    <definedName name="PAC_F">[30]Input!$N$96</definedName>
    <definedName name="PAC_GPoC">[30]Input!$N$98</definedName>
    <definedName name="PAC_H">[30]Input!$N$97</definedName>
    <definedName name="Pac_new">[29]Inputs!$A$50:$F$77</definedName>
    <definedName name="PAC_P">[30]Input!$N$95</definedName>
    <definedName name="PACCR" localSheetId="3">#REF!</definedName>
    <definedName name="PACCR">#REF!</definedName>
    <definedName name="PACDirect" localSheetId="3">#REF!</definedName>
    <definedName name="PACDirect">#REF!</definedName>
    <definedName name="PACOM" localSheetId="3">#REF!</definedName>
    <definedName name="PACOM">#REF!</definedName>
    <definedName name="PACtoProvider" localSheetId="3">#REF!</definedName>
    <definedName name="PACtoProvider">#REF!</definedName>
    <definedName name="panel_lizenz" localSheetId="3">#REF!</definedName>
    <definedName name="panel_lizenz">#REF!</definedName>
    <definedName name="panel_lizenz_eur" localSheetId="3">#REF!</definedName>
    <definedName name="panel_lizenz_eur">#REF!</definedName>
    <definedName name="Patchkabel" localSheetId="3">#REF!</definedName>
    <definedName name="Patchkabel">#REF!</definedName>
    <definedName name="Payment_Profile" localSheetId="4">#REF!</definedName>
    <definedName name="Payment_Profile" localSheetId="7">#REF!</definedName>
    <definedName name="Payment_Profile" localSheetId="3">#REF!</definedName>
    <definedName name="Payment_Profile">[16]Inputs!$A$211:$CG$217</definedName>
    <definedName name="PaymentTerms" localSheetId="3">#REF!</definedName>
    <definedName name="PaymentTerms">#REF!</definedName>
    <definedName name="Payroll_charge" localSheetId="3">[7]Staffing!#REF!</definedName>
    <definedName name="Payroll_charge">[7]Staffing!#REF!</definedName>
    <definedName name="payrollchge">[13]Lookups!$F$29+[13]Lookups!$G$29+[13]Lookups!$H$29</definedName>
    <definedName name="PCC">[30]Input!$N$8</definedName>
    <definedName name="pccti_lizenz_eur" localSheetId="3">#REF!</definedName>
    <definedName name="pccti_lizenz_eur">#REF!</definedName>
    <definedName name="PD_Rollout" localSheetId="3">#REF!</definedName>
    <definedName name="PD_Rollout">#REF!</definedName>
    <definedName name="PENSION" localSheetId="3">[7]Staffing!#REF!</definedName>
    <definedName name="PENSION">[7]Staffing!#REF!</definedName>
    <definedName name="PensionPerCent" localSheetId="3">[7]Staffing!#REF!</definedName>
    <definedName name="PensionPerCent">[7]Staffing!#REF!</definedName>
    <definedName name="PerformanceDuration">[9]Wrpr_Data!$S$23</definedName>
    <definedName name="PERIOD">[17]Lists!$A$2:$B$36</definedName>
    <definedName name="Periph._P_A_each_Item" localSheetId="3">#REF!</definedName>
    <definedName name="Periph._P_A_each_Item">#REF!</definedName>
    <definedName name="pfad_CALC">"'N:\P_and_P\D_Public_Safety_Projects\PS0A20_Noednett\7000_Management\7600_Change_Requests\Calc\New_FBEM_SM\FBEM_SM_NEW\NEW_CALC\[Nodnett_FBEM_SM_FRQ_CALC_V0.xls]prices'!$BD$2:$GP$1000"</definedName>
    <definedName name="pfad_CatItems">[64]Sheet2!$A$1:$C$65536</definedName>
    <definedName name="Ph0RetrofMigr" localSheetId="3">#REF!</definedName>
    <definedName name="Ph0RetrofMigr">#REF!</definedName>
    <definedName name="Phase" localSheetId="3">#REF!</definedName>
    <definedName name="Phase">#REF!</definedName>
    <definedName name="Phase_0a" localSheetId="4">#REF!</definedName>
    <definedName name="Phase_0a" localSheetId="7">#REF!</definedName>
    <definedName name="Phase_0a" localSheetId="3">#REF!</definedName>
    <definedName name="Phase_0a">#REF!</definedName>
    <definedName name="Phase_Rollout">[16]Inputs!$A$73:$CG$79</definedName>
    <definedName name="Phase1" localSheetId="3">#REF!</definedName>
    <definedName name="Phase1">#REF!</definedName>
    <definedName name="Phase2" localSheetId="3">#REF!</definedName>
    <definedName name="Phase2">#REF!</definedName>
    <definedName name="Phase3" localSheetId="3">#REF!</definedName>
    <definedName name="Phase3">#REF!</definedName>
    <definedName name="Phase4" localSheetId="3">#REF!</definedName>
    <definedName name="Phase4">#REF!</definedName>
    <definedName name="Phase5" localSheetId="3">#REF!</definedName>
    <definedName name="Phase5">#REF!</definedName>
    <definedName name="PhaseCR" localSheetId="3">#REF!</definedName>
    <definedName name="PhaseCR">#REF!</definedName>
    <definedName name="PhaseDirect" localSheetId="3">#REF!</definedName>
    <definedName name="PhaseDirect">#REF!</definedName>
    <definedName name="PhaseOM" localSheetId="3">#REF!</definedName>
    <definedName name="PhaseOM">#REF!</definedName>
    <definedName name="PhasetoProvider" localSheetId="3">#REF!</definedName>
    <definedName name="PhasetoProvider">#REF!</definedName>
    <definedName name="PL_AllowPermissions">[65]Wrpr_Data!$FQ$6:$FQ$7</definedName>
    <definedName name="PL_Company">[9]Wrpr_Data!$AW$6:$AW$15</definedName>
    <definedName name="PL_Currency">[9]Wrpr_Data!$AW$302:$AW$313</definedName>
    <definedName name="PL_DataValidation">[65]Wrpr_Data!$BW$9:$BW$13</definedName>
    <definedName name="PL_DOD">[9]Wrpr_Data!$AW$321:$AW$330</definedName>
    <definedName name="PL_ErrQtyToStop">[9]Wrpr_Data!$R$11:$R$21</definedName>
    <definedName name="PL_FieldNameForAllowSelection">[9]TEX_Data_SF_Update!#REF!</definedName>
    <definedName name="PL_Flag" localSheetId="4">#REF!</definedName>
    <definedName name="PL_Flag" localSheetId="7">'OPEX and O&amp;M per month'!#REF!</definedName>
    <definedName name="PL_Flag" localSheetId="3">'Shadow - Gain share'!#REF!</definedName>
    <definedName name="PL_Flag">#REF!</definedName>
    <definedName name="PL_FX_TableNameList">[9]TEX_Data_SF_Update!#REF!</definedName>
    <definedName name="PL_Latest_Rate">[9]TEX_Data_SF_Update!#REF!</definedName>
    <definedName name="PL_LeaveAsIs">[9]Wrpr_Data!$BW$26:$BW$27</definedName>
    <definedName name="PL_Lock">[9]Wrpr_Data!$BW$16:$BW$17</definedName>
    <definedName name="PL_MonthList">[9]TEX_Data_SF_Update!#REF!</definedName>
    <definedName name="PL_OrderByList">[9]TEX_Data_SF_Update!#REF!</definedName>
    <definedName name="PL_Orders_Sales">[9]Wrpr_Data!$AW$359:$AW$360</definedName>
    <definedName name="PL_original">[9]Wrpr_Data!$AW$361:$AW$366</definedName>
    <definedName name="PL_Owner">[9]Wrpr_Data!$AW$368:$AW$404</definedName>
    <definedName name="PL_PerformanceDuration">[9]Wrpr_Data!$R$24:$R$28</definedName>
    <definedName name="PL_PickList_Names">[9]TEX_Data_SF_Update!#REF!</definedName>
    <definedName name="PL_ProductGroup">[9]Wrpr_Data!$AW$405:$AW$472</definedName>
    <definedName name="PL_RecordType_Names">[9]TEX_Data_SF_Update!#REF!</definedName>
    <definedName name="PL_Region">[9]Wrpr_Data!$AW$477:$AW$486</definedName>
    <definedName name="PL_RiskFactor_Select">[9]Wrpr_Data!$BW$20:$BW$23</definedName>
    <definedName name="PL_RoleNames">[9]TEX_Data_SF_Update!#REF!</definedName>
    <definedName name="PL_SalesPerson">[9]Wrpr_Data!$AW$487:$AW$564</definedName>
    <definedName name="PL_Scenario">[9]Wrpr_Data!$AW$565:$AW$573</definedName>
    <definedName name="PL_Source_Year">[9]TEX_Data_SF_Update!#REF!</definedName>
    <definedName name="PL_Status">[9]Wrpr_Data!$AW$574:$AW$579</definedName>
    <definedName name="PL_SubDOD">[9]Wrpr_Data!$AW$580:$AW$595</definedName>
    <definedName name="PL_SubRegion">[9]Wrpr_Data!$AW$596:$AW$614</definedName>
    <definedName name="PL_SubTech">[9]Wrpr_Data!$AW$615:$AW$689</definedName>
    <definedName name="PL_Tech_n_Sub_3">[9]Wrpr_Data!$AW$690:$AW$777</definedName>
    <definedName name="PL_Technology_MainTech">[9]Wrpr_Data!$AW$778:$AW$799</definedName>
    <definedName name="PL_TrueFalse">[9]Wrpr_Data!$BW$5:$BW$6</definedName>
    <definedName name="PL_Vertical_Market">[9]Wrpr_Data!$AW$800:$AW$812</definedName>
    <definedName name="PL_Year">[9]Wrpr_Data!$AW$813:$AW$826</definedName>
    <definedName name="PL_YearList">[9]TEX_Data_SF_Update!#REF!</definedName>
    <definedName name="PL_YesNo">[9]Wrpr_Data!$AW$828:$AW$830</definedName>
    <definedName name="PLAN_RATE" localSheetId="3">#REF!</definedName>
    <definedName name="PLAN_RATE">#REF!</definedName>
    <definedName name="Planningandinstallation" localSheetId="3">#REF!</definedName>
    <definedName name="Planningandinstallation">#REF!</definedName>
    <definedName name="pnl_data">[15]Data!$A$2:$IV$65536</definedName>
    <definedName name="Police_District">'[66]Drop-down list sheet'!$D$2:$D$29</definedName>
    <definedName name="PoliceD_Rollout">[16]Inputs!$A$97:$CG$124</definedName>
    <definedName name="PopCache_GL_INTERFACE_REFERENCE7">[67]PopCache_Sheet1!$A$1:$A$2</definedName>
    <definedName name="PowerDB">[48]Items!$B$1:$U$65536</definedName>
    <definedName name="preis_aktuell">[68]Preise12_new!$A$2:$J$152</definedName>
    <definedName name="Preise">[69]Preislisteaus_SAP_2001.xls!$A$1:$D$1276</definedName>
    <definedName name="PreiseHK">[44]Preise!$A$8:$H$237</definedName>
    <definedName name="PreiseVK">[44]Preise!$A$8:$N$237</definedName>
    <definedName name="PRINT" localSheetId="3">'[8]Bid Sum'!$A$7:$R$46,'[8]Bid Sum'!#REF!,#REF!</definedName>
    <definedName name="PRINT">'[8]Bid Sum'!$A$7:$R$46,'[8]Bid Sum'!#REF!,#REF!</definedName>
    <definedName name="Print_Area_1" localSheetId="3">#REF!</definedName>
    <definedName name="Print_Area_1">#REF!</definedName>
    <definedName name="Print_Area_2" localSheetId="3">#REF!</definedName>
    <definedName name="Print_Area_2">#REF!</definedName>
    <definedName name="Print_Area_MI" localSheetId="3">#REF!</definedName>
    <definedName name="Print_Area_MI">#REF!</definedName>
    <definedName name="PRINT_FORM" localSheetId="3">#REF!</definedName>
    <definedName name="PRINT_FORM">#REF!</definedName>
    <definedName name="product1" localSheetId="3">#REF!</definedName>
    <definedName name="product1">#REF!</definedName>
    <definedName name="product2" localSheetId="3">#REF!</definedName>
    <definedName name="product2">#REF!</definedName>
    <definedName name="product3" localSheetId="3">#REF!</definedName>
    <definedName name="product3">#REF!</definedName>
    <definedName name="product4" localSheetId="3">#REF!</definedName>
    <definedName name="product4">#REF!</definedName>
    <definedName name="product5" localSheetId="3">#REF!</definedName>
    <definedName name="product5">#REF!</definedName>
    <definedName name="product6" localSheetId="3">#REF!</definedName>
    <definedName name="product6">#REF!</definedName>
    <definedName name="product7" localSheetId="3">#REF!</definedName>
    <definedName name="product7">#REF!</definedName>
    <definedName name="producta1" localSheetId="3">#REF!</definedName>
    <definedName name="producta1">#REF!</definedName>
    <definedName name="producta2" localSheetId="3">#REF!</definedName>
    <definedName name="producta2">#REF!</definedName>
    <definedName name="producta3" localSheetId="3">#REF!</definedName>
    <definedName name="producta3">#REF!</definedName>
    <definedName name="producta4" localSheetId="3">#REF!</definedName>
    <definedName name="producta4">#REF!</definedName>
    <definedName name="producta5" localSheetId="3">#REF!</definedName>
    <definedName name="producta5">#REF!</definedName>
    <definedName name="producta6" localSheetId="3">#REF!</definedName>
    <definedName name="producta6">#REF!</definedName>
    <definedName name="producta7" localSheetId="3">#REF!</definedName>
    <definedName name="producta7">#REF!</definedName>
    <definedName name="produkt_kosten_bu" localSheetId="3">#REF!</definedName>
    <definedName name="produkt_kosten_bu">#REF!</definedName>
    <definedName name="produkt_kosten_td" localSheetId="3">#REF!</definedName>
    <definedName name="produkt_kosten_td">#REF!</definedName>
    <definedName name="profit_bu" localSheetId="3">#REF!</definedName>
    <definedName name="profit_bu">#REF!</definedName>
    <definedName name="profit_td" localSheetId="3">#REF!</definedName>
    <definedName name="profit_td">#REF!</definedName>
    <definedName name="project_fit" localSheetId="3">'[8]Bid Sum'!#REF!</definedName>
    <definedName name="project_fit">'[8]Bid Sum'!#REF!</definedName>
    <definedName name="Project_status">[70]Lists!$G$2:$G$65536</definedName>
    <definedName name="ProjectName" localSheetId="4">#REF!</definedName>
    <definedName name="ProjectName" localSheetId="7">#REF!</definedName>
    <definedName name="ProjectName" localSheetId="3">#REF!</definedName>
    <definedName name="ProjectName">#REF!</definedName>
    <definedName name="ProjectSupport" localSheetId="3">#REF!</definedName>
    <definedName name="ProjectSupport">#REF!</definedName>
    <definedName name="PROMOTION" localSheetId="3">#REF!</definedName>
    <definedName name="PROMOTION">#REF!</definedName>
    <definedName name="PTP_TARGET_FLOOR" localSheetId="3">'[8]Bid Sum'!#REF!</definedName>
    <definedName name="PTP_TARGET_FLOOR">'[8]Bid Sum'!#REF!</definedName>
    <definedName name="PTP_TARGET_PERCENTAGE">'[8]Bid Sum'!$B$11</definedName>
    <definedName name="Rack_Space" localSheetId="3">#REF!</definedName>
    <definedName name="Rack_Space">#REF!</definedName>
    <definedName name="Radiodispatcher_equipmentforbasicradiocomms" localSheetId="3">#REF!</definedName>
    <definedName name="Radiodispatcher_equipmentforbasicradiocomms">#REF!</definedName>
    <definedName name="RadioNetworkOpenAir" localSheetId="3">#REF!</definedName>
    <definedName name="RadioNetworkOpenAir">#REF!</definedName>
    <definedName name="RadioNetworkTunnels" localSheetId="3">#REF!</definedName>
    <definedName name="RadioNetworkTunnels">#REF!</definedName>
    <definedName name="Range" localSheetId="3">#REF!</definedName>
    <definedName name="Range">#REF!</definedName>
    <definedName name="range_counter">[18]Driver_sheet!$K$10</definedName>
    <definedName name="Rates" localSheetId="3">#REF!</definedName>
    <definedName name="Rates">#REF!</definedName>
    <definedName name="Rates_Special" localSheetId="3">#REF!</definedName>
    <definedName name="Rates_Special">#REF!</definedName>
    <definedName name="raw_data">[32]SubProductDatafile!$A$1:$IV$65536</definedName>
    <definedName name="REF">'[12]Costing 25yrs'!$A$8:$A$36</definedName>
    <definedName name="region" localSheetId="3">#REF!</definedName>
    <definedName name="region">#REF!</definedName>
    <definedName name="region2" localSheetId="3">#REF!</definedName>
    <definedName name="region2">#REF!</definedName>
    <definedName name="_xlnm.Recorder" localSheetId="3">#REF!</definedName>
    <definedName name="_xlnm.Recorder">#REF!</definedName>
    <definedName name="Reisepauschale_Bratislava" localSheetId="3">#REF!</definedName>
    <definedName name="Reisepauschale_Bratislava">#REF!</definedName>
    <definedName name="Release">'[17]Extract Release'!$A$2:$IV$65536</definedName>
    <definedName name="Release_Detail">'[18]Detail Release Extract'!$A$2:$IV$65536</definedName>
    <definedName name="Remaining_sites_to_build">'[11]NSN cost presentation 22-jun-11'!$M$7</definedName>
    <definedName name="reports" localSheetId="3">#REF!</definedName>
    <definedName name="reports">#REF!</definedName>
    <definedName name="RerserveMAY" localSheetId="3">#REF!</definedName>
    <definedName name="RerserveMAY">#REF!</definedName>
    <definedName name="ResourceStartE5">'[71]Resource Plan Mar 2011'!$E$6</definedName>
    <definedName name="rest_bu" localSheetId="3">#REF!</definedName>
    <definedName name="rest_bu">#REF!</definedName>
    <definedName name="rest_td" localSheetId="3">#REF!</definedName>
    <definedName name="rest_td">#REF!</definedName>
    <definedName name="ret_other" localSheetId="3">#REF!</definedName>
    <definedName name="ret_other">#REF!</definedName>
    <definedName name="ret_pnl" localSheetId="3">#REF!</definedName>
    <definedName name="ret_pnl">#REF!</definedName>
    <definedName name="ret_source" localSheetId="3">#REF!</definedName>
    <definedName name="ret_source">#REF!</definedName>
    <definedName name="ret_units" localSheetId="3">#REF!</definedName>
    <definedName name="ret_units">#REF!</definedName>
    <definedName name="Retreive_Area" localSheetId="3">#REF!</definedName>
    <definedName name="Retreive_Area">#REF!</definedName>
    <definedName name="Risk" localSheetId="3">#REF!</definedName>
    <definedName name="Risk">#REF!</definedName>
    <definedName name="Risk_Table" localSheetId="4">#REF!</definedName>
    <definedName name="Risk_Table" localSheetId="7">#REF!</definedName>
    <definedName name="Risk_Table" localSheetId="3">#REF!</definedName>
    <definedName name="Risk_Table">#REF!</definedName>
    <definedName name="RiskFactor_Select">[9]Wrpr_Data!$D$18</definedName>
    <definedName name="Rogaland" localSheetId="3">#REF!</definedName>
    <definedName name="Rogaland">#REF!</definedName>
    <definedName name="S_og_F" localSheetId="3">#REF!</definedName>
    <definedName name="S_og_F">#REF!</definedName>
    <definedName name="Salary">[58]Input!$C$22</definedName>
    <definedName name="Salten" localSheetId="3">#REF!</definedName>
    <definedName name="Salten">#REF!</definedName>
    <definedName name="SAPBEXrevision" hidden="1">3</definedName>
    <definedName name="SAPBEXsysID" hidden="1">"PBW"</definedName>
    <definedName name="SAPBEXwbID" hidden="1">"3L2QWIAY3W9L5KNGVZ00JGCI9"</definedName>
    <definedName name="SAPFuncF4Help" localSheetId="3" hidden="1">Main.SAPF4Help()</definedName>
    <definedName name="SAPFuncF4Help" hidden="1">Main.SAPF4Help()</definedName>
    <definedName name="SAPNR" localSheetId="3">#REF!</definedName>
    <definedName name="SAPNR">#REF!</definedName>
    <definedName name="SCctgy" localSheetId="3">#REF!</definedName>
    <definedName name="SCctgy">#REF!</definedName>
    <definedName name="Scenarios" localSheetId="3">#REF!</definedName>
    <definedName name="Scenarios">#REF!</definedName>
    <definedName name="Scsoftctgy" localSheetId="3">#REF!</definedName>
    <definedName name="Scsoftctgy">#REF!</definedName>
    <definedName name="sdf" localSheetId="3" hidden="1">Main.SAPF4Help()</definedName>
    <definedName name="sdf" hidden="1">Main.SAPF4Help()</definedName>
    <definedName name="Security" localSheetId="3">#REF!</definedName>
    <definedName name="Security">#REF!</definedName>
    <definedName name="Selected_FieldName">[9]Wrpr_Data!$D$22</definedName>
    <definedName name="SelectedYear">[9]Wrpr_Data!$D$9</definedName>
    <definedName name="selfPerform" localSheetId="3">#REF!</definedName>
    <definedName name="selfPerform">#REF!</definedName>
    <definedName name="Service" localSheetId="3">#REF!</definedName>
    <definedName name="Service">#REF!</definedName>
    <definedName name="sf">[72]Items!$C$1:$C$65536</definedName>
    <definedName name="sfgasd" hidden="1">{0,0,0,0;0,0,0,0;0,0,0,0;0,0,0,0;0,0,0,0;0,0,0,0;0,0,2,0;2,3,3,0;FALSE,FALSE,FALSE,FALSE;TRUE,FALSE,TRUE,TRUE;FALSE,FALSE,TRUE,TRUE;FALSE,0,2.78134444564786E-308,4.45015196281921E-308;7.78776275135711E-308,1.33504516457612E-307,2.22507555776164E-307,3.56012157274209E-307}</definedName>
    <definedName name="Sick___Holiday_Pay" localSheetId="3">[7]Staffing!#REF!</definedName>
    <definedName name="Sick___Holiday_Pay">[7]Staffing!#REF!</definedName>
    <definedName name="SLbeløp">'[38]Agresso Innput Site Lease Ph1-5'!$J:$J</definedName>
    <definedName name="SLkoststed">'[38]Agresso Innput Site Lease Ph1-5'!$F:$F</definedName>
    <definedName name="SMa" localSheetId="3">#REF!</definedName>
    <definedName name="SMa">#REF!</definedName>
    <definedName name="SMAx" localSheetId="3">#REF!</definedName>
    <definedName name="SMAx">#REF!</definedName>
    <definedName name="SoftMtlsinfl" localSheetId="3">#REF!</definedName>
    <definedName name="SoftMtlsinfl">#REF!</definedName>
    <definedName name="SoftSCinfl" localSheetId="3">#REF!</definedName>
    <definedName name="SoftSCinfl">#REF!</definedName>
    <definedName name="SoftSPinfl" localSheetId="3">#REF!</definedName>
    <definedName name="SoftSPinfl">#REF!</definedName>
    <definedName name="Spares" localSheetId="3">#REF!</definedName>
    <definedName name="Spares">#REF!</definedName>
    <definedName name="SparesDivided">[48]Spares!$J$3:$M$9</definedName>
    <definedName name="SPctgy" localSheetId="3">#REF!</definedName>
    <definedName name="SPctgy">#REF!</definedName>
    <definedName name="Spmtlsoftctgy" localSheetId="3">#REF!</definedName>
    <definedName name="Spmtlsoftctgy">#REF!</definedName>
    <definedName name="spno" localSheetId="3">#REF!</definedName>
    <definedName name="spno">#REF!</definedName>
    <definedName name="SpSoftctgy" localSheetId="3">#REF!</definedName>
    <definedName name="SpSoftctgy">#REF!</definedName>
    <definedName name="sptotal" localSheetId="3">#REF!</definedName>
    <definedName name="sptotal">#REF!</definedName>
    <definedName name="SSP">[30]Input!$L$8</definedName>
    <definedName name="sss" localSheetId="3" hidden="1">Main.SAPF4Help()</definedName>
    <definedName name="sss" hidden="1">Main.SAPF4Help()</definedName>
    <definedName name="staf_1" localSheetId="3">#REF!</definedName>
    <definedName name="staf_1">#REF!</definedName>
    <definedName name="staf_2" localSheetId="3">#REF!</definedName>
    <definedName name="staf_2">#REF!</definedName>
    <definedName name="staf_3" localSheetId="3">#REF!</definedName>
    <definedName name="staf_3">#REF!</definedName>
    <definedName name="staf_4" localSheetId="3">#REF!</definedName>
    <definedName name="staf_4">#REF!</definedName>
    <definedName name="staffno" localSheetId="3">[7]Staffing!#REF!</definedName>
    <definedName name="staffno">[7]Staffing!#REF!</definedName>
    <definedName name="stafftotal" localSheetId="3">[7]Staffing!#REF!</definedName>
    <definedName name="stafftotal">[7]Staffing!#REF!</definedName>
    <definedName name="Stand_Alone" localSheetId="3">#REF!</definedName>
    <definedName name="Stand_Alone">#REF!</definedName>
    <definedName name="START_7" localSheetId="3">#REF!</definedName>
    <definedName name="START_7">#REF!</definedName>
    <definedName name="Statement_Lines" localSheetId="3">#REF!</definedName>
    <definedName name="Statement_Lines">#REF!</definedName>
    <definedName name="Status" localSheetId="3">#REF!</definedName>
    <definedName name="Status">#REF!</definedName>
    <definedName name="Stichtag" localSheetId="3">#REF!</definedName>
    <definedName name="Stichtag">#REF!</definedName>
    <definedName name="Stichtag_Gehalt" localSheetId="3">#REF!</definedName>
    <definedName name="Stichtag_Gehalt">#REF!</definedName>
    <definedName name="Stromversorgung" localSheetId="3">[25]Hardware_Table!#REF!</definedName>
    <definedName name="Stromversorgung">[25]Hardware_Table!#REF!</definedName>
    <definedName name="Stundensatz_Bratislava" localSheetId="3">#REF!</definedName>
    <definedName name="Stundensatz_Bratislava">#REF!</definedName>
    <definedName name="SubContract" localSheetId="3">#REF!</definedName>
    <definedName name="SubContract">#REF!</definedName>
    <definedName name="Suj" localSheetId="3">#REF!</definedName>
    <definedName name="Suj">#REF!</definedName>
    <definedName name="summary_pl" localSheetId="3">'[8]Bid Sum'!#REF!</definedName>
    <definedName name="summary_pl">'[8]Bid Sum'!#REF!</definedName>
    <definedName name="SUMMARY_TABLE">'[8]Bid Sum'!$D$29:$K$40</definedName>
    <definedName name="Sunnmøre" localSheetId="3">#REF!</definedName>
    <definedName name="Sunnmøre">#REF!</definedName>
    <definedName name="SupplierDB">[73]Supplier!$B$1:$C$341</definedName>
    <definedName name="Suppliers">'[66]Drop-down list sheet'!$A$2:$A$17</definedName>
    <definedName name="Sør_Trønd" localSheetId="3">#REF!</definedName>
    <definedName name="Sør_Trønd">#REF!</definedName>
    <definedName name="t" localSheetId="3">#REF!</definedName>
    <definedName name="t">#REF!</definedName>
    <definedName name="Table" localSheetId="3">#REF!</definedName>
    <definedName name="Table">#REF!</definedName>
    <definedName name="TAXABLE" localSheetId="3">[7]Staffing!#REF!</definedName>
    <definedName name="TAXABLE">[7]Staffing!#REF!</definedName>
    <definedName name="TECHNOLOGY">'[8]Bid Sum'!$B$12</definedName>
    <definedName name="Telefonmodell" localSheetId="3">#REF!</definedName>
    <definedName name="Telefonmodell">#REF!</definedName>
    <definedName name="Telemark" localSheetId="3">#REF!</definedName>
    <definedName name="Telemark">#REF!</definedName>
    <definedName name="test1x">[34]Standardlager!$A$1373:$AF$1478</definedName>
    <definedName name="TEX_Data_ENV">[9]Wrpr_Admin_Actions!$BA$5</definedName>
    <definedName name="Time_Periods" localSheetId="3">#REF!</definedName>
    <definedName name="Time_Periods">#REF!</definedName>
    <definedName name="title">'[12]Base Cost'!$C$3:$X$4</definedName>
    <definedName name="Total" localSheetId="3">#REF!</definedName>
    <definedName name="Total">#REF!</definedName>
    <definedName name="Total_134000" localSheetId="3">#REF!</definedName>
    <definedName name="Total_134000">#REF!</definedName>
    <definedName name="Total_139296" localSheetId="3">#REF!</definedName>
    <definedName name="Total_139296">#REF!</definedName>
    <definedName name="Total_Cap._Cost" localSheetId="3">#REF!</definedName>
    <definedName name="Total_Cap._Cost">#REF!</definedName>
    <definedName name="Total_Cost_P_A" localSheetId="3">#REF!</definedName>
    <definedName name="Total_Cost_P_A">#REF!</definedName>
    <definedName name="TOTAL_COST_TO_EMPLOY" localSheetId="3">[7]Staffing!#REF!</definedName>
    <definedName name="TOTAL_COST_TO_EMPLOY">[7]Staffing!#REF!</definedName>
    <definedName name="Total_Dep_n._P_A" localSheetId="3">#REF!</definedName>
    <definedName name="Total_Dep_n._P_A">#REF!</definedName>
    <definedName name="TOTAL_Excl._Mark_Up">'[12]Base Cost'!$T$4:$T$39</definedName>
    <definedName name="Total_incl._Mark_Up">'[12]Base Cost'!$AA$4:$AA$39</definedName>
    <definedName name="Total_On_Costs" localSheetId="3">[7]Staffing!#REF!</definedName>
    <definedName name="Total_On_Costs">[7]Staffing!#REF!</definedName>
    <definedName name="Totals" localSheetId="3">[74]BUILD!#REF!</definedName>
    <definedName name="Totals">[74]BUILD!#REF!</definedName>
    <definedName name="TRAIN_G_RECRT" localSheetId="3">[7]Staffing!#REF!</definedName>
    <definedName name="TRAIN_G_RECRT">[7]Staffing!#REF!</definedName>
    <definedName name="Trainingrecrtrate">[13]Lookups!$C$29</definedName>
    <definedName name="travel_1wk_hk" localSheetId="3">#REF!</definedName>
    <definedName name="travel_1wk_hk">#REF!</definedName>
    <definedName name="travel_1wk_vk" localSheetId="3">#REF!</definedName>
    <definedName name="travel_1wk_vk">#REF!</definedName>
    <definedName name="travel_ext_hk" localSheetId="3">#REF!</definedName>
    <definedName name="travel_ext_hk">#REF!</definedName>
    <definedName name="travel_ext_vk" localSheetId="3">#REF!</definedName>
    <definedName name="travel_ext_vk">#REF!</definedName>
    <definedName name="TRbeløp">'[38]Agresso Innput Transmiss Ph1-5'!$J$2:$J$16</definedName>
    <definedName name="Trend_HYPRet">'[75]DB850 MBR'!$C$7:$N$10,'[75]DB850 MBR'!$C$13:$N$21,'[75]DB850 MBR'!$B$6,'[75]DB850 MBR'!$C$24:$O$63,'[75]DB850 MBR'!$C$66:$O$67,'[75]DB850 MBR'!$C$70:$O$70,'[75]DB850 MBR'!$Q$70,'[75]DB850 MBR'!$Q$66:$Q$67,'[75]DB850 MBR'!$Q$24:$Q$63,'[75]DB850 MBR'!$Q$13:$Q$21</definedName>
    <definedName name="Trend_HYPRet_Expenses">'[75]DB850 MBR'!$C$24:$O$63,'[75]DB850 MBR'!$Q$24:$Q$63</definedName>
    <definedName name="Trend_HYPRet_Fringes">'[75]DB850 MBR'!$Q$66:$Q$67,'[75]DB850 MBR'!$C$66:$O$67</definedName>
    <definedName name="Trend_HYPRet_Payroll">'[75]DB850 MBR'!$C$13:$O$21,'[75]DB850 MBR'!$Q$13:$Q$21</definedName>
    <definedName name="Trend_HYPRet_SvcXfer">'[75]DB850 MBR'!$C$70:$O$70,'[75]DB850 MBR'!$Q$70</definedName>
    <definedName name="Trkoststed">'[38]Agresso Innput Transmiss Ph1-5'!$F$2:$F$16</definedName>
    <definedName name="Troms" localSheetId="3">#REF!</definedName>
    <definedName name="Troms">#REF!</definedName>
    <definedName name="TRY" localSheetId="3">'[8]P&amp;L'!#REF!</definedName>
    <definedName name="TRY">'[8]P&amp;L'!#REF!</definedName>
    <definedName name="type">'[76]O09 Asset Register'!$O$1:$P$246</definedName>
    <definedName name="unit_cost_CLI">[39]Forecast!$B$25</definedName>
    <definedName name="Unit_Cost_CR">[39]Forecast!$B$27</definedName>
    <definedName name="Unit_cost_E2E">[39]Forecast!$B$26</definedName>
    <definedName name="Update_JobID">[9]TEX_Data_SF_Update!#REF!</definedName>
    <definedName name="USD_EUR_FX_Rate">'[11]NSN cost presentation 22-jun-11'!$M$4</definedName>
    <definedName name="USD_NOK_FX_Rate">'[11]NSN cost presentation 22-jun-11'!$M$3</definedName>
    <definedName name="Userequipment" localSheetId="3">#REF!</definedName>
    <definedName name="Userequipment">#REF!</definedName>
    <definedName name="_xlnm.Print_Area" localSheetId="7">'OPEX and O&amp;M per month'!$A$1:$B$61</definedName>
    <definedName name="_xlnm.Print_Area" localSheetId="3">'Shadow - Gain share'!$A$6:$BY$54</definedName>
    <definedName name="_xlnm.Print_Titles" localSheetId="7">'OPEX and O&amp;M per month'!$A:$B</definedName>
    <definedName name="_xlnm.Print_Titles" localSheetId="3">'Shadow - Gain share'!$A:$E</definedName>
    <definedName name="_xlnm.Print_Titles">'[77]AGING BY ANALYST'!$A$2:$IV$2</definedName>
    <definedName name="_xlnm.Extract" localSheetId="3">'[14]Invoice list'!#REF!</definedName>
    <definedName name="_xlnm.Extract">'[14]Invoice list'!#REF!</definedName>
    <definedName name="V_Finn" localSheetId="3">#REF!</definedName>
    <definedName name="V_Finn">#REF!</definedName>
    <definedName name="Val_Gudbrand" localSheetId="3">[30]Input!#REF!</definedName>
    <definedName name="Val_Gudbrand">[30]Input!#REF!</definedName>
    <definedName name="Value_Agder" localSheetId="3">[30]Input!#REF!</definedName>
    <definedName name="Value_Agder">[30]Input!#REF!</definedName>
    <definedName name="Value_haugal" localSheetId="3">[30]Input!#REF!</definedName>
    <definedName name="Value_haugal">[30]Input!#REF!</definedName>
    <definedName name="Value_hed" localSheetId="3">[30]Input!#REF!</definedName>
    <definedName name="Value_hed">[30]Input!#REF!</definedName>
    <definedName name="value_helge" localSheetId="3">[30]Input!#REF!</definedName>
    <definedName name="value_helge">[30]Input!#REF!</definedName>
    <definedName name="Value_hordaland" localSheetId="3">[30]Input!#REF!</definedName>
    <definedName name="Value_hordaland">[30]Input!#REF!</definedName>
    <definedName name="value_Midtrehå" localSheetId="3">[30]Input!#REF!</definedName>
    <definedName name="value_Midtrehå">[30]Input!#REF!</definedName>
    <definedName name="Value_Nordmøre" localSheetId="3">[30]Input!#REF!</definedName>
    <definedName name="Value_Nordmøre">[30]Input!#REF!</definedName>
    <definedName name="Value_nordrebusk" localSheetId="3">[30]Input!#REF!</definedName>
    <definedName name="Value_nordrebusk">[30]Input!#REF!</definedName>
    <definedName name="Value_Nordtrlang" localSheetId="3">[30]Input!#REF!</definedName>
    <definedName name="Value_Nordtrlang">[30]Input!#REF!</definedName>
    <definedName name="Value_Roga" localSheetId="3">[30]Input!#REF!</definedName>
    <definedName name="Value_Roga">[30]Input!#REF!</definedName>
    <definedName name="Value_Salten" localSheetId="3">[30]Input!#REF!</definedName>
    <definedName name="Value_Salten">[30]Input!#REF!</definedName>
    <definedName name="value_Sogn" localSheetId="3">[30]Input!#REF!</definedName>
    <definedName name="value_Sogn">[30]Input!#REF!</definedName>
    <definedName name="Value_sunnmøre" localSheetId="3">[30]Input!#REF!</definedName>
    <definedName name="Value_sunnmøre">[30]Input!#REF!</definedName>
    <definedName name="Value_Sørtrlag" localSheetId="3">[30]Input!#REF!</definedName>
    <definedName name="Value_Sørtrlag">[30]Input!#REF!</definedName>
    <definedName name="Value_Telem" localSheetId="3">[30]Input!#REF!</definedName>
    <definedName name="Value_Telem">[30]Input!#REF!</definedName>
    <definedName name="value_Troms" localSheetId="3">[30]Input!#REF!</definedName>
    <definedName name="value_Troms">[30]Input!#REF!</definedName>
    <definedName name="Value_VestF" localSheetId="3">[30]Input!#REF!</definedName>
    <definedName name="Value_VestF">[30]Input!#REF!</definedName>
    <definedName name="Value_Vestfo" localSheetId="3">[30]Input!#REF!</definedName>
    <definedName name="Value_Vestfo">[30]Input!#REF!</definedName>
    <definedName name="Value_Vestopp" localSheetId="3">[30]Input!#REF!</definedName>
    <definedName name="Value_Vestopp">[30]Input!#REF!</definedName>
    <definedName name="Value_ØstF" localSheetId="3">[30]Input!#REF!</definedName>
    <definedName name="Value_ØstF">[30]Input!#REF!</definedName>
    <definedName name="verfügbar" localSheetId="3">#REF!</definedName>
    <definedName name="verfügbar">#REF!</definedName>
    <definedName name="Versions" localSheetId="3">#REF!</definedName>
    <definedName name="Versions">#REF!</definedName>
    <definedName name="vertr_bu" localSheetId="3">#REF!</definedName>
    <definedName name="vertr_bu">#REF!</definedName>
    <definedName name="vertr_td" localSheetId="3">#REF!</definedName>
    <definedName name="vertr_td">#REF!</definedName>
    <definedName name="verw_bu" localSheetId="3">#REF!</definedName>
    <definedName name="verw_bu">#REF!</definedName>
    <definedName name="verw_td" localSheetId="3">#REF!</definedName>
    <definedName name="verw_td">#REF!</definedName>
    <definedName name="Vestfold" localSheetId="3">#REF!</definedName>
    <definedName name="Vestfold">#REF!</definedName>
    <definedName name="Vestoppland" localSheetId="3">#REF!</definedName>
    <definedName name="Vestoppland">#REF!</definedName>
    <definedName name="vk_bu" localSheetId="3">#REF!</definedName>
    <definedName name="vk_bu">#REF!</definedName>
    <definedName name="vk_td" localSheetId="3">#REF!</definedName>
    <definedName name="vk_td">#REF!</definedName>
    <definedName name="VKPreise">[44]Preise!$A$8:$J$4435</definedName>
    <definedName name="vvgk_bu" localSheetId="3">#REF!</definedName>
    <definedName name="vvgk_bu">#REF!</definedName>
    <definedName name="vvgk_td" localSheetId="3">#REF!</definedName>
    <definedName name="vvgk_td">#REF!</definedName>
    <definedName name="vvgkfue" localSheetId="3">#REF!</definedName>
    <definedName name="vvgkfue">#REF!</definedName>
    <definedName name="weeknum" localSheetId="3">#REF!</definedName>
    <definedName name="weeknum">#REF!</definedName>
    <definedName name="WorksheetHeading" localSheetId="3">'[33]PO Data'!#REF!</definedName>
    <definedName name="WorksheetHeading">'[33]PO Data'!#REF!</definedName>
    <definedName name="wqwqw" hidden="1">{#N/A,#N/A,FALSE,"Summary"}</definedName>
    <definedName name="wrn.ALL._.SHEETS." hidden="1">{#N/A,#N/A,TRUE,"Summary";#N/A,#N/A,TRUE,"Europe";#N/A,#N/A,TRUE,"SE";#N/A,#N/A,TRUE,"DK-NO";#N/A,#N/A,TRUE,"UK";#N/A,#N/A,TRUE,"DE";#N/A,#N/A,TRUE,"Eur1";#N/A,#N/A,TRUE,"Eur2";#N/A,#N/A,TRUE,"EurB";#N/A,#N/A,TRUE,"FR";#N/A,#N/A,TRUE,"IT";#N/A,#N/A,TRUE,"Fin-Bal";#N/A,#N/A,TRUE,"CIS"}</definedName>
    <definedName name="wrn.AREAS." hidden="1">{#N/A,#N/A,TRUE,"Europe";#N/A,#N/A,TRUE,"SE";#N/A,#N/A,TRUE,"DK-NO";#N/A,#N/A,TRUE,"UK";#N/A,#N/A,TRUE,"DE";#N/A,#N/A,TRUE,"Eur1";#N/A,#N/A,TRUE,"Eur2";#N/A,#N/A,TRUE,"EurB";#N/A,#N/A,TRUE,"FR";#N/A,#N/A,TRUE,"IT";#N/A,#N/A,TRUE,"Fin-Bal";#N/A,#N/A,TRUE,"CIS"}</definedName>
    <definedName name="wrn.SOUTH." hidden="1">{#N/A,#N/A,TRUE,"INDEX";#N/A,#N/A,TRUE,"MONTH";#N/A,#N/A,TRUE,"MONTH-CHART";#N/A,#N/A,TRUE,"YTD";#N/A,#N/A,TRUE,"S ASIA PROJECTS";#N/A,#N/A,TRUE,"TREND"}</definedName>
    <definedName name="wrn.SOUTH2" hidden="1">{#N/A,#N/A,TRUE,"INDEX";#N/A,#N/A,TRUE,"MONTH";#N/A,#N/A,TRUE,"MONTH-CHART";#N/A,#N/A,TRUE,"YTD";#N/A,#N/A,TRUE,"S ASIA PROJECTS";#N/A,#N/A,TRUE,"TREND"}</definedName>
    <definedName name="wrn.SUMMARY._.ONLY." hidden="1">{#N/A,#N/A,FALSE,"Summary"}</definedName>
    <definedName name="wrn.Test._.the._.three._.Column._.Asia." hidden="1">{#N/A,#N/A,FALSE,"Asia Release"}</definedName>
    <definedName name="wrn.two._.column." hidden="1">{"two column testing",#N/A,FALSE,"Asia Release"}</definedName>
    <definedName name="Wrpr_Ver">[9]Wrpr_Data!$G$27</definedName>
    <definedName name="Wrpr_Version">[9]Wrpr_Actions!$K$2</definedName>
    <definedName name="Wrpr_WelcomeMsg">[9]Wrpr_Actions!$D$4</definedName>
    <definedName name="WSP" localSheetId="4">#REF!</definedName>
    <definedName name="WSP" localSheetId="7">#REF!</definedName>
    <definedName name="WSP" localSheetId="3">#REF!</definedName>
    <definedName name="WSP">[78]Inputs!$C$7</definedName>
    <definedName name="x">'[79]L6 list and prices Capex'!$E$1:$E$65536</definedName>
    <definedName name="xc" localSheetId="3" hidden="1">Main.SAPF4Help()</definedName>
    <definedName name="xc" hidden="1">Main.SAPF4Help()</definedName>
    <definedName name="xcxc" hidden="1">{#N/A,#N/A,TRUE,"INDEX";#N/A,#N/A,TRUE,"MONTH";#N/A,#N/A,TRUE,"MONTH-CHART";#N/A,#N/A,TRUE,"YTD";#N/A,#N/A,TRUE,"S ASIA PROJECTS";#N/A,#N/A,TRUE,"TREND"}</definedName>
    <definedName name="xrate">[13]DATA!$A$8:$F$13</definedName>
    <definedName name="xxx" hidden="1">{#N/A,#N/A,FALSE,"Summary"}</definedName>
    <definedName name="xxxx" localSheetId="3">#REF!</definedName>
    <definedName name="xxxx">#REF!</definedName>
    <definedName name="xxxx2" localSheetId="3">#REF!</definedName>
    <definedName name="xxxx2">#REF!</definedName>
    <definedName name="XXXXXXXXXXX" localSheetId="3">#REF!</definedName>
    <definedName name="XXXXXXXXXXX">#REF!</definedName>
    <definedName name="YEAR">'[43]EPAS Rates'!$A$3:$D$3</definedName>
    <definedName name="Years" localSheetId="4">#REF!</definedName>
    <definedName name="Years" localSheetId="7">#REF!</definedName>
    <definedName name="Years" localSheetId="3">#REF!</definedName>
    <definedName name="Years">#REF!</definedName>
    <definedName name="yr29percent">'[12]Costing 25yrs'!$AF$3</definedName>
    <definedName name="Yr4percent">'[12]Costing 25yrs'!$G$3</definedName>
    <definedName name="Z_471AB128_A161_4471_A8BD_250FA2C4B4F7_.wvu.Cols" localSheetId="9" hidden="1">'Bridge Shadow_ Annual NGAAP'!$D:$D,'Bridge Shadow_ Annual NGAAP'!$F:$F,'Bridge Shadow_ Annual NGAAP'!$H:$H,'Bridge Shadow_ Annual NGAAP'!$J:$J,'Bridge Shadow_ Annual NGAAP'!$L:$L,'Bridge Shadow_ Annual NGAAP'!$N:$N,'Bridge Shadow_ Annual NGAAP'!$P:$P,'Bridge Shadow_ Annual NGAAP'!$R:$R,'Bridge Shadow_ Annual NGAAP'!$T:$T,'Bridge Shadow_ Annual NGAAP'!$V:$V</definedName>
    <definedName name="Z_471AB128_A161_4471_A8BD_250FA2C4B4F7_.wvu.Cols" localSheetId="4" hidden="1">CAPEX!$J:$JD</definedName>
    <definedName name="Z_471AB128_A161_4471_A8BD_250FA2C4B4F7_.wvu.Cols" localSheetId="6" hidden="1">'OPEX and O&amp;M'!$H:$JB</definedName>
    <definedName name="Z_471AB128_A161_4471_A8BD_250FA2C4B4F7_.wvu.Cols" localSheetId="7" hidden="1">'OPEX and O&amp;M per month'!$D:$S,'OPEX and O&amp;M per month'!$U:$AJ,'OPEX and O&amp;M per month'!$AL:$BA,'OPEX and O&amp;M per month'!$BC:$BR,'OPEX and O&amp;M per month'!$BT:$CI,'OPEX and O&amp;M per month'!$CK:$CZ,'OPEX and O&amp;M per month'!$DB:$DQ,'OPEX and O&amp;M per month'!$DS:$EH,'OPEX and O&amp;M per month'!$EJ:$EY,'OPEX and O&amp;M per month'!$FA:$FP,'OPEX and O&amp;M per month'!$FR:$GG,'OPEX and O&amp;M per month'!$GI:$GX,'OPEX and O&amp;M per month'!$GZ:$HO,'OPEX and O&amp;M per month'!$HQ:$IF,'OPEX and O&amp;M per month'!$IH:$IW</definedName>
    <definedName name="Z_471AB128_A161_4471_A8BD_250FA2C4B4F7_.wvu.Cols" localSheetId="3" hidden="1">'Shadow - Gain share'!$F:$CB</definedName>
    <definedName name="Z_471AB128_A161_4471_A8BD_250FA2C4B4F7_.wvu.FilterData" localSheetId="7" hidden="1">'OPEX and O&amp;M per month'!$A$6:$IZ$101</definedName>
    <definedName name="Z_471AB128_A161_4471_A8BD_250FA2C4B4F7_.wvu.PrintArea" localSheetId="7" hidden="1">'OPEX and O&amp;M per month'!$A$1:$B$61</definedName>
    <definedName name="Z_471AB128_A161_4471_A8BD_250FA2C4B4F7_.wvu.PrintArea" localSheetId="3" hidden="1">'Shadow - Gain share'!$A$6:$BY$54</definedName>
    <definedName name="Z_471AB128_A161_4471_A8BD_250FA2C4B4F7_.wvu.PrintTitles" localSheetId="7" hidden="1">'OPEX and O&amp;M per month'!$A:$B</definedName>
    <definedName name="Z_471AB128_A161_4471_A8BD_250FA2C4B4F7_.wvu.PrintTitles" localSheetId="3" hidden="1">'Shadow - Gain share'!$A:$E</definedName>
    <definedName name="Z_4FA33DAA_F026_44CA_AD50_18174D6485D5_.wvu.Cols" localSheetId="9" hidden="1">'Bridge Shadow_ Annual NGAAP'!$D:$D,'Bridge Shadow_ Annual NGAAP'!$F:$F,'Bridge Shadow_ Annual NGAAP'!$H:$H,'Bridge Shadow_ Annual NGAAP'!$J:$J,'Bridge Shadow_ Annual NGAAP'!$L:$L,'Bridge Shadow_ Annual NGAAP'!$N:$N,'Bridge Shadow_ Annual NGAAP'!$P:$P,'Bridge Shadow_ Annual NGAAP'!$R:$R,'Bridge Shadow_ Annual NGAAP'!$T:$T,'Bridge Shadow_ Annual NGAAP'!$V:$V</definedName>
    <definedName name="Z_4FA33DAA_F026_44CA_AD50_18174D6485D5_.wvu.Cols" localSheetId="4" hidden="1">CAPEX!$J:$JD</definedName>
    <definedName name="Z_4FA33DAA_F026_44CA_AD50_18174D6485D5_.wvu.Cols" localSheetId="6" hidden="1">'OPEX and O&amp;M'!$H:$J,'OPEX and O&amp;M'!$L:$N,'OPEX and O&amp;M'!$P:$R,'OPEX and O&amp;M'!$T:$V,'OPEX and O&amp;M'!$Y:$AA,'OPEX and O&amp;M'!$AC:$AE,'OPEX and O&amp;M'!$AG:$AI,'OPEX and O&amp;M'!$AK:$AM,'OPEX and O&amp;M'!$AP:$AR,'OPEX and O&amp;M'!$AT:$AV,'OPEX and O&amp;M'!$AX:$AZ,'OPEX and O&amp;M'!$BB:$BD,'OPEX and O&amp;M'!$BG:$BI,'OPEX and O&amp;M'!$BK:$BM,'OPEX and O&amp;M'!$BO:$BQ,'OPEX and O&amp;M'!$BS:$BU,'OPEX and O&amp;M'!$BX:$BZ,'OPEX and O&amp;M'!$CB:$CD,'OPEX and O&amp;M'!$CF:$CH,'OPEX and O&amp;M'!$CJ:$CL,'OPEX and O&amp;M'!$CO:$CQ,'OPEX and O&amp;M'!$CS:$CU,'OPEX and O&amp;M'!$CW:$CY,'OPEX and O&amp;M'!$DA:$DC,'OPEX and O&amp;M'!$DF:$DH,'OPEX and O&amp;M'!$DJ:$DL,'OPEX and O&amp;M'!$DN:$DP,'OPEX and O&amp;M'!$DR:$DT,'OPEX and O&amp;M'!$DW:$DY,'OPEX and O&amp;M'!$EA:$EC,'OPEX and O&amp;M'!$EE:$EG,'OPEX and O&amp;M'!$EI:$EK,'OPEX and O&amp;M'!$EN:$EP,'OPEX and O&amp;M'!$ER:$ET,'OPEX and O&amp;M'!$EV:$EX,'OPEX and O&amp;M'!$EZ:$FB,'OPEX and O&amp;M'!$FE:$FG,'OPEX and O&amp;M'!$FI:$FK,'OPEX and O&amp;M'!$FM:$FO,'OPEX and O&amp;M'!$FQ:$FS,'OPEX and O&amp;M'!$FV:$FX,'OPEX and O&amp;M'!$FZ:$GB,'OPEX and O&amp;M'!$GD:$GF,'OPEX and O&amp;M'!$GH:$GJ,'OPEX and O&amp;M'!$GM:$GO,'OPEX and O&amp;M'!$GQ:$GS,'OPEX and O&amp;M'!$GU:$GW,'OPEX and O&amp;M'!$GY:$HA,'OPEX and O&amp;M'!$HH:$HJ,'OPEX and O&amp;M'!$HL:$HN,'OPEX and O&amp;M'!$HP:$HR,'OPEX and O&amp;M'!$HU:$HW,'OPEX and O&amp;M'!$HY:$IA,'OPEX and O&amp;M'!$IC:$IE,'OPEX and O&amp;M'!$IG:$II,'OPEX and O&amp;M'!$IL:$IN,'OPEX and O&amp;M'!$IP:$IR,'OPEX and O&amp;M'!$IT:$IV,'OPEX and O&amp;M'!$IX:$IZ</definedName>
    <definedName name="Z_4FA33DAA_F026_44CA_AD50_18174D6485D5_.wvu.Cols" localSheetId="7" hidden="1">'OPEX and O&amp;M per month'!$D:$F,'OPEX and O&amp;M per month'!$H:$J,'OPEX and O&amp;M per month'!$L:$N,'OPEX and O&amp;M per month'!$P:$R,'OPEX and O&amp;M per month'!$U:$W,'OPEX and O&amp;M per month'!$Y:$AA,'OPEX and O&amp;M per month'!$AC:$AE,'OPEX and O&amp;M per month'!$AG:$AI,'OPEX and O&amp;M per month'!$AL:$AN,'OPEX and O&amp;M per month'!$AP:$AR,'OPEX and O&amp;M per month'!$AT:$AV,'OPEX and O&amp;M per month'!$AX:$AZ,'OPEX and O&amp;M per month'!$BC:$BE,'OPEX and O&amp;M per month'!$BG:$BI,'OPEX and O&amp;M per month'!$BK:$BM,'OPEX and O&amp;M per month'!$BO:$BQ,'OPEX and O&amp;M per month'!$BT:$BV,'OPEX and O&amp;M per month'!$BX:$BZ,'OPEX and O&amp;M per month'!$CB:$CD,'OPEX and O&amp;M per month'!$CF:$CH,'OPEX and O&amp;M per month'!$CK:$CM,'OPEX and O&amp;M per month'!$CO:$CQ,'OPEX and O&amp;M per month'!$CS:$CU,'OPEX and O&amp;M per month'!$CW:$CY,'OPEX and O&amp;M per month'!$DB:$DD,'OPEX and O&amp;M per month'!$DF:$DH,'OPEX and O&amp;M per month'!$DJ:$DL,'OPEX and O&amp;M per month'!$DN:$DP,'OPEX and O&amp;M per month'!$DS:$DU,'OPEX and O&amp;M per month'!$DW:$DY,'OPEX and O&amp;M per month'!$EA:$EC,'OPEX and O&amp;M per month'!$EE:$EG,'OPEX and O&amp;M per month'!$EJ:$EL,'OPEX and O&amp;M per month'!$EN:$EP,'OPEX and O&amp;M per month'!$ER:$ET,'OPEX and O&amp;M per month'!$EV:$EX,'OPEX and O&amp;M per month'!$FA:$FC,'OPEX and O&amp;M per month'!$FE:$FG,'OPEX and O&amp;M per month'!$FI:$FK,'OPEX and O&amp;M per month'!$FM:$FO,'OPEX and O&amp;M per month'!$FR:$FT,'OPEX and O&amp;M per month'!$FV:$FX,'OPEX and O&amp;M per month'!$FZ:$GB,'OPEX and O&amp;M per month'!$GD:$GF,'OPEX and O&amp;M per month'!$GI:$GK,'OPEX and O&amp;M per month'!$GM:$GO,'OPEX and O&amp;M per month'!$GQ:$GS,'OPEX and O&amp;M per month'!$GU:$GW,'OPEX and O&amp;M per month'!$GZ:$HB,'OPEX and O&amp;M per month'!$HD:$HF,'OPEX and O&amp;M per month'!$HH:$HJ,'OPEX and O&amp;M per month'!$HL:$HN,'OPEX and O&amp;M per month'!$HQ:$HS,'OPEX and O&amp;M per month'!$HU:$HW,'OPEX and O&amp;M per month'!$HY:$IA,'OPEX and O&amp;M per month'!$IC:$IE,'OPEX and O&amp;M per month'!$IH:$IJ,'OPEX and O&amp;M per month'!$IL:$IN,'OPEX and O&amp;M per month'!$IP:$IR,'OPEX and O&amp;M per month'!$IT:$IV</definedName>
    <definedName name="Z_4FA33DAA_F026_44CA_AD50_18174D6485D5_.wvu.Cols" localSheetId="3" hidden="1">'Shadow - Gain share'!$F:$I,'Shadow - Gain share'!$K:$N,'Shadow - Gain share'!$P:$S,'Shadow - Gain share'!$U:$X,'Shadow - Gain share'!$Z:$AC,'Shadow - Gain share'!$AE:$AH,'Shadow - Gain share'!$AJ:$AM,'Shadow - Gain share'!$AO:$AR,'Shadow - Gain share'!$AT:$AW,'Shadow - Gain share'!$AY:$BB,'Shadow - Gain share'!$BD:$BG,'Shadow - Gain share'!$BI:$BL,'Shadow - Gain share'!$BN:$BQ,'Shadow - Gain share'!$BS:$BV,'Shadow - Gain share'!$BX:$CA</definedName>
    <definedName name="Z_4FA33DAA_F026_44CA_AD50_18174D6485D5_.wvu.FilterData" localSheetId="7" hidden="1">'OPEX and O&amp;M per month'!$A$6:$IZ$101</definedName>
    <definedName name="Z_4FA33DAA_F026_44CA_AD50_18174D6485D5_.wvu.PrintArea" localSheetId="7" hidden="1">'OPEX and O&amp;M per month'!$A$1:$B$61</definedName>
    <definedName name="Z_4FA33DAA_F026_44CA_AD50_18174D6485D5_.wvu.PrintArea" localSheetId="3" hidden="1">'Shadow - Gain share'!$A$6:$BY$54</definedName>
    <definedName name="Z_4FA33DAA_F026_44CA_AD50_18174D6485D5_.wvu.PrintTitles" localSheetId="7" hidden="1">'OPEX and O&amp;M per month'!$A:$B</definedName>
    <definedName name="Z_4FA33DAA_F026_44CA_AD50_18174D6485D5_.wvu.PrintTitles" localSheetId="3" hidden="1">'Shadow - Gain share'!$A:$E</definedName>
    <definedName name="z_basis" localSheetId="3">#REF!</definedName>
    <definedName name="z_basis">#REF!</definedName>
    <definedName name="Z_BEC80F1E_E513_465B_A6A1_408F70EF2AAC_.wvu.Cols" localSheetId="9" hidden="1">'Bridge Shadow_ Annual NGAAP'!$D:$D,'Bridge Shadow_ Annual NGAAP'!$F:$F,'Bridge Shadow_ Annual NGAAP'!$H:$H,'Bridge Shadow_ Annual NGAAP'!$J:$J,'Bridge Shadow_ Annual NGAAP'!$L:$L,'Bridge Shadow_ Annual NGAAP'!$N:$N,'Bridge Shadow_ Annual NGAAP'!$P:$P,'Bridge Shadow_ Annual NGAAP'!$R:$R,'Bridge Shadow_ Annual NGAAP'!$T:$T,'Bridge Shadow_ Annual NGAAP'!$V:$V</definedName>
    <definedName name="Z_BEC80F1E_E513_465B_A6A1_408F70EF2AAC_.wvu.Cols" localSheetId="4" hidden="1">CAPEX!$J:$JD</definedName>
    <definedName name="Z_BEC80F1E_E513_465B_A6A1_408F70EF2AAC_.wvu.Cols" localSheetId="6" hidden="1">'OPEX and O&amp;M'!$H:$JB</definedName>
    <definedName name="Z_BEC80F1E_E513_465B_A6A1_408F70EF2AAC_.wvu.Cols" localSheetId="7" hidden="1">'OPEX and O&amp;M per month'!$D:$S,'OPEX and O&amp;M per month'!$U:$AJ,'OPEX and O&amp;M per month'!$AL:$BA,'OPEX and O&amp;M per month'!$BC:$BR,'OPEX and O&amp;M per month'!$BT:$CI,'OPEX and O&amp;M per month'!$CK:$CZ,'OPEX and O&amp;M per month'!$DB:$DQ,'OPEX and O&amp;M per month'!$DS:$EH,'OPEX and O&amp;M per month'!$EJ:$EY,'OPEX and O&amp;M per month'!$FA:$FP,'OPEX and O&amp;M per month'!$FR:$FT,'OPEX and O&amp;M per month'!$FV:$FX,'OPEX and O&amp;M per month'!$FZ:$GB,'OPEX and O&amp;M per month'!$GD:$GF,'OPEX and O&amp;M per month'!$GI:$GK,'OPEX and O&amp;M per month'!$GM:$GO,'OPEX and O&amp;M per month'!$GQ:$GS,'OPEX and O&amp;M per month'!$GU:$GW,'OPEX and O&amp;M per month'!$GZ:$HB,'OPEX and O&amp;M per month'!$HD:$HF,'OPEX and O&amp;M per month'!$HH:$HJ,'OPEX and O&amp;M per month'!$HL:$HN,'OPEX and O&amp;M per month'!$HQ:$HS,'OPEX and O&amp;M per month'!$HU:$HW,'OPEX and O&amp;M per month'!$HY:$IA,'OPEX and O&amp;M per month'!$IC:$IE,'OPEX and O&amp;M per month'!$IH:$IJ,'OPEX and O&amp;M per month'!$IL:$IN,'OPEX and O&amp;M per month'!$IP:$IR,'OPEX and O&amp;M per month'!$IT:$IV</definedName>
    <definedName name="Z_BEC80F1E_E513_465B_A6A1_408F70EF2AAC_.wvu.Cols" localSheetId="3" hidden="1">'Shadow - Gain share'!$F:$I,'Shadow - Gain share'!$K:$N,'Shadow - Gain share'!$P:$S,'Shadow - Gain share'!$U:$X,'Shadow - Gain share'!$Z:$AC,'Shadow - Gain share'!$AE:$AH,'Shadow - Gain share'!$AJ:$AM,'Shadow - Gain share'!$AO:$AR,'Shadow - Gain share'!$AT:$AW,'Shadow - Gain share'!$AY:$BB,'Shadow - Gain share'!$BD:$BG,'Shadow - Gain share'!$BI:$BL</definedName>
    <definedName name="Z_BEC80F1E_E513_465B_A6A1_408F70EF2AAC_.wvu.FilterData" localSheetId="7" hidden="1">'OPEX and O&amp;M per month'!$A$6:$IZ$101</definedName>
    <definedName name="Z_BEC80F1E_E513_465B_A6A1_408F70EF2AAC_.wvu.PrintArea" localSheetId="7" hidden="1">'OPEX and O&amp;M per month'!$A$1:$B$61</definedName>
    <definedName name="Z_BEC80F1E_E513_465B_A6A1_408F70EF2AAC_.wvu.PrintArea" localSheetId="3" hidden="1">'Shadow - Gain share'!$A$6:$BY$54</definedName>
    <definedName name="Z_BEC80F1E_E513_465B_A6A1_408F70EF2AAC_.wvu.PrintTitles" localSheetId="7" hidden="1">'OPEX and O&amp;M per month'!$A:$B</definedName>
    <definedName name="Z_BEC80F1E_E513_465B_A6A1_408F70EF2AAC_.wvu.PrintTitles" localSheetId="3" hidden="1">'Shadow - Gain share'!$A:$E</definedName>
    <definedName name="z_staf_1" localSheetId="3">#REF!</definedName>
    <definedName name="z_staf_1">#REF!</definedName>
    <definedName name="z_staf_2" localSheetId="3">#REF!</definedName>
    <definedName name="z_staf_2">#REF!</definedName>
    <definedName name="z_staf_3" localSheetId="3">#REF!</definedName>
    <definedName name="z_staf_3">#REF!</definedName>
    <definedName name="Ø_Finn" localSheetId="3">#REF!</definedName>
    <definedName name="Ø_Finn">#REF!</definedName>
    <definedName name="aaa" localSheetId="3">#REF!</definedName>
    <definedName name="aaa">#REF!</definedName>
  </definedNames>
  <calcPr calcId="191028"/>
  <customWorkbookViews>
    <customWorkbookView name="Malgorzata Kawa - Personal View" guid="{471AB128-A161-4471-A8BD-250FA2C4B4F7}" mergeInterval="0" personalView="1" maximized="1" xWindow="-8" yWindow="-8" windowWidth="1936" windowHeight="1056" tabRatio="802" activeSheetId="3"/>
    <customWorkbookView name="Justyna Kurleto - Personal View" guid="{BEC80F1E-E513-465B-A6A1-408F70EF2AAC}" mergeInterval="0" personalView="1" maximized="1" xWindow="1912" yWindow="-8" windowWidth="1936" windowHeight="1056" tabRatio="812" activeSheetId="5"/>
    <customWorkbookView name="Leszek Mrazek - Personal View" guid="{4FA33DAA-F026-44CA-AD50-18174D6485D5}" mergeInterval="0" personalView="1" maximized="1" xWindow="-8" yWindow="-8" windowWidth="1936" windowHeight="1056" tabRatio="1000" activeSheetId="4"/>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W13" i="5" l="1"/>
  <c r="JH22" i="5" l="1"/>
  <c r="Q51" i="8" l="1"/>
  <c r="JF29" i="5" l="1"/>
  <c r="JF26" i="5"/>
  <c r="JF27" i="5"/>
  <c r="JF25" i="5"/>
  <c r="JF22" i="5"/>
  <c r="JF11" i="5"/>
  <c r="JF12" i="5"/>
  <c r="JF14" i="5"/>
  <c r="JF7" i="5"/>
  <c r="JF9" i="5"/>
  <c r="JF10" i="5"/>
  <c r="JF6" i="5"/>
  <c r="JH6" i="5" s="1"/>
  <c r="BS32" i="3" l="1"/>
  <c r="JM22" i="4" l="1"/>
  <c r="JM11" i="4"/>
  <c r="JM18" i="4"/>
  <c r="JG11" i="4"/>
  <c r="BW18" i="3" l="1"/>
  <c r="JG4" i="5" l="1"/>
  <c r="BT10" i="3" l="1"/>
  <c r="BS10" i="3" l="1"/>
  <c r="GM39" i="5" l="1"/>
  <c r="GN39" i="5" s="1"/>
  <c r="HY27" i="5" l="1"/>
  <c r="HR27" i="5" l="1"/>
  <c r="HQ27" i="5"/>
  <c r="HP27" i="5"/>
  <c r="BR9" i="3" l="1"/>
  <c r="O53" i="8" l="1"/>
  <c r="CB39" i="3" l="1"/>
  <c r="BW39" i="3"/>
  <c r="CB18" i="3"/>
  <c r="BR39" i="3" l="1"/>
  <c r="BL39" i="3"/>
  <c r="BK39" i="3"/>
  <c r="BJ39" i="3"/>
  <c r="BI39" i="3"/>
  <c r="BL18" i="3"/>
  <c r="BK18" i="3"/>
  <c r="BJ18" i="3"/>
  <c r="BI18" i="3"/>
  <c r="BE39" i="3"/>
  <c r="BE18" i="3"/>
  <c r="BD18" i="3"/>
  <c r="AY39" i="3"/>
  <c r="BB39" i="3"/>
  <c r="BA39" i="3"/>
  <c r="AZ39" i="3"/>
  <c r="BB18" i="3"/>
  <c r="BA18" i="3"/>
  <c r="AZ18" i="3"/>
  <c r="AY18" i="3"/>
  <c r="AW39" i="3"/>
  <c r="AV39" i="3"/>
  <c r="AU39" i="3"/>
  <c r="AT39" i="3"/>
  <c r="AW18" i="3"/>
  <c r="AV18" i="3"/>
  <c r="AU18" i="3"/>
  <c r="AT18" i="3"/>
  <c r="AR39" i="3"/>
  <c r="AQ39" i="3"/>
  <c r="AP39" i="3"/>
  <c r="AO39" i="3"/>
  <c r="AS39" i="3" s="1"/>
  <c r="AR18" i="3"/>
  <c r="AQ18" i="3"/>
  <c r="AP18" i="3"/>
  <c r="AO18" i="3"/>
  <c r="AM39" i="3"/>
  <c r="AL39" i="3"/>
  <c r="AK39" i="3"/>
  <c r="AJ39" i="3"/>
  <c r="AM18" i="3"/>
  <c r="AL18" i="3"/>
  <c r="AK18" i="3"/>
  <c r="AJ18" i="3"/>
  <c r="AH39" i="3"/>
  <c r="AG39" i="3"/>
  <c r="AF39" i="3"/>
  <c r="AE39" i="3"/>
  <c r="AH18" i="3"/>
  <c r="AG18" i="3"/>
  <c r="AF18" i="3"/>
  <c r="AE18" i="3"/>
  <c r="AN18" i="3" l="1"/>
  <c r="AS18" i="3"/>
  <c r="AN39" i="3"/>
  <c r="BC39" i="3"/>
  <c r="AX39" i="3"/>
  <c r="BM39" i="3"/>
  <c r="BC18" i="3"/>
  <c r="BR18" i="3"/>
  <c r="AX18" i="3"/>
  <c r="JO34" i="4"/>
  <c r="BS34" i="3" l="1"/>
  <c r="BQ34" i="3"/>
  <c r="BN34" i="3"/>
  <c r="HP71" i="6" l="1"/>
  <c r="IX18" i="6"/>
  <c r="CB8" i="3" l="1"/>
  <c r="BW8" i="3"/>
  <c r="BW9" i="3"/>
  <c r="D22" i="7" l="1"/>
  <c r="C22" i="7"/>
  <c r="E22" i="7" l="1"/>
  <c r="D29" i="7"/>
  <c r="C29" i="7"/>
  <c r="E9" i="7"/>
  <c r="FQ98" i="6" l="1"/>
  <c r="GY92" i="6" l="1"/>
  <c r="BP34" i="3" l="1"/>
  <c r="CB32" i="3" l="1"/>
  <c r="BO34" i="3" l="1"/>
  <c r="BR34" i="3" s="1"/>
  <c r="HH31" i="4" l="1"/>
  <c r="HH45" i="4" s="1"/>
  <c r="AN12" i="3" l="1"/>
  <c r="AP12" i="3"/>
  <c r="AQ12" i="3"/>
  <c r="AR12" i="3"/>
  <c r="AT12" i="3"/>
  <c r="AU12" i="3"/>
  <c r="AV12" i="3"/>
  <c r="AW12" i="3"/>
  <c r="BB12" i="3"/>
  <c r="BA12" i="3"/>
  <c r="AZ12" i="3"/>
  <c r="AY12" i="3"/>
  <c r="BD12" i="3"/>
  <c r="BE12" i="3"/>
  <c r="BF12" i="3"/>
  <c r="BL12" i="3"/>
  <c r="BK12" i="3"/>
  <c r="BJ12" i="3"/>
  <c r="BI12" i="3"/>
  <c r="BG12" i="3"/>
  <c r="AX12" i="3" l="1"/>
  <c r="BH12" i="3"/>
  <c r="BC12" i="3"/>
  <c r="AS12" i="3"/>
  <c r="JE23" i="5"/>
  <c r="HF37" i="4"/>
  <c r="HF36" i="4"/>
  <c r="HF35" i="4"/>
  <c r="HF34" i="4"/>
  <c r="HU6" i="4"/>
  <c r="JE4" i="5" l="1"/>
  <c r="HL98" i="6" l="1"/>
  <c r="IX76" i="6"/>
  <c r="BC9" i="3" l="1"/>
  <c r="CB12" i="3" l="1"/>
  <c r="BW12" i="3"/>
  <c r="BR12" i="3"/>
  <c r="BM12" i="3" l="1"/>
  <c r="CC12" i="3" l="1"/>
  <c r="GR50" i="4" l="1"/>
  <c r="GR51" i="4"/>
  <c r="HA34" i="4" l="1"/>
  <c r="HB34" i="4"/>
  <c r="HC34" i="4"/>
  <c r="HD18" i="6" l="1"/>
  <c r="HE18" i="6"/>
  <c r="HF18" i="6"/>
  <c r="HU18" i="6"/>
  <c r="HV18" i="6"/>
  <c r="HW18" i="6"/>
  <c r="JI18" i="4" l="1"/>
  <c r="D42" i="8" l="1"/>
  <c r="F42" i="8"/>
  <c r="H42" i="8"/>
  <c r="J42" i="8"/>
  <c r="L42" i="8"/>
  <c r="N42" i="8"/>
  <c r="P42" i="8"/>
  <c r="R42" i="8"/>
  <c r="T42" i="8"/>
  <c r="D70" i="8"/>
  <c r="F70" i="8"/>
  <c r="H70" i="8"/>
  <c r="J70" i="8"/>
  <c r="L70" i="8"/>
  <c r="N70" i="8"/>
  <c r="P70" i="8"/>
  <c r="R70" i="8"/>
  <c r="T70" i="8"/>
  <c r="BH39" i="3"/>
  <c r="K51" i="8"/>
  <c r="I51" i="8"/>
  <c r="G51" i="8"/>
  <c r="E51" i="8"/>
  <c r="BM18" i="3"/>
  <c r="BH18" i="3"/>
  <c r="O69" i="8" l="1"/>
  <c r="O51" i="8"/>
  <c r="M51" i="8"/>
  <c r="M69" i="8" s="1"/>
  <c r="JE15" i="5"/>
  <c r="GX11" i="5"/>
  <c r="GX12" i="5"/>
  <c r="GX13" i="5"/>
  <c r="GX14" i="5"/>
  <c r="GX10" i="5"/>
  <c r="GY18" i="6" l="1"/>
  <c r="GW35" i="4" l="1"/>
  <c r="GW34" i="4"/>
  <c r="IO38" i="4" l="1"/>
  <c r="B45" i="7" l="1"/>
  <c r="BR32" i="3"/>
  <c r="E19" i="7" l="1"/>
  <c r="E18" i="7"/>
  <c r="E17" i="7"/>
  <c r="E16" i="7"/>
  <c r="E15" i="7"/>
  <c r="E14" i="7"/>
  <c r="E13" i="7"/>
  <c r="E12" i="7"/>
  <c r="HN98" i="6" l="1"/>
  <c r="HM98" i="6"/>
  <c r="HW98" i="6"/>
  <c r="HV98" i="6"/>
  <c r="HU98" i="6"/>
  <c r="IA98" i="6"/>
  <c r="HZ98" i="6"/>
  <c r="HY98" i="6"/>
  <c r="IE98" i="6"/>
  <c r="ID98" i="6"/>
  <c r="IC98" i="6"/>
  <c r="IJ98" i="6"/>
  <c r="IN98" i="6"/>
  <c r="IM98" i="6"/>
  <c r="IL98" i="6"/>
  <c r="IR98" i="6"/>
  <c r="IQ98" i="6"/>
  <c r="IP98" i="6"/>
  <c r="IV98" i="6"/>
  <c r="IU98" i="6"/>
  <c r="IT98" i="6"/>
  <c r="IG98" i="6"/>
  <c r="HP98" i="6"/>
  <c r="HJ98" i="6"/>
  <c r="HI98" i="6"/>
  <c r="HH98" i="6"/>
  <c r="HF98" i="6"/>
  <c r="HE98" i="6"/>
  <c r="HD98" i="6"/>
  <c r="FV18" i="6" l="1"/>
  <c r="FX18" i="6"/>
  <c r="FR8" i="6"/>
  <c r="FS8" i="6"/>
  <c r="FT8" i="6"/>
  <c r="FV8" i="6"/>
  <c r="FW8" i="6"/>
  <c r="FX8" i="6"/>
  <c r="FZ8" i="6"/>
  <c r="GA8" i="6"/>
  <c r="GB8" i="6"/>
  <c r="GD8" i="6"/>
  <c r="FW18" i="6"/>
  <c r="BJ34" i="3" l="1"/>
  <c r="HB25" i="5" l="1"/>
  <c r="GS37" i="4" l="1"/>
  <c r="GS35" i="4"/>
  <c r="GS34" i="4"/>
  <c r="GS23" i="5" l="1"/>
  <c r="GR23" i="5"/>
  <c r="GQ23" i="5"/>
  <c r="GT27" i="5"/>
  <c r="BJ11" i="3" s="1"/>
  <c r="BJ13" i="3" s="1"/>
  <c r="GV6" i="4" l="1"/>
  <c r="JG46" i="4" l="1"/>
  <c r="JG18" i="4"/>
  <c r="JG31" i="4"/>
  <c r="JI34" i="4" l="1"/>
  <c r="JG3" i="4"/>
  <c r="GO23" i="5" l="1"/>
  <c r="GF98" i="6" l="1"/>
  <c r="GE98" i="6"/>
  <c r="GD98" i="6"/>
  <c r="EX98" i="6"/>
  <c r="EW98" i="6"/>
  <c r="EV98" i="6"/>
  <c r="EG98" i="6"/>
  <c r="EF98" i="6"/>
  <c r="EE98" i="6"/>
  <c r="DP98" i="6"/>
  <c r="DO98" i="6"/>
  <c r="DN98" i="6"/>
  <c r="GS98" i="6"/>
  <c r="GR98" i="6"/>
  <c r="GQ98" i="6"/>
  <c r="GO98" i="6"/>
  <c r="GN98" i="6"/>
  <c r="GM98" i="6"/>
  <c r="GI98" i="6"/>
  <c r="FR98" i="6"/>
  <c r="FN98" i="6"/>
  <c r="FO98" i="6"/>
  <c r="FM98" i="6"/>
  <c r="BI34" i="3" l="1"/>
  <c r="GO38" i="4" l="1"/>
  <c r="GO34" i="4"/>
  <c r="GP22" i="5" l="1"/>
  <c r="GP21" i="5"/>
  <c r="GP20" i="5"/>
  <c r="GP19" i="5"/>
  <c r="GP18" i="5"/>
  <c r="GQ15" i="5"/>
  <c r="GQ31" i="5" s="1"/>
  <c r="GO15" i="5"/>
  <c r="JO44" i="4" l="1"/>
  <c r="JO43" i="4"/>
  <c r="JO42" i="4"/>
  <c r="JO41" i="4"/>
  <c r="JO40" i="4"/>
  <c r="JO39" i="4"/>
  <c r="JO38" i="4"/>
  <c r="JO37" i="4"/>
  <c r="JO36" i="4"/>
  <c r="JO35" i="4"/>
  <c r="JI44" i="4"/>
  <c r="JI43" i="4"/>
  <c r="JI42" i="4"/>
  <c r="JI41" i="4"/>
  <c r="JI40" i="4"/>
  <c r="JI39" i="4"/>
  <c r="JI38" i="4"/>
  <c r="JI37" i="4"/>
  <c r="JI36" i="4"/>
  <c r="GK26" i="5" l="1"/>
  <c r="ID50" i="4" l="1"/>
  <c r="ID51" i="4"/>
  <c r="GS81" i="6" l="1"/>
  <c r="GR81" i="6"/>
  <c r="GQ81" i="6"/>
  <c r="HJ81" i="6"/>
  <c r="HI81" i="6"/>
  <c r="HH81" i="6"/>
  <c r="IA81" i="6"/>
  <c r="HZ81" i="6"/>
  <c r="HY81" i="6"/>
  <c r="IR81" i="6"/>
  <c r="IQ81" i="6"/>
  <c r="IP81" i="6"/>
  <c r="IV81" i="6"/>
  <c r="IU81" i="6"/>
  <c r="IT81" i="6"/>
  <c r="IN81" i="6"/>
  <c r="IM81" i="6"/>
  <c r="IL81" i="6"/>
  <c r="IE81" i="6"/>
  <c r="ID81" i="6"/>
  <c r="IC81" i="6"/>
  <c r="HW81" i="6"/>
  <c r="HV81" i="6"/>
  <c r="HU81" i="6"/>
  <c r="HN81" i="6"/>
  <c r="HM81" i="6"/>
  <c r="HL81" i="6"/>
  <c r="HF81" i="6"/>
  <c r="HE81" i="6"/>
  <c r="HD81" i="6"/>
  <c r="IV76" i="6"/>
  <c r="IU76" i="6"/>
  <c r="IT76" i="6"/>
  <c r="IR76" i="6"/>
  <c r="IQ76" i="6"/>
  <c r="IP76" i="6"/>
  <c r="IN76" i="6"/>
  <c r="IM76" i="6"/>
  <c r="IL76" i="6"/>
  <c r="IE76" i="6"/>
  <c r="ID76" i="6"/>
  <c r="IC76" i="6"/>
  <c r="IA76" i="6"/>
  <c r="HZ76" i="6"/>
  <c r="HY76" i="6"/>
  <c r="HW76" i="6"/>
  <c r="HV76" i="6"/>
  <c r="HU76" i="6"/>
  <c r="HN76" i="6"/>
  <c r="HM76" i="6"/>
  <c r="HL76" i="6"/>
  <c r="HJ76" i="6"/>
  <c r="HI76" i="6"/>
  <c r="HH76" i="6"/>
  <c r="HF76" i="6"/>
  <c r="HE76" i="6"/>
  <c r="HD76" i="6"/>
  <c r="IV71" i="6"/>
  <c r="IU71" i="6"/>
  <c r="IT71" i="6"/>
  <c r="IR71" i="6"/>
  <c r="IQ71" i="6"/>
  <c r="IP71" i="6"/>
  <c r="IN71" i="6"/>
  <c r="IM71" i="6"/>
  <c r="IL71" i="6"/>
  <c r="IE71" i="6"/>
  <c r="ID71" i="6"/>
  <c r="IC71" i="6"/>
  <c r="IA71" i="6"/>
  <c r="HZ71" i="6"/>
  <c r="HY71" i="6"/>
  <c r="HW71" i="6"/>
  <c r="HV71" i="6"/>
  <c r="HU71" i="6"/>
  <c r="HN71" i="6"/>
  <c r="HM71" i="6"/>
  <c r="HL71" i="6"/>
  <c r="HJ71" i="6"/>
  <c r="HI71" i="6"/>
  <c r="HH71" i="6"/>
  <c r="HF71" i="6"/>
  <c r="HE71" i="6"/>
  <c r="HD71" i="6"/>
  <c r="IV82" i="6"/>
  <c r="IU82" i="6"/>
  <c r="IT82" i="6"/>
  <c r="IV77" i="6"/>
  <c r="IU77" i="6"/>
  <c r="IT77" i="6"/>
  <c r="IV72" i="6"/>
  <c r="IU72" i="6"/>
  <c r="IT72" i="6"/>
  <c r="IV67" i="6"/>
  <c r="IU67" i="6"/>
  <c r="IT67" i="6"/>
  <c r="IV66" i="6"/>
  <c r="IU66" i="6"/>
  <c r="IT66" i="6"/>
  <c r="IV62" i="6"/>
  <c r="IU62" i="6"/>
  <c r="IT62" i="6"/>
  <c r="IV61" i="6"/>
  <c r="IU61" i="6"/>
  <c r="IT61" i="6"/>
  <c r="IR82" i="6"/>
  <c r="IR83" i="6" s="1"/>
  <c r="IR84" i="6" s="1"/>
  <c r="IQ82" i="6"/>
  <c r="IP82" i="6"/>
  <c r="IP83" i="6" s="1"/>
  <c r="IP84" i="6" s="1"/>
  <c r="IR77" i="6"/>
  <c r="IQ77" i="6"/>
  <c r="IP77" i="6"/>
  <c r="IR72" i="6"/>
  <c r="IQ72" i="6"/>
  <c r="IP72" i="6"/>
  <c r="IR67" i="6"/>
  <c r="IQ67" i="6"/>
  <c r="IP67" i="6"/>
  <c r="IR66" i="6"/>
  <c r="IQ66" i="6"/>
  <c r="IP66" i="6"/>
  <c r="IR62" i="6"/>
  <c r="IQ62" i="6"/>
  <c r="IP62" i="6"/>
  <c r="IR61" i="6"/>
  <c r="IQ61" i="6"/>
  <c r="IP61" i="6"/>
  <c r="IN82" i="6"/>
  <c r="IM82" i="6"/>
  <c r="IL82" i="6"/>
  <c r="IN77" i="6"/>
  <c r="IM77" i="6"/>
  <c r="IL77" i="6"/>
  <c r="IN72" i="6"/>
  <c r="IM72" i="6"/>
  <c r="IL72" i="6"/>
  <c r="IN67" i="6"/>
  <c r="IM67" i="6"/>
  <c r="IL67" i="6"/>
  <c r="IN66" i="6"/>
  <c r="IM66" i="6"/>
  <c r="IL66" i="6"/>
  <c r="IN62" i="6"/>
  <c r="IM62" i="6"/>
  <c r="IL62" i="6"/>
  <c r="IN61" i="6"/>
  <c r="IM61" i="6"/>
  <c r="IL61" i="6"/>
  <c r="IE82" i="6"/>
  <c r="ID82" i="6"/>
  <c r="IC82" i="6"/>
  <c r="IE77" i="6"/>
  <c r="ID77" i="6"/>
  <c r="IC77" i="6"/>
  <c r="IE72" i="6"/>
  <c r="ID72" i="6"/>
  <c r="IC72" i="6"/>
  <c r="IE67" i="6"/>
  <c r="ID67" i="6"/>
  <c r="IC67" i="6"/>
  <c r="IE66" i="6"/>
  <c r="ID66" i="6"/>
  <c r="IC66" i="6"/>
  <c r="IE62" i="6"/>
  <c r="ID62" i="6"/>
  <c r="IC62" i="6"/>
  <c r="IE61" i="6"/>
  <c r="ID61" i="6"/>
  <c r="IC61" i="6"/>
  <c r="IA82" i="6"/>
  <c r="HZ82" i="6"/>
  <c r="HY82" i="6"/>
  <c r="IA77" i="6"/>
  <c r="HZ77" i="6"/>
  <c r="HY77" i="6"/>
  <c r="IA72" i="6"/>
  <c r="HZ72" i="6"/>
  <c r="HY72" i="6"/>
  <c r="IA67" i="6"/>
  <c r="HZ67" i="6"/>
  <c r="HY67" i="6"/>
  <c r="IA66" i="6"/>
  <c r="HZ66" i="6"/>
  <c r="HY66" i="6"/>
  <c r="IA62" i="6"/>
  <c r="HZ62" i="6"/>
  <c r="HY62" i="6"/>
  <c r="IA61" i="6"/>
  <c r="HZ61" i="6"/>
  <c r="HY61" i="6"/>
  <c r="HW82" i="6"/>
  <c r="HV82" i="6"/>
  <c r="HU82" i="6"/>
  <c r="HW77" i="6"/>
  <c r="HV77" i="6"/>
  <c r="HU77" i="6"/>
  <c r="HW72" i="6"/>
  <c r="HW73" i="6" s="1"/>
  <c r="HW74" i="6" s="1"/>
  <c r="HV72" i="6"/>
  <c r="HU72" i="6"/>
  <c r="HU73" i="6" s="1"/>
  <c r="HU74" i="6" s="1"/>
  <c r="HW67" i="6"/>
  <c r="HV67" i="6"/>
  <c r="HU67" i="6"/>
  <c r="HW66" i="6"/>
  <c r="HV66" i="6"/>
  <c r="HU66" i="6"/>
  <c r="HW62" i="6"/>
  <c r="HV62" i="6"/>
  <c r="HU62" i="6"/>
  <c r="HW61" i="6"/>
  <c r="HV61" i="6"/>
  <c r="HU61" i="6"/>
  <c r="HN82" i="6"/>
  <c r="HM82" i="6"/>
  <c r="HM83" i="6" s="1"/>
  <c r="HM84" i="6" s="1"/>
  <c r="HL82" i="6"/>
  <c r="HL83" i="6" s="1"/>
  <c r="HL84" i="6" s="1"/>
  <c r="HN77" i="6"/>
  <c r="HM77" i="6"/>
  <c r="HL77" i="6"/>
  <c r="HN72" i="6"/>
  <c r="HM72" i="6"/>
  <c r="HL72" i="6"/>
  <c r="HN67" i="6"/>
  <c r="HM67" i="6"/>
  <c r="HL67" i="6"/>
  <c r="HN66" i="6"/>
  <c r="HM66" i="6"/>
  <c r="HL66" i="6"/>
  <c r="HN62" i="6"/>
  <c r="HM62" i="6"/>
  <c r="HL62" i="6"/>
  <c r="HN61" i="6"/>
  <c r="HM61" i="6"/>
  <c r="HL61" i="6"/>
  <c r="HJ82" i="6"/>
  <c r="HI82" i="6"/>
  <c r="HH82" i="6"/>
  <c r="HJ77" i="6"/>
  <c r="HI77" i="6"/>
  <c r="HH77" i="6"/>
  <c r="HJ72" i="6"/>
  <c r="HI72" i="6"/>
  <c r="HH72" i="6"/>
  <c r="HJ67" i="6"/>
  <c r="HI67" i="6"/>
  <c r="HH67" i="6"/>
  <c r="HJ66" i="6"/>
  <c r="HI66" i="6"/>
  <c r="HH66" i="6"/>
  <c r="HJ62" i="6"/>
  <c r="HI62" i="6"/>
  <c r="HH62" i="6"/>
  <c r="HJ61" i="6"/>
  <c r="HI61" i="6"/>
  <c r="HH61" i="6"/>
  <c r="HF66" i="6"/>
  <c r="HE66" i="6"/>
  <c r="HD66" i="6"/>
  <c r="GW81" i="6"/>
  <c r="GV81" i="6"/>
  <c r="GU81" i="6"/>
  <c r="GW76" i="6"/>
  <c r="GV76" i="6"/>
  <c r="GU76" i="6"/>
  <c r="GW71" i="6"/>
  <c r="GV71" i="6"/>
  <c r="GU71" i="6"/>
  <c r="GW66" i="6"/>
  <c r="GV66" i="6"/>
  <c r="GU66" i="6"/>
  <c r="GS71" i="6"/>
  <c r="GR71" i="6"/>
  <c r="GQ71" i="6"/>
  <c r="GS76" i="6"/>
  <c r="GR76" i="6"/>
  <c r="GQ76" i="6"/>
  <c r="GS66" i="6"/>
  <c r="GR66" i="6"/>
  <c r="GQ66" i="6"/>
  <c r="HF61" i="6"/>
  <c r="HE61" i="6"/>
  <c r="HD61" i="6"/>
  <c r="GQ61" i="6"/>
  <c r="GR61" i="6"/>
  <c r="GS61" i="6"/>
  <c r="GW61" i="6"/>
  <c r="GV61" i="6"/>
  <c r="GU61" i="6"/>
  <c r="GO82" i="6"/>
  <c r="GN82" i="6"/>
  <c r="GM82" i="6"/>
  <c r="GO81" i="6"/>
  <c r="GN81" i="6"/>
  <c r="GM81" i="6"/>
  <c r="GO77" i="6"/>
  <c r="GN77" i="6"/>
  <c r="GM77" i="6"/>
  <c r="GO76" i="6"/>
  <c r="GN76" i="6"/>
  <c r="GM76" i="6"/>
  <c r="GO72" i="6"/>
  <c r="GN72" i="6"/>
  <c r="GM72" i="6"/>
  <c r="GO71" i="6"/>
  <c r="GN71" i="6"/>
  <c r="GM71" i="6"/>
  <c r="GO67" i="6"/>
  <c r="GN67" i="6"/>
  <c r="GM67" i="6"/>
  <c r="GO66" i="6"/>
  <c r="GN66" i="6"/>
  <c r="GM66" i="6"/>
  <c r="GO62" i="6"/>
  <c r="GN62" i="6"/>
  <c r="GM62" i="6"/>
  <c r="GO61" i="6"/>
  <c r="GN61" i="6"/>
  <c r="GM61" i="6"/>
  <c r="GB76" i="6"/>
  <c r="GA76" i="6"/>
  <c r="FZ76" i="6"/>
  <c r="GF81" i="6"/>
  <c r="GE81" i="6"/>
  <c r="GD81" i="6"/>
  <c r="GF76" i="6"/>
  <c r="GE76" i="6"/>
  <c r="GD76" i="6"/>
  <c r="GF71" i="6"/>
  <c r="GE71" i="6"/>
  <c r="GD71" i="6"/>
  <c r="FV66" i="6"/>
  <c r="IV48" i="6"/>
  <c r="IU48" i="6"/>
  <c r="IT48" i="6"/>
  <c r="IR48" i="6"/>
  <c r="IQ48" i="6"/>
  <c r="IP48" i="6"/>
  <c r="IE48" i="6"/>
  <c r="ID48" i="6"/>
  <c r="IC48" i="6"/>
  <c r="IA48" i="6"/>
  <c r="HZ48" i="6"/>
  <c r="HY48" i="6"/>
  <c r="HN18" i="6"/>
  <c r="HM18" i="6"/>
  <c r="HL18" i="6"/>
  <c r="HJ18" i="6"/>
  <c r="HI18" i="6"/>
  <c r="HH18" i="6"/>
  <c r="HN49" i="6"/>
  <c r="HM49" i="6"/>
  <c r="HL49" i="6"/>
  <c r="HN48" i="6"/>
  <c r="HM48" i="6"/>
  <c r="HL48" i="6"/>
  <c r="HN44" i="6"/>
  <c r="HM44" i="6"/>
  <c r="HL44" i="6"/>
  <c r="HN43" i="6"/>
  <c r="HM43" i="6"/>
  <c r="HL43" i="6"/>
  <c r="HN39" i="6"/>
  <c r="HM39" i="6"/>
  <c r="HL39" i="6"/>
  <c r="HN38" i="6"/>
  <c r="HM38" i="6"/>
  <c r="HL38" i="6"/>
  <c r="HN34" i="6"/>
  <c r="HM34" i="6"/>
  <c r="HL34" i="6"/>
  <c r="HN33" i="6"/>
  <c r="HM33" i="6"/>
  <c r="HL33" i="6"/>
  <c r="HN29" i="6"/>
  <c r="HM29" i="6"/>
  <c r="HL29" i="6"/>
  <c r="HN28" i="6"/>
  <c r="HM28" i="6"/>
  <c r="HL28" i="6"/>
  <c r="HN24" i="6"/>
  <c r="HM24" i="6"/>
  <c r="HL24" i="6"/>
  <c r="HN23" i="6"/>
  <c r="HM23" i="6"/>
  <c r="HL23" i="6"/>
  <c r="HN19" i="6"/>
  <c r="HM19" i="6"/>
  <c r="HL19" i="6"/>
  <c r="HN14" i="6"/>
  <c r="HM14" i="6"/>
  <c r="HL14" i="6"/>
  <c r="HN13" i="6"/>
  <c r="HM13" i="6"/>
  <c r="HL13" i="6"/>
  <c r="HN9" i="6"/>
  <c r="HM9" i="6"/>
  <c r="HL9" i="6"/>
  <c r="HN8" i="6"/>
  <c r="HM8" i="6"/>
  <c r="HL8" i="6"/>
  <c r="HJ48" i="6"/>
  <c r="HI48" i="6"/>
  <c r="HH48" i="6"/>
  <c r="HJ13" i="6"/>
  <c r="HI13" i="6"/>
  <c r="HH13" i="6"/>
  <c r="HJ8" i="6"/>
  <c r="HI8" i="6"/>
  <c r="HH8" i="6"/>
  <c r="IN48" i="6"/>
  <c r="IM48" i="6"/>
  <c r="IL48" i="6"/>
  <c r="HW48" i="6"/>
  <c r="HV48" i="6"/>
  <c r="HU48" i="6"/>
  <c r="IV43" i="6"/>
  <c r="IU43" i="6"/>
  <c r="IT43" i="6"/>
  <c r="IR43" i="6"/>
  <c r="IQ43" i="6"/>
  <c r="IP43" i="6"/>
  <c r="IN43" i="6"/>
  <c r="IM43" i="6"/>
  <c r="IL43" i="6"/>
  <c r="IE43" i="6"/>
  <c r="ID43" i="6"/>
  <c r="IC43" i="6"/>
  <c r="IA43" i="6"/>
  <c r="HZ43" i="6"/>
  <c r="HY43" i="6"/>
  <c r="HW43" i="6"/>
  <c r="HV43" i="6"/>
  <c r="HU43" i="6"/>
  <c r="HJ43" i="6"/>
  <c r="HI43" i="6"/>
  <c r="HH43" i="6"/>
  <c r="HF43" i="6"/>
  <c r="HE43" i="6"/>
  <c r="HD43" i="6"/>
  <c r="IV38" i="6"/>
  <c r="IU38" i="6"/>
  <c r="IT38" i="6"/>
  <c r="IR38" i="6"/>
  <c r="IQ38" i="6"/>
  <c r="IP38" i="6"/>
  <c r="IN38" i="6"/>
  <c r="IM38" i="6"/>
  <c r="IL38" i="6"/>
  <c r="IE38" i="6"/>
  <c r="ID38" i="6"/>
  <c r="IC38" i="6"/>
  <c r="IA38" i="6"/>
  <c r="HZ38" i="6"/>
  <c r="HY38" i="6"/>
  <c r="HW38" i="6"/>
  <c r="HV38" i="6"/>
  <c r="HU38" i="6"/>
  <c r="HJ38" i="6"/>
  <c r="HI38" i="6"/>
  <c r="HH38" i="6"/>
  <c r="HF38" i="6"/>
  <c r="HE38" i="6"/>
  <c r="HD38" i="6"/>
  <c r="IV33" i="6"/>
  <c r="IU33" i="6"/>
  <c r="IT33" i="6"/>
  <c r="IR33" i="6"/>
  <c r="IQ33" i="6"/>
  <c r="IP33" i="6"/>
  <c r="IN33" i="6"/>
  <c r="IM33" i="6"/>
  <c r="IL33" i="6"/>
  <c r="IE33" i="6"/>
  <c r="ID33" i="6"/>
  <c r="IC33" i="6"/>
  <c r="IA33" i="6"/>
  <c r="HZ33" i="6"/>
  <c r="HY33" i="6"/>
  <c r="HW33" i="6"/>
  <c r="HV33" i="6"/>
  <c r="HU33" i="6"/>
  <c r="HJ33" i="6"/>
  <c r="HI33" i="6"/>
  <c r="HH33" i="6"/>
  <c r="HF33" i="6"/>
  <c r="HE33" i="6"/>
  <c r="HD33" i="6"/>
  <c r="GW33" i="6"/>
  <c r="GV33" i="6"/>
  <c r="GU33" i="6"/>
  <c r="GS33" i="6"/>
  <c r="GR33" i="6"/>
  <c r="GQ33" i="6"/>
  <c r="GO33" i="6"/>
  <c r="GN33" i="6"/>
  <c r="GM33" i="6"/>
  <c r="IV28" i="6"/>
  <c r="IU28" i="6"/>
  <c r="IT28" i="6"/>
  <c r="IR28" i="6"/>
  <c r="IQ28" i="6"/>
  <c r="IP28" i="6"/>
  <c r="IN28" i="6"/>
  <c r="IM28" i="6"/>
  <c r="IL28" i="6"/>
  <c r="IE28" i="6"/>
  <c r="ID28" i="6"/>
  <c r="IC28" i="6"/>
  <c r="IA28" i="6"/>
  <c r="HZ28" i="6"/>
  <c r="HY28" i="6"/>
  <c r="HW28" i="6"/>
  <c r="HV28" i="6"/>
  <c r="HU28" i="6"/>
  <c r="HJ28" i="6"/>
  <c r="HI28" i="6"/>
  <c r="HH28" i="6"/>
  <c r="HF28" i="6"/>
  <c r="HE28" i="6"/>
  <c r="HD28" i="6"/>
  <c r="IV23" i="6"/>
  <c r="IU23" i="6"/>
  <c r="IT23" i="6"/>
  <c r="IR23" i="6"/>
  <c r="IQ23" i="6"/>
  <c r="IP23" i="6"/>
  <c r="IN23" i="6"/>
  <c r="IM23" i="6"/>
  <c r="IL23" i="6"/>
  <c r="IE23" i="6"/>
  <c r="ID23" i="6"/>
  <c r="IC23" i="6"/>
  <c r="IA23" i="6"/>
  <c r="HZ23" i="6"/>
  <c r="HY23" i="6"/>
  <c r="HW23" i="6"/>
  <c r="HV23" i="6"/>
  <c r="HU23" i="6"/>
  <c r="HJ23" i="6"/>
  <c r="HI23" i="6"/>
  <c r="HH23" i="6"/>
  <c r="HF23" i="6"/>
  <c r="HE23" i="6"/>
  <c r="HD23" i="6"/>
  <c r="IV49" i="6"/>
  <c r="IU49" i="6"/>
  <c r="IT49" i="6"/>
  <c r="IT50" i="6" s="1"/>
  <c r="IT51" i="6" s="1"/>
  <c r="IV44" i="6"/>
  <c r="IU44" i="6"/>
  <c r="IT44" i="6"/>
  <c r="IV39" i="6"/>
  <c r="IU39" i="6"/>
  <c r="IT39" i="6"/>
  <c r="IV34" i="6"/>
  <c r="IU34" i="6"/>
  <c r="IT34" i="6"/>
  <c r="IV29" i="6"/>
  <c r="IU29" i="6"/>
  <c r="IT29" i="6"/>
  <c r="IV24" i="6"/>
  <c r="IU24" i="6"/>
  <c r="IT24" i="6"/>
  <c r="IV19" i="6"/>
  <c r="IU19" i="6"/>
  <c r="IT19" i="6"/>
  <c r="IV18" i="6"/>
  <c r="IU18" i="6"/>
  <c r="IT18" i="6"/>
  <c r="IV14" i="6"/>
  <c r="IU14" i="6"/>
  <c r="IT14" i="6"/>
  <c r="IV13" i="6"/>
  <c r="IU13" i="6"/>
  <c r="IT13" i="6"/>
  <c r="IV9" i="6"/>
  <c r="IU9" i="6"/>
  <c r="IT9" i="6"/>
  <c r="IV8" i="6"/>
  <c r="IU8" i="6"/>
  <c r="IT8" i="6"/>
  <c r="IR49" i="6"/>
  <c r="IQ49" i="6"/>
  <c r="IP49" i="6"/>
  <c r="IR44" i="6"/>
  <c r="IQ44" i="6"/>
  <c r="IP44" i="6"/>
  <c r="IR39" i="6"/>
  <c r="IQ39" i="6"/>
  <c r="IP39" i="6"/>
  <c r="IR34" i="6"/>
  <c r="IQ34" i="6"/>
  <c r="IP34" i="6"/>
  <c r="IR29" i="6"/>
  <c r="IR30" i="6" s="1"/>
  <c r="IR31" i="6" s="1"/>
  <c r="IQ29" i="6"/>
  <c r="IP29" i="6"/>
  <c r="IR24" i="6"/>
  <c r="IR25" i="6" s="1"/>
  <c r="IR26" i="6" s="1"/>
  <c r="IQ24" i="6"/>
  <c r="IP24" i="6"/>
  <c r="IR19" i="6"/>
  <c r="IQ19" i="6"/>
  <c r="IP19" i="6"/>
  <c r="IR18" i="6"/>
  <c r="IQ18" i="6"/>
  <c r="IP18" i="6"/>
  <c r="IR14" i="6"/>
  <c r="IQ14" i="6"/>
  <c r="IP14" i="6"/>
  <c r="IR13" i="6"/>
  <c r="IQ13" i="6"/>
  <c r="IP13" i="6"/>
  <c r="IR9" i="6"/>
  <c r="IQ9" i="6"/>
  <c r="IP9" i="6"/>
  <c r="IR8" i="6"/>
  <c r="IQ8" i="6"/>
  <c r="IP8" i="6"/>
  <c r="IN49" i="6"/>
  <c r="IM49" i="6"/>
  <c r="IL49" i="6"/>
  <c r="IN44" i="6"/>
  <c r="IM44" i="6"/>
  <c r="IL44" i="6"/>
  <c r="IN39" i="6"/>
  <c r="IM39" i="6"/>
  <c r="IL39" i="6"/>
  <c r="IN34" i="6"/>
  <c r="IM34" i="6"/>
  <c r="IL34" i="6"/>
  <c r="IN29" i="6"/>
  <c r="IM29" i="6"/>
  <c r="IL29" i="6"/>
  <c r="IN24" i="6"/>
  <c r="IM24" i="6"/>
  <c r="IL24" i="6"/>
  <c r="IN19" i="6"/>
  <c r="IM19" i="6"/>
  <c r="IL19" i="6"/>
  <c r="IN18" i="6"/>
  <c r="IM18" i="6"/>
  <c r="IL18" i="6"/>
  <c r="IN14" i="6"/>
  <c r="IM14" i="6"/>
  <c r="IL14" i="6"/>
  <c r="IN13" i="6"/>
  <c r="IM13" i="6"/>
  <c r="IL13" i="6"/>
  <c r="IN9" i="6"/>
  <c r="IM9" i="6"/>
  <c r="IL9" i="6"/>
  <c r="IN8" i="6"/>
  <c r="IM8" i="6"/>
  <c r="IL8" i="6"/>
  <c r="GW49" i="6"/>
  <c r="GV49" i="6"/>
  <c r="GU49" i="6"/>
  <c r="GW48" i="6"/>
  <c r="GV48" i="6"/>
  <c r="GU48" i="6"/>
  <c r="GW44" i="6"/>
  <c r="GV44" i="6"/>
  <c r="GU44" i="6"/>
  <c r="GW43" i="6"/>
  <c r="GV43" i="6"/>
  <c r="GU43" i="6"/>
  <c r="GW39" i="6"/>
  <c r="GV39" i="6"/>
  <c r="GU39" i="6"/>
  <c r="GW38" i="6"/>
  <c r="GV38" i="6"/>
  <c r="GU38" i="6"/>
  <c r="GW34" i="6"/>
  <c r="GV34" i="6"/>
  <c r="GU34" i="6"/>
  <c r="GW29" i="6"/>
  <c r="GV29" i="6"/>
  <c r="GU29" i="6"/>
  <c r="GW28" i="6"/>
  <c r="GV28" i="6"/>
  <c r="GU28" i="6"/>
  <c r="GW24" i="6"/>
  <c r="GV24" i="6"/>
  <c r="GU24" i="6"/>
  <c r="GW23" i="6"/>
  <c r="GV23" i="6"/>
  <c r="GU23" i="6"/>
  <c r="GW19" i="6"/>
  <c r="GV19" i="6"/>
  <c r="GU19" i="6"/>
  <c r="GW18" i="6"/>
  <c r="GV18" i="6"/>
  <c r="GU18" i="6"/>
  <c r="GW14" i="6"/>
  <c r="GV14" i="6"/>
  <c r="GU14" i="6"/>
  <c r="GW13" i="6"/>
  <c r="GV13" i="6"/>
  <c r="GU13" i="6"/>
  <c r="GW9" i="6"/>
  <c r="GV9" i="6"/>
  <c r="GU9" i="6"/>
  <c r="GW8" i="6"/>
  <c r="GV8" i="6"/>
  <c r="GU8" i="6"/>
  <c r="GS49" i="6"/>
  <c r="GR49" i="6"/>
  <c r="GQ49" i="6"/>
  <c r="GS48" i="6"/>
  <c r="GR48" i="6"/>
  <c r="GQ48" i="6"/>
  <c r="GS44" i="6"/>
  <c r="GR44" i="6"/>
  <c r="GQ44" i="6"/>
  <c r="GS43" i="6"/>
  <c r="GR43" i="6"/>
  <c r="GQ43" i="6"/>
  <c r="GS39" i="6"/>
  <c r="GR39" i="6"/>
  <c r="GQ39" i="6"/>
  <c r="GS38" i="6"/>
  <c r="GR38" i="6"/>
  <c r="GQ38" i="6"/>
  <c r="GS34" i="6"/>
  <c r="GR34" i="6"/>
  <c r="GQ34" i="6"/>
  <c r="GS29" i="6"/>
  <c r="GR29" i="6"/>
  <c r="GQ29" i="6"/>
  <c r="GS28" i="6"/>
  <c r="GR28" i="6"/>
  <c r="GQ28" i="6"/>
  <c r="GS24" i="6"/>
  <c r="GR24" i="6"/>
  <c r="GQ24" i="6"/>
  <c r="GS23" i="6"/>
  <c r="GR23" i="6"/>
  <c r="GQ23" i="6"/>
  <c r="GS19" i="6"/>
  <c r="GR19" i="6"/>
  <c r="GQ19" i="6"/>
  <c r="GS18" i="6"/>
  <c r="GR18" i="6"/>
  <c r="GQ18" i="6"/>
  <c r="GS14" i="6"/>
  <c r="GR14" i="6"/>
  <c r="GQ14" i="6"/>
  <c r="GS13" i="6"/>
  <c r="GR13" i="6"/>
  <c r="GQ13" i="6"/>
  <c r="GS9" i="6"/>
  <c r="GR9" i="6"/>
  <c r="GQ9" i="6"/>
  <c r="GS8" i="6"/>
  <c r="GR8" i="6"/>
  <c r="GQ8" i="6"/>
  <c r="IE49" i="6"/>
  <c r="ID49" i="6"/>
  <c r="IC49" i="6"/>
  <c r="IE44" i="6"/>
  <c r="ID44" i="6"/>
  <c r="IC44" i="6"/>
  <c r="IE39" i="6"/>
  <c r="ID39" i="6"/>
  <c r="IC39" i="6"/>
  <c r="IE34" i="6"/>
  <c r="ID34" i="6"/>
  <c r="IC34" i="6"/>
  <c r="IE29" i="6"/>
  <c r="ID29" i="6"/>
  <c r="IC29" i="6"/>
  <c r="IE24" i="6"/>
  <c r="ID24" i="6"/>
  <c r="IC24" i="6"/>
  <c r="IE19" i="6"/>
  <c r="ID19" i="6"/>
  <c r="IC19" i="6"/>
  <c r="IE18" i="6"/>
  <c r="ID18" i="6"/>
  <c r="IC18" i="6"/>
  <c r="IE14" i="6"/>
  <c r="IE15" i="6" s="1"/>
  <c r="IE16" i="6" s="1"/>
  <c r="ID14" i="6"/>
  <c r="IC14" i="6"/>
  <c r="IE13" i="6"/>
  <c r="ID13" i="6"/>
  <c r="IC13" i="6"/>
  <c r="IE9" i="6"/>
  <c r="ID9" i="6"/>
  <c r="IC9" i="6"/>
  <c r="IE8" i="6"/>
  <c r="ID8" i="6"/>
  <c r="IC8" i="6"/>
  <c r="IA49" i="6"/>
  <c r="HZ49" i="6"/>
  <c r="HY49" i="6"/>
  <c r="IA44" i="6"/>
  <c r="HZ44" i="6"/>
  <c r="HY44" i="6"/>
  <c r="IA39" i="6"/>
  <c r="HZ39" i="6"/>
  <c r="HY39" i="6"/>
  <c r="IA34" i="6"/>
  <c r="HZ34" i="6"/>
  <c r="HY34" i="6"/>
  <c r="IA29" i="6"/>
  <c r="HZ29" i="6"/>
  <c r="HY29" i="6"/>
  <c r="HY30" i="6" s="1"/>
  <c r="HY31" i="6" s="1"/>
  <c r="IA24" i="6"/>
  <c r="HZ24" i="6"/>
  <c r="HY24" i="6"/>
  <c r="IA19" i="6"/>
  <c r="HZ19" i="6"/>
  <c r="HY19" i="6"/>
  <c r="IA18" i="6"/>
  <c r="HZ18" i="6"/>
  <c r="HY18" i="6"/>
  <c r="IA14" i="6"/>
  <c r="HZ14" i="6"/>
  <c r="HY14" i="6"/>
  <c r="IA13" i="6"/>
  <c r="HZ13" i="6"/>
  <c r="HY13" i="6"/>
  <c r="IA9" i="6"/>
  <c r="HZ9" i="6"/>
  <c r="HY9" i="6"/>
  <c r="IA8" i="6"/>
  <c r="HZ8" i="6"/>
  <c r="HY8" i="6"/>
  <c r="HW49" i="6"/>
  <c r="HV49" i="6"/>
  <c r="HU49" i="6"/>
  <c r="HU50" i="6" s="1"/>
  <c r="HU51" i="6" s="1"/>
  <c r="HW44" i="6"/>
  <c r="HV44" i="6"/>
  <c r="HU44" i="6"/>
  <c r="HW39" i="6"/>
  <c r="HV39" i="6"/>
  <c r="HU39" i="6"/>
  <c r="HW34" i="6"/>
  <c r="HV34" i="6"/>
  <c r="HU34" i="6"/>
  <c r="HW29" i="6"/>
  <c r="HV29" i="6"/>
  <c r="HU29" i="6"/>
  <c r="HW24" i="6"/>
  <c r="HV24" i="6"/>
  <c r="HU24" i="6"/>
  <c r="HW19" i="6"/>
  <c r="HV19" i="6"/>
  <c r="HU19" i="6"/>
  <c r="HW14" i="6"/>
  <c r="HV14" i="6"/>
  <c r="HU14" i="6"/>
  <c r="HW13" i="6"/>
  <c r="HV13" i="6"/>
  <c r="HU13" i="6"/>
  <c r="HW9" i="6"/>
  <c r="HV9" i="6"/>
  <c r="HU9" i="6"/>
  <c r="HW8" i="6"/>
  <c r="HV8" i="6"/>
  <c r="HU8" i="6"/>
  <c r="HF49" i="6"/>
  <c r="HE49" i="6"/>
  <c r="HD49" i="6"/>
  <c r="HF48" i="6"/>
  <c r="HE48" i="6"/>
  <c r="HD48" i="6"/>
  <c r="HF44" i="6"/>
  <c r="HE44" i="6"/>
  <c r="HD44" i="6"/>
  <c r="HF39" i="6"/>
  <c r="HF40" i="6" s="1"/>
  <c r="HF41" i="6" s="1"/>
  <c r="HE39" i="6"/>
  <c r="HD39" i="6"/>
  <c r="HF34" i="6"/>
  <c r="HE34" i="6"/>
  <c r="HD34" i="6"/>
  <c r="HF29" i="6"/>
  <c r="HE29" i="6"/>
  <c r="HD29" i="6"/>
  <c r="HF24" i="6"/>
  <c r="HE24" i="6"/>
  <c r="HD24" i="6"/>
  <c r="HD25" i="6" s="1"/>
  <c r="HD26" i="6" s="1"/>
  <c r="HF19" i="6"/>
  <c r="HE19" i="6"/>
  <c r="HD19" i="6"/>
  <c r="HF14" i="6"/>
  <c r="HE14" i="6"/>
  <c r="HD14" i="6"/>
  <c r="HF13" i="6"/>
  <c r="HE13" i="6"/>
  <c r="HD13" i="6"/>
  <c r="HF9" i="6"/>
  <c r="HE9" i="6"/>
  <c r="HD9" i="6"/>
  <c r="HF8" i="6"/>
  <c r="HE8" i="6"/>
  <c r="HD8" i="6"/>
  <c r="GO48" i="6"/>
  <c r="GN48" i="6"/>
  <c r="GM48" i="6"/>
  <c r="GO43" i="6"/>
  <c r="GN43" i="6"/>
  <c r="GM43" i="6"/>
  <c r="GO38" i="6"/>
  <c r="GN38" i="6"/>
  <c r="GM38" i="6"/>
  <c r="GO28" i="6"/>
  <c r="GN28" i="6"/>
  <c r="GM28" i="6"/>
  <c r="GO23" i="6"/>
  <c r="GN23" i="6"/>
  <c r="GM23" i="6"/>
  <c r="GO18" i="6"/>
  <c r="GN18" i="6"/>
  <c r="GM18" i="6"/>
  <c r="GO8" i="6"/>
  <c r="GN8" i="6"/>
  <c r="GM8" i="6"/>
  <c r="GB81" i="6"/>
  <c r="GA81" i="6"/>
  <c r="FZ81" i="6"/>
  <c r="GB71" i="6"/>
  <c r="GA71" i="6"/>
  <c r="FZ71" i="6"/>
  <c r="GB66" i="6"/>
  <c r="GA66" i="6"/>
  <c r="FZ66" i="6"/>
  <c r="GF66" i="6"/>
  <c r="GE66" i="6"/>
  <c r="GD66" i="6"/>
  <c r="GF61" i="6"/>
  <c r="GE61" i="6"/>
  <c r="GD61" i="6"/>
  <c r="GB61" i="6"/>
  <c r="GA61" i="6"/>
  <c r="FZ61" i="6"/>
  <c r="GF48" i="6"/>
  <c r="GE48" i="6"/>
  <c r="GD48" i="6"/>
  <c r="GF43" i="6"/>
  <c r="GE43" i="6"/>
  <c r="GD43" i="6"/>
  <c r="GF38" i="6"/>
  <c r="GE38" i="6"/>
  <c r="GD38" i="6"/>
  <c r="GF33" i="6"/>
  <c r="GE33" i="6"/>
  <c r="GD33" i="6"/>
  <c r="GF28" i="6"/>
  <c r="GE28" i="6"/>
  <c r="GD28" i="6"/>
  <c r="GF23" i="6"/>
  <c r="GE23" i="6"/>
  <c r="GD23" i="6"/>
  <c r="GF18" i="6"/>
  <c r="GE18" i="6"/>
  <c r="GD18" i="6"/>
  <c r="GB18" i="6"/>
  <c r="GA18" i="6"/>
  <c r="FZ18" i="6"/>
  <c r="GB23" i="6"/>
  <c r="GA23" i="6"/>
  <c r="FZ23" i="6"/>
  <c r="GB28" i="6"/>
  <c r="GA28" i="6"/>
  <c r="FZ28" i="6"/>
  <c r="GB33" i="6"/>
  <c r="GA33" i="6"/>
  <c r="FZ33" i="6"/>
  <c r="GB38" i="6"/>
  <c r="GA38" i="6"/>
  <c r="FZ38" i="6"/>
  <c r="GB43" i="6"/>
  <c r="GA43" i="6"/>
  <c r="FZ43" i="6"/>
  <c r="GB48" i="6"/>
  <c r="GA48" i="6"/>
  <c r="FZ48" i="6"/>
  <c r="FV48" i="6"/>
  <c r="FW48" i="6"/>
  <c r="FX48" i="6"/>
  <c r="GF8" i="6"/>
  <c r="GE8" i="6"/>
  <c r="IC40" i="6" l="1"/>
  <c r="IC41" i="6" s="1"/>
  <c r="HW50" i="6"/>
  <c r="HW51" i="6" s="1"/>
  <c r="ID25" i="6"/>
  <c r="ID26" i="6" s="1"/>
  <c r="IA30" i="6"/>
  <c r="IA31" i="6" s="1"/>
  <c r="HY35" i="6"/>
  <c r="HY36" i="6" s="1"/>
  <c r="HZ45" i="6"/>
  <c r="HZ46" i="6" s="1"/>
  <c r="HL78" i="6"/>
  <c r="HL79" i="6" s="1"/>
  <c r="IA78" i="6"/>
  <c r="IA79" i="6" s="1"/>
  <c r="HF25" i="6"/>
  <c r="HF26" i="6" s="1"/>
  <c r="IC30" i="6"/>
  <c r="IC31" i="6" s="1"/>
  <c r="HN78" i="6"/>
  <c r="HN79" i="6" s="1"/>
  <c r="IE83" i="6"/>
  <c r="IE84" i="6" s="1"/>
  <c r="IV50" i="6"/>
  <c r="IV51" i="6" s="1"/>
  <c r="IQ45" i="6"/>
  <c r="IQ46" i="6" s="1"/>
  <c r="HE40" i="6"/>
  <c r="HE41" i="6" s="1"/>
  <c r="IA35" i="6"/>
  <c r="IA36" i="6" s="1"/>
  <c r="HW83" i="6"/>
  <c r="HW84" i="6" s="1"/>
  <c r="IR40" i="6"/>
  <c r="IR41" i="6" s="1"/>
  <c r="IQ35" i="6"/>
  <c r="IQ36" i="6" s="1"/>
  <c r="IE73" i="6"/>
  <c r="IE74" i="6" s="1"/>
  <c r="HZ25" i="6"/>
  <c r="HZ26" i="6" s="1"/>
  <c r="HY40" i="6"/>
  <c r="HY41" i="6" s="1"/>
  <c r="HV50" i="6"/>
  <c r="HV51" i="6" s="1"/>
  <c r="HZ30" i="6"/>
  <c r="HZ31" i="6" s="1"/>
  <c r="HY45" i="6"/>
  <c r="HY46" i="6" s="1"/>
  <c r="IN45" i="6"/>
  <c r="IN46" i="6" s="1"/>
  <c r="HD35" i="6"/>
  <c r="HD36" i="6" s="1"/>
  <c r="HF45" i="6"/>
  <c r="HF46" i="6" s="1"/>
  <c r="HZ35" i="6"/>
  <c r="HZ36" i="6" s="1"/>
  <c r="HY25" i="6"/>
  <c r="HY26" i="6" s="1"/>
  <c r="IA25" i="6"/>
  <c r="IA26" i="6" s="1"/>
  <c r="HZ40" i="6"/>
  <c r="HZ41" i="6" s="1"/>
  <c r="GQ35" i="6"/>
  <c r="GQ36" i="6" s="1"/>
  <c r="HN73" i="6"/>
  <c r="HN74" i="6" s="1"/>
  <c r="IC78" i="6"/>
  <c r="IC79" i="6" s="1"/>
  <c r="HU83" i="6"/>
  <c r="HU84" i="6" s="1"/>
  <c r="GR35" i="6"/>
  <c r="GR36" i="6" s="1"/>
  <c r="IL50" i="6"/>
  <c r="IL51" i="6" s="1"/>
  <c r="HH73" i="6"/>
  <c r="HH74" i="6" s="1"/>
  <c r="HJ83" i="6"/>
  <c r="HJ84" i="6" s="1"/>
  <c r="IM83" i="6"/>
  <c r="IM84" i="6" s="1"/>
  <c r="IQ30" i="6"/>
  <c r="IQ31" i="6" s="1"/>
  <c r="IP45" i="6"/>
  <c r="IP46" i="6" s="1"/>
  <c r="IU50" i="6"/>
  <c r="IU51" i="6" s="1"/>
  <c r="HM78" i="6"/>
  <c r="HM79" i="6" s="1"/>
  <c r="IA73" i="6"/>
  <c r="IA74" i="6" s="1"/>
  <c r="IL73" i="6"/>
  <c r="IL74" i="6" s="1"/>
  <c r="IP35" i="6"/>
  <c r="IP36" i="6" s="1"/>
  <c r="HV73" i="6"/>
  <c r="HV74" i="6" s="1"/>
  <c r="ID83" i="6"/>
  <c r="ID84" i="6" s="1"/>
  <c r="HJ78" i="6"/>
  <c r="HJ79" i="6" s="1"/>
  <c r="HN83" i="6"/>
  <c r="HN84" i="6" s="1"/>
  <c r="HY83" i="6"/>
  <c r="HY84" i="6" s="1"/>
  <c r="ID73" i="6"/>
  <c r="ID74" i="6" s="1"/>
  <c r="IV73" i="6"/>
  <c r="IV74" i="6" s="1"/>
  <c r="IN15" i="6"/>
  <c r="IN16" i="6" s="1"/>
  <c r="IU83" i="6"/>
  <c r="IU84" i="6" s="1"/>
  <c r="IL30" i="6"/>
  <c r="IL31" i="6" s="1"/>
  <c r="IP50" i="6"/>
  <c r="IP51" i="6" s="1"/>
  <c r="HL73" i="6"/>
  <c r="HL74" i="6" s="1"/>
  <c r="IE50" i="6"/>
  <c r="IE51" i="6" s="1"/>
  <c r="HJ73" i="6"/>
  <c r="HJ74" i="6" s="1"/>
  <c r="ID45" i="6"/>
  <c r="ID46" i="6" s="1"/>
  <c r="HU25" i="6"/>
  <c r="HU26" i="6" s="1"/>
  <c r="HW25" i="6"/>
  <c r="HW26" i="6" s="1"/>
  <c r="IV35" i="6"/>
  <c r="IV36" i="6" s="1"/>
  <c r="IL40" i="6"/>
  <c r="IL41" i="6" s="1"/>
  <c r="HY78" i="6"/>
  <c r="HY79" i="6" s="1"/>
  <c r="IC83" i="6"/>
  <c r="IC84" i="6" s="1"/>
  <c r="HW30" i="6"/>
  <c r="HW31" i="6" s="1"/>
  <c r="HV45" i="6"/>
  <c r="HV46" i="6" s="1"/>
  <c r="GW35" i="6"/>
  <c r="GW36" i="6" s="1"/>
  <c r="HI78" i="6"/>
  <c r="HI79" i="6" s="1"/>
  <c r="IC73" i="6"/>
  <c r="IC74" i="6" s="1"/>
  <c r="IL45" i="6"/>
  <c r="IL46" i="6" s="1"/>
  <c r="HM73" i="6"/>
  <c r="HM74" i="6" s="1"/>
  <c r="HI83" i="6"/>
  <c r="HI84" i="6" s="1"/>
  <c r="GS35" i="6"/>
  <c r="GS36" i="6" s="1"/>
  <c r="IT25" i="6"/>
  <c r="IT26" i="6" s="1"/>
  <c r="HI73" i="6"/>
  <c r="HI74" i="6" s="1"/>
  <c r="GU35" i="6"/>
  <c r="GU36" i="6" s="1"/>
  <c r="IU25" i="6"/>
  <c r="IU26" i="6" s="1"/>
  <c r="IT40" i="6"/>
  <c r="IT41" i="6" s="1"/>
  <c r="ID30" i="6"/>
  <c r="ID31" i="6" s="1"/>
  <c r="IC45" i="6"/>
  <c r="IC46" i="6" s="1"/>
  <c r="IR45" i="6"/>
  <c r="IR46" i="6" s="1"/>
  <c r="IA15" i="6"/>
  <c r="IA16" i="6" s="1"/>
  <c r="IE30" i="6"/>
  <c r="IE31" i="6" s="1"/>
  <c r="IT30" i="6"/>
  <c r="IT31" i="6" s="1"/>
  <c r="IC35" i="6"/>
  <c r="IC36" i="6" s="1"/>
  <c r="IR35" i="6"/>
  <c r="IR36" i="6" s="1"/>
  <c r="IU30" i="6"/>
  <c r="IU31" i="6" s="1"/>
  <c r="IT45" i="6"/>
  <c r="IT46" i="6" s="1"/>
  <c r="ID35" i="6"/>
  <c r="ID36" i="6" s="1"/>
  <c r="ID50" i="6"/>
  <c r="ID51" i="6" s="1"/>
  <c r="IT35" i="6"/>
  <c r="IT36" i="6" s="1"/>
  <c r="IM15" i="6"/>
  <c r="IM16" i="6" s="1"/>
  <c r="IP25" i="6"/>
  <c r="IP26" i="6" s="1"/>
  <c r="IA83" i="6"/>
  <c r="IA84" i="6" s="1"/>
  <c r="HM45" i="6"/>
  <c r="HM46" i="6" s="1"/>
  <c r="HV83" i="6"/>
  <c r="HV84" i="6" s="1"/>
  <c r="IV78" i="6"/>
  <c r="IV79" i="6" s="1"/>
  <c r="HU35" i="6"/>
  <c r="HU36" i="6" s="1"/>
  <c r="IE45" i="6"/>
  <c r="IE46" i="6" s="1"/>
  <c r="HU15" i="6"/>
  <c r="HU16" i="6" s="1"/>
  <c r="HD15" i="6"/>
  <c r="HD16" i="6" s="1"/>
  <c r="ID15" i="6"/>
  <c r="ID16" i="6" s="1"/>
  <c r="IE35" i="6"/>
  <c r="IE36" i="6" s="1"/>
  <c r="IV30" i="6"/>
  <c r="IV31" i="6" s="1"/>
  <c r="HV25" i="6"/>
  <c r="HV26" i="6" s="1"/>
  <c r="HZ73" i="6"/>
  <c r="HZ74" i="6" s="1"/>
  <c r="IA63" i="6"/>
  <c r="IA64" i="6" s="1"/>
  <c r="IN10" i="6"/>
  <c r="IN11" i="6" s="1"/>
  <c r="HZ15" i="6"/>
  <c r="HZ16" i="6" s="1"/>
  <c r="GR15" i="6"/>
  <c r="GR16" i="6" s="1"/>
  <c r="GS15" i="6"/>
  <c r="GS16" i="6" s="1"/>
  <c r="IP15" i="6"/>
  <c r="IP16" i="6" s="1"/>
  <c r="GU15" i="6"/>
  <c r="GU16" i="6" s="1"/>
  <c r="IC15" i="6"/>
  <c r="IC16" i="6" s="1"/>
  <c r="GV15" i="6"/>
  <c r="GV16" i="6" s="1"/>
  <c r="IR15" i="6"/>
  <c r="IR16" i="6" s="1"/>
  <c r="HL15" i="6"/>
  <c r="HL16" i="6" s="1"/>
  <c r="HM15" i="6"/>
  <c r="HM16" i="6" s="1"/>
  <c r="IL15" i="6"/>
  <c r="IL16" i="6" s="1"/>
  <c r="IT15" i="6"/>
  <c r="IT16" i="6" s="1"/>
  <c r="HN15" i="6"/>
  <c r="HN16" i="6" s="1"/>
  <c r="HF15" i="6"/>
  <c r="HF16" i="6" s="1"/>
  <c r="HY15" i="6"/>
  <c r="HY16" i="6" s="1"/>
  <c r="GQ15" i="6"/>
  <c r="GQ16" i="6" s="1"/>
  <c r="IQ78" i="6"/>
  <c r="IQ79" i="6" s="1"/>
  <c r="IR78" i="6"/>
  <c r="IR79" i="6" s="1"/>
  <c r="IL78" i="6"/>
  <c r="IL79" i="6" s="1"/>
  <c r="HV78" i="6"/>
  <c r="HV79" i="6" s="1"/>
  <c r="HW78" i="6"/>
  <c r="HW79" i="6" s="1"/>
  <c r="HM68" i="6"/>
  <c r="HM69" i="6" s="1"/>
  <c r="IU40" i="6"/>
  <c r="IU41" i="6" s="1"/>
  <c r="IP40" i="6"/>
  <c r="IP41" i="6" s="1"/>
  <c r="ID40" i="6"/>
  <c r="ID41" i="6" s="1"/>
  <c r="GO78" i="6"/>
  <c r="GO79" i="6" s="1"/>
  <c r="HY20" i="6"/>
  <c r="HY21" i="6" s="1"/>
  <c r="HV30" i="6"/>
  <c r="HV31" i="6" s="1"/>
  <c r="GQ40" i="6"/>
  <c r="GQ41" i="6" s="1"/>
  <c r="GS45" i="6"/>
  <c r="GS46" i="6" s="1"/>
  <c r="HE15" i="6"/>
  <c r="HE16" i="6" s="1"/>
  <c r="IT83" i="6"/>
  <c r="IT84" i="6" s="1"/>
  <c r="IN83" i="6"/>
  <c r="IN84" i="6" s="1"/>
  <c r="IU78" i="6"/>
  <c r="IU79" i="6" s="1"/>
  <c r="IP73" i="6"/>
  <c r="IP74" i="6" s="1"/>
  <c r="IQ73" i="6"/>
  <c r="IQ74" i="6" s="1"/>
  <c r="IU68" i="6"/>
  <c r="IU69" i="6" s="1"/>
  <c r="IV68" i="6"/>
  <c r="IV69" i="6" s="1"/>
  <c r="IP68" i="6"/>
  <c r="IP69" i="6" s="1"/>
  <c r="IU63" i="6"/>
  <c r="IU64" i="6" s="1"/>
  <c r="IV63" i="6"/>
  <c r="IV64" i="6" s="1"/>
  <c r="HW68" i="6"/>
  <c r="HW69" i="6" s="1"/>
  <c r="ID63" i="6"/>
  <c r="ID64" i="6" s="1"/>
  <c r="HN68" i="6"/>
  <c r="HN69" i="6" s="1"/>
  <c r="HH68" i="6"/>
  <c r="HH69" i="6" s="1"/>
  <c r="HM63" i="6"/>
  <c r="HM64" i="6" s="1"/>
  <c r="HN63" i="6"/>
  <c r="HN64" i="6" s="1"/>
  <c r="GM83" i="6"/>
  <c r="GM84" i="6" s="1"/>
  <c r="GN73" i="6"/>
  <c r="GN74" i="6" s="1"/>
  <c r="IV40" i="6"/>
  <c r="IV41" i="6" s="1"/>
  <c r="IL25" i="6"/>
  <c r="IL26" i="6" s="1"/>
  <c r="IM25" i="6"/>
  <c r="IM26" i="6" s="1"/>
  <c r="IU10" i="6"/>
  <c r="IU11" i="6" s="1"/>
  <c r="IV10" i="6"/>
  <c r="IV11" i="6" s="1"/>
  <c r="IT10" i="6"/>
  <c r="IT11" i="6" s="1"/>
  <c r="IP10" i="6"/>
  <c r="IP11" i="6" s="1"/>
  <c r="IR10" i="6"/>
  <c r="IR11" i="6" s="1"/>
  <c r="IL10" i="6"/>
  <c r="IL11" i="6" s="1"/>
  <c r="IM10" i="6"/>
  <c r="IM11" i="6" s="1"/>
  <c r="HU30" i="6"/>
  <c r="HU31" i="6" s="1"/>
  <c r="IC10" i="6"/>
  <c r="IC11" i="6" s="1"/>
  <c r="ID10" i="6"/>
  <c r="ID11" i="6" s="1"/>
  <c r="IE10" i="6"/>
  <c r="IE11" i="6" s="1"/>
  <c r="HZ10" i="6"/>
  <c r="HZ11" i="6" s="1"/>
  <c r="IA10" i="6"/>
  <c r="IA11" i="6" s="1"/>
  <c r="HU10" i="6"/>
  <c r="HU11" i="6" s="1"/>
  <c r="HV10" i="6"/>
  <c r="HV11" i="6" s="1"/>
  <c r="HW10" i="6"/>
  <c r="HW11" i="6" s="1"/>
  <c r="HM50" i="6"/>
  <c r="HM51" i="6" s="1"/>
  <c r="HN50" i="6"/>
  <c r="HN51" i="6" s="1"/>
  <c r="HL45" i="6"/>
  <c r="HL46" i="6" s="1"/>
  <c r="HN45" i="6"/>
  <c r="HN46" i="6" s="1"/>
  <c r="HL30" i="6"/>
  <c r="HL31" i="6" s="1"/>
  <c r="HM30" i="6"/>
  <c r="HM31" i="6" s="1"/>
  <c r="HN30" i="6"/>
  <c r="HN31" i="6" s="1"/>
  <c r="HL25" i="6"/>
  <c r="HL26" i="6" s="1"/>
  <c r="HN25" i="6"/>
  <c r="HN26" i="6" s="1"/>
  <c r="HL20" i="6"/>
  <c r="HL21" i="6" s="1"/>
  <c r="HM20" i="6"/>
  <c r="HM21" i="6" s="1"/>
  <c r="HL10" i="6"/>
  <c r="HL11" i="6" s="1"/>
  <c r="HM10" i="6"/>
  <c r="HM11" i="6" s="1"/>
  <c r="HD10" i="6"/>
  <c r="HD11" i="6" s="1"/>
  <c r="HE10" i="6"/>
  <c r="HE11" i="6" s="1"/>
  <c r="HF10" i="6"/>
  <c r="HF11" i="6" s="1"/>
  <c r="HN40" i="6"/>
  <c r="HN41" i="6" s="1"/>
  <c r="HL40" i="6"/>
  <c r="HL41" i="6" s="1"/>
  <c r="HM40" i="6"/>
  <c r="HM41" i="6" s="1"/>
  <c r="HL35" i="6"/>
  <c r="HL36" i="6" s="1"/>
  <c r="HN35" i="6"/>
  <c r="HN36" i="6" s="1"/>
  <c r="GV45" i="6"/>
  <c r="GV46" i="6" s="1"/>
  <c r="GV40" i="6"/>
  <c r="GV41" i="6" s="1"/>
  <c r="GV35" i="6"/>
  <c r="GV36" i="6" s="1"/>
  <c r="GV30" i="6"/>
  <c r="GV31" i="6" s="1"/>
  <c r="GU25" i="6"/>
  <c r="GU26" i="6" s="1"/>
  <c r="GV25" i="6"/>
  <c r="GV26" i="6" s="1"/>
  <c r="GR30" i="6"/>
  <c r="GR31" i="6" s="1"/>
  <c r="HY73" i="6"/>
  <c r="HY74" i="6" s="1"/>
  <c r="HD50" i="6"/>
  <c r="HD51" i="6" s="1"/>
  <c r="GS40" i="6"/>
  <c r="GS41" i="6" s="1"/>
  <c r="IV15" i="6"/>
  <c r="IV16" i="6" s="1"/>
  <c r="IL20" i="6"/>
  <c r="IL21" i="6" s="1"/>
  <c r="GW45" i="6"/>
  <c r="GW46" i="6" s="1"/>
  <c r="GN78" i="6"/>
  <c r="GN79" i="6" s="1"/>
  <c r="IT63" i="6"/>
  <c r="IT64" i="6" s="1"/>
  <c r="IL63" i="6"/>
  <c r="IL64" i="6" s="1"/>
  <c r="IN68" i="6"/>
  <c r="IN69" i="6" s="1"/>
  <c r="HY63" i="6"/>
  <c r="HY64" i="6" s="1"/>
  <c r="GO68" i="6"/>
  <c r="GO69" i="6" s="1"/>
  <c r="HV15" i="6"/>
  <c r="HV16" i="6" s="1"/>
  <c r="GW15" i="6"/>
  <c r="GW16" i="6" s="1"/>
  <c r="IT68" i="6"/>
  <c r="IT69" i="6" s="1"/>
  <c r="IL68" i="6"/>
  <c r="IL69" i="6" s="1"/>
  <c r="IP63" i="6"/>
  <c r="IP64" i="6" s="1"/>
  <c r="IQ63" i="6"/>
  <c r="IQ64" i="6" s="1"/>
  <c r="IR63" i="6"/>
  <c r="IR64" i="6" s="1"/>
  <c r="IM63" i="6"/>
  <c r="IM64" i="6" s="1"/>
  <c r="IN63" i="6"/>
  <c r="IN64" i="6" s="1"/>
  <c r="IC68" i="6"/>
  <c r="IC69" i="6" s="1"/>
  <c r="HY68" i="6"/>
  <c r="HY69" i="6" s="1"/>
  <c r="HZ68" i="6"/>
  <c r="HZ69" i="6" s="1"/>
  <c r="IA68" i="6"/>
  <c r="IA69" i="6" s="1"/>
  <c r="HV68" i="6"/>
  <c r="HV69" i="6" s="1"/>
  <c r="HU68" i="6"/>
  <c r="HU69" i="6" s="1"/>
  <c r="IC63" i="6"/>
  <c r="IC64" i="6" s="1"/>
  <c r="IE63" i="6"/>
  <c r="IE64" i="6" s="1"/>
  <c r="HZ63" i="6"/>
  <c r="HZ64" i="6" s="1"/>
  <c r="HU63" i="6"/>
  <c r="HU64" i="6" s="1"/>
  <c r="HV63" i="6"/>
  <c r="HV64" i="6" s="1"/>
  <c r="HW63" i="6"/>
  <c r="HW64" i="6" s="1"/>
  <c r="HL68" i="6"/>
  <c r="HL69" i="6" s="1"/>
  <c r="HI68" i="6"/>
  <c r="HI69" i="6" s="1"/>
  <c r="HJ68" i="6"/>
  <c r="HJ69" i="6" s="1"/>
  <c r="HL63" i="6"/>
  <c r="HL64" i="6" s="1"/>
  <c r="HH63" i="6"/>
  <c r="HH64" i="6" s="1"/>
  <c r="HI63" i="6"/>
  <c r="HI64" i="6" s="1"/>
  <c r="HJ63" i="6"/>
  <c r="HJ64" i="6" s="1"/>
  <c r="GM68" i="6"/>
  <c r="GM69" i="6" s="1"/>
  <c r="GN63" i="6"/>
  <c r="GN64" i="6" s="1"/>
  <c r="GO63" i="6"/>
  <c r="GO64" i="6" s="1"/>
  <c r="IM50" i="6"/>
  <c r="IM51" i="6" s="1"/>
  <c r="IU20" i="6"/>
  <c r="IU21" i="6" s="1"/>
  <c r="IP20" i="6"/>
  <c r="IP21" i="6" s="1"/>
  <c r="IR20" i="6"/>
  <c r="IR21" i="6" s="1"/>
  <c r="IC50" i="6"/>
  <c r="IC51" i="6" s="1"/>
  <c r="HY50" i="6"/>
  <c r="HY51" i="6" s="1"/>
  <c r="IC20" i="6"/>
  <c r="IC21" i="6" s="1"/>
  <c r="HZ20" i="6"/>
  <c r="HZ21" i="6" s="1"/>
  <c r="HV20" i="6"/>
  <c r="HV21" i="6" s="1"/>
  <c r="HW20" i="6"/>
  <c r="HW21" i="6" s="1"/>
  <c r="HL50" i="6"/>
  <c r="HL51" i="6" s="1"/>
  <c r="HE50" i="6"/>
  <c r="HE51" i="6" s="1"/>
  <c r="HD20" i="6"/>
  <c r="HD21" i="6" s="1"/>
  <c r="HE20" i="6"/>
  <c r="HE21" i="6" s="1"/>
  <c r="GU10" i="6"/>
  <c r="GU11" i="6" s="1"/>
  <c r="GV10" i="6"/>
  <c r="GV11" i="6" s="1"/>
  <c r="GW10" i="6"/>
  <c r="GW11" i="6" s="1"/>
  <c r="GR10" i="6"/>
  <c r="GR11" i="6" s="1"/>
  <c r="GU50" i="6"/>
  <c r="GU51" i="6" s="1"/>
  <c r="GU20" i="6"/>
  <c r="GU21" i="6" s="1"/>
  <c r="IR68" i="6"/>
  <c r="IR69" i="6" s="1"/>
  <c r="IT73" i="6"/>
  <c r="IT74" i="6" s="1"/>
  <c r="IN78" i="6"/>
  <c r="IN79" i="6" s="1"/>
  <c r="IL83" i="6"/>
  <c r="IL84" i="6" s="1"/>
  <c r="IM73" i="6"/>
  <c r="IM74" i="6" s="1"/>
  <c r="IE78" i="6"/>
  <c r="IE79" i="6" s="1"/>
  <c r="ID68" i="6"/>
  <c r="ID69" i="6" s="1"/>
  <c r="IE68" i="6"/>
  <c r="IE69" i="6" s="1"/>
  <c r="ID78" i="6"/>
  <c r="ID79" i="6" s="1"/>
  <c r="HH78" i="6"/>
  <c r="HH79" i="6" s="1"/>
  <c r="HH83" i="6"/>
  <c r="HH84" i="6" s="1"/>
  <c r="GM78" i="6"/>
  <c r="GM79" i="6" s="1"/>
  <c r="GN68" i="6"/>
  <c r="GN69" i="6" s="1"/>
  <c r="IV25" i="6"/>
  <c r="IV26" i="6" s="1"/>
  <c r="IU35" i="6"/>
  <c r="IU36" i="6" s="1"/>
  <c r="IU45" i="6"/>
  <c r="IU46" i="6" s="1"/>
  <c r="IV45" i="6"/>
  <c r="IV46" i="6" s="1"/>
  <c r="IU15" i="6"/>
  <c r="IU16" i="6" s="1"/>
  <c r="IP30" i="6"/>
  <c r="IP31" i="6" s="1"/>
  <c r="IQ25" i="6"/>
  <c r="IQ26" i="6" s="1"/>
  <c r="IQ10" i="6"/>
  <c r="IQ11" i="6" s="1"/>
  <c r="IQ15" i="6"/>
  <c r="IQ16" i="6" s="1"/>
  <c r="IQ20" i="6"/>
  <c r="IQ21" i="6" s="1"/>
  <c r="IQ40" i="6"/>
  <c r="IQ41" i="6" s="1"/>
  <c r="IQ50" i="6"/>
  <c r="IQ51" i="6" s="1"/>
  <c r="IN25" i="6"/>
  <c r="IN26" i="6" s="1"/>
  <c r="IN35" i="6"/>
  <c r="IN36" i="6" s="1"/>
  <c r="HY10" i="6"/>
  <c r="HY11" i="6" s="1"/>
  <c r="IA45" i="6"/>
  <c r="IA46" i="6" s="1"/>
  <c r="IE25" i="6"/>
  <c r="IE26" i="6" s="1"/>
  <c r="HN10" i="6"/>
  <c r="HN11" i="6" s="1"/>
  <c r="HM35" i="6"/>
  <c r="HM36" i="6" s="1"/>
  <c r="HM25" i="6"/>
  <c r="HM26" i="6" s="1"/>
  <c r="HV35" i="6"/>
  <c r="HV36" i="6" s="1"/>
  <c r="HV40" i="6"/>
  <c r="HV41" i="6" s="1"/>
  <c r="HW35" i="6"/>
  <c r="HW36" i="6" s="1"/>
  <c r="HW45" i="6"/>
  <c r="HW46" i="6" s="1"/>
  <c r="HW15" i="6"/>
  <c r="HW16" i="6" s="1"/>
  <c r="GW25" i="6"/>
  <c r="GW26" i="6" s="1"/>
  <c r="GV50" i="6"/>
  <c r="GV51" i="6" s="1"/>
  <c r="GV20" i="6"/>
  <c r="GV21" i="6" s="1"/>
  <c r="HD30" i="6"/>
  <c r="HD31" i="6" s="1"/>
  <c r="HD40" i="6"/>
  <c r="HD41" i="6" s="1"/>
  <c r="HE35" i="6"/>
  <c r="HE36" i="6" s="1"/>
  <c r="HE45" i="6"/>
  <c r="HE46" i="6" s="1"/>
  <c r="HF35" i="6"/>
  <c r="HF36" i="6" s="1"/>
  <c r="GQ10" i="6"/>
  <c r="GQ11" i="6" s="1"/>
  <c r="GS20" i="6"/>
  <c r="GS21" i="6" s="1"/>
  <c r="GQ50" i="6"/>
  <c r="GQ51" i="6" s="1"/>
  <c r="GS10" i="6"/>
  <c r="GS11" i="6" s="1"/>
  <c r="GQ30" i="6"/>
  <c r="GQ31" i="6" s="1"/>
  <c r="GQ45" i="6"/>
  <c r="GQ46" i="6" s="1"/>
  <c r="GS50" i="6"/>
  <c r="GS51" i="6" s="1"/>
  <c r="GQ25" i="6"/>
  <c r="GQ26" i="6" s="1"/>
  <c r="GS30" i="6"/>
  <c r="GS31" i="6" s="1"/>
  <c r="GQ20" i="6"/>
  <c r="GQ21" i="6" s="1"/>
  <c r="GS25" i="6"/>
  <c r="GS26" i="6" s="1"/>
  <c r="HZ83" i="6"/>
  <c r="HZ84" i="6" s="1"/>
  <c r="IQ83" i="6"/>
  <c r="IQ84" i="6" s="1"/>
  <c r="IV83" i="6"/>
  <c r="IV84" i="6" s="1"/>
  <c r="GO83" i="6"/>
  <c r="GO84" i="6" s="1"/>
  <c r="GN83" i="6"/>
  <c r="GN84" i="6" s="1"/>
  <c r="IP78" i="6"/>
  <c r="IP79" i="6" s="1"/>
  <c r="IM78" i="6"/>
  <c r="IM79" i="6" s="1"/>
  <c r="IT78" i="6"/>
  <c r="IT79" i="6" s="1"/>
  <c r="HZ78" i="6"/>
  <c r="HZ79" i="6" s="1"/>
  <c r="HU78" i="6"/>
  <c r="HU79" i="6" s="1"/>
  <c r="IU73" i="6"/>
  <c r="IU74" i="6" s="1"/>
  <c r="IN73" i="6"/>
  <c r="IN74" i="6" s="1"/>
  <c r="IR73" i="6"/>
  <c r="IR74" i="6" s="1"/>
  <c r="GO73" i="6"/>
  <c r="GO74" i="6" s="1"/>
  <c r="GM73" i="6"/>
  <c r="GM74" i="6" s="1"/>
  <c r="IQ68" i="6"/>
  <c r="IQ69" i="6" s="1"/>
  <c r="IM68" i="6"/>
  <c r="IM69" i="6" s="1"/>
  <c r="GM63" i="6"/>
  <c r="GM64" i="6" s="1"/>
  <c r="IR50" i="6"/>
  <c r="IR51" i="6" s="1"/>
  <c r="HZ50" i="6"/>
  <c r="HZ51" i="6" s="1"/>
  <c r="IA50" i="6"/>
  <c r="IA51" i="6" s="1"/>
  <c r="HN20" i="6"/>
  <c r="HN21" i="6" s="1"/>
  <c r="IT20" i="6"/>
  <c r="IT21" i="6" s="1"/>
  <c r="IV20" i="6"/>
  <c r="IV21" i="6" s="1"/>
  <c r="IM20" i="6"/>
  <c r="IM21" i="6" s="1"/>
  <c r="IN20" i="6"/>
  <c r="IN21" i="6" s="1"/>
  <c r="ID20" i="6"/>
  <c r="ID21" i="6" s="1"/>
  <c r="IE20" i="6"/>
  <c r="IE21" i="6" s="1"/>
  <c r="IA20" i="6"/>
  <c r="IA21" i="6" s="1"/>
  <c r="HU20" i="6"/>
  <c r="HU21" i="6" s="1"/>
  <c r="HF20" i="6"/>
  <c r="HF21" i="6" s="1"/>
  <c r="IN50" i="6"/>
  <c r="IN51" i="6" s="1"/>
  <c r="HF50" i="6"/>
  <c r="HF51" i="6" s="1"/>
  <c r="GW50" i="6"/>
  <c r="GW51" i="6" s="1"/>
  <c r="GR50" i="6"/>
  <c r="GR51" i="6" s="1"/>
  <c r="IM45" i="6"/>
  <c r="IM46" i="6" s="1"/>
  <c r="HU45" i="6"/>
  <c r="HU46" i="6" s="1"/>
  <c r="HD45" i="6"/>
  <c r="HD46" i="6" s="1"/>
  <c r="GU45" i="6"/>
  <c r="GU46" i="6" s="1"/>
  <c r="GR45" i="6"/>
  <c r="GR46" i="6" s="1"/>
  <c r="IM40" i="6"/>
  <c r="IM41" i="6" s="1"/>
  <c r="IN40" i="6"/>
  <c r="IN41" i="6" s="1"/>
  <c r="HW40" i="6"/>
  <c r="HW41" i="6" s="1"/>
  <c r="IA40" i="6"/>
  <c r="IA41" i="6" s="1"/>
  <c r="IE40" i="6"/>
  <c r="IE41" i="6" s="1"/>
  <c r="HU40" i="6"/>
  <c r="HU41" i="6" s="1"/>
  <c r="GW40" i="6"/>
  <c r="GW41" i="6" s="1"/>
  <c r="GU40" i="6"/>
  <c r="GU41" i="6" s="1"/>
  <c r="GR40" i="6"/>
  <c r="GR41" i="6" s="1"/>
  <c r="IL35" i="6"/>
  <c r="IL36" i="6" s="1"/>
  <c r="IM35" i="6"/>
  <c r="IM36" i="6" s="1"/>
  <c r="IM30" i="6"/>
  <c r="IM31" i="6" s="1"/>
  <c r="IN30" i="6"/>
  <c r="IN31" i="6" s="1"/>
  <c r="HF30" i="6"/>
  <c r="HF31" i="6" s="1"/>
  <c r="HE30" i="6"/>
  <c r="HE31" i="6" s="1"/>
  <c r="GU30" i="6"/>
  <c r="GU31" i="6" s="1"/>
  <c r="GW30" i="6"/>
  <c r="GW31" i="6" s="1"/>
  <c r="IC25" i="6"/>
  <c r="IC26" i="6" s="1"/>
  <c r="HE25" i="6"/>
  <c r="HE26" i="6" s="1"/>
  <c r="GR25" i="6"/>
  <c r="GR26" i="6" s="1"/>
  <c r="GW20" i="6"/>
  <c r="GW21" i="6" s="1"/>
  <c r="GR20" i="6"/>
  <c r="GR21" i="6" s="1"/>
  <c r="BC32" i="3" l="1"/>
  <c r="EN18" i="6" l="1"/>
  <c r="EO18" i="6"/>
  <c r="EP18" i="6"/>
  <c r="IO24" i="6"/>
  <c r="IS24" i="6"/>
  <c r="IW24" i="6"/>
  <c r="FZ77" i="6"/>
  <c r="GA77" i="6"/>
  <c r="GB77" i="6"/>
  <c r="GD77" i="6"/>
  <c r="GE77" i="6"/>
  <c r="GF77" i="6"/>
  <c r="FV61" i="6"/>
  <c r="FW61" i="6"/>
  <c r="FX61" i="6"/>
  <c r="GG77" i="6" l="1"/>
  <c r="GC77" i="6"/>
  <c r="GL44" i="4"/>
  <c r="GK44" i="4"/>
  <c r="GJ44" i="4"/>
  <c r="GL43" i="4"/>
  <c r="GK43" i="4"/>
  <c r="GJ43" i="4"/>
  <c r="GL42" i="4"/>
  <c r="GK42" i="4"/>
  <c r="GJ42" i="4"/>
  <c r="GL41" i="4"/>
  <c r="GK41" i="4"/>
  <c r="GJ41" i="4"/>
  <c r="GL40" i="4"/>
  <c r="GK40" i="4"/>
  <c r="GJ40" i="4"/>
  <c r="GL39" i="4"/>
  <c r="GK39" i="4"/>
  <c r="GJ39" i="4"/>
  <c r="GL38" i="4"/>
  <c r="GK38" i="4"/>
  <c r="GJ38" i="4"/>
  <c r="GL37" i="4"/>
  <c r="GK37" i="4"/>
  <c r="GJ37" i="4"/>
  <c r="GL36" i="4"/>
  <c r="GK36" i="4"/>
  <c r="GJ36" i="4"/>
  <c r="GL35" i="4"/>
  <c r="GK35" i="4"/>
  <c r="GJ35" i="4"/>
  <c r="GL34" i="4"/>
  <c r="GK34" i="4"/>
  <c r="GJ34" i="4"/>
  <c r="GH44" i="4"/>
  <c r="GG44" i="4"/>
  <c r="GF44" i="4"/>
  <c r="GH43" i="4"/>
  <c r="GG43" i="4"/>
  <c r="GF43" i="4"/>
  <c r="GH42" i="4"/>
  <c r="GG42" i="4"/>
  <c r="GF42" i="4"/>
  <c r="GH41" i="4"/>
  <c r="GG41" i="4"/>
  <c r="GF41" i="4"/>
  <c r="GH40" i="4"/>
  <c r="GG40" i="4"/>
  <c r="GF40" i="4"/>
  <c r="GH39" i="4"/>
  <c r="GG39" i="4"/>
  <c r="GF39" i="4"/>
  <c r="GH38" i="4"/>
  <c r="GG38" i="4"/>
  <c r="GF38" i="4"/>
  <c r="GH37" i="4"/>
  <c r="GG37" i="4"/>
  <c r="GF37" i="4"/>
  <c r="GH36" i="4"/>
  <c r="GG36" i="4"/>
  <c r="GF36" i="4"/>
  <c r="GH35" i="4"/>
  <c r="GG35" i="4"/>
  <c r="GF35" i="4"/>
  <c r="GH34" i="4"/>
  <c r="GG34" i="4"/>
  <c r="GF34" i="4"/>
  <c r="GD44" i="4"/>
  <c r="GC44" i="4"/>
  <c r="GB44" i="4"/>
  <c r="GD43" i="4"/>
  <c r="GC43" i="4"/>
  <c r="GB43" i="4"/>
  <c r="GD42" i="4"/>
  <c r="GC42" i="4"/>
  <c r="GB42" i="4"/>
  <c r="GD41" i="4"/>
  <c r="GC41" i="4"/>
  <c r="GB41" i="4"/>
  <c r="GD40" i="4"/>
  <c r="GC40" i="4"/>
  <c r="GB40" i="4"/>
  <c r="GD39" i="4"/>
  <c r="GC39" i="4"/>
  <c r="GB39" i="4"/>
  <c r="GD38" i="4"/>
  <c r="GC38" i="4"/>
  <c r="GB38" i="4"/>
  <c r="GD37" i="4"/>
  <c r="GC37" i="4"/>
  <c r="GB37" i="4"/>
  <c r="GD36" i="4"/>
  <c r="GC36" i="4"/>
  <c r="GB36" i="4"/>
  <c r="GD35" i="4"/>
  <c r="GC35" i="4"/>
  <c r="GB35" i="4"/>
  <c r="GD34" i="4"/>
  <c r="GC34" i="4"/>
  <c r="GB34" i="4"/>
  <c r="FZ44" i="4"/>
  <c r="FY44" i="4"/>
  <c r="FX44" i="4"/>
  <c r="FZ43" i="4"/>
  <c r="FY43" i="4"/>
  <c r="FX43" i="4"/>
  <c r="FZ42" i="4"/>
  <c r="FY42" i="4"/>
  <c r="FX42" i="4"/>
  <c r="FZ41" i="4"/>
  <c r="FY41" i="4"/>
  <c r="FX41" i="4"/>
  <c r="FZ40" i="4"/>
  <c r="FY40" i="4"/>
  <c r="FX40" i="4"/>
  <c r="FZ39" i="4"/>
  <c r="FY39" i="4"/>
  <c r="FX39" i="4"/>
  <c r="FZ38" i="4"/>
  <c r="FY38" i="4"/>
  <c r="FX38" i="4"/>
  <c r="FZ37" i="4"/>
  <c r="FY37" i="4"/>
  <c r="FX37" i="4"/>
  <c r="FZ36" i="4"/>
  <c r="FY36" i="4"/>
  <c r="FX36" i="4"/>
  <c r="FZ35" i="4"/>
  <c r="FY35" i="4"/>
  <c r="FX35" i="4"/>
  <c r="FZ34" i="4"/>
  <c r="FY34" i="4"/>
  <c r="FX34" i="4"/>
  <c r="NM32" i="4" l="1"/>
  <c r="GU23" i="5" l="1"/>
  <c r="GV23" i="5"/>
  <c r="GW23" i="5"/>
  <c r="HL23" i="5"/>
  <c r="HM23" i="5"/>
  <c r="HN23" i="5"/>
  <c r="BH8" i="3"/>
  <c r="BH9" i="3"/>
  <c r="BH10" i="3"/>
  <c r="GT25" i="5" l="1"/>
  <c r="GT26" i="5"/>
  <c r="GB31" i="4" l="1"/>
  <c r="GB45" i="4" s="1"/>
  <c r="GG14" i="5" l="1"/>
  <c r="FV23" i="5"/>
  <c r="FW23" i="5"/>
  <c r="FX23" i="5"/>
  <c r="I22" i="8" l="1"/>
  <c r="BB34" i="3" l="1"/>
  <c r="BA34" i="3"/>
  <c r="AZ34" i="3"/>
  <c r="AY34" i="3"/>
  <c r="AK98" i="6" l="1"/>
  <c r="AN9" i="3" l="1"/>
  <c r="FR17" i="4" l="1"/>
  <c r="FR16" i="4"/>
  <c r="FR15" i="4"/>
  <c r="FR14" i="4"/>
  <c r="IX61" i="6" l="1"/>
  <c r="FE18" i="6"/>
  <c r="FE19" i="6"/>
  <c r="FA6" i="4" l="1"/>
  <c r="FV50" i="4" l="1"/>
  <c r="EC18" i="4" l="1"/>
  <c r="J39" i="3" l="1"/>
  <c r="O39" i="3"/>
  <c r="T39" i="3"/>
  <c r="Y39" i="3"/>
  <c r="AD39" i="3"/>
  <c r="AI39" i="3"/>
  <c r="CC39" i="3" l="1"/>
  <c r="AS32" i="3"/>
  <c r="EJ6" i="4" l="1"/>
  <c r="EJ7" i="4"/>
  <c r="EJ8" i="4"/>
  <c r="EJ9" i="4"/>
  <c r="EJ10" i="4"/>
  <c r="DY34" i="4" l="1"/>
  <c r="DZ34" i="4"/>
  <c r="EA34" i="4"/>
  <c r="DY35" i="4"/>
  <c r="DZ35" i="4"/>
  <c r="EA35" i="4"/>
  <c r="DY36" i="4"/>
  <c r="DZ36" i="4"/>
  <c r="EA36" i="4"/>
  <c r="DY37" i="4"/>
  <c r="DZ37" i="4"/>
  <c r="EA37" i="4"/>
  <c r="DY38" i="4"/>
  <c r="DZ38" i="4"/>
  <c r="EA38" i="4"/>
  <c r="DY39" i="4"/>
  <c r="DZ39" i="4"/>
  <c r="EA39" i="4"/>
  <c r="DY40" i="4"/>
  <c r="DZ40" i="4"/>
  <c r="EA40" i="4"/>
  <c r="DY41" i="4"/>
  <c r="DZ41" i="4"/>
  <c r="EA41" i="4"/>
  <c r="DY42" i="4"/>
  <c r="DZ42" i="4"/>
  <c r="EA42" i="4"/>
  <c r="DY43" i="4"/>
  <c r="DZ43" i="4"/>
  <c r="EA43" i="4"/>
  <c r="DY44" i="4"/>
  <c r="DZ44" i="4"/>
  <c r="EA44" i="4"/>
  <c r="EL6" i="5" l="1"/>
  <c r="G53" i="8" l="1"/>
  <c r="F7" i="5" l="1"/>
  <c r="F6" i="5"/>
  <c r="F12" i="8" l="1"/>
  <c r="G17" i="8"/>
  <c r="AS8" i="3" l="1"/>
  <c r="G13" i="8" s="1"/>
  <c r="AO34" i="3" l="1"/>
  <c r="AI18" i="3" l="1"/>
  <c r="C51" i="8" s="1"/>
  <c r="C69" i="8" s="1"/>
  <c r="AD18" i="3"/>
  <c r="Y18" i="3"/>
  <c r="T18" i="3"/>
  <c r="O18" i="3"/>
  <c r="J18" i="3"/>
  <c r="CC18" i="3" s="1"/>
  <c r="EL22" i="5" l="1"/>
  <c r="EL21" i="5"/>
  <c r="EL20" i="5"/>
  <c r="EL19" i="5"/>
  <c r="EL18" i="5"/>
  <c r="DS27" i="4" l="1"/>
  <c r="DO27" i="4"/>
  <c r="ER23" i="5" l="1"/>
  <c r="ES23" i="5"/>
  <c r="ET23" i="5"/>
  <c r="F34" i="5" l="1"/>
  <c r="F29" i="5"/>
  <c r="F27" i="5"/>
  <c r="F26" i="5"/>
  <c r="F25" i="5"/>
  <c r="E23" i="5"/>
  <c r="D23" i="5"/>
  <c r="F22" i="5"/>
  <c r="F21" i="5"/>
  <c r="F20" i="5"/>
  <c r="F19" i="5"/>
  <c r="F18" i="5"/>
  <c r="E15" i="5"/>
  <c r="D15" i="5"/>
  <c r="D31" i="5" s="1"/>
  <c r="F31" i="5" s="1"/>
  <c r="F14" i="5"/>
  <c r="F13" i="5"/>
  <c r="F12" i="5"/>
  <c r="F11" i="5"/>
  <c r="F10" i="5"/>
  <c r="F9" i="5"/>
  <c r="F8" i="5"/>
  <c r="H55" i="4"/>
  <c r="E53" i="4"/>
  <c r="H53" i="4" s="1"/>
  <c r="G31" i="4"/>
  <c r="F31" i="4"/>
  <c r="E31" i="4"/>
  <c r="H30" i="4"/>
  <c r="H29" i="4"/>
  <c r="H28" i="4"/>
  <c r="H27" i="4"/>
  <c r="H26" i="4"/>
  <c r="H25" i="4"/>
  <c r="G22" i="4"/>
  <c r="F22" i="4"/>
  <c r="E22" i="4"/>
  <c r="H21" i="4"/>
  <c r="H22" i="4" s="1"/>
  <c r="G18" i="4"/>
  <c r="F18" i="4"/>
  <c r="E18" i="4"/>
  <c r="H17" i="4"/>
  <c r="H16" i="4"/>
  <c r="H15" i="4"/>
  <c r="H14" i="4"/>
  <c r="G11" i="4"/>
  <c r="F11" i="4"/>
  <c r="E11" i="4"/>
  <c r="H10" i="4"/>
  <c r="H9" i="4"/>
  <c r="H8" i="4"/>
  <c r="H7" i="4"/>
  <c r="H6" i="4"/>
  <c r="F50" i="4" l="1"/>
  <c r="H50" i="4" s="1"/>
  <c r="F23" i="5"/>
  <c r="F15" i="5"/>
  <c r="H11" i="4"/>
  <c r="H18" i="4"/>
  <c r="H31" i="4"/>
  <c r="F51" i="4" l="1"/>
  <c r="H51" i="4" s="1"/>
  <c r="R99" i="6"/>
  <c r="Q99" i="6"/>
  <c r="P99" i="6"/>
  <c r="N99" i="6"/>
  <c r="M99" i="6"/>
  <c r="L99" i="6"/>
  <c r="J99" i="6"/>
  <c r="I99" i="6"/>
  <c r="IV93" i="6"/>
  <c r="IU93" i="6"/>
  <c r="IT93" i="6"/>
  <c r="IR93" i="6"/>
  <c r="IQ93" i="6"/>
  <c r="IP93" i="6"/>
  <c r="IN93" i="6"/>
  <c r="IM93" i="6"/>
  <c r="IL93" i="6"/>
  <c r="IJ93" i="6"/>
  <c r="II93" i="6"/>
  <c r="IH93" i="6"/>
  <c r="IE93" i="6"/>
  <c r="ID93" i="6"/>
  <c r="IC93" i="6"/>
  <c r="IA93" i="6"/>
  <c r="HZ93" i="6"/>
  <c r="HY93" i="6"/>
  <c r="HW93" i="6"/>
  <c r="HV93" i="6"/>
  <c r="HU93" i="6"/>
  <c r="HS93" i="6"/>
  <c r="HR93" i="6"/>
  <c r="HQ93" i="6"/>
  <c r="HN93" i="6"/>
  <c r="HM93" i="6"/>
  <c r="HL93" i="6"/>
  <c r="HJ93" i="6"/>
  <c r="HI93" i="6"/>
  <c r="HH93" i="6"/>
  <c r="HF93" i="6"/>
  <c r="HE93" i="6"/>
  <c r="HD93" i="6"/>
  <c r="HB93" i="6"/>
  <c r="HA93" i="6"/>
  <c r="GZ93" i="6"/>
  <c r="GW93" i="6"/>
  <c r="GV93" i="6"/>
  <c r="GU93" i="6"/>
  <c r="GS93" i="6"/>
  <c r="GR93" i="6"/>
  <c r="GQ93" i="6"/>
  <c r="GO93" i="6"/>
  <c r="GN93" i="6"/>
  <c r="GM93" i="6"/>
  <c r="GK93" i="6"/>
  <c r="GJ93" i="6"/>
  <c r="GI93" i="6"/>
  <c r="GF93" i="6"/>
  <c r="GE93" i="6"/>
  <c r="GD93" i="6"/>
  <c r="GB93" i="6"/>
  <c r="GA93" i="6"/>
  <c r="FZ93" i="6"/>
  <c r="FX93" i="6"/>
  <c r="FW93" i="6"/>
  <c r="FV93" i="6"/>
  <c r="FT93" i="6"/>
  <c r="FS93" i="6"/>
  <c r="FR93" i="6"/>
  <c r="FO93" i="6"/>
  <c r="FN93" i="6"/>
  <c r="FM93" i="6"/>
  <c r="FK93" i="6"/>
  <c r="FJ93" i="6"/>
  <c r="FI93" i="6"/>
  <c r="FG93" i="6"/>
  <c r="FF93" i="6"/>
  <c r="FE93" i="6"/>
  <c r="FC93" i="6"/>
  <c r="FB93" i="6"/>
  <c r="FA93" i="6"/>
  <c r="EX93" i="6"/>
  <c r="EW93" i="6"/>
  <c r="EV93" i="6"/>
  <c r="ET93" i="6"/>
  <c r="ES93" i="6"/>
  <c r="ER93" i="6"/>
  <c r="EP93" i="6"/>
  <c r="EO93" i="6"/>
  <c r="EN93" i="6"/>
  <c r="EL93" i="6"/>
  <c r="EK93" i="6"/>
  <c r="EJ93" i="6"/>
  <c r="EG93" i="6"/>
  <c r="EF93" i="6"/>
  <c r="EE93" i="6"/>
  <c r="EC93" i="6"/>
  <c r="EB93" i="6"/>
  <c r="EA93" i="6"/>
  <c r="DY93" i="6"/>
  <c r="DX93" i="6"/>
  <c r="DW93" i="6"/>
  <c r="DU93" i="6"/>
  <c r="DT93" i="6"/>
  <c r="DS93" i="6"/>
  <c r="DP93" i="6"/>
  <c r="DO93" i="6"/>
  <c r="DN93" i="6"/>
  <c r="DL93" i="6"/>
  <c r="DK93" i="6"/>
  <c r="DJ93" i="6"/>
  <c r="DH93" i="6"/>
  <c r="DG93" i="6"/>
  <c r="DF93" i="6"/>
  <c r="DD93" i="6"/>
  <c r="DC93" i="6"/>
  <c r="DB93" i="6"/>
  <c r="CY93" i="6"/>
  <c r="CX93" i="6"/>
  <c r="CW93" i="6"/>
  <c r="CU93" i="6"/>
  <c r="CT93" i="6"/>
  <c r="CS93" i="6"/>
  <c r="CQ93" i="6"/>
  <c r="CP93" i="6"/>
  <c r="CO93" i="6"/>
  <c r="CM93" i="6"/>
  <c r="CL93" i="6"/>
  <c r="CK93" i="6"/>
  <c r="CH93" i="6"/>
  <c r="CG93" i="6"/>
  <c r="CF93" i="6"/>
  <c r="CD93" i="6"/>
  <c r="CC93" i="6"/>
  <c r="CB93" i="6"/>
  <c r="BZ93" i="6"/>
  <c r="BY93" i="6"/>
  <c r="BX93" i="6"/>
  <c r="BV93" i="6"/>
  <c r="BU93" i="6"/>
  <c r="BT93" i="6"/>
  <c r="BQ93" i="6"/>
  <c r="BP93" i="6"/>
  <c r="BO93" i="6"/>
  <c r="BM93" i="6"/>
  <c r="BL93" i="6"/>
  <c r="BK93" i="6"/>
  <c r="BI93" i="6"/>
  <c r="BH93" i="6"/>
  <c r="BG93" i="6"/>
  <c r="BE93" i="6"/>
  <c r="BD93" i="6"/>
  <c r="BC93" i="6"/>
  <c r="AZ93" i="6"/>
  <c r="AY93" i="6"/>
  <c r="AX93" i="6"/>
  <c r="AV93" i="6"/>
  <c r="AU93" i="6"/>
  <c r="AT93" i="6"/>
  <c r="AR93" i="6"/>
  <c r="AQ93" i="6"/>
  <c r="AP93" i="6"/>
  <c r="AN93" i="6"/>
  <c r="AM93" i="6"/>
  <c r="AL93" i="6"/>
  <c r="AI93" i="6"/>
  <c r="AH93" i="6"/>
  <c r="AG93" i="6"/>
  <c r="AE93" i="6"/>
  <c r="AD93" i="6"/>
  <c r="AC93" i="6"/>
  <c r="AA93" i="6"/>
  <c r="Z93" i="6"/>
  <c r="Y93" i="6"/>
  <c r="W93" i="6"/>
  <c r="V93" i="6"/>
  <c r="U93" i="6"/>
  <c r="R93" i="6"/>
  <c r="Q93" i="6"/>
  <c r="P93" i="6"/>
  <c r="N93" i="6"/>
  <c r="M93" i="6"/>
  <c r="L93" i="6"/>
  <c r="J93" i="6"/>
  <c r="I93" i="6"/>
  <c r="H93" i="6"/>
  <c r="E93" i="6"/>
  <c r="F93" i="6"/>
  <c r="D93" i="6"/>
  <c r="X93" i="6" l="1"/>
  <c r="U40" i="8"/>
  <c r="S40" i="8"/>
  <c r="Q40" i="8"/>
  <c r="O40" i="8"/>
  <c r="M40" i="8"/>
  <c r="K40" i="8"/>
  <c r="I40" i="8"/>
  <c r="G40" i="8"/>
  <c r="E40" i="8"/>
  <c r="C40" i="8"/>
  <c r="JK23" i="5"/>
  <c r="JG23" i="5"/>
  <c r="JK15" i="5"/>
  <c r="JG15" i="5"/>
  <c r="JL4" i="5"/>
  <c r="JM4" i="5" s="1"/>
  <c r="JE3" i="5"/>
  <c r="JO55" i="4"/>
  <c r="JO53" i="4"/>
  <c r="JO51" i="4"/>
  <c r="JO50" i="4"/>
  <c r="JO22" i="4"/>
  <c r="JM31" i="4"/>
  <c r="JM46" i="4" s="1"/>
  <c r="JI31" i="4"/>
  <c r="JI45" i="4" s="1"/>
  <c r="JI22" i="4"/>
  <c r="JG22" i="4"/>
  <c r="JG4" i="4"/>
  <c r="JM15" i="5" l="1"/>
  <c r="JO18" i="4"/>
  <c r="JO31" i="4"/>
  <c r="JO45" i="4" s="1"/>
  <c r="JO46" i="4" s="1"/>
  <c r="JM23" i="5"/>
  <c r="JK4" i="5"/>
  <c r="JO11" i="4"/>
  <c r="JN4" i="4"/>
  <c r="JM4" i="4" s="1"/>
  <c r="JI4" i="4"/>
  <c r="JO4" i="4" l="1"/>
  <c r="H35" i="5" l="1"/>
  <c r="T8" i="6" l="1"/>
  <c r="JC55" i="4" l="1"/>
  <c r="IY55" i="4"/>
  <c r="IU55" i="4"/>
  <c r="IQ55" i="4"/>
  <c r="IL55" i="4"/>
  <c r="IH55" i="4"/>
  <c r="ID55" i="4"/>
  <c r="HZ55" i="4"/>
  <c r="HU55" i="4"/>
  <c r="HQ55" i="4"/>
  <c r="HM55" i="4"/>
  <c r="HI55" i="4"/>
  <c r="HD55" i="4"/>
  <c r="GZ55" i="4"/>
  <c r="GV55" i="4"/>
  <c r="GR55" i="4"/>
  <c r="GM55" i="4"/>
  <c r="GI55" i="4"/>
  <c r="GE55" i="4"/>
  <c r="GA55" i="4"/>
  <c r="FV55" i="4"/>
  <c r="FR55" i="4"/>
  <c r="FN55" i="4"/>
  <c r="FJ55" i="4"/>
  <c r="FE55" i="4"/>
  <c r="FA55" i="4"/>
  <c r="EW55" i="4"/>
  <c r="ES55" i="4"/>
  <c r="EN55" i="4"/>
  <c r="EJ55" i="4"/>
  <c r="EF55" i="4"/>
  <c r="EB55" i="4"/>
  <c r="DW55" i="4"/>
  <c r="DS55" i="4"/>
  <c r="DO55" i="4"/>
  <c r="DK55" i="4"/>
  <c r="DF55" i="4"/>
  <c r="DB55" i="4"/>
  <c r="CX55" i="4"/>
  <c r="CT55" i="4"/>
  <c r="CO55" i="4"/>
  <c r="CK55" i="4"/>
  <c r="CG55" i="4"/>
  <c r="CC55" i="4"/>
  <c r="BX55" i="4"/>
  <c r="BT55" i="4"/>
  <c r="BP55" i="4"/>
  <c r="BL55" i="4"/>
  <c r="BG55" i="4"/>
  <c r="AY55" i="4"/>
  <c r="AU55" i="4"/>
  <c r="AP55" i="4"/>
  <c r="AL55" i="4"/>
  <c r="AH55" i="4"/>
  <c r="AD55" i="4"/>
  <c r="Y55" i="4"/>
  <c r="U55" i="4"/>
  <c r="Q55" i="4"/>
  <c r="M55" i="4"/>
  <c r="EF21" i="4"/>
  <c r="EB21" i="4"/>
  <c r="DW21" i="4"/>
  <c r="DS21" i="4"/>
  <c r="DO21" i="4"/>
  <c r="DO22" i="4" s="1"/>
  <c r="DK21" i="4"/>
  <c r="DK22" i="4" s="1"/>
  <c r="DF21" i="4"/>
  <c r="DB21" i="4"/>
  <c r="DB22" i="4" s="1"/>
  <c r="CX21" i="4"/>
  <c r="CT21" i="4"/>
  <c r="CT22" i="4" s="1"/>
  <c r="CO21" i="4"/>
  <c r="CK21" i="4"/>
  <c r="CK22" i="4" s="1"/>
  <c r="CG21" i="4"/>
  <c r="CG22" i="4" s="1"/>
  <c r="CC21" i="4"/>
  <c r="BX21" i="4"/>
  <c r="BX22" i="4" s="1"/>
  <c r="BT21" i="4"/>
  <c r="BT22" i="4" s="1"/>
  <c r="BP21" i="4"/>
  <c r="BP22" i="4" s="1"/>
  <c r="BL21" i="4"/>
  <c r="BL22" i="4" s="1"/>
  <c r="BG21" i="4"/>
  <c r="BG22" i="4" s="1"/>
  <c r="BC21" i="4"/>
  <c r="BC22" i="4" s="1"/>
  <c r="AY21" i="4"/>
  <c r="AY22" i="4" s="1"/>
  <c r="AU21" i="4"/>
  <c r="AP21" i="4"/>
  <c r="AP22" i="4" s="1"/>
  <c r="AL21" i="4"/>
  <c r="AL22" i="4" s="1"/>
  <c r="AH21" i="4"/>
  <c r="AH22" i="4" s="1"/>
  <c r="AD21" i="4"/>
  <c r="AD22" i="4" s="1"/>
  <c r="Y21" i="4"/>
  <c r="U21" i="4"/>
  <c r="U22" i="4" s="1"/>
  <c r="Q21" i="4"/>
  <c r="Q22" i="4" s="1"/>
  <c r="M21" i="4"/>
  <c r="M53" i="4"/>
  <c r="F38" i="3" s="1"/>
  <c r="M51" i="4"/>
  <c r="M50" i="4"/>
  <c r="F37" i="3" s="1"/>
  <c r="M44" i="4"/>
  <c r="M43" i="4"/>
  <c r="M42" i="4"/>
  <c r="M41" i="4"/>
  <c r="M40" i="4"/>
  <c r="M39" i="4"/>
  <c r="M38" i="4"/>
  <c r="M37" i="4"/>
  <c r="M36" i="4"/>
  <c r="M35" i="4"/>
  <c r="M34" i="4"/>
  <c r="F36" i="3" s="1"/>
  <c r="M30" i="4"/>
  <c r="M29" i="4"/>
  <c r="M28" i="4"/>
  <c r="M27" i="4"/>
  <c r="M26" i="4"/>
  <c r="M25" i="4"/>
  <c r="M22" i="4"/>
  <c r="M17" i="4"/>
  <c r="M16" i="4"/>
  <c r="M15" i="4"/>
  <c r="M14" i="4"/>
  <c r="M10" i="4"/>
  <c r="M9" i="4"/>
  <c r="M8" i="4"/>
  <c r="M7" i="4"/>
  <c r="M6" i="4"/>
  <c r="Q53" i="4"/>
  <c r="G38" i="3" s="1"/>
  <c r="Q51" i="4"/>
  <c r="Q50" i="4"/>
  <c r="Q44" i="4"/>
  <c r="Q43" i="4"/>
  <c r="Q42" i="4"/>
  <c r="Q41" i="4"/>
  <c r="Q40" i="4"/>
  <c r="Q39" i="4"/>
  <c r="Q38" i="4"/>
  <c r="Q37" i="4"/>
  <c r="Q36" i="4"/>
  <c r="Q35" i="4"/>
  <c r="Q34" i="4"/>
  <c r="G36" i="3" s="1"/>
  <c r="Q30" i="4"/>
  <c r="Q29" i="4"/>
  <c r="Q28" i="4"/>
  <c r="Q27" i="4"/>
  <c r="Q26" i="4"/>
  <c r="Q25" i="4"/>
  <c r="Q17" i="4"/>
  <c r="Q16" i="4"/>
  <c r="Q15" i="4"/>
  <c r="Q14" i="4"/>
  <c r="Q10" i="4"/>
  <c r="Q9" i="4"/>
  <c r="Q8" i="4"/>
  <c r="Q7" i="4"/>
  <c r="Q6" i="4"/>
  <c r="U53" i="4"/>
  <c r="H38" i="3" s="1"/>
  <c r="U51" i="4"/>
  <c r="U50" i="4"/>
  <c r="H37" i="3" s="1"/>
  <c r="U44" i="4"/>
  <c r="U43" i="4"/>
  <c r="U42" i="4"/>
  <c r="U41" i="4"/>
  <c r="U40" i="4"/>
  <c r="U39" i="4"/>
  <c r="U38" i="4"/>
  <c r="U37" i="4"/>
  <c r="U36" i="4"/>
  <c r="U35" i="4"/>
  <c r="U34" i="4"/>
  <c r="H36" i="3" s="1"/>
  <c r="U30" i="4"/>
  <c r="U29" i="4"/>
  <c r="U28" i="4"/>
  <c r="U27" i="4"/>
  <c r="U26" i="4"/>
  <c r="U25" i="4"/>
  <c r="U17" i="4"/>
  <c r="U16" i="4"/>
  <c r="U15" i="4"/>
  <c r="U14" i="4"/>
  <c r="U10" i="4"/>
  <c r="U9" i="4"/>
  <c r="U8" i="4"/>
  <c r="U7" i="4"/>
  <c r="U6" i="4"/>
  <c r="Y53" i="4"/>
  <c r="I38" i="3" s="1"/>
  <c r="Y51" i="4"/>
  <c r="Y50" i="4"/>
  <c r="I37" i="3" s="1"/>
  <c r="Y44" i="4"/>
  <c r="Y43" i="4"/>
  <c r="Y42" i="4"/>
  <c r="Y41" i="4"/>
  <c r="Y40" i="4"/>
  <c r="Y39" i="4"/>
  <c r="Y38" i="4"/>
  <c r="Y37" i="4"/>
  <c r="Y36" i="4"/>
  <c r="Y35" i="4"/>
  <c r="Y34" i="4"/>
  <c r="I36" i="3" s="1"/>
  <c r="Y30" i="4"/>
  <c r="Y29" i="4"/>
  <c r="Y28" i="4"/>
  <c r="Y27" i="4"/>
  <c r="Y26" i="4"/>
  <c r="Y25" i="4"/>
  <c r="Y17" i="4"/>
  <c r="Y16" i="4"/>
  <c r="Y15" i="4"/>
  <c r="Y14" i="4"/>
  <c r="Y10" i="4"/>
  <c r="Y9" i="4"/>
  <c r="Y8" i="4"/>
  <c r="Y7" i="4"/>
  <c r="Y6" i="4"/>
  <c r="AD51" i="4"/>
  <c r="AD50" i="4"/>
  <c r="AD30" i="4"/>
  <c r="AD29" i="4"/>
  <c r="AD28" i="4"/>
  <c r="AD27" i="4"/>
  <c r="AD26" i="4"/>
  <c r="AD25" i="4"/>
  <c r="AD17" i="4"/>
  <c r="AD16" i="4"/>
  <c r="AD15" i="4"/>
  <c r="AD14" i="4"/>
  <c r="AD10" i="4"/>
  <c r="AD9" i="4"/>
  <c r="AD8" i="4"/>
  <c r="AD7" i="4"/>
  <c r="AD6" i="4"/>
  <c r="AH51" i="4"/>
  <c r="AH50" i="4"/>
  <c r="AH30" i="4"/>
  <c r="AH29" i="4"/>
  <c r="AH28" i="4"/>
  <c r="AH27" i="4"/>
  <c r="AH26" i="4"/>
  <c r="AH25" i="4"/>
  <c r="AH17" i="4"/>
  <c r="AH16" i="4"/>
  <c r="AH15" i="4"/>
  <c r="AH14" i="4"/>
  <c r="AH10" i="4"/>
  <c r="AH9" i="4"/>
  <c r="AH8" i="4"/>
  <c r="AH7" i="4"/>
  <c r="AH6" i="4"/>
  <c r="AL51" i="4"/>
  <c r="AL50" i="4"/>
  <c r="AL30" i="4"/>
  <c r="AL29" i="4"/>
  <c r="AL28" i="4"/>
  <c r="AL27" i="4"/>
  <c r="AL26" i="4"/>
  <c r="AL25" i="4"/>
  <c r="AL17" i="4"/>
  <c r="AL16" i="4"/>
  <c r="AL15" i="4"/>
  <c r="AL14" i="4"/>
  <c r="AL10" i="4"/>
  <c r="AL9" i="4"/>
  <c r="AL8" i="4"/>
  <c r="AL7" i="4"/>
  <c r="AL6" i="4"/>
  <c r="AP51" i="4"/>
  <c r="AP50" i="4"/>
  <c r="AP30" i="4"/>
  <c r="AP29" i="4"/>
  <c r="AP28" i="4"/>
  <c r="AP27" i="4"/>
  <c r="AP26" i="4"/>
  <c r="AP25" i="4"/>
  <c r="AP17" i="4"/>
  <c r="AP16" i="4"/>
  <c r="AP15" i="4"/>
  <c r="AP14" i="4"/>
  <c r="AP10" i="4"/>
  <c r="AP9" i="4"/>
  <c r="AP8" i="4"/>
  <c r="AP7" i="4"/>
  <c r="AP6" i="4"/>
  <c r="AU51" i="4"/>
  <c r="AU50" i="4"/>
  <c r="AU30" i="4"/>
  <c r="AU29" i="4"/>
  <c r="AU28" i="4"/>
  <c r="AU27" i="4"/>
  <c r="AU26" i="4"/>
  <c r="AU25" i="4"/>
  <c r="AU22" i="4"/>
  <c r="AU17" i="4"/>
  <c r="AU16" i="4"/>
  <c r="AU15" i="4"/>
  <c r="AU14" i="4"/>
  <c r="AU10" i="4"/>
  <c r="AU9" i="4"/>
  <c r="AU8" i="4"/>
  <c r="AU7" i="4"/>
  <c r="AU6" i="4"/>
  <c r="AY51" i="4"/>
  <c r="AY50" i="4"/>
  <c r="AY30" i="4"/>
  <c r="AY29" i="4"/>
  <c r="AY28" i="4"/>
  <c r="AY27" i="4"/>
  <c r="AY26" i="4"/>
  <c r="AY25" i="4"/>
  <c r="AY17" i="4"/>
  <c r="AY16" i="4"/>
  <c r="AY15" i="4"/>
  <c r="AY14" i="4"/>
  <c r="AY10" i="4"/>
  <c r="AY9" i="4"/>
  <c r="AY8" i="4"/>
  <c r="AY7" i="4"/>
  <c r="AY6" i="4"/>
  <c r="BC50" i="4"/>
  <c r="BC30" i="4"/>
  <c r="BC29" i="4"/>
  <c r="BC28" i="4"/>
  <c r="BC27" i="4"/>
  <c r="BC26" i="4"/>
  <c r="BC25" i="4"/>
  <c r="BC17" i="4"/>
  <c r="BC16" i="4"/>
  <c r="BC15" i="4"/>
  <c r="BC14" i="4"/>
  <c r="BC10" i="4"/>
  <c r="BC9" i="4"/>
  <c r="BC8" i="4"/>
  <c r="BC7" i="4"/>
  <c r="BC6" i="4"/>
  <c r="BG51" i="4"/>
  <c r="BG50" i="4"/>
  <c r="BG30" i="4"/>
  <c r="BG29" i="4"/>
  <c r="BG28" i="4"/>
  <c r="BG27" i="4"/>
  <c r="BG26" i="4"/>
  <c r="BG25" i="4"/>
  <c r="BG17" i="4"/>
  <c r="BG16" i="4"/>
  <c r="BG15" i="4"/>
  <c r="BG14" i="4"/>
  <c r="BG10" i="4"/>
  <c r="BG9" i="4"/>
  <c r="BG8" i="4"/>
  <c r="BG7" i="4"/>
  <c r="BG6" i="4"/>
  <c r="BL50" i="4"/>
  <c r="BL30" i="4"/>
  <c r="BL29" i="4"/>
  <c r="BL28" i="4"/>
  <c r="BL27" i="4"/>
  <c r="BL26" i="4"/>
  <c r="BL25" i="4"/>
  <c r="BL17" i="4"/>
  <c r="BL16" i="4"/>
  <c r="BL15" i="4"/>
  <c r="BL14" i="4"/>
  <c r="BL10" i="4"/>
  <c r="BL9" i="4"/>
  <c r="BL8" i="4"/>
  <c r="BL7" i="4"/>
  <c r="BL6" i="4"/>
  <c r="BP51" i="4"/>
  <c r="BP50" i="4"/>
  <c r="BP30" i="4"/>
  <c r="BP29" i="4"/>
  <c r="BP28" i="4"/>
  <c r="BP27" i="4"/>
  <c r="BP26" i="4"/>
  <c r="BP25" i="4"/>
  <c r="BP17" i="4"/>
  <c r="BP16" i="4"/>
  <c r="BP15" i="4"/>
  <c r="BP14" i="4"/>
  <c r="BP10" i="4"/>
  <c r="BP9" i="4"/>
  <c r="BP8" i="4"/>
  <c r="BP7" i="4"/>
  <c r="BP6" i="4"/>
  <c r="BT51" i="4"/>
  <c r="BT50" i="4"/>
  <c r="BT30" i="4"/>
  <c r="BT29" i="4"/>
  <c r="BT28" i="4"/>
  <c r="BT27" i="4"/>
  <c r="BT26" i="4"/>
  <c r="BT25" i="4"/>
  <c r="BT17" i="4"/>
  <c r="BT16" i="4"/>
  <c r="BT15" i="4"/>
  <c r="BT14" i="4"/>
  <c r="BT10" i="4"/>
  <c r="BT9" i="4"/>
  <c r="BT8" i="4"/>
  <c r="BT7" i="4"/>
  <c r="BT6" i="4"/>
  <c r="BX51" i="4"/>
  <c r="BX50" i="4"/>
  <c r="BX30" i="4"/>
  <c r="BX29" i="4"/>
  <c r="BX28" i="4"/>
  <c r="BX27" i="4"/>
  <c r="BX26" i="4"/>
  <c r="BX25" i="4"/>
  <c r="BX17" i="4"/>
  <c r="BX16" i="4"/>
  <c r="BX15" i="4"/>
  <c r="BX14" i="4"/>
  <c r="BX10" i="4"/>
  <c r="BX9" i="4"/>
  <c r="BX8" i="4"/>
  <c r="BX7" i="4"/>
  <c r="BX6" i="4"/>
  <c r="CC51" i="4"/>
  <c r="CC50" i="4"/>
  <c r="CC30" i="4"/>
  <c r="CC29" i="4"/>
  <c r="CC28" i="4"/>
  <c r="CC27" i="4"/>
  <c r="CC26" i="4"/>
  <c r="CC25" i="4"/>
  <c r="CC22" i="4"/>
  <c r="CC17" i="4"/>
  <c r="CC16" i="4"/>
  <c r="CC15" i="4"/>
  <c r="CC14" i="4"/>
  <c r="CC10" i="4"/>
  <c r="CC9" i="4"/>
  <c r="CC8" i="4"/>
  <c r="CC7" i="4"/>
  <c r="CC6" i="4"/>
  <c r="CG51" i="4"/>
  <c r="CG50" i="4"/>
  <c r="CG30" i="4"/>
  <c r="CG29" i="4"/>
  <c r="CG28" i="4"/>
  <c r="CG27" i="4"/>
  <c r="CG26" i="4"/>
  <c r="CG25" i="4"/>
  <c r="CG17" i="4"/>
  <c r="CG16" i="4"/>
  <c r="CG15" i="4"/>
  <c r="CG14" i="4"/>
  <c r="CG10" i="4"/>
  <c r="CG9" i="4"/>
  <c r="CG8" i="4"/>
  <c r="CG7" i="4"/>
  <c r="CG6" i="4"/>
  <c r="CK51" i="4"/>
  <c r="CK50" i="4"/>
  <c r="CK30" i="4"/>
  <c r="CK29" i="4"/>
  <c r="CK28" i="4"/>
  <c r="CK27" i="4"/>
  <c r="CK26" i="4"/>
  <c r="CK25" i="4"/>
  <c r="CK17" i="4"/>
  <c r="CK16" i="4"/>
  <c r="CK15" i="4"/>
  <c r="CK14" i="4"/>
  <c r="CK10" i="4"/>
  <c r="CK9" i="4"/>
  <c r="CK8" i="4"/>
  <c r="CK7" i="4"/>
  <c r="CK6" i="4"/>
  <c r="CO51" i="4"/>
  <c r="CO50" i="4"/>
  <c r="CO30" i="4"/>
  <c r="CO29" i="4"/>
  <c r="CO28" i="4"/>
  <c r="CO27" i="4"/>
  <c r="CO26" i="4"/>
  <c r="CO25" i="4"/>
  <c r="CO17" i="4"/>
  <c r="CO16" i="4"/>
  <c r="CO15" i="4"/>
  <c r="CO14" i="4"/>
  <c r="CO10" i="4"/>
  <c r="CO9" i="4"/>
  <c r="CO8" i="4"/>
  <c r="CO7" i="4"/>
  <c r="CO6" i="4"/>
  <c r="CT51" i="4"/>
  <c r="CT50" i="4"/>
  <c r="CT30" i="4"/>
  <c r="CT29" i="4"/>
  <c r="CT28" i="4"/>
  <c r="CT27" i="4"/>
  <c r="CT26" i="4"/>
  <c r="CT25" i="4"/>
  <c r="CT17" i="4"/>
  <c r="CT16" i="4"/>
  <c r="CT15" i="4"/>
  <c r="CT14" i="4"/>
  <c r="CT10" i="4"/>
  <c r="CT9" i="4"/>
  <c r="CT8" i="4"/>
  <c r="CT7" i="4"/>
  <c r="CT6" i="4"/>
  <c r="CX51" i="4"/>
  <c r="CX50" i="4"/>
  <c r="CX30" i="4"/>
  <c r="CX29" i="4"/>
  <c r="CX28" i="4"/>
  <c r="CX27" i="4"/>
  <c r="CX26" i="4"/>
  <c r="CX25" i="4"/>
  <c r="CX22" i="4"/>
  <c r="CX17" i="4"/>
  <c r="CX16" i="4"/>
  <c r="CX15" i="4"/>
  <c r="CX14" i="4"/>
  <c r="CX10" i="4"/>
  <c r="CX9" i="4"/>
  <c r="CX8" i="4"/>
  <c r="CX7" i="4"/>
  <c r="CX6" i="4"/>
  <c r="DB50" i="4"/>
  <c r="DB30" i="4"/>
  <c r="DB29" i="4"/>
  <c r="DB28" i="4"/>
  <c r="DB27" i="4"/>
  <c r="DB26" i="4"/>
  <c r="DB25" i="4"/>
  <c r="DB17" i="4"/>
  <c r="DB16" i="4"/>
  <c r="DB15" i="4"/>
  <c r="DB14" i="4"/>
  <c r="DB10" i="4"/>
  <c r="DB9" i="4"/>
  <c r="DB8" i="4"/>
  <c r="DB7" i="4"/>
  <c r="DB6" i="4"/>
  <c r="DF51" i="4"/>
  <c r="DF50" i="4"/>
  <c r="DF30" i="4"/>
  <c r="DF29" i="4"/>
  <c r="DF28" i="4"/>
  <c r="DF27" i="4"/>
  <c r="DF26" i="4"/>
  <c r="DF25" i="4"/>
  <c r="DF17" i="4"/>
  <c r="DF16" i="4"/>
  <c r="DF15" i="4"/>
  <c r="DF14" i="4"/>
  <c r="DF10" i="4"/>
  <c r="DF9" i="4"/>
  <c r="DF8" i="4"/>
  <c r="DF7" i="4"/>
  <c r="DF6" i="4"/>
  <c r="DK51" i="4"/>
  <c r="DK50" i="4"/>
  <c r="DK30" i="4"/>
  <c r="DK29" i="4"/>
  <c r="DK28" i="4"/>
  <c r="DK27" i="4"/>
  <c r="DK26" i="4"/>
  <c r="DK25" i="4"/>
  <c r="DK17" i="4"/>
  <c r="DK16" i="4"/>
  <c r="DK15" i="4"/>
  <c r="DK14" i="4"/>
  <c r="DK10" i="4"/>
  <c r="DK9" i="4"/>
  <c r="DK8" i="4"/>
  <c r="DK7" i="4"/>
  <c r="DK6" i="4"/>
  <c r="DO51" i="4"/>
  <c r="DO50" i="4"/>
  <c r="DO30" i="4"/>
  <c r="DO29" i="4"/>
  <c r="DO28" i="4"/>
  <c r="DO26" i="4"/>
  <c r="DO25" i="4"/>
  <c r="DO17" i="4"/>
  <c r="DO16" i="4"/>
  <c r="DO15" i="4"/>
  <c r="DO14" i="4"/>
  <c r="DO10" i="4"/>
  <c r="DO9" i="4"/>
  <c r="DO8" i="4"/>
  <c r="DO7" i="4"/>
  <c r="DO6" i="4"/>
  <c r="K14" i="5"/>
  <c r="CB50" i="3"/>
  <c r="BW50" i="3"/>
  <c r="BR50" i="3"/>
  <c r="BM50" i="3"/>
  <c r="BH50" i="3"/>
  <c r="BC50" i="3"/>
  <c r="AX50" i="3"/>
  <c r="AS50" i="3"/>
  <c r="AN50" i="3"/>
  <c r="AI50" i="3"/>
  <c r="AD50" i="3"/>
  <c r="Y50" i="3"/>
  <c r="T50" i="3"/>
  <c r="O50" i="3"/>
  <c r="J50" i="3"/>
  <c r="J30" i="3"/>
  <c r="O30" i="3"/>
  <c r="T30" i="3"/>
  <c r="Y30" i="3"/>
  <c r="AD30" i="3"/>
  <c r="AI30" i="3"/>
  <c r="AN30" i="3"/>
  <c r="AS30" i="3"/>
  <c r="AX30" i="3"/>
  <c r="BC30" i="3"/>
  <c r="BH30" i="3"/>
  <c r="BM30" i="3"/>
  <c r="BR30" i="3"/>
  <c r="BW30" i="3"/>
  <c r="CB30" i="3"/>
  <c r="CB6" i="3"/>
  <c r="BW6" i="3"/>
  <c r="BR6" i="3"/>
  <c r="BM6" i="3"/>
  <c r="BH6" i="3"/>
  <c r="BC6" i="3"/>
  <c r="AX6" i="3"/>
  <c r="AS6" i="3"/>
  <c r="AN6" i="3"/>
  <c r="AI6" i="3"/>
  <c r="AD6" i="3"/>
  <c r="Y6" i="3"/>
  <c r="T6" i="3"/>
  <c r="O6" i="3"/>
  <c r="J6" i="3"/>
  <c r="DD34" i="5"/>
  <c r="CZ34" i="5"/>
  <c r="CV34" i="5"/>
  <c r="CR34" i="5"/>
  <c r="CM34" i="5"/>
  <c r="CI34" i="5"/>
  <c r="CE34" i="5"/>
  <c r="CA34" i="5"/>
  <c r="BV34" i="5"/>
  <c r="BR34" i="5"/>
  <c r="BN34" i="5"/>
  <c r="BJ34" i="5"/>
  <c r="BE34" i="5"/>
  <c r="BA34" i="5"/>
  <c r="AW34" i="5"/>
  <c r="AS34" i="5"/>
  <c r="AN34" i="5"/>
  <c r="AJ34" i="5"/>
  <c r="AF34" i="5"/>
  <c r="AB34" i="5"/>
  <c r="W34" i="5"/>
  <c r="S34" i="5"/>
  <c r="O34" i="5"/>
  <c r="K34" i="5"/>
  <c r="AQ55" i="4" l="1"/>
  <c r="Z55" i="4"/>
  <c r="CP55" i="4"/>
  <c r="DG55" i="4"/>
  <c r="FF55" i="4"/>
  <c r="FW55" i="4"/>
  <c r="HV55" i="4"/>
  <c r="IM55" i="4"/>
  <c r="BY55" i="4"/>
  <c r="DX55" i="4"/>
  <c r="EO55" i="4"/>
  <c r="GN55" i="4"/>
  <c r="HE55" i="4"/>
  <c r="DG7" i="4"/>
  <c r="DF18" i="4"/>
  <c r="BH28" i="4"/>
  <c r="AQ16" i="4"/>
  <c r="Z8" i="4"/>
  <c r="Z15" i="4"/>
  <c r="BH7" i="4"/>
  <c r="AQ10" i="4"/>
  <c r="AQ17" i="4"/>
  <c r="AQ28" i="4"/>
  <c r="AQ51" i="4"/>
  <c r="Z9" i="4"/>
  <c r="DK18" i="4"/>
  <c r="AQ29" i="4"/>
  <c r="AQ8" i="4"/>
  <c r="AQ50" i="4"/>
  <c r="BY29" i="4"/>
  <c r="BH8" i="4"/>
  <c r="CP25" i="4"/>
  <c r="CP29" i="4"/>
  <c r="BY15" i="4"/>
  <c r="Z39" i="4"/>
  <c r="DG21" i="4"/>
  <c r="DG22" i="4" s="1"/>
  <c r="CT18" i="4"/>
  <c r="CP15" i="4"/>
  <c r="Z7" i="4"/>
  <c r="Z29" i="4"/>
  <c r="Z36" i="4"/>
  <c r="Z40" i="4"/>
  <c r="Z44" i="4"/>
  <c r="DF22" i="4"/>
  <c r="CP21" i="4"/>
  <c r="CP22" i="4" s="1"/>
  <c r="CO22" i="4"/>
  <c r="Y22" i="4"/>
  <c r="Z21" i="4"/>
  <c r="Z22" i="4" s="1"/>
  <c r="BH9" i="4"/>
  <c r="BH16" i="4"/>
  <c r="DO18" i="4"/>
  <c r="DK31" i="4"/>
  <c r="CX18" i="4"/>
  <c r="CP9" i="4"/>
  <c r="CP16" i="4"/>
  <c r="CP51" i="4"/>
  <c r="BY9" i="4"/>
  <c r="BY16" i="4"/>
  <c r="BY26" i="4"/>
  <c r="BY30" i="4"/>
  <c r="BH17" i="4"/>
  <c r="BH27" i="4"/>
  <c r="BH50" i="4"/>
  <c r="BH26" i="4"/>
  <c r="BH30" i="4"/>
  <c r="AQ7" i="4"/>
  <c r="Z16" i="4"/>
  <c r="Z26" i="4"/>
  <c r="Z30" i="4"/>
  <c r="Z37" i="4"/>
  <c r="Z41" i="4"/>
  <c r="Z53" i="4"/>
  <c r="BY21" i="4"/>
  <c r="BY22" i="4" s="1"/>
  <c r="CP10" i="4"/>
  <c r="CP17" i="4"/>
  <c r="CP27" i="4"/>
  <c r="CP50" i="4"/>
  <c r="CP8" i="4"/>
  <c r="BY10" i="4"/>
  <c r="BY17" i="4"/>
  <c r="BY27" i="4"/>
  <c r="BY50" i="4"/>
  <c r="BY8" i="4"/>
  <c r="BC31" i="4"/>
  <c r="BH10" i="4"/>
  <c r="AQ15" i="4"/>
  <c r="AQ26" i="4"/>
  <c r="AQ30" i="4"/>
  <c r="AQ9" i="4"/>
  <c r="Z10" i="4"/>
  <c r="Z17" i="4"/>
  <c r="Z27" i="4"/>
  <c r="Z34" i="4"/>
  <c r="Z38" i="4"/>
  <c r="Z42" i="4"/>
  <c r="Z51" i="4"/>
  <c r="DG10" i="4"/>
  <c r="DG17" i="4"/>
  <c r="DG27" i="4"/>
  <c r="DB18" i="4"/>
  <c r="DG26" i="4"/>
  <c r="CP7" i="4"/>
  <c r="CP28" i="4"/>
  <c r="CK31" i="4"/>
  <c r="CP26" i="4"/>
  <c r="CP30" i="4"/>
  <c r="BY7" i="4"/>
  <c r="BY28" i="4"/>
  <c r="BT31" i="4"/>
  <c r="BH15" i="4"/>
  <c r="BH29" i="4"/>
  <c r="AQ27" i="4"/>
  <c r="AL31" i="4"/>
  <c r="Z28" i="4"/>
  <c r="Z35" i="4"/>
  <c r="Z43" i="4"/>
  <c r="Z50" i="4"/>
  <c r="G37" i="3"/>
  <c r="BH21" i="4"/>
  <c r="BH22" i="4" s="1"/>
  <c r="AQ21" i="4"/>
  <c r="AQ22" i="4" s="1"/>
  <c r="DG50" i="4"/>
  <c r="DG30" i="4"/>
  <c r="DG28" i="4"/>
  <c r="DF31" i="4"/>
  <c r="BX31" i="4"/>
  <c r="BG31" i="4"/>
  <c r="AP31" i="4"/>
  <c r="Y31" i="4"/>
  <c r="Y46" i="4" s="1"/>
  <c r="I35" i="3" s="1"/>
  <c r="I40" i="3" s="1"/>
  <c r="Q31" i="4"/>
  <c r="Q46" i="4" s="1"/>
  <c r="G35" i="3" s="1"/>
  <c r="M31" i="4"/>
  <c r="M46" i="4" s="1"/>
  <c r="F35" i="3" s="1"/>
  <c r="F40" i="3" s="1"/>
  <c r="CT31" i="4"/>
  <c r="CC31" i="4"/>
  <c r="BL31" i="4"/>
  <c r="AU31" i="4"/>
  <c r="AD31" i="4"/>
  <c r="DO31" i="4"/>
  <c r="CX31" i="4"/>
  <c r="CG31" i="4"/>
  <c r="BP31" i="4"/>
  <c r="AH31" i="4"/>
  <c r="BH25" i="4"/>
  <c r="DB31" i="4"/>
  <c r="CO31" i="4"/>
  <c r="AY31" i="4"/>
  <c r="U31" i="4"/>
  <c r="U46" i="4" s="1"/>
  <c r="H35" i="3" s="1"/>
  <c r="H40" i="3" s="1"/>
  <c r="AQ25" i="4"/>
  <c r="BY25" i="4"/>
  <c r="Z25" i="4"/>
  <c r="CO18" i="4"/>
  <c r="CK18" i="4"/>
  <c r="CG18" i="4"/>
  <c r="CC18" i="4"/>
  <c r="BX18" i="4"/>
  <c r="BT18" i="4"/>
  <c r="BP18" i="4"/>
  <c r="BL18" i="4"/>
  <c r="BG18" i="4"/>
  <c r="BC18" i="4"/>
  <c r="AY18" i="4"/>
  <c r="AU18" i="4"/>
  <c r="AP18" i="4"/>
  <c r="AL18" i="4"/>
  <c r="AH18" i="4"/>
  <c r="AD18" i="4"/>
  <c r="Y18" i="4"/>
  <c r="U18" i="4"/>
  <c r="Q18" i="4"/>
  <c r="M18" i="4"/>
  <c r="CP14" i="4"/>
  <c r="Z14" i="4"/>
  <c r="BY14" i="4"/>
  <c r="BH14" i="4"/>
  <c r="AQ14" i="4"/>
  <c r="DG9" i="4"/>
  <c r="DO11" i="4"/>
  <c r="DK11" i="4"/>
  <c r="DB11" i="4"/>
  <c r="CX11" i="4"/>
  <c r="CT11" i="4"/>
  <c r="BX11" i="4"/>
  <c r="AU11" i="4"/>
  <c r="AD11" i="4"/>
  <c r="DG8" i="4"/>
  <c r="CG11" i="4"/>
  <c r="BP11" i="4"/>
  <c r="AL11" i="4"/>
  <c r="CK11" i="4"/>
  <c r="BT11" i="4"/>
  <c r="BC11" i="4"/>
  <c r="U11" i="4"/>
  <c r="Q11" i="4"/>
  <c r="M11" i="4"/>
  <c r="CC11" i="4"/>
  <c r="BL11" i="4"/>
  <c r="AY11" i="4"/>
  <c r="AH11" i="4"/>
  <c r="DG6" i="4"/>
  <c r="AP11" i="4"/>
  <c r="AQ6" i="4"/>
  <c r="Y11" i="4"/>
  <c r="Z6" i="4"/>
  <c r="BY6" i="4"/>
  <c r="BG11" i="4"/>
  <c r="BH6" i="4"/>
  <c r="CO11" i="4"/>
  <c r="CP6" i="4"/>
  <c r="DG16" i="4"/>
  <c r="DG29" i="4"/>
  <c r="DG15" i="4"/>
  <c r="DG14" i="4"/>
  <c r="DG25" i="4"/>
  <c r="DF11" i="4"/>
  <c r="BF34" i="5"/>
  <c r="X34" i="5"/>
  <c r="CN34" i="5"/>
  <c r="AO34" i="5"/>
  <c r="BW34" i="5"/>
  <c r="DE34" i="5"/>
  <c r="G40" i="3" l="1"/>
  <c r="CP11" i="4"/>
  <c r="DG11" i="4"/>
  <c r="BY11" i="4"/>
  <c r="Z18" i="4"/>
  <c r="Z11" i="4"/>
  <c r="BH11" i="4"/>
  <c r="BH18" i="4"/>
  <c r="Z31" i="4"/>
  <c r="Z46" i="4" s="1"/>
  <c r="Z48" i="4" s="1"/>
  <c r="AQ18" i="4"/>
  <c r="AQ11" i="4"/>
  <c r="BY18" i="4"/>
  <c r="CP31" i="4"/>
  <c r="AQ31" i="4"/>
  <c r="CP18" i="4"/>
  <c r="BH31" i="4"/>
  <c r="BY31" i="4"/>
  <c r="DG31" i="4"/>
  <c r="DG18" i="4"/>
  <c r="JC34" i="5"/>
  <c r="JL34" i="5" s="1"/>
  <c r="JN34" i="5" s="1"/>
  <c r="JO34" i="5" s="1"/>
  <c r="U59" i="6" l="1"/>
  <c r="V59" i="6" s="1"/>
  <c r="W59" i="6" s="1"/>
  <c r="Y59" i="6" s="1"/>
  <c r="Z59" i="6" s="1"/>
  <c r="AA59" i="6" s="1"/>
  <c r="AC59" i="6" s="1"/>
  <c r="AD59" i="6" s="1"/>
  <c r="AE59" i="6" s="1"/>
  <c r="AG59" i="6" s="1"/>
  <c r="AH59" i="6" s="1"/>
  <c r="AI59" i="6" s="1"/>
  <c r="E8" i="6"/>
  <c r="D8" i="6"/>
  <c r="D9" i="6"/>
  <c r="E9" i="6"/>
  <c r="F9" i="6"/>
  <c r="AL59" i="6" l="1"/>
  <c r="AM59" i="6" s="1"/>
  <c r="AN59" i="6" s="1"/>
  <c r="AP59" i="6" s="1"/>
  <c r="AQ59" i="6" s="1"/>
  <c r="AR59" i="6" s="1"/>
  <c r="AT59" i="6" s="1"/>
  <c r="AU59" i="6" s="1"/>
  <c r="AV59" i="6" s="1"/>
  <c r="AX59" i="6" s="1"/>
  <c r="AY59" i="6" s="1"/>
  <c r="AZ59" i="6" s="1"/>
  <c r="AK59" i="6"/>
  <c r="G9" i="6"/>
  <c r="BB59" i="6" l="1"/>
  <c r="BC59" i="6"/>
  <c r="BD59" i="6" s="1"/>
  <c r="BE59" i="6" s="1"/>
  <c r="BG59" i="6" s="1"/>
  <c r="BH59" i="6" s="1"/>
  <c r="BI59" i="6" s="1"/>
  <c r="BK59" i="6" s="1"/>
  <c r="BL59" i="6" s="1"/>
  <c r="BM59" i="6" s="1"/>
  <c r="BO59" i="6" s="1"/>
  <c r="BP59" i="6" s="1"/>
  <c r="BQ59" i="6" s="1"/>
  <c r="E27" i="7"/>
  <c r="E26" i="7"/>
  <c r="E29" i="7" s="1"/>
  <c r="BT59" i="6" l="1"/>
  <c r="BU59" i="6" s="1"/>
  <c r="BV59" i="6" s="1"/>
  <c r="BX59" i="6" s="1"/>
  <c r="BY59" i="6" s="1"/>
  <c r="BZ59" i="6" s="1"/>
  <c r="CB59" i="6" s="1"/>
  <c r="CC59" i="6" s="1"/>
  <c r="CD59" i="6" s="1"/>
  <c r="CF59" i="6" s="1"/>
  <c r="CG59" i="6" s="1"/>
  <c r="CH59" i="6" s="1"/>
  <c r="BS59" i="6"/>
  <c r="J10" i="3"/>
  <c r="CA34" i="3"/>
  <c r="BZ34" i="3"/>
  <c r="BY34" i="3"/>
  <c r="BX34" i="3"/>
  <c r="CB33" i="3"/>
  <c r="U18" i="8" s="1"/>
  <c r="U17" i="8"/>
  <c r="CB10" i="3"/>
  <c r="U15" i="8" s="1"/>
  <c r="CB9" i="3"/>
  <c r="U14" i="8" s="1"/>
  <c r="BU34" i="3"/>
  <c r="BT34" i="3"/>
  <c r="BW33" i="3"/>
  <c r="S18" i="8" s="1"/>
  <c r="BW10" i="3"/>
  <c r="S15" i="8" s="1"/>
  <c r="S14" i="8"/>
  <c r="BR33" i="3"/>
  <c r="Q18" i="8" s="1"/>
  <c r="Q17" i="8"/>
  <c r="BR10" i="3"/>
  <c r="Q14" i="8"/>
  <c r="BR8" i="3"/>
  <c r="BL34" i="3"/>
  <c r="BM32" i="3"/>
  <c r="BM10" i="3"/>
  <c r="BM9" i="3"/>
  <c r="O14" i="8" s="1"/>
  <c r="BG34" i="3"/>
  <c r="BF34" i="3"/>
  <c r="BE34" i="3"/>
  <c r="M15" i="8"/>
  <c r="M14" i="8"/>
  <c r="M13" i="8"/>
  <c r="BC33" i="3"/>
  <c r="K18" i="8" s="1"/>
  <c r="K17" i="8"/>
  <c r="BC10" i="3"/>
  <c r="K15" i="8" s="1"/>
  <c r="K14" i="8"/>
  <c r="BC8" i="3"/>
  <c r="AX10" i="3"/>
  <c r="I15" i="8" s="1"/>
  <c r="AX9" i="3"/>
  <c r="I14" i="8" s="1"/>
  <c r="AX8" i="3"/>
  <c r="AR34" i="3"/>
  <c r="AQ34" i="3"/>
  <c r="AP34" i="3"/>
  <c r="AS33" i="3"/>
  <c r="G18" i="8" s="1"/>
  <c r="AS10" i="3"/>
  <c r="G15" i="8" s="1"/>
  <c r="AS9" i="3"/>
  <c r="G14" i="8" s="1"/>
  <c r="AM34" i="3"/>
  <c r="AL34" i="3"/>
  <c r="AK34" i="3"/>
  <c r="AJ34" i="3"/>
  <c r="AN33" i="3"/>
  <c r="E18" i="8" s="1"/>
  <c r="AN32" i="3"/>
  <c r="E17" i="8" s="1"/>
  <c r="AN10" i="3"/>
  <c r="E15" i="8" s="1"/>
  <c r="E14" i="8"/>
  <c r="AN8" i="3"/>
  <c r="E13" i="8" s="1"/>
  <c r="AH34" i="3"/>
  <c r="AG34" i="3"/>
  <c r="AF34" i="3"/>
  <c r="AE34" i="3"/>
  <c r="AI33" i="3"/>
  <c r="C18" i="8" s="1"/>
  <c r="AI32" i="3"/>
  <c r="C17" i="8" s="1"/>
  <c r="AI10" i="3"/>
  <c r="C15" i="8" s="1"/>
  <c r="AI9" i="3"/>
  <c r="C14" i="8" s="1"/>
  <c r="AI8" i="3"/>
  <c r="C13" i="8" s="1"/>
  <c r="AC34" i="3"/>
  <c r="AB34" i="3"/>
  <c r="AA34" i="3"/>
  <c r="Z34" i="3"/>
  <c r="AD33" i="3"/>
  <c r="AD32" i="3"/>
  <c r="AD10" i="3"/>
  <c r="AD9" i="3"/>
  <c r="AD8" i="3"/>
  <c r="X34" i="3"/>
  <c r="W34" i="3"/>
  <c r="V34" i="3"/>
  <c r="U34" i="3"/>
  <c r="Y33" i="3"/>
  <c r="Y32" i="3"/>
  <c r="Y10" i="3"/>
  <c r="Y9" i="3"/>
  <c r="Y8" i="3"/>
  <c r="S34" i="3"/>
  <c r="R34" i="3"/>
  <c r="Q34" i="3"/>
  <c r="P34" i="3"/>
  <c r="T33" i="3"/>
  <c r="T32" i="3"/>
  <c r="T10" i="3"/>
  <c r="T9" i="3"/>
  <c r="T8" i="3"/>
  <c r="N34" i="3"/>
  <c r="M34" i="3"/>
  <c r="L34" i="3"/>
  <c r="K34" i="3"/>
  <c r="O33" i="3"/>
  <c r="O32" i="3"/>
  <c r="O10" i="3"/>
  <c r="O9" i="3"/>
  <c r="O8" i="3"/>
  <c r="F34" i="3"/>
  <c r="G34" i="3"/>
  <c r="H34" i="3"/>
  <c r="I34" i="3"/>
  <c r="J33" i="3"/>
  <c r="J32" i="3"/>
  <c r="J9" i="3"/>
  <c r="J8" i="3"/>
  <c r="CC10" i="3" l="1"/>
  <c r="O17" i="8"/>
  <c r="O15" i="8"/>
  <c r="Q13" i="8"/>
  <c r="S13" i="8"/>
  <c r="U13" i="8"/>
  <c r="Q15" i="8"/>
  <c r="K13" i="8"/>
  <c r="I13" i="8"/>
  <c r="AS34" i="3"/>
  <c r="CJ59" i="6"/>
  <c r="CK59" i="6"/>
  <c r="CL59" i="6" s="1"/>
  <c r="CM59" i="6" s="1"/>
  <c r="CO59" i="6" s="1"/>
  <c r="CP59" i="6" s="1"/>
  <c r="CQ59" i="6" s="1"/>
  <c r="CS59" i="6" s="1"/>
  <c r="CT59" i="6" s="1"/>
  <c r="CU59" i="6" s="1"/>
  <c r="CW59" i="6" s="1"/>
  <c r="CX59" i="6" s="1"/>
  <c r="CY59" i="6" s="1"/>
  <c r="CC9" i="3"/>
  <c r="Y34" i="3"/>
  <c r="CB34" i="3"/>
  <c r="BC34" i="3"/>
  <c r="AN34" i="3"/>
  <c r="AI34" i="3"/>
  <c r="AD34" i="3"/>
  <c r="T34" i="3"/>
  <c r="O34" i="3"/>
  <c r="J34" i="3"/>
  <c r="DB59" i="6" l="1"/>
  <c r="DC59" i="6" s="1"/>
  <c r="DD59" i="6" s="1"/>
  <c r="DF59" i="6" s="1"/>
  <c r="DG59" i="6" s="1"/>
  <c r="DH59" i="6" s="1"/>
  <c r="DJ59" i="6" s="1"/>
  <c r="DK59" i="6" s="1"/>
  <c r="DL59" i="6" s="1"/>
  <c r="DN59" i="6" s="1"/>
  <c r="DO59" i="6" s="1"/>
  <c r="DP59" i="6" s="1"/>
  <c r="DA59" i="6"/>
  <c r="DR59" i="6" l="1"/>
  <c r="DS59" i="6"/>
  <c r="DT59" i="6" s="1"/>
  <c r="DU59" i="6" s="1"/>
  <c r="DW59" i="6" s="1"/>
  <c r="DX59" i="6" s="1"/>
  <c r="DY59" i="6" s="1"/>
  <c r="EA59" i="6" s="1"/>
  <c r="EB59" i="6" s="1"/>
  <c r="EC59" i="6" s="1"/>
  <c r="EE59" i="6" s="1"/>
  <c r="EF59" i="6" s="1"/>
  <c r="EG59" i="6" s="1"/>
  <c r="EJ59" i="6" l="1"/>
  <c r="EK59" i="6" s="1"/>
  <c r="EL59" i="6" s="1"/>
  <c r="EN59" i="6" s="1"/>
  <c r="EO59" i="6" s="1"/>
  <c r="EP59" i="6" s="1"/>
  <c r="ER59" i="6" s="1"/>
  <c r="ES59" i="6" s="1"/>
  <c r="ET59" i="6" s="1"/>
  <c r="EV59" i="6" s="1"/>
  <c r="EW59" i="6" s="1"/>
  <c r="EX59" i="6" s="1"/>
  <c r="EI59" i="6"/>
  <c r="EZ59" i="6" l="1"/>
  <c r="FA59" i="6"/>
  <c r="FB59" i="6" s="1"/>
  <c r="FC59" i="6" s="1"/>
  <c r="FE59" i="6" s="1"/>
  <c r="FF59" i="6" s="1"/>
  <c r="FG59" i="6" s="1"/>
  <c r="FI59" i="6" s="1"/>
  <c r="FJ59" i="6" s="1"/>
  <c r="FK59" i="6" s="1"/>
  <c r="FM59" i="6" s="1"/>
  <c r="FN59" i="6" s="1"/>
  <c r="FO59" i="6" s="1"/>
  <c r="U53" i="8"/>
  <c r="S53" i="8"/>
  <c r="U22" i="8"/>
  <c r="S22" i="8"/>
  <c r="FR59" i="6" l="1"/>
  <c r="FS59" i="6" s="1"/>
  <c r="FT59" i="6" s="1"/>
  <c r="FV59" i="6" s="1"/>
  <c r="FW59" i="6" s="1"/>
  <c r="FX59" i="6" s="1"/>
  <c r="FZ59" i="6" s="1"/>
  <c r="GA59" i="6" s="1"/>
  <c r="GB59" i="6" s="1"/>
  <c r="GD59" i="6" s="1"/>
  <c r="GE59" i="6" s="1"/>
  <c r="GF59" i="6" s="1"/>
  <c r="FQ59" i="6"/>
  <c r="GH59" i="6" l="1"/>
  <c r="GI59" i="6"/>
  <c r="GJ59" i="6" s="1"/>
  <c r="GK59" i="6" s="1"/>
  <c r="GM59" i="6" s="1"/>
  <c r="GN59" i="6" s="1"/>
  <c r="GO59" i="6" s="1"/>
  <c r="GQ59" i="6" s="1"/>
  <c r="GR59" i="6" s="1"/>
  <c r="GS59" i="6" s="1"/>
  <c r="GU59" i="6" s="1"/>
  <c r="GV59" i="6" s="1"/>
  <c r="GW59" i="6" s="1"/>
  <c r="GZ59" i="6" l="1"/>
  <c r="HA59" i="6" s="1"/>
  <c r="HB59" i="6" s="1"/>
  <c r="HD59" i="6" s="1"/>
  <c r="HE59" i="6" s="1"/>
  <c r="HF59" i="6" s="1"/>
  <c r="HH59" i="6" s="1"/>
  <c r="HI59" i="6" s="1"/>
  <c r="HJ59" i="6" s="1"/>
  <c r="HL59" i="6" s="1"/>
  <c r="HM59" i="6" s="1"/>
  <c r="HN59" i="6" s="1"/>
  <c r="GY59" i="6"/>
  <c r="HP59" i="6" l="1"/>
  <c r="HQ59" i="6"/>
  <c r="HR59" i="6" s="1"/>
  <c r="HS59" i="6" s="1"/>
  <c r="HU59" i="6" s="1"/>
  <c r="HV59" i="6" s="1"/>
  <c r="HW59" i="6" s="1"/>
  <c r="HY59" i="6" s="1"/>
  <c r="HZ59" i="6" s="1"/>
  <c r="IA59" i="6" s="1"/>
  <c r="IC59" i="6" s="1"/>
  <c r="ID59" i="6" s="1"/>
  <c r="IE59" i="6" s="1"/>
  <c r="IH59" i="6" l="1"/>
  <c r="II59" i="6" s="1"/>
  <c r="IJ59" i="6" s="1"/>
  <c r="IL59" i="6" s="1"/>
  <c r="IM59" i="6" s="1"/>
  <c r="IN59" i="6" s="1"/>
  <c r="IP59" i="6" s="1"/>
  <c r="IQ59" i="6" s="1"/>
  <c r="IR59" i="6" s="1"/>
  <c r="IT59" i="6" s="1"/>
  <c r="IU59" i="6" s="1"/>
  <c r="IV59" i="6" s="1"/>
  <c r="IX59" i="6" s="1"/>
  <c r="IG59" i="6"/>
  <c r="DM27" i="5"/>
  <c r="AK11" i="3" s="1"/>
  <c r="AK13" i="3" s="1"/>
  <c r="HX27" i="5"/>
  <c r="BS11" i="3" s="1"/>
  <c r="BS13" i="3" s="1"/>
  <c r="HX26" i="5"/>
  <c r="HX25" i="5"/>
  <c r="BS25" i="3" l="1"/>
  <c r="JB44" i="4"/>
  <c r="JA44" i="4"/>
  <c r="IZ44" i="4"/>
  <c r="JB43" i="4"/>
  <c r="JA43" i="4"/>
  <c r="IZ43" i="4"/>
  <c r="JB42" i="4"/>
  <c r="JA42" i="4"/>
  <c r="IZ42" i="4"/>
  <c r="JB41" i="4"/>
  <c r="JA41" i="4"/>
  <c r="IZ41" i="4"/>
  <c r="JB40" i="4"/>
  <c r="JA40" i="4"/>
  <c r="IZ40" i="4"/>
  <c r="JB39" i="4"/>
  <c r="JA39" i="4"/>
  <c r="IZ39" i="4"/>
  <c r="JB38" i="4"/>
  <c r="JA38" i="4"/>
  <c r="IZ38" i="4"/>
  <c r="JB37" i="4"/>
  <c r="JA37" i="4"/>
  <c r="IZ37" i="4"/>
  <c r="JB36" i="4"/>
  <c r="JA36" i="4"/>
  <c r="IZ36" i="4"/>
  <c r="JB35" i="4"/>
  <c r="JA35" i="4"/>
  <c r="IZ35" i="4"/>
  <c r="JB34" i="4"/>
  <c r="JA34" i="4"/>
  <c r="IZ34" i="4"/>
  <c r="JB31" i="4"/>
  <c r="JB45" i="4" s="1"/>
  <c r="JA31" i="4"/>
  <c r="JA45" i="4" s="1"/>
  <c r="IZ31" i="4"/>
  <c r="IZ45" i="4" s="1"/>
  <c r="JB22" i="4"/>
  <c r="JA22" i="4"/>
  <c r="IZ22" i="4"/>
  <c r="JB18" i="4"/>
  <c r="JA18" i="4"/>
  <c r="IZ18" i="4"/>
  <c r="JB11" i="4"/>
  <c r="JA11" i="4"/>
  <c r="IZ11" i="4"/>
  <c r="IX44" i="4"/>
  <c r="IW44" i="4"/>
  <c r="IV44" i="4"/>
  <c r="IX43" i="4"/>
  <c r="IW43" i="4"/>
  <c r="IV43" i="4"/>
  <c r="IX42" i="4"/>
  <c r="IW42" i="4"/>
  <c r="IV42" i="4"/>
  <c r="IX41" i="4"/>
  <c r="IW41" i="4"/>
  <c r="IV41" i="4"/>
  <c r="IX40" i="4"/>
  <c r="IW40" i="4"/>
  <c r="IV40" i="4"/>
  <c r="IX39" i="4"/>
  <c r="IW39" i="4"/>
  <c r="IV39" i="4"/>
  <c r="IX38" i="4"/>
  <c r="IW38" i="4"/>
  <c r="IV38" i="4"/>
  <c r="IX37" i="4"/>
  <c r="IW37" i="4"/>
  <c r="IV37" i="4"/>
  <c r="IX36" i="4"/>
  <c r="IW36" i="4"/>
  <c r="IV36" i="4"/>
  <c r="IX35" i="4"/>
  <c r="IW35" i="4"/>
  <c r="IV35" i="4"/>
  <c r="IX34" i="4"/>
  <c r="IW34" i="4"/>
  <c r="IV34" i="4"/>
  <c r="IX31" i="4"/>
  <c r="IW31" i="4"/>
  <c r="IW45" i="4" s="1"/>
  <c r="IV31" i="4"/>
  <c r="IV45" i="4" s="1"/>
  <c r="IX22" i="4"/>
  <c r="IW22" i="4"/>
  <c r="IV22" i="4"/>
  <c r="IX18" i="4"/>
  <c r="IW18" i="4"/>
  <c r="IV18" i="4"/>
  <c r="IX11" i="4"/>
  <c r="IW11" i="4"/>
  <c r="IV11" i="4"/>
  <c r="IT44" i="4"/>
  <c r="IS44" i="4"/>
  <c r="IR44" i="4"/>
  <c r="IT43" i="4"/>
  <c r="IS43" i="4"/>
  <c r="IR43" i="4"/>
  <c r="IT42" i="4"/>
  <c r="IS42" i="4"/>
  <c r="IR42" i="4"/>
  <c r="IT41" i="4"/>
  <c r="IS41" i="4"/>
  <c r="IR41" i="4"/>
  <c r="IT40" i="4"/>
  <c r="IS40" i="4"/>
  <c r="IR40" i="4"/>
  <c r="IT39" i="4"/>
  <c r="IS39" i="4"/>
  <c r="IR39" i="4"/>
  <c r="IT38" i="4"/>
  <c r="IS38" i="4"/>
  <c r="IR38" i="4"/>
  <c r="IT37" i="4"/>
  <c r="IS37" i="4"/>
  <c r="IR37" i="4"/>
  <c r="IT36" i="4"/>
  <c r="IS36" i="4"/>
  <c r="IR36" i="4"/>
  <c r="IT35" i="4"/>
  <c r="IS35" i="4"/>
  <c r="IR35" i="4"/>
  <c r="IT34" i="4"/>
  <c r="IS34" i="4"/>
  <c r="IR34" i="4"/>
  <c r="IT31" i="4"/>
  <c r="IS31" i="4"/>
  <c r="IS45" i="4" s="1"/>
  <c r="IR31" i="4"/>
  <c r="IR45" i="4" s="1"/>
  <c r="IT22" i="4"/>
  <c r="IS22" i="4"/>
  <c r="IR22" i="4"/>
  <c r="IT18" i="4"/>
  <c r="IS18" i="4"/>
  <c r="IR18" i="4"/>
  <c r="IT11" i="4"/>
  <c r="IS11" i="4"/>
  <c r="IR11" i="4"/>
  <c r="IP44" i="4"/>
  <c r="IO44" i="4"/>
  <c r="IN44" i="4"/>
  <c r="IP43" i="4"/>
  <c r="IO43" i="4"/>
  <c r="IN43" i="4"/>
  <c r="IP42" i="4"/>
  <c r="IO42" i="4"/>
  <c r="IN42" i="4"/>
  <c r="IP41" i="4"/>
  <c r="IO41" i="4"/>
  <c r="IN41" i="4"/>
  <c r="IP40" i="4"/>
  <c r="IO40" i="4"/>
  <c r="IN40" i="4"/>
  <c r="IP39" i="4"/>
  <c r="IO39" i="4"/>
  <c r="IN39" i="4"/>
  <c r="IP38" i="4"/>
  <c r="IN38" i="4"/>
  <c r="IP37" i="4"/>
  <c r="IO37" i="4"/>
  <c r="IN37" i="4"/>
  <c r="IP36" i="4"/>
  <c r="IO36" i="4"/>
  <c r="IN36" i="4"/>
  <c r="IP35" i="4"/>
  <c r="IO35" i="4"/>
  <c r="IN35" i="4"/>
  <c r="IP34" i="4"/>
  <c r="IO34" i="4"/>
  <c r="IN34" i="4"/>
  <c r="IP31" i="4"/>
  <c r="IO31" i="4"/>
  <c r="IO45" i="4" s="1"/>
  <c r="IN31" i="4"/>
  <c r="IP22" i="4"/>
  <c r="IO22" i="4"/>
  <c r="IN22" i="4"/>
  <c r="IP18" i="4"/>
  <c r="IO18" i="4"/>
  <c r="IN18" i="4"/>
  <c r="IP11" i="4"/>
  <c r="IO11" i="4"/>
  <c r="IN11" i="4"/>
  <c r="IK44" i="4"/>
  <c r="IJ44" i="4"/>
  <c r="II44" i="4"/>
  <c r="IK43" i="4"/>
  <c r="IJ43" i="4"/>
  <c r="II43" i="4"/>
  <c r="IK42" i="4"/>
  <c r="IJ42" i="4"/>
  <c r="II42" i="4"/>
  <c r="IK41" i="4"/>
  <c r="IJ41" i="4"/>
  <c r="II41" i="4"/>
  <c r="IK40" i="4"/>
  <c r="IJ40" i="4"/>
  <c r="II40" i="4"/>
  <c r="IK39" i="4"/>
  <c r="IJ39" i="4"/>
  <c r="II39" i="4"/>
  <c r="IK38" i="4"/>
  <c r="IJ38" i="4"/>
  <c r="II38" i="4"/>
  <c r="IK37" i="4"/>
  <c r="IJ37" i="4"/>
  <c r="II37" i="4"/>
  <c r="IK36" i="4"/>
  <c r="IJ36" i="4"/>
  <c r="II36" i="4"/>
  <c r="IK35" i="4"/>
  <c r="IJ35" i="4"/>
  <c r="II35" i="4"/>
  <c r="IK34" i="4"/>
  <c r="IJ34" i="4"/>
  <c r="II34" i="4"/>
  <c r="IK31" i="4"/>
  <c r="IK45" i="4" s="1"/>
  <c r="IJ31" i="4"/>
  <c r="IJ45" i="4" s="1"/>
  <c r="II31" i="4"/>
  <c r="IK22" i="4"/>
  <c r="IJ22" i="4"/>
  <c r="II22" i="4"/>
  <c r="IK18" i="4"/>
  <c r="IJ18" i="4"/>
  <c r="II18" i="4"/>
  <c r="IK11" i="4"/>
  <c r="IJ11" i="4"/>
  <c r="II11" i="4"/>
  <c r="IG44" i="4"/>
  <c r="IF44" i="4"/>
  <c r="IE44" i="4"/>
  <c r="IG43" i="4"/>
  <c r="IF43" i="4"/>
  <c r="IE43" i="4"/>
  <c r="IG42" i="4"/>
  <c r="IF42" i="4"/>
  <c r="IE42" i="4"/>
  <c r="IG41" i="4"/>
  <c r="IF41" i="4"/>
  <c r="IE41" i="4"/>
  <c r="IG40" i="4"/>
  <c r="IF40" i="4"/>
  <c r="IE40" i="4"/>
  <c r="IG39" i="4"/>
  <c r="IF39" i="4"/>
  <c r="IE39" i="4"/>
  <c r="IG38" i="4"/>
  <c r="IF38" i="4"/>
  <c r="IE38" i="4"/>
  <c r="IG37" i="4"/>
  <c r="IF37" i="4"/>
  <c r="IE37" i="4"/>
  <c r="IG36" i="4"/>
  <c r="IF36" i="4"/>
  <c r="IE36" i="4"/>
  <c r="IG35" i="4"/>
  <c r="IF35" i="4"/>
  <c r="IE35" i="4"/>
  <c r="IG34" i="4"/>
  <c r="IF34" i="4"/>
  <c r="IE34" i="4"/>
  <c r="IG31" i="4"/>
  <c r="IG45" i="4" s="1"/>
  <c r="IF31" i="4"/>
  <c r="IF45" i="4" s="1"/>
  <c r="IE31" i="4"/>
  <c r="IE45" i="4" s="1"/>
  <c r="IG22" i="4"/>
  <c r="IF22" i="4"/>
  <c r="IE22" i="4"/>
  <c r="IG18" i="4"/>
  <c r="IF18" i="4"/>
  <c r="IE18" i="4"/>
  <c r="IG11" i="4"/>
  <c r="IF11" i="4"/>
  <c r="IE11" i="4"/>
  <c r="IC44" i="4"/>
  <c r="IB44" i="4"/>
  <c r="IA44" i="4"/>
  <c r="IC43" i="4"/>
  <c r="IB43" i="4"/>
  <c r="IA43" i="4"/>
  <c r="IC42" i="4"/>
  <c r="IB42" i="4"/>
  <c r="IA42" i="4"/>
  <c r="IC41" i="4"/>
  <c r="IB41" i="4"/>
  <c r="IA41" i="4"/>
  <c r="IC40" i="4"/>
  <c r="IB40" i="4"/>
  <c r="IA40" i="4"/>
  <c r="IC39" i="4"/>
  <c r="IB39" i="4"/>
  <c r="IA39" i="4"/>
  <c r="IC38" i="4"/>
  <c r="IB38" i="4"/>
  <c r="IA38" i="4"/>
  <c r="IC37" i="4"/>
  <c r="IB37" i="4"/>
  <c r="IA37" i="4"/>
  <c r="IC36" i="4"/>
  <c r="IB36" i="4"/>
  <c r="IA36" i="4"/>
  <c r="IC35" i="4"/>
  <c r="IB35" i="4"/>
  <c r="IA35" i="4"/>
  <c r="IC34" i="4"/>
  <c r="IB34" i="4"/>
  <c r="IA34" i="4"/>
  <c r="IC31" i="4"/>
  <c r="IB31" i="4"/>
  <c r="IB45" i="4" s="1"/>
  <c r="IA31" i="4"/>
  <c r="IA45" i="4" s="1"/>
  <c r="IC22" i="4"/>
  <c r="IB22" i="4"/>
  <c r="IA22" i="4"/>
  <c r="IC18" i="4"/>
  <c r="IB18" i="4"/>
  <c r="IA18" i="4"/>
  <c r="IC11" i="4"/>
  <c r="IB11" i="4"/>
  <c r="IA11" i="4"/>
  <c r="HY44" i="4"/>
  <c r="HX44" i="4"/>
  <c r="HW44" i="4"/>
  <c r="HY43" i="4"/>
  <c r="HX43" i="4"/>
  <c r="HW43" i="4"/>
  <c r="HY42" i="4"/>
  <c r="HX42" i="4"/>
  <c r="HW42" i="4"/>
  <c r="HY41" i="4"/>
  <c r="HX41" i="4"/>
  <c r="HW41" i="4"/>
  <c r="HY40" i="4"/>
  <c r="HX40" i="4"/>
  <c r="HW40" i="4"/>
  <c r="HY39" i="4"/>
  <c r="HX39" i="4"/>
  <c r="HW39" i="4"/>
  <c r="HY38" i="4"/>
  <c r="HX38" i="4"/>
  <c r="HW38" i="4"/>
  <c r="HY37" i="4"/>
  <c r="HX37" i="4"/>
  <c r="HW37" i="4"/>
  <c r="HY36" i="4"/>
  <c r="HX36" i="4"/>
  <c r="HW36" i="4"/>
  <c r="HY35" i="4"/>
  <c r="HX35" i="4"/>
  <c r="HW35" i="4"/>
  <c r="HY34" i="4"/>
  <c r="HX34" i="4"/>
  <c r="HW34" i="4"/>
  <c r="HY31" i="4"/>
  <c r="HX31" i="4"/>
  <c r="HX45" i="4" s="1"/>
  <c r="HW31" i="4"/>
  <c r="HW45" i="4" s="1"/>
  <c r="HY22" i="4"/>
  <c r="HX22" i="4"/>
  <c r="HW22" i="4"/>
  <c r="HY18" i="4"/>
  <c r="HX18" i="4"/>
  <c r="HW18" i="4"/>
  <c r="HY11" i="4"/>
  <c r="HX11" i="4"/>
  <c r="HW11" i="4"/>
  <c r="HT44" i="4"/>
  <c r="HS44" i="4"/>
  <c r="HR44" i="4"/>
  <c r="HT43" i="4"/>
  <c r="HS43" i="4"/>
  <c r="HR43" i="4"/>
  <c r="HT42" i="4"/>
  <c r="HS42" i="4"/>
  <c r="HR42" i="4"/>
  <c r="HT41" i="4"/>
  <c r="HS41" i="4"/>
  <c r="HR41" i="4"/>
  <c r="HT40" i="4"/>
  <c r="HS40" i="4"/>
  <c r="HR40" i="4"/>
  <c r="HT39" i="4"/>
  <c r="HS39" i="4"/>
  <c r="HR39" i="4"/>
  <c r="HT38" i="4"/>
  <c r="HS38" i="4"/>
  <c r="HR38" i="4"/>
  <c r="HT37" i="4"/>
  <c r="HS37" i="4"/>
  <c r="HR37" i="4"/>
  <c r="HT36" i="4"/>
  <c r="HS36" i="4"/>
  <c r="HR36" i="4"/>
  <c r="HT35" i="4"/>
  <c r="HS35" i="4"/>
  <c r="HR35" i="4"/>
  <c r="HT34" i="4"/>
  <c r="HS34" i="4"/>
  <c r="HR34" i="4"/>
  <c r="HT31" i="4"/>
  <c r="HT45" i="4" s="1"/>
  <c r="HS31" i="4"/>
  <c r="HS45" i="4" s="1"/>
  <c r="HR31" i="4"/>
  <c r="HT22" i="4"/>
  <c r="HS22" i="4"/>
  <c r="HR22" i="4"/>
  <c r="HT18" i="4"/>
  <c r="HS18" i="4"/>
  <c r="HR18" i="4"/>
  <c r="HT11" i="4"/>
  <c r="HS11" i="4"/>
  <c r="HR11" i="4"/>
  <c r="HP44" i="4"/>
  <c r="HO44" i="4"/>
  <c r="HN44" i="4"/>
  <c r="HP43" i="4"/>
  <c r="HO43" i="4"/>
  <c r="HN43" i="4"/>
  <c r="HP42" i="4"/>
  <c r="HO42" i="4"/>
  <c r="HN42" i="4"/>
  <c r="HP41" i="4"/>
  <c r="HO41" i="4"/>
  <c r="HN41" i="4"/>
  <c r="HP40" i="4"/>
  <c r="HO40" i="4"/>
  <c r="HN40" i="4"/>
  <c r="HP39" i="4"/>
  <c r="HO39" i="4"/>
  <c r="HN39" i="4"/>
  <c r="HP38" i="4"/>
  <c r="HO38" i="4"/>
  <c r="HN38" i="4"/>
  <c r="HP37" i="4"/>
  <c r="HO37" i="4"/>
  <c r="HN37" i="4"/>
  <c r="HP36" i="4"/>
  <c r="HO36" i="4"/>
  <c r="HN36" i="4"/>
  <c r="HP35" i="4"/>
  <c r="HO35" i="4"/>
  <c r="HN35" i="4"/>
  <c r="HP34" i="4"/>
  <c r="HO34" i="4"/>
  <c r="HN34" i="4"/>
  <c r="HP31" i="4"/>
  <c r="HO31" i="4"/>
  <c r="HO45" i="4" s="1"/>
  <c r="HN31" i="4"/>
  <c r="HP22" i="4"/>
  <c r="HO22" i="4"/>
  <c r="HN22" i="4"/>
  <c r="HP18" i="4"/>
  <c r="HO18" i="4"/>
  <c r="HN18" i="4"/>
  <c r="HP11" i="4"/>
  <c r="HO11" i="4"/>
  <c r="HN11" i="4"/>
  <c r="HL44" i="4"/>
  <c r="HK44" i="4"/>
  <c r="HJ44" i="4"/>
  <c r="HL43" i="4"/>
  <c r="HK43" i="4"/>
  <c r="HJ43" i="4"/>
  <c r="HL42" i="4"/>
  <c r="HK42" i="4"/>
  <c r="HJ42" i="4"/>
  <c r="HL41" i="4"/>
  <c r="HK41" i="4"/>
  <c r="HJ41" i="4"/>
  <c r="HL40" i="4"/>
  <c r="HK40" i="4"/>
  <c r="HJ40" i="4"/>
  <c r="HL39" i="4"/>
  <c r="HK39" i="4"/>
  <c r="HJ39" i="4"/>
  <c r="HL38" i="4"/>
  <c r="HK38" i="4"/>
  <c r="HJ38" i="4"/>
  <c r="HL37" i="4"/>
  <c r="HK37" i="4"/>
  <c r="HJ37" i="4"/>
  <c r="HL36" i="4"/>
  <c r="HK36" i="4"/>
  <c r="HJ36" i="4"/>
  <c r="HL35" i="4"/>
  <c r="HK35" i="4"/>
  <c r="HJ35" i="4"/>
  <c r="HL34" i="4"/>
  <c r="HK34" i="4"/>
  <c r="HJ34" i="4"/>
  <c r="HL31" i="4"/>
  <c r="HK31" i="4"/>
  <c r="HK45" i="4" s="1"/>
  <c r="HJ31" i="4"/>
  <c r="HL22" i="4"/>
  <c r="HK22" i="4"/>
  <c r="HJ22" i="4"/>
  <c r="HL18" i="4"/>
  <c r="HK18" i="4"/>
  <c r="HJ18" i="4"/>
  <c r="HL11" i="4"/>
  <c r="HK11" i="4"/>
  <c r="HJ11" i="4"/>
  <c r="HH44" i="4"/>
  <c r="HG44" i="4"/>
  <c r="HF44" i="4"/>
  <c r="HH43" i="4"/>
  <c r="HG43" i="4"/>
  <c r="HF43" i="4"/>
  <c r="HH42" i="4"/>
  <c r="HG42" i="4"/>
  <c r="HF42" i="4"/>
  <c r="HH41" i="4"/>
  <c r="HG41" i="4"/>
  <c r="HF41" i="4"/>
  <c r="HH40" i="4"/>
  <c r="HG40" i="4"/>
  <c r="HF40" i="4"/>
  <c r="HH39" i="4"/>
  <c r="HG39" i="4"/>
  <c r="HF39" i="4"/>
  <c r="HH38" i="4"/>
  <c r="HG38" i="4"/>
  <c r="HF38" i="4"/>
  <c r="HH37" i="4"/>
  <c r="HG37" i="4"/>
  <c r="HH36" i="4"/>
  <c r="HG36" i="4"/>
  <c r="HH35" i="4"/>
  <c r="HG35" i="4"/>
  <c r="HH34" i="4"/>
  <c r="HG34" i="4"/>
  <c r="HG31" i="4"/>
  <c r="HG45" i="4" s="1"/>
  <c r="HF31" i="4"/>
  <c r="HH22" i="4"/>
  <c r="HG22" i="4"/>
  <c r="HF22" i="4"/>
  <c r="HH18" i="4"/>
  <c r="HG18" i="4"/>
  <c r="HF18" i="4"/>
  <c r="HH11" i="4"/>
  <c r="HG11" i="4"/>
  <c r="HF11" i="4"/>
  <c r="HC44" i="4"/>
  <c r="HB44" i="4"/>
  <c r="HA44" i="4"/>
  <c r="HC43" i="4"/>
  <c r="HB43" i="4"/>
  <c r="HA43" i="4"/>
  <c r="HC42" i="4"/>
  <c r="HB42" i="4"/>
  <c r="HA42" i="4"/>
  <c r="HC41" i="4"/>
  <c r="HB41" i="4"/>
  <c r="HA41" i="4"/>
  <c r="HC40" i="4"/>
  <c r="HB40" i="4"/>
  <c r="HA40" i="4"/>
  <c r="HC39" i="4"/>
  <c r="HB39" i="4"/>
  <c r="HA39" i="4"/>
  <c r="HC38" i="4"/>
  <c r="HB38" i="4"/>
  <c r="HA38" i="4"/>
  <c r="HC37" i="4"/>
  <c r="HB37" i="4"/>
  <c r="HA37" i="4"/>
  <c r="HC36" i="4"/>
  <c r="HB36" i="4"/>
  <c r="HA36" i="4"/>
  <c r="HC35" i="4"/>
  <c r="HB35" i="4"/>
  <c r="HA35" i="4"/>
  <c r="HC31" i="4"/>
  <c r="HC45" i="4" s="1"/>
  <c r="HB31" i="4"/>
  <c r="HB45" i="4" s="1"/>
  <c r="HA31" i="4"/>
  <c r="HA45" i="4" s="1"/>
  <c r="HC22" i="4"/>
  <c r="HB22" i="4"/>
  <c r="HA22" i="4"/>
  <c r="HC18" i="4"/>
  <c r="HB18" i="4"/>
  <c r="HA18" i="4"/>
  <c r="HC11" i="4"/>
  <c r="HB11" i="4"/>
  <c r="HA11" i="4"/>
  <c r="GY44" i="4"/>
  <c r="GX44" i="4"/>
  <c r="GW44" i="4"/>
  <c r="GY43" i="4"/>
  <c r="GX43" i="4"/>
  <c r="GW43" i="4"/>
  <c r="GY42" i="4"/>
  <c r="GX42" i="4"/>
  <c r="GW42" i="4"/>
  <c r="GY41" i="4"/>
  <c r="GX41" i="4"/>
  <c r="GW41" i="4"/>
  <c r="GY40" i="4"/>
  <c r="GX40" i="4"/>
  <c r="GW40" i="4"/>
  <c r="GY39" i="4"/>
  <c r="GX39" i="4"/>
  <c r="GW39" i="4"/>
  <c r="GY38" i="4"/>
  <c r="GX38" i="4"/>
  <c r="GW38" i="4"/>
  <c r="GY37" i="4"/>
  <c r="GX37" i="4"/>
  <c r="GW37" i="4"/>
  <c r="GY36" i="4"/>
  <c r="GX36" i="4"/>
  <c r="GW36" i="4"/>
  <c r="GY35" i="4"/>
  <c r="GX35" i="4"/>
  <c r="GY34" i="4"/>
  <c r="GX34" i="4"/>
  <c r="GY31" i="4"/>
  <c r="GX31" i="4"/>
  <c r="GX45" i="4" s="1"/>
  <c r="GW31" i="4"/>
  <c r="GW45" i="4" s="1"/>
  <c r="GY22" i="4"/>
  <c r="GX22" i="4"/>
  <c r="GW22" i="4"/>
  <c r="GY18" i="4"/>
  <c r="GX18" i="4"/>
  <c r="GW18" i="4"/>
  <c r="GY11" i="4"/>
  <c r="GX11" i="4"/>
  <c r="GW11" i="4"/>
  <c r="GU44" i="4"/>
  <c r="GT44" i="4"/>
  <c r="GS44" i="4"/>
  <c r="GU43" i="4"/>
  <c r="GT43" i="4"/>
  <c r="GS43" i="4"/>
  <c r="GU42" i="4"/>
  <c r="GT42" i="4"/>
  <c r="GS42" i="4"/>
  <c r="GU41" i="4"/>
  <c r="GT41" i="4"/>
  <c r="GS41" i="4"/>
  <c r="GU40" i="4"/>
  <c r="GT40" i="4"/>
  <c r="GS40" i="4"/>
  <c r="GU39" i="4"/>
  <c r="GT39" i="4"/>
  <c r="GS39" i="4"/>
  <c r="GU38" i="4"/>
  <c r="GT38" i="4"/>
  <c r="GS38" i="4"/>
  <c r="GU37" i="4"/>
  <c r="GT37" i="4"/>
  <c r="GU36" i="4"/>
  <c r="GT36" i="4"/>
  <c r="GS36" i="4"/>
  <c r="GU35" i="4"/>
  <c r="GT35" i="4"/>
  <c r="GU34" i="4"/>
  <c r="GT34" i="4"/>
  <c r="GU31" i="4"/>
  <c r="GT31" i="4"/>
  <c r="GT45" i="4" s="1"/>
  <c r="GS31" i="4"/>
  <c r="GU22" i="4"/>
  <c r="GT22" i="4"/>
  <c r="GS22" i="4"/>
  <c r="GU18" i="4"/>
  <c r="GT18" i="4"/>
  <c r="GS18" i="4"/>
  <c r="GU11" i="4"/>
  <c r="GT11" i="4"/>
  <c r="GS11" i="4"/>
  <c r="GQ44" i="4"/>
  <c r="GP44" i="4"/>
  <c r="GO44" i="4"/>
  <c r="GQ43" i="4"/>
  <c r="GP43" i="4"/>
  <c r="GO43" i="4"/>
  <c r="GQ42" i="4"/>
  <c r="GP42" i="4"/>
  <c r="GO42" i="4"/>
  <c r="GQ41" i="4"/>
  <c r="GP41" i="4"/>
  <c r="GO41" i="4"/>
  <c r="GQ40" i="4"/>
  <c r="GP40" i="4"/>
  <c r="GO40" i="4"/>
  <c r="GQ39" i="4"/>
  <c r="GP39" i="4"/>
  <c r="GO39" i="4"/>
  <c r="GQ38" i="4"/>
  <c r="GP38" i="4"/>
  <c r="GQ37" i="4"/>
  <c r="GP37" i="4"/>
  <c r="GO37" i="4"/>
  <c r="GQ36" i="4"/>
  <c r="GP36" i="4"/>
  <c r="GO36" i="4"/>
  <c r="GQ35" i="4"/>
  <c r="GP35" i="4"/>
  <c r="GO35" i="4"/>
  <c r="GQ34" i="4"/>
  <c r="GP34" i="4"/>
  <c r="GQ31" i="4"/>
  <c r="GQ45" i="4" s="1"/>
  <c r="GP31" i="4"/>
  <c r="GP45" i="4" s="1"/>
  <c r="GO31" i="4"/>
  <c r="GQ22" i="4"/>
  <c r="GP22" i="4"/>
  <c r="GO22" i="4"/>
  <c r="GQ18" i="4"/>
  <c r="GP18" i="4"/>
  <c r="GO18" i="4"/>
  <c r="GQ11" i="4"/>
  <c r="GP11" i="4"/>
  <c r="GO11" i="4"/>
  <c r="GL31" i="4"/>
  <c r="GL45" i="4" s="1"/>
  <c r="GK31" i="4"/>
  <c r="GK45" i="4" s="1"/>
  <c r="GJ31" i="4"/>
  <c r="GJ45" i="4" s="1"/>
  <c r="GL22" i="4"/>
  <c r="GK22" i="4"/>
  <c r="GJ22" i="4"/>
  <c r="GL18" i="4"/>
  <c r="GK18" i="4"/>
  <c r="GJ18" i="4"/>
  <c r="GL11" i="4"/>
  <c r="GK11" i="4"/>
  <c r="GJ11" i="4"/>
  <c r="GH31" i="4"/>
  <c r="GH45" i="4" s="1"/>
  <c r="GG31" i="4"/>
  <c r="GG45" i="4" s="1"/>
  <c r="GF31" i="4"/>
  <c r="GF45" i="4" s="1"/>
  <c r="GH22" i="4"/>
  <c r="GG22" i="4"/>
  <c r="GF22" i="4"/>
  <c r="GH18" i="4"/>
  <c r="GG18" i="4"/>
  <c r="GF18" i="4"/>
  <c r="GH11" i="4"/>
  <c r="GG11" i="4"/>
  <c r="GF11" i="4"/>
  <c r="GD31" i="4"/>
  <c r="GD45" i="4" s="1"/>
  <c r="GC31" i="4"/>
  <c r="GC45" i="4" s="1"/>
  <c r="GD22" i="4"/>
  <c r="GC22" i="4"/>
  <c r="GB22" i="4"/>
  <c r="GD18" i="4"/>
  <c r="GC18" i="4"/>
  <c r="GB18" i="4"/>
  <c r="GD11" i="4"/>
  <c r="GC11" i="4"/>
  <c r="GB11" i="4"/>
  <c r="FZ31" i="4"/>
  <c r="FZ45" i="4" s="1"/>
  <c r="FY31" i="4"/>
  <c r="FY45" i="4" s="1"/>
  <c r="FX31" i="4"/>
  <c r="FX45" i="4" s="1"/>
  <c r="FZ22" i="4"/>
  <c r="FY22" i="4"/>
  <c r="FX22" i="4"/>
  <c r="FZ18" i="4"/>
  <c r="FY18" i="4"/>
  <c r="FX18" i="4"/>
  <c r="FZ11" i="4"/>
  <c r="FY11" i="4"/>
  <c r="FX11" i="4"/>
  <c r="FU44" i="4"/>
  <c r="FT44" i="4"/>
  <c r="FS44" i="4"/>
  <c r="FU43" i="4"/>
  <c r="FT43" i="4"/>
  <c r="FS43" i="4"/>
  <c r="FU42" i="4"/>
  <c r="FT42" i="4"/>
  <c r="FS42" i="4"/>
  <c r="FU41" i="4"/>
  <c r="FT41" i="4"/>
  <c r="FS41" i="4"/>
  <c r="FU40" i="4"/>
  <c r="FT40" i="4"/>
  <c r="FS40" i="4"/>
  <c r="FU39" i="4"/>
  <c r="FT39" i="4"/>
  <c r="FS39" i="4"/>
  <c r="FU38" i="4"/>
  <c r="FT38" i="4"/>
  <c r="FS38" i="4"/>
  <c r="FU37" i="4"/>
  <c r="FT37" i="4"/>
  <c r="FS37" i="4"/>
  <c r="FU36" i="4"/>
  <c r="FT36" i="4"/>
  <c r="FS36" i="4"/>
  <c r="FU35" i="4"/>
  <c r="FT35" i="4"/>
  <c r="FS35" i="4"/>
  <c r="FU34" i="4"/>
  <c r="FT34" i="4"/>
  <c r="FS34" i="4"/>
  <c r="FU31" i="4"/>
  <c r="FU45" i="4" s="1"/>
  <c r="FT31" i="4"/>
  <c r="FT45" i="4" s="1"/>
  <c r="FS31" i="4"/>
  <c r="FS45" i="4" s="1"/>
  <c r="FU22" i="4"/>
  <c r="FT22" i="4"/>
  <c r="FS22" i="4"/>
  <c r="FU18" i="4"/>
  <c r="FT18" i="4"/>
  <c r="FS18" i="4"/>
  <c r="FU11" i="4"/>
  <c r="FT11" i="4"/>
  <c r="FS11" i="4"/>
  <c r="FQ44" i="4"/>
  <c r="FP44" i="4"/>
  <c r="FO44" i="4"/>
  <c r="FQ43" i="4"/>
  <c r="FP43" i="4"/>
  <c r="FO43" i="4"/>
  <c r="FQ42" i="4"/>
  <c r="FP42" i="4"/>
  <c r="FO42" i="4"/>
  <c r="FQ41" i="4"/>
  <c r="FP41" i="4"/>
  <c r="FO41" i="4"/>
  <c r="FQ40" i="4"/>
  <c r="FP40" i="4"/>
  <c r="FO40" i="4"/>
  <c r="FQ39" i="4"/>
  <c r="FP39" i="4"/>
  <c r="FO39" i="4"/>
  <c r="FQ38" i="4"/>
  <c r="FP38" i="4"/>
  <c r="FO38" i="4"/>
  <c r="FQ37" i="4"/>
  <c r="FP37" i="4"/>
  <c r="FO37" i="4"/>
  <c r="FQ36" i="4"/>
  <c r="FP36" i="4"/>
  <c r="FO36" i="4"/>
  <c r="FQ35" i="4"/>
  <c r="FP35" i="4"/>
  <c r="FO35" i="4"/>
  <c r="FQ34" i="4"/>
  <c r="FP34" i="4"/>
  <c r="FO34" i="4"/>
  <c r="FQ31" i="4"/>
  <c r="FQ45" i="4" s="1"/>
  <c r="FP31" i="4"/>
  <c r="FP45" i="4" s="1"/>
  <c r="FO31" i="4"/>
  <c r="FO45" i="4" s="1"/>
  <c r="FQ22" i="4"/>
  <c r="FP22" i="4"/>
  <c r="FO22" i="4"/>
  <c r="FQ18" i="4"/>
  <c r="FP18" i="4"/>
  <c r="FO18" i="4"/>
  <c r="FQ11" i="4"/>
  <c r="FP11" i="4"/>
  <c r="FO11" i="4"/>
  <c r="FM44" i="4"/>
  <c r="FL44" i="4"/>
  <c r="FK44" i="4"/>
  <c r="FM43" i="4"/>
  <c r="FL43" i="4"/>
  <c r="FK43" i="4"/>
  <c r="FM42" i="4"/>
  <c r="FL42" i="4"/>
  <c r="FK42" i="4"/>
  <c r="FM41" i="4"/>
  <c r="FL41" i="4"/>
  <c r="FK41" i="4"/>
  <c r="FM40" i="4"/>
  <c r="FL40" i="4"/>
  <c r="FK40" i="4"/>
  <c r="FM39" i="4"/>
  <c r="FL39" i="4"/>
  <c r="FK39" i="4"/>
  <c r="FM38" i="4"/>
  <c r="FL38" i="4"/>
  <c r="FK38" i="4"/>
  <c r="FM37" i="4"/>
  <c r="FL37" i="4"/>
  <c r="FK37" i="4"/>
  <c r="FM36" i="4"/>
  <c r="FL36" i="4"/>
  <c r="FK36" i="4"/>
  <c r="FM35" i="4"/>
  <c r="FL35" i="4"/>
  <c r="FK35" i="4"/>
  <c r="FM34" i="4"/>
  <c r="FL34" i="4"/>
  <c r="FK34" i="4"/>
  <c r="FM31" i="4"/>
  <c r="FL31" i="4"/>
  <c r="FL45" i="4" s="1"/>
  <c r="FK31" i="4"/>
  <c r="FK45" i="4" s="1"/>
  <c r="FM22" i="4"/>
  <c r="FL22" i="4"/>
  <c r="FK22" i="4"/>
  <c r="FM18" i="4"/>
  <c r="FL18" i="4"/>
  <c r="FK18" i="4"/>
  <c r="FM11" i="4"/>
  <c r="FL11" i="4"/>
  <c r="FK11" i="4"/>
  <c r="DA51" i="4"/>
  <c r="CZ51" i="4"/>
  <c r="FV30" i="4"/>
  <c r="FR30" i="4"/>
  <c r="FN30" i="4"/>
  <c r="FJ30" i="4"/>
  <c r="FV29" i="4"/>
  <c r="FR29" i="4"/>
  <c r="FN29" i="4"/>
  <c r="FJ29" i="4"/>
  <c r="FV28" i="4"/>
  <c r="FR28" i="4"/>
  <c r="FN28" i="4"/>
  <c r="FJ28" i="4"/>
  <c r="FV27" i="4"/>
  <c r="FR27" i="4"/>
  <c r="FN27" i="4"/>
  <c r="FJ27" i="4"/>
  <c r="FV26" i="4"/>
  <c r="FR26" i="4"/>
  <c r="FN26" i="4"/>
  <c r="FJ26" i="4"/>
  <c r="FV25" i="4"/>
  <c r="FR25" i="4"/>
  <c r="FN25" i="4"/>
  <c r="FJ25" i="4"/>
  <c r="FE30" i="4"/>
  <c r="FA30" i="4"/>
  <c r="EW30" i="4"/>
  <c r="ES30" i="4"/>
  <c r="FE29" i="4"/>
  <c r="FA29" i="4"/>
  <c r="EW29" i="4"/>
  <c r="ES29" i="4"/>
  <c r="FE28" i="4"/>
  <c r="FA28" i="4"/>
  <c r="EW28" i="4"/>
  <c r="ES28" i="4"/>
  <c r="FE27" i="4"/>
  <c r="FA27" i="4"/>
  <c r="EW27" i="4"/>
  <c r="ES27" i="4"/>
  <c r="FE26" i="4"/>
  <c r="FA26" i="4"/>
  <c r="EW26" i="4"/>
  <c r="ES26" i="4"/>
  <c r="FE25" i="4"/>
  <c r="FA25" i="4"/>
  <c r="EW25" i="4"/>
  <c r="ES25" i="4"/>
  <c r="FV21" i="4"/>
  <c r="FR21" i="4"/>
  <c r="FN21" i="4"/>
  <c r="FJ21" i="4"/>
  <c r="FE21" i="4"/>
  <c r="FA21" i="4"/>
  <c r="EW21" i="4"/>
  <c r="HJ46" i="4" l="1"/>
  <c r="HJ53" i="4"/>
  <c r="GS12" i="4"/>
  <c r="GW53" i="4"/>
  <c r="GO12" i="4"/>
  <c r="GS45" i="4"/>
  <c r="GS46" i="4"/>
  <c r="GR34" i="4"/>
  <c r="GJ53" i="4"/>
  <c r="GF53" i="4"/>
  <c r="GO53" i="4"/>
  <c r="FZ53" i="4"/>
  <c r="GB53" i="4"/>
  <c r="GK53" i="4"/>
  <c r="FX53" i="4"/>
  <c r="GG53" i="4"/>
  <c r="FY53" i="4"/>
  <c r="GH53" i="4"/>
  <c r="GC53" i="4"/>
  <c r="GL53" i="4"/>
  <c r="GD53" i="4"/>
  <c r="DB51" i="4"/>
  <c r="DG51" i="4" s="1"/>
  <c r="HX53" i="4"/>
  <c r="HW53" i="4"/>
  <c r="FL53" i="4"/>
  <c r="GY53" i="4"/>
  <c r="HN53" i="4"/>
  <c r="HP53" i="4"/>
  <c r="HT53" i="4"/>
  <c r="IC53" i="4"/>
  <c r="IP46" i="4"/>
  <c r="HL53" i="4"/>
  <c r="FT53" i="4"/>
  <c r="HS53" i="4"/>
  <c r="IB53" i="4"/>
  <c r="FP53" i="4"/>
  <c r="HY53" i="4"/>
  <c r="IG53" i="4"/>
  <c r="FX46" i="4"/>
  <c r="HG53" i="4"/>
  <c r="IJ53" i="4"/>
  <c r="IR53" i="4"/>
  <c r="IA53" i="4"/>
  <c r="GT53" i="4"/>
  <c r="GT46" i="4"/>
  <c r="II53" i="4"/>
  <c r="IP53" i="4"/>
  <c r="IX53" i="4"/>
  <c r="JA53" i="4"/>
  <c r="FY46" i="4"/>
  <c r="FK53" i="4"/>
  <c r="FM46" i="4"/>
  <c r="IW53" i="4"/>
  <c r="FM53" i="4"/>
  <c r="FQ53" i="4"/>
  <c r="GS53" i="4"/>
  <c r="GY46" i="4"/>
  <c r="HC53" i="4"/>
  <c r="HG46" i="4"/>
  <c r="HN46" i="4"/>
  <c r="IT46" i="4"/>
  <c r="FL46" i="4"/>
  <c r="GP46" i="4"/>
  <c r="HB53" i="4"/>
  <c r="HH53" i="4"/>
  <c r="HY46" i="4"/>
  <c r="IO53" i="4"/>
  <c r="IN46" i="4"/>
  <c r="IT53" i="4"/>
  <c r="GB46" i="4"/>
  <c r="GC46" i="4"/>
  <c r="HO53" i="4"/>
  <c r="HR53" i="4"/>
  <c r="HT46" i="4"/>
  <c r="II46" i="4"/>
  <c r="FO53" i="4"/>
  <c r="FU53" i="4"/>
  <c r="GQ53" i="4"/>
  <c r="GX53" i="4"/>
  <c r="GZ53" i="4" s="1"/>
  <c r="GW46" i="4"/>
  <c r="GW48" i="4" s="1"/>
  <c r="HA53" i="4"/>
  <c r="HC46" i="4"/>
  <c r="HR46" i="4"/>
  <c r="IC46" i="4"/>
  <c r="IN53" i="4"/>
  <c r="IS53" i="4"/>
  <c r="IS46" i="4"/>
  <c r="IV53" i="4"/>
  <c r="IX46" i="4"/>
  <c r="JB53" i="4"/>
  <c r="GF46" i="4"/>
  <c r="GL46" i="4"/>
  <c r="HH46" i="4"/>
  <c r="HW46" i="4"/>
  <c r="FO46" i="4"/>
  <c r="FS53" i="4"/>
  <c r="FU46" i="4"/>
  <c r="GQ46" i="4"/>
  <c r="HA46" i="4"/>
  <c r="HL46" i="4"/>
  <c r="HN45" i="4"/>
  <c r="IB46" i="4"/>
  <c r="IE53" i="4"/>
  <c r="IK53" i="4"/>
  <c r="II45" i="4"/>
  <c r="IO46" i="4"/>
  <c r="IP45" i="4"/>
  <c r="IV46" i="4"/>
  <c r="IZ53" i="4"/>
  <c r="FZ46" i="4"/>
  <c r="GJ46" i="4"/>
  <c r="GU46" i="4"/>
  <c r="HF46" i="4"/>
  <c r="FS46" i="4"/>
  <c r="GD46" i="4"/>
  <c r="GP53" i="4"/>
  <c r="GO46" i="4"/>
  <c r="GU53" i="4"/>
  <c r="HF53" i="4"/>
  <c r="HK53" i="4"/>
  <c r="HK46" i="4"/>
  <c r="HP46" i="4"/>
  <c r="HR45" i="4"/>
  <c r="HX46" i="4"/>
  <c r="HY45" i="4"/>
  <c r="HZ45" i="4" s="1"/>
  <c r="IF53" i="4"/>
  <c r="IE46" i="4"/>
  <c r="IK46" i="4"/>
  <c r="IZ46" i="4"/>
  <c r="FQ46" i="4"/>
  <c r="GH46" i="4"/>
  <c r="IA46" i="4"/>
  <c r="GG46" i="4"/>
  <c r="GU45" i="4"/>
  <c r="IC45" i="4"/>
  <c r="IF46" i="4"/>
  <c r="IN45" i="4"/>
  <c r="IT45" i="4"/>
  <c r="JB46" i="4"/>
  <c r="FK46" i="4"/>
  <c r="IG46" i="4"/>
  <c r="IR46" i="4"/>
  <c r="FM45" i="4"/>
  <c r="GO45" i="4"/>
  <c r="GX46" i="4"/>
  <c r="HL45" i="4"/>
  <c r="FT46" i="4"/>
  <c r="GK46" i="4"/>
  <c r="GY45" i="4"/>
  <c r="HB46" i="4"/>
  <c r="HJ45" i="4"/>
  <c r="HP45" i="4"/>
  <c r="HS46" i="4"/>
  <c r="IJ46" i="4"/>
  <c r="IX45" i="4"/>
  <c r="JA46" i="4"/>
  <c r="FP46" i="4"/>
  <c r="HF45" i="4"/>
  <c r="HI45" i="4" s="1"/>
  <c r="HO46" i="4"/>
  <c r="IW46" i="4"/>
  <c r="IT48" i="4" l="1"/>
  <c r="IP48" i="4"/>
  <c r="HM45" i="4"/>
  <c r="IS48" i="4"/>
  <c r="IN48" i="4"/>
  <c r="HK48" i="4"/>
  <c r="IF48" i="4"/>
  <c r="IE48" i="4"/>
  <c r="IX48" i="4"/>
  <c r="HG48" i="4"/>
  <c r="HW48" i="4"/>
  <c r="IZ48" i="4"/>
  <c r="II48" i="4"/>
  <c r="IW48" i="4"/>
  <c r="HY48" i="4"/>
  <c r="IO48" i="4"/>
  <c r="JB48" i="4"/>
  <c r="IR48" i="4"/>
  <c r="HS48" i="4"/>
  <c r="GY48" i="4"/>
  <c r="GR53" i="4"/>
  <c r="IK48" i="4"/>
  <c r="IV48" i="4"/>
  <c r="HO48" i="4"/>
  <c r="JA48" i="4"/>
  <c r="IJ48" i="4"/>
  <c r="HB48" i="4"/>
  <c r="GX48" i="4"/>
  <c r="HT48" i="4"/>
  <c r="HF48" i="4"/>
  <c r="GT48" i="4"/>
  <c r="GQ48" i="4"/>
  <c r="IG48" i="4"/>
  <c r="IC48" i="4"/>
  <c r="IA48" i="4"/>
  <c r="IB48" i="4"/>
  <c r="HL48" i="4"/>
  <c r="HC48" i="4"/>
  <c r="HA48" i="4"/>
  <c r="GS48" i="4"/>
  <c r="HX48" i="4"/>
  <c r="HR48" i="4"/>
  <c r="HP48" i="4"/>
  <c r="HN48" i="4"/>
  <c r="HJ48" i="4"/>
  <c r="HH48" i="4"/>
  <c r="GP48" i="4"/>
  <c r="GO48" i="4"/>
  <c r="GU48" i="4"/>
  <c r="IJ8" i="6"/>
  <c r="II8" i="6"/>
  <c r="IH8" i="6"/>
  <c r="IJ13" i="6"/>
  <c r="II13" i="6"/>
  <c r="IH13" i="6"/>
  <c r="IJ18" i="6"/>
  <c r="II18" i="6"/>
  <c r="IH18" i="6"/>
  <c r="IJ23" i="6"/>
  <c r="II23" i="6"/>
  <c r="IH23" i="6"/>
  <c r="IJ28" i="6"/>
  <c r="II28" i="6"/>
  <c r="IH28" i="6"/>
  <c r="IJ33" i="6"/>
  <c r="II33" i="6"/>
  <c r="IH33" i="6"/>
  <c r="IJ38" i="6"/>
  <c r="II38" i="6"/>
  <c r="IH38" i="6"/>
  <c r="IJ43" i="6"/>
  <c r="II43" i="6"/>
  <c r="IH43" i="6"/>
  <c r="IJ48" i="6"/>
  <c r="II48" i="6"/>
  <c r="IH48" i="6"/>
  <c r="IJ61" i="6"/>
  <c r="II61" i="6"/>
  <c r="IH61" i="6"/>
  <c r="IJ66" i="6"/>
  <c r="II66" i="6"/>
  <c r="IH66" i="6"/>
  <c r="IJ71" i="6"/>
  <c r="II71" i="6"/>
  <c r="IH71" i="6"/>
  <c r="IJ76" i="6"/>
  <c r="II76" i="6"/>
  <c r="IH76" i="6"/>
  <c r="IJ81" i="6"/>
  <c r="II81" i="6"/>
  <c r="IH81" i="6"/>
  <c r="HS8" i="6"/>
  <c r="HR8" i="6"/>
  <c r="HQ8" i="6"/>
  <c r="HS13" i="6"/>
  <c r="HR13" i="6"/>
  <c r="HQ13" i="6"/>
  <c r="HS18" i="6"/>
  <c r="HR18" i="6"/>
  <c r="HQ18" i="6"/>
  <c r="HS23" i="6"/>
  <c r="HR23" i="6"/>
  <c r="HQ23" i="6"/>
  <c r="HS28" i="6"/>
  <c r="HR28" i="6"/>
  <c r="HQ28" i="6"/>
  <c r="HS33" i="6"/>
  <c r="HR33" i="6"/>
  <c r="HQ33" i="6"/>
  <c r="HS38" i="6"/>
  <c r="HR38" i="6"/>
  <c r="HQ38" i="6"/>
  <c r="HS43" i="6"/>
  <c r="HR43" i="6"/>
  <c r="HQ43" i="6"/>
  <c r="HS48" i="6"/>
  <c r="HR48" i="6"/>
  <c r="HQ48" i="6"/>
  <c r="HS61" i="6"/>
  <c r="HR61" i="6"/>
  <c r="HQ61" i="6"/>
  <c r="HS66" i="6"/>
  <c r="HR66" i="6"/>
  <c r="HQ66" i="6"/>
  <c r="HS71" i="6"/>
  <c r="HR71" i="6"/>
  <c r="HQ71" i="6"/>
  <c r="HS76" i="6"/>
  <c r="HR76" i="6"/>
  <c r="HQ76" i="6"/>
  <c r="HS81" i="6"/>
  <c r="HR81" i="6"/>
  <c r="HQ81" i="6"/>
  <c r="HB8" i="6"/>
  <c r="HA8" i="6"/>
  <c r="GZ8" i="6"/>
  <c r="HB13" i="6"/>
  <c r="HA13" i="6"/>
  <c r="GZ13" i="6"/>
  <c r="HB18" i="6"/>
  <c r="HA18" i="6"/>
  <c r="GZ18" i="6"/>
  <c r="HB23" i="6"/>
  <c r="HA23" i="6"/>
  <c r="GZ23" i="6"/>
  <c r="HB28" i="6"/>
  <c r="HA28" i="6"/>
  <c r="GZ28" i="6"/>
  <c r="HB33" i="6"/>
  <c r="HA33" i="6"/>
  <c r="GZ33" i="6"/>
  <c r="HB38" i="6"/>
  <c r="HA38" i="6"/>
  <c r="GZ38" i="6"/>
  <c r="HB43" i="6"/>
  <c r="HA43" i="6"/>
  <c r="GZ43" i="6"/>
  <c r="HB48" i="6"/>
  <c r="HA48" i="6"/>
  <c r="GZ48" i="6"/>
  <c r="HB61" i="6"/>
  <c r="HA61" i="6"/>
  <c r="GZ61" i="6"/>
  <c r="HB66" i="6"/>
  <c r="HA66" i="6"/>
  <c r="GZ66" i="6"/>
  <c r="HB71" i="6"/>
  <c r="HA71" i="6"/>
  <c r="GZ71" i="6"/>
  <c r="HB76" i="6"/>
  <c r="HA76" i="6"/>
  <c r="GZ76" i="6"/>
  <c r="HB81" i="6"/>
  <c r="HA81" i="6"/>
  <c r="GZ81" i="6"/>
  <c r="GO13" i="6"/>
  <c r="GN13" i="6"/>
  <c r="GM13" i="6"/>
  <c r="GK81" i="6"/>
  <c r="GJ81" i="6"/>
  <c r="GI81" i="6"/>
  <c r="GK76" i="6"/>
  <c r="GJ76" i="6"/>
  <c r="GI76" i="6"/>
  <c r="GK71" i="6"/>
  <c r="GJ71" i="6"/>
  <c r="GI71" i="6"/>
  <c r="GK66" i="6"/>
  <c r="GJ66" i="6"/>
  <c r="GI66" i="6"/>
  <c r="GK61" i="6"/>
  <c r="GJ61" i="6"/>
  <c r="GI61" i="6"/>
  <c r="GK48" i="6"/>
  <c r="GJ48" i="6"/>
  <c r="GI48" i="6"/>
  <c r="GK43" i="6"/>
  <c r="GJ43" i="6"/>
  <c r="GI43" i="6"/>
  <c r="GK38" i="6"/>
  <c r="GJ38" i="6"/>
  <c r="GI38" i="6"/>
  <c r="GK33" i="6"/>
  <c r="GJ33" i="6"/>
  <c r="GI33" i="6"/>
  <c r="GK28" i="6"/>
  <c r="GJ28" i="6"/>
  <c r="GI28" i="6"/>
  <c r="GK23" i="6"/>
  <c r="GJ23" i="6"/>
  <c r="GI23" i="6"/>
  <c r="GK18" i="6"/>
  <c r="GJ18" i="6"/>
  <c r="GI18" i="6"/>
  <c r="GK13" i="6"/>
  <c r="GJ13" i="6"/>
  <c r="GI13" i="6"/>
  <c r="GK8" i="6"/>
  <c r="GJ8" i="6"/>
  <c r="GI8" i="6"/>
  <c r="GF13" i="6"/>
  <c r="GE13" i="6"/>
  <c r="GD13" i="6"/>
  <c r="GB13" i="6"/>
  <c r="GA13" i="6"/>
  <c r="FZ13" i="6"/>
  <c r="FX13" i="6"/>
  <c r="FW13" i="6"/>
  <c r="FV13" i="6"/>
  <c r="FX23" i="6"/>
  <c r="FW23" i="6"/>
  <c r="FV23" i="6"/>
  <c r="FX28" i="6"/>
  <c r="FW28" i="6"/>
  <c r="FV28" i="6"/>
  <c r="FX33" i="6"/>
  <c r="FW33" i="6"/>
  <c r="FV33" i="6"/>
  <c r="FX38" i="6"/>
  <c r="FW38" i="6"/>
  <c r="FV38" i="6"/>
  <c r="FX43" i="6"/>
  <c r="FW43" i="6"/>
  <c r="FV43" i="6"/>
  <c r="FX66" i="6"/>
  <c r="FW66" i="6"/>
  <c r="FX71" i="6"/>
  <c r="FW71" i="6"/>
  <c r="FV71" i="6"/>
  <c r="FX76" i="6"/>
  <c r="FW76" i="6"/>
  <c r="FV76" i="6"/>
  <c r="FX81" i="6"/>
  <c r="FW81" i="6"/>
  <c r="FV81" i="6"/>
  <c r="FT81" i="6"/>
  <c r="FS81" i="6"/>
  <c r="FR81" i="6"/>
  <c r="FT76" i="6"/>
  <c r="FS76" i="6"/>
  <c r="FR76" i="6"/>
  <c r="FT71" i="6"/>
  <c r="FS71" i="6"/>
  <c r="FR71" i="6"/>
  <c r="FT66" i="6"/>
  <c r="FS66" i="6"/>
  <c r="FR66" i="6"/>
  <c r="FT61" i="6"/>
  <c r="FS61" i="6"/>
  <c r="FR61" i="6"/>
  <c r="FT48" i="6"/>
  <c r="FS48" i="6"/>
  <c r="FR48" i="6"/>
  <c r="FT43" i="6"/>
  <c r="FS43" i="6"/>
  <c r="FR43" i="6"/>
  <c r="FT38" i="6"/>
  <c r="FS38" i="6"/>
  <c r="FR38" i="6"/>
  <c r="FT33" i="6"/>
  <c r="FS33" i="6"/>
  <c r="FR33" i="6"/>
  <c r="FT28" i="6"/>
  <c r="FS28" i="6"/>
  <c r="FR28" i="6"/>
  <c r="FT23" i="6"/>
  <c r="FS23" i="6"/>
  <c r="FR23" i="6"/>
  <c r="FT18" i="6"/>
  <c r="FS18" i="6"/>
  <c r="FR18" i="6"/>
  <c r="FT13" i="6"/>
  <c r="FS13" i="6"/>
  <c r="FR13" i="6"/>
  <c r="FO8" i="6"/>
  <c r="FN8" i="6"/>
  <c r="FM8" i="6"/>
  <c r="FO13" i="6"/>
  <c r="FN13" i="6"/>
  <c r="FM13" i="6"/>
  <c r="FO18" i="6"/>
  <c r="FN18" i="6"/>
  <c r="FM18" i="6"/>
  <c r="FO23" i="6"/>
  <c r="FN23" i="6"/>
  <c r="FM23" i="6"/>
  <c r="FO28" i="6"/>
  <c r="FN28" i="6"/>
  <c r="FM28" i="6"/>
  <c r="FO33" i="6"/>
  <c r="FN33" i="6"/>
  <c r="FM33" i="6"/>
  <c r="FO38" i="6"/>
  <c r="FN38" i="6"/>
  <c r="FM38" i="6"/>
  <c r="FO43" i="6"/>
  <c r="FN43" i="6"/>
  <c r="FM43" i="6"/>
  <c r="FO48" i="6"/>
  <c r="FN48" i="6"/>
  <c r="FM48" i="6"/>
  <c r="FO61" i="6"/>
  <c r="FN61" i="6"/>
  <c r="FM61" i="6"/>
  <c r="FO66" i="6"/>
  <c r="FN66" i="6"/>
  <c r="FM66" i="6"/>
  <c r="FO71" i="6"/>
  <c r="FN71" i="6"/>
  <c r="FM71" i="6"/>
  <c r="FO76" i="6"/>
  <c r="FN76" i="6"/>
  <c r="FM76" i="6"/>
  <c r="FO81" i="6"/>
  <c r="FN81" i="6"/>
  <c r="FM81" i="6"/>
  <c r="FK81" i="6"/>
  <c r="FJ81" i="6"/>
  <c r="FI81" i="6"/>
  <c r="FK76" i="6"/>
  <c r="FJ76" i="6"/>
  <c r="FI76" i="6"/>
  <c r="FK71" i="6"/>
  <c r="FJ71" i="6"/>
  <c r="FI71" i="6"/>
  <c r="FK66" i="6"/>
  <c r="FJ66" i="6"/>
  <c r="FI66" i="6"/>
  <c r="FK61" i="6"/>
  <c r="FJ61" i="6"/>
  <c r="FI61" i="6"/>
  <c r="FK48" i="6"/>
  <c r="FJ48" i="6"/>
  <c r="FI48" i="6"/>
  <c r="FK43" i="6"/>
  <c r="FJ43" i="6"/>
  <c r="FI43" i="6"/>
  <c r="FK38" i="6"/>
  <c r="FJ38" i="6"/>
  <c r="FI38" i="6"/>
  <c r="FK33" i="6"/>
  <c r="FJ33" i="6"/>
  <c r="FI33" i="6"/>
  <c r="FK28" i="6"/>
  <c r="FJ28" i="6"/>
  <c r="FI28" i="6"/>
  <c r="FK23" i="6"/>
  <c r="FJ23" i="6"/>
  <c r="FI23" i="6"/>
  <c r="FK18" i="6"/>
  <c r="FJ18" i="6"/>
  <c r="FI18" i="6"/>
  <c r="FK13" i="6"/>
  <c r="FJ13" i="6"/>
  <c r="FI13" i="6"/>
  <c r="FK8" i="6"/>
  <c r="FJ8" i="6"/>
  <c r="FI8" i="6"/>
  <c r="FG8" i="6"/>
  <c r="FF8" i="6"/>
  <c r="FE8" i="6"/>
  <c r="FG13" i="6"/>
  <c r="FF13" i="6"/>
  <c r="FE13" i="6"/>
  <c r="FG18" i="6"/>
  <c r="FF18" i="6"/>
  <c r="FG23" i="6"/>
  <c r="FF23" i="6"/>
  <c r="FE23" i="6"/>
  <c r="FG28" i="6"/>
  <c r="FF28" i="6"/>
  <c r="FE28" i="6"/>
  <c r="FG33" i="6"/>
  <c r="FF33" i="6"/>
  <c r="FE33" i="6"/>
  <c r="FG38" i="6"/>
  <c r="FF38" i="6"/>
  <c r="FE38" i="6"/>
  <c r="FG43" i="6"/>
  <c r="FF43" i="6"/>
  <c r="FE43" i="6"/>
  <c r="FG48" i="6"/>
  <c r="FF48" i="6"/>
  <c r="FE48" i="6"/>
  <c r="FG61" i="6"/>
  <c r="FF61" i="6"/>
  <c r="FE61" i="6"/>
  <c r="FG66" i="6"/>
  <c r="FF66" i="6"/>
  <c r="FE66" i="6"/>
  <c r="FG71" i="6"/>
  <c r="FF71" i="6"/>
  <c r="FE71" i="6"/>
  <c r="FG76" i="6"/>
  <c r="FF76" i="6"/>
  <c r="FE76" i="6"/>
  <c r="FG81" i="6"/>
  <c r="FF81" i="6"/>
  <c r="FE81" i="6"/>
  <c r="FC81" i="6"/>
  <c r="FB81" i="6"/>
  <c r="FA81" i="6"/>
  <c r="FC76" i="6"/>
  <c r="FB76" i="6"/>
  <c r="FA76" i="6"/>
  <c r="FC71" i="6"/>
  <c r="FB71" i="6"/>
  <c r="FA71" i="6"/>
  <c r="FC66" i="6"/>
  <c r="FB66" i="6"/>
  <c r="FA66" i="6"/>
  <c r="FC61" i="6"/>
  <c r="FB61" i="6"/>
  <c r="FA61" i="6"/>
  <c r="FC48" i="6"/>
  <c r="FB48" i="6"/>
  <c r="FA48" i="6"/>
  <c r="FC43" i="6"/>
  <c r="FB43" i="6"/>
  <c r="FA43" i="6"/>
  <c r="FC38" i="6"/>
  <c r="FB38" i="6"/>
  <c r="FA38" i="6"/>
  <c r="FC33" i="6"/>
  <c r="FB33" i="6"/>
  <c r="FA33" i="6"/>
  <c r="FC28" i="6"/>
  <c r="FB28" i="6"/>
  <c r="FA28" i="6"/>
  <c r="FC23" i="6"/>
  <c r="FB23" i="6"/>
  <c r="FA23" i="6"/>
  <c r="FC18" i="6"/>
  <c r="FB18" i="6"/>
  <c r="FA18" i="6"/>
  <c r="FC13" i="6"/>
  <c r="FB13" i="6"/>
  <c r="FA13" i="6"/>
  <c r="FC8" i="6"/>
  <c r="FB8" i="6"/>
  <c r="FA8" i="6"/>
  <c r="EX8" i="6"/>
  <c r="EW8" i="6"/>
  <c r="EV8" i="6"/>
  <c r="EX13" i="6"/>
  <c r="EW13" i="6"/>
  <c r="EV13" i="6"/>
  <c r="EX18" i="6"/>
  <c r="EW18" i="6"/>
  <c r="EV18" i="6"/>
  <c r="EX23" i="6"/>
  <c r="EW23" i="6"/>
  <c r="EV23" i="6"/>
  <c r="EX28" i="6"/>
  <c r="EW28" i="6"/>
  <c r="EV28" i="6"/>
  <c r="EX33" i="6"/>
  <c r="EW33" i="6"/>
  <c r="EV33" i="6"/>
  <c r="EX38" i="6"/>
  <c r="EW38" i="6"/>
  <c r="EV38" i="6"/>
  <c r="EX43" i="6"/>
  <c r="EW43" i="6"/>
  <c r="EV43" i="6"/>
  <c r="EX48" i="6"/>
  <c r="EW48" i="6"/>
  <c r="EV48" i="6"/>
  <c r="EX61" i="6"/>
  <c r="EW61" i="6"/>
  <c r="EV61" i="6"/>
  <c r="EX66" i="6"/>
  <c r="EW66" i="6"/>
  <c r="EV66" i="6"/>
  <c r="EX71" i="6"/>
  <c r="EW71" i="6"/>
  <c r="EV71" i="6"/>
  <c r="EX76" i="6"/>
  <c r="EW76" i="6"/>
  <c r="EV76" i="6"/>
  <c r="EX81" i="6"/>
  <c r="EW81" i="6"/>
  <c r="EV81" i="6"/>
  <c r="ET81" i="6"/>
  <c r="ES81" i="6"/>
  <c r="ER81" i="6"/>
  <c r="ET76" i="6"/>
  <c r="ES76" i="6"/>
  <c r="ER76" i="6"/>
  <c r="ET71" i="6"/>
  <c r="ES71" i="6"/>
  <c r="ER71" i="6"/>
  <c r="ET66" i="6"/>
  <c r="ES66" i="6"/>
  <c r="ER66" i="6"/>
  <c r="ET61" i="6"/>
  <c r="ES61" i="6"/>
  <c r="ER61" i="6"/>
  <c r="ET48" i="6"/>
  <c r="ES48" i="6"/>
  <c r="ER48" i="6"/>
  <c r="ET43" i="6"/>
  <c r="ES43" i="6"/>
  <c r="ER43" i="6"/>
  <c r="ET38" i="6"/>
  <c r="ES38" i="6"/>
  <c r="ER38" i="6"/>
  <c r="ET33" i="6"/>
  <c r="ES33" i="6"/>
  <c r="ER33" i="6"/>
  <c r="ET28" i="6"/>
  <c r="ES28" i="6"/>
  <c r="ER28" i="6"/>
  <c r="ET23" i="6"/>
  <c r="ES23" i="6"/>
  <c r="ER23" i="6"/>
  <c r="ET18" i="6"/>
  <c r="ES18" i="6"/>
  <c r="ER18" i="6"/>
  <c r="ET13" i="6"/>
  <c r="ES13" i="6"/>
  <c r="ER13" i="6"/>
  <c r="ET8" i="6"/>
  <c r="ES8" i="6"/>
  <c r="ER8" i="6"/>
  <c r="EP8" i="6"/>
  <c r="EO8" i="6"/>
  <c r="EN8" i="6"/>
  <c r="EP13" i="6"/>
  <c r="EO13" i="6"/>
  <c r="EN13" i="6"/>
  <c r="EP23" i="6"/>
  <c r="EO23" i="6"/>
  <c r="EN23" i="6"/>
  <c r="EP28" i="6"/>
  <c r="EO28" i="6"/>
  <c r="EN28" i="6"/>
  <c r="EP33" i="6"/>
  <c r="EO33" i="6"/>
  <c r="EN33" i="6"/>
  <c r="EP38" i="6"/>
  <c r="EO38" i="6"/>
  <c r="EN38" i="6"/>
  <c r="EP43" i="6"/>
  <c r="EO43" i="6"/>
  <c r="EN43" i="6"/>
  <c r="EP48" i="6"/>
  <c r="EO48" i="6"/>
  <c r="EN48" i="6"/>
  <c r="EP61" i="6"/>
  <c r="EO61" i="6"/>
  <c r="EN61" i="6"/>
  <c r="EP66" i="6"/>
  <c r="EO66" i="6"/>
  <c r="EN66" i="6"/>
  <c r="EP71" i="6"/>
  <c r="EO71" i="6"/>
  <c r="EN71" i="6"/>
  <c r="EP76" i="6"/>
  <c r="EO76" i="6"/>
  <c r="EN76" i="6"/>
  <c r="EP81" i="6"/>
  <c r="EO81" i="6"/>
  <c r="EN81" i="6"/>
  <c r="EL81" i="6"/>
  <c r="EK81" i="6"/>
  <c r="EJ81" i="6"/>
  <c r="EL76" i="6"/>
  <c r="EK76" i="6"/>
  <c r="EJ76" i="6"/>
  <c r="EL71" i="6"/>
  <c r="EK71" i="6"/>
  <c r="EJ71" i="6"/>
  <c r="EL66" i="6"/>
  <c r="EK66" i="6"/>
  <c r="EJ66" i="6"/>
  <c r="EL61" i="6"/>
  <c r="EK61" i="6"/>
  <c r="EJ61" i="6"/>
  <c r="EL48" i="6"/>
  <c r="EK48" i="6"/>
  <c r="EJ48" i="6"/>
  <c r="EL43" i="6"/>
  <c r="EK43" i="6"/>
  <c r="EJ43" i="6"/>
  <c r="EL38" i="6"/>
  <c r="EK38" i="6"/>
  <c r="EJ38" i="6"/>
  <c r="EL33" i="6"/>
  <c r="EK33" i="6"/>
  <c r="EJ33" i="6"/>
  <c r="EL28" i="6"/>
  <c r="EK28" i="6"/>
  <c r="EJ28" i="6"/>
  <c r="EL23" i="6"/>
  <c r="EK23" i="6"/>
  <c r="EJ23" i="6"/>
  <c r="EL18" i="6"/>
  <c r="EK18" i="6"/>
  <c r="EJ18" i="6"/>
  <c r="EL13" i="6"/>
  <c r="EK13" i="6"/>
  <c r="EJ13" i="6"/>
  <c r="EL8" i="6"/>
  <c r="EK8" i="6"/>
  <c r="EJ8" i="6"/>
  <c r="EG8" i="6"/>
  <c r="EF8" i="6"/>
  <c r="EE8" i="6"/>
  <c r="EG13" i="6"/>
  <c r="EF13" i="6"/>
  <c r="EE13" i="6"/>
  <c r="EG18" i="6"/>
  <c r="EF18" i="6"/>
  <c r="EE18" i="6"/>
  <c r="EG23" i="6"/>
  <c r="EF23" i="6"/>
  <c r="EE23" i="6"/>
  <c r="EG28" i="6"/>
  <c r="EF28" i="6"/>
  <c r="EE28" i="6"/>
  <c r="EG33" i="6"/>
  <c r="EF33" i="6"/>
  <c r="EE33" i="6"/>
  <c r="EG38" i="6"/>
  <c r="EF38" i="6"/>
  <c r="EE38" i="6"/>
  <c r="EG43" i="6"/>
  <c r="EF43" i="6"/>
  <c r="EE43" i="6"/>
  <c r="EG48" i="6"/>
  <c r="EF48" i="6"/>
  <c r="EE48" i="6"/>
  <c r="EG61" i="6"/>
  <c r="EF61" i="6"/>
  <c r="EE61" i="6"/>
  <c r="EG66" i="6"/>
  <c r="EF66" i="6"/>
  <c r="EE66" i="6"/>
  <c r="EG71" i="6"/>
  <c r="EF71" i="6"/>
  <c r="EE71" i="6"/>
  <c r="EG76" i="6"/>
  <c r="EF76" i="6"/>
  <c r="EE76" i="6"/>
  <c r="EG81" i="6"/>
  <c r="EF81" i="6"/>
  <c r="EE81" i="6"/>
  <c r="EC81" i="6"/>
  <c r="EB81" i="6"/>
  <c r="EA81" i="6"/>
  <c r="EC76" i="6"/>
  <c r="EB76" i="6"/>
  <c r="EA76" i="6"/>
  <c r="EC71" i="6"/>
  <c r="EB71" i="6"/>
  <c r="EA71" i="6"/>
  <c r="EC66" i="6"/>
  <c r="EB66" i="6"/>
  <c r="EA66" i="6"/>
  <c r="EC61" i="6"/>
  <c r="EB61" i="6"/>
  <c r="EA61" i="6"/>
  <c r="EC43" i="6"/>
  <c r="EB43" i="6"/>
  <c r="EA43" i="6"/>
  <c r="EC38" i="6"/>
  <c r="EB38" i="6"/>
  <c r="EA38" i="6"/>
  <c r="EC33" i="6"/>
  <c r="EB33" i="6"/>
  <c r="EA33" i="6"/>
  <c r="EC28" i="6"/>
  <c r="EB28" i="6"/>
  <c r="EA28" i="6"/>
  <c r="EC23" i="6"/>
  <c r="EB23" i="6"/>
  <c r="EA23" i="6"/>
  <c r="EC48" i="6"/>
  <c r="EB48" i="6"/>
  <c r="EA48" i="6"/>
  <c r="EC18" i="6"/>
  <c r="EB18" i="6"/>
  <c r="EA18" i="6"/>
  <c r="EC13" i="6"/>
  <c r="EB13" i="6"/>
  <c r="EA13" i="6"/>
  <c r="EC8" i="6"/>
  <c r="EB8" i="6"/>
  <c r="EA8" i="6"/>
  <c r="DY8" i="6"/>
  <c r="DX8" i="6"/>
  <c r="DW8" i="6"/>
  <c r="DY13" i="6"/>
  <c r="DX13" i="6"/>
  <c r="DW13" i="6"/>
  <c r="DY18" i="6"/>
  <c r="DX18" i="6"/>
  <c r="DW18" i="6"/>
  <c r="DY23" i="6"/>
  <c r="DX23" i="6"/>
  <c r="DW23" i="6"/>
  <c r="DY28" i="6"/>
  <c r="DX28" i="6"/>
  <c r="DW28" i="6"/>
  <c r="DY33" i="6"/>
  <c r="DX33" i="6"/>
  <c r="DW33" i="6"/>
  <c r="DY38" i="6"/>
  <c r="DX38" i="6"/>
  <c r="DW38" i="6"/>
  <c r="DY43" i="6"/>
  <c r="DX43" i="6"/>
  <c r="DW43" i="6"/>
  <c r="DY48" i="6"/>
  <c r="DX48" i="6"/>
  <c r="DW48" i="6"/>
  <c r="DY61" i="6"/>
  <c r="DX61" i="6"/>
  <c r="DW61" i="6"/>
  <c r="DY66" i="6"/>
  <c r="DX66" i="6"/>
  <c r="DW66" i="6"/>
  <c r="DY71" i="6"/>
  <c r="DX71" i="6"/>
  <c r="DW71" i="6"/>
  <c r="DY76" i="6"/>
  <c r="DX76" i="6"/>
  <c r="DW76" i="6"/>
  <c r="DY81" i="6"/>
  <c r="DX81" i="6"/>
  <c r="DW81" i="6"/>
  <c r="DU81" i="6"/>
  <c r="DT81" i="6"/>
  <c r="DS81" i="6"/>
  <c r="DU76" i="6"/>
  <c r="DT76" i="6"/>
  <c r="DS76" i="6"/>
  <c r="DU71" i="6"/>
  <c r="DT71" i="6"/>
  <c r="DS71" i="6"/>
  <c r="DU66" i="6"/>
  <c r="DT66" i="6"/>
  <c r="DS66" i="6"/>
  <c r="DU61" i="6"/>
  <c r="DT61" i="6"/>
  <c r="DS61" i="6"/>
  <c r="DU48" i="6"/>
  <c r="DT48" i="6"/>
  <c r="DS48" i="6"/>
  <c r="DU43" i="6"/>
  <c r="DT43" i="6"/>
  <c r="DS43" i="6"/>
  <c r="DU38" i="6"/>
  <c r="DT38" i="6"/>
  <c r="DS38" i="6"/>
  <c r="DU33" i="6"/>
  <c r="DT33" i="6"/>
  <c r="DS33" i="6"/>
  <c r="DU28" i="6"/>
  <c r="DT28" i="6"/>
  <c r="DS28" i="6"/>
  <c r="DU23" i="6"/>
  <c r="DT23" i="6"/>
  <c r="DS23" i="6"/>
  <c r="DU18" i="6"/>
  <c r="DT18" i="6"/>
  <c r="DS18" i="6"/>
  <c r="DU13" i="6"/>
  <c r="DT13" i="6"/>
  <c r="DS13" i="6"/>
  <c r="DU8" i="6"/>
  <c r="DT8" i="6"/>
  <c r="DS8" i="6"/>
  <c r="DP8" i="6"/>
  <c r="DO8" i="6"/>
  <c r="DN8" i="6"/>
  <c r="DP13" i="6"/>
  <c r="DO13" i="6"/>
  <c r="DN13" i="6"/>
  <c r="DP18" i="6"/>
  <c r="DO18" i="6"/>
  <c r="DN18" i="6"/>
  <c r="DP23" i="6"/>
  <c r="DO23" i="6"/>
  <c r="DN23" i="6"/>
  <c r="DP28" i="6"/>
  <c r="DO28" i="6"/>
  <c r="DN28" i="6"/>
  <c r="DP33" i="6"/>
  <c r="DO33" i="6"/>
  <c r="DN33" i="6"/>
  <c r="DP38" i="6"/>
  <c r="DO38" i="6"/>
  <c r="DN38" i="6"/>
  <c r="DP43" i="6"/>
  <c r="DO43" i="6"/>
  <c r="DN43" i="6"/>
  <c r="DP48" i="6"/>
  <c r="DO48" i="6"/>
  <c r="DN48" i="6"/>
  <c r="DP66" i="6"/>
  <c r="DO66" i="6"/>
  <c r="DN66" i="6"/>
  <c r="DP61" i="6"/>
  <c r="DO61" i="6"/>
  <c r="DN61" i="6"/>
  <c r="DP71" i="6"/>
  <c r="DO71" i="6"/>
  <c r="DN71" i="6"/>
  <c r="DP76" i="6"/>
  <c r="DO76" i="6"/>
  <c r="DN76" i="6"/>
  <c r="DP81" i="6"/>
  <c r="DO81" i="6"/>
  <c r="DN81" i="6"/>
  <c r="DL81" i="6"/>
  <c r="DK81" i="6"/>
  <c r="DJ81" i="6"/>
  <c r="DL76" i="6"/>
  <c r="DK76" i="6"/>
  <c r="DJ76" i="6"/>
  <c r="DL71" i="6"/>
  <c r="DK71" i="6"/>
  <c r="DJ71" i="6"/>
  <c r="DL66" i="6"/>
  <c r="DK66" i="6"/>
  <c r="DJ66" i="6"/>
  <c r="DL61" i="6"/>
  <c r="DK61" i="6"/>
  <c r="DJ61" i="6"/>
  <c r="DL48" i="6"/>
  <c r="DK48" i="6"/>
  <c r="DJ48" i="6"/>
  <c r="DL43" i="6"/>
  <c r="DK43" i="6"/>
  <c r="DJ43" i="6"/>
  <c r="DL38" i="6"/>
  <c r="DK38" i="6"/>
  <c r="DJ38" i="6"/>
  <c r="DL33" i="6"/>
  <c r="DK33" i="6"/>
  <c r="DJ33" i="6"/>
  <c r="DL28" i="6"/>
  <c r="DK28" i="6"/>
  <c r="DJ28" i="6"/>
  <c r="DL23" i="6"/>
  <c r="DK23" i="6"/>
  <c r="DJ23" i="6"/>
  <c r="DL18" i="6"/>
  <c r="DK18" i="6"/>
  <c r="DJ18" i="6"/>
  <c r="DL13" i="6"/>
  <c r="DK13" i="6"/>
  <c r="DJ13" i="6"/>
  <c r="DL8" i="6"/>
  <c r="DK8" i="6"/>
  <c r="DJ8" i="6"/>
  <c r="DH8" i="6"/>
  <c r="DG8" i="6"/>
  <c r="DF8" i="6"/>
  <c r="DH13" i="6"/>
  <c r="DG13" i="6"/>
  <c r="DF13" i="6"/>
  <c r="DH18" i="6"/>
  <c r="DG18" i="6"/>
  <c r="DF18" i="6"/>
  <c r="DH23" i="6"/>
  <c r="DG23" i="6"/>
  <c r="DF23" i="6"/>
  <c r="DH28" i="6"/>
  <c r="DG28" i="6"/>
  <c r="DF28" i="6"/>
  <c r="DH33" i="6"/>
  <c r="DG33" i="6"/>
  <c r="DF33" i="6"/>
  <c r="DH38" i="6"/>
  <c r="DG38" i="6"/>
  <c r="DF38" i="6"/>
  <c r="DH43" i="6"/>
  <c r="DG43" i="6"/>
  <c r="DF43" i="6"/>
  <c r="DH48" i="6"/>
  <c r="DG48" i="6"/>
  <c r="DF48" i="6"/>
  <c r="DH61" i="6"/>
  <c r="DG61" i="6"/>
  <c r="DF61" i="6"/>
  <c r="DH66" i="6"/>
  <c r="DG66" i="6"/>
  <c r="DF66" i="6"/>
  <c r="DH71" i="6"/>
  <c r="DG71" i="6"/>
  <c r="DF71" i="6"/>
  <c r="DH76" i="6"/>
  <c r="DG76" i="6"/>
  <c r="DF76" i="6"/>
  <c r="DH81" i="6"/>
  <c r="DG81" i="6"/>
  <c r="DF81" i="6"/>
  <c r="DD81" i="6"/>
  <c r="DC81" i="6"/>
  <c r="DB81" i="6"/>
  <c r="DD76" i="6"/>
  <c r="DC76" i="6"/>
  <c r="DB76" i="6"/>
  <c r="DD71" i="6"/>
  <c r="DC71" i="6"/>
  <c r="DB71" i="6"/>
  <c r="DD66" i="6"/>
  <c r="DC66" i="6"/>
  <c r="DB66" i="6"/>
  <c r="DD61" i="6"/>
  <c r="DC61" i="6"/>
  <c r="DB61" i="6"/>
  <c r="DD48" i="6"/>
  <c r="DC48" i="6"/>
  <c r="DB48" i="6"/>
  <c r="DD43" i="6"/>
  <c r="DC43" i="6"/>
  <c r="DB43" i="6"/>
  <c r="DD38" i="6"/>
  <c r="DC38" i="6"/>
  <c r="DB38" i="6"/>
  <c r="DD33" i="6"/>
  <c r="DC33" i="6"/>
  <c r="DB33" i="6"/>
  <c r="DD28" i="6"/>
  <c r="DC28" i="6"/>
  <c r="DB28" i="6"/>
  <c r="DD23" i="6"/>
  <c r="DC23" i="6"/>
  <c r="DB23" i="6"/>
  <c r="DD18" i="6"/>
  <c r="DC18" i="6"/>
  <c r="DB18" i="6"/>
  <c r="DD13" i="6"/>
  <c r="DC13" i="6"/>
  <c r="DB13" i="6"/>
  <c r="DD8" i="6"/>
  <c r="DC8" i="6"/>
  <c r="DB8" i="6"/>
  <c r="CY23" i="6"/>
  <c r="CX23" i="6"/>
  <c r="CW23" i="6"/>
  <c r="CY18" i="6"/>
  <c r="CX18" i="6"/>
  <c r="CW18" i="6"/>
  <c r="CY13" i="6"/>
  <c r="CX13" i="6"/>
  <c r="CW13" i="6"/>
  <c r="CY8" i="6"/>
  <c r="CX8" i="6"/>
  <c r="CW8" i="6"/>
  <c r="CY28" i="6"/>
  <c r="CX28" i="6"/>
  <c r="CW28" i="6"/>
  <c r="CY33" i="6"/>
  <c r="CX33" i="6"/>
  <c r="CW33" i="6"/>
  <c r="CY38" i="6"/>
  <c r="CX38" i="6"/>
  <c r="CW38" i="6"/>
  <c r="CY43" i="6"/>
  <c r="CX43" i="6"/>
  <c r="CW43" i="6"/>
  <c r="CY48" i="6"/>
  <c r="CX48" i="6"/>
  <c r="CW48" i="6"/>
  <c r="CY61" i="6"/>
  <c r="CX61" i="6"/>
  <c r="CW61" i="6"/>
  <c r="CY66" i="6"/>
  <c r="CX66" i="6"/>
  <c r="CW66" i="6"/>
  <c r="CY71" i="6"/>
  <c r="CX71" i="6"/>
  <c r="CW71" i="6"/>
  <c r="CY76" i="6"/>
  <c r="CX76" i="6"/>
  <c r="CW76" i="6"/>
  <c r="CY81" i="6"/>
  <c r="CX81" i="6"/>
  <c r="CW81" i="6"/>
  <c r="CU28" i="6"/>
  <c r="CT28" i="6"/>
  <c r="CS28" i="6"/>
  <c r="CU23" i="6"/>
  <c r="CT23" i="6"/>
  <c r="CS23" i="6"/>
  <c r="CU18" i="6"/>
  <c r="CT18" i="6"/>
  <c r="CS18" i="6"/>
  <c r="CU13" i="6"/>
  <c r="CT13" i="6"/>
  <c r="CS13" i="6"/>
  <c r="CU8" i="6"/>
  <c r="CT8" i="6"/>
  <c r="CS8" i="6"/>
  <c r="CU33" i="6"/>
  <c r="CT33" i="6"/>
  <c r="CS33" i="6"/>
  <c r="CU38" i="6"/>
  <c r="CT38" i="6"/>
  <c r="CS38" i="6"/>
  <c r="CU43" i="6"/>
  <c r="CT43" i="6"/>
  <c r="CS43" i="6"/>
  <c r="CU48" i="6"/>
  <c r="CT48" i="6"/>
  <c r="CS48" i="6"/>
  <c r="CU61" i="6"/>
  <c r="CT61" i="6"/>
  <c r="CS61" i="6"/>
  <c r="CU66" i="6"/>
  <c r="CT66" i="6"/>
  <c r="CS66" i="6"/>
  <c r="CU71" i="6"/>
  <c r="CT71" i="6"/>
  <c r="CS71" i="6"/>
  <c r="CU76" i="6"/>
  <c r="CT76" i="6"/>
  <c r="CS76" i="6"/>
  <c r="CU81" i="6"/>
  <c r="CT81" i="6"/>
  <c r="CS81" i="6"/>
  <c r="CQ81" i="6"/>
  <c r="CP81" i="6"/>
  <c r="CO81" i="6"/>
  <c r="CQ76" i="6"/>
  <c r="CP76" i="6"/>
  <c r="CO76" i="6"/>
  <c r="CQ71" i="6"/>
  <c r="CP71" i="6"/>
  <c r="CO71" i="6"/>
  <c r="CQ66" i="6"/>
  <c r="CP66" i="6"/>
  <c r="CO66" i="6"/>
  <c r="CQ61" i="6"/>
  <c r="CP61" i="6"/>
  <c r="CO61" i="6"/>
  <c r="CQ48" i="6"/>
  <c r="CP48" i="6"/>
  <c r="CO48" i="6"/>
  <c r="CQ43" i="6"/>
  <c r="CP43" i="6"/>
  <c r="CO43" i="6"/>
  <c r="CQ38" i="6"/>
  <c r="CP38" i="6"/>
  <c r="CO38" i="6"/>
  <c r="CQ33" i="6"/>
  <c r="CP33" i="6"/>
  <c r="CO33" i="6"/>
  <c r="CQ28" i="6"/>
  <c r="CP28" i="6"/>
  <c r="CO28" i="6"/>
  <c r="CQ23" i="6"/>
  <c r="CP23" i="6"/>
  <c r="CO23" i="6"/>
  <c r="CQ18" i="6"/>
  <c r="CP18" i="6"/>
  <c r="CO18" i="6"/>
  <c r="CQ13" i="6"/>
  <c r="CP13" i="6"/>
  <c r="CO13" i="6"/>
  <c r="CQ8" i="6"/>
  <c r="CP8" i="6"/>
  <c r="CO8" i="6"/>
  <c r="CM8" i="6"/>
  <c r="CL8" i="6"/>
  <c r="CK8" i="6"/>
  <c r="CM13" i="6"/>
  <c r="CL13" i="6"/>
  <c r="CK13" i="6"/>
  <c r="CM18" i="6"/>
  <c r="CL18" i="6"/>
  <c r="CK18" i="6"/>
  <c r="CM23" i="6"/>
  <c r="CL23" i="6"/>
  <c r="CK23" i="6"/>
  <c r="CM28" i="6"/>
  <c r="CL28" i="6"/>
  <c r="CK28" i="6"/>
  <c r="CM33" i="6"/>
  <c r="CL33" i="6"/>
  <c r="CK33" i="6"/>
  <c r="CM38" i="6"/>
  <c r="CL38" i="6"/>
  <c r="CK38" i="6"/>
  <c r="CM43" i="6"/>
  <c r="CL43" i="6"/>
  <c r="CK43" i="6"/>
  <c r="CM48" i="6"/>
  <c r="CL48" i="6"/>
  <c r="CK48" i="6"/>
  <c r="CM61" i="6"/>
  <c r="CL61" i="6"/>
  <c r="CK61" i="6"/>
  <c r="CM66" i="6"/>
  <c r="CL66" i="6"/>
  <c r="CK66" i="6"/>
  <c r="CM71" i="6"/>
  <c r="CL71" i="6"/>
  <c r="CK71" i="6"/>
  <c r="CM76" i="6"/>
  <c r="CL76" i="6"/>
  <c r="CK76" i="6"/>
  <c r="CM81" i="6"/>
  <c r="CL81" i="6"/>
  <c r="CK81" i="6"/>
  <c r="CH76" i="6"/>
  <c r="CG76" i="6"/>
  <c r="CF76" i="6"/>
  <c r="CH81" i="6"/>
  <c r="CG81" i="6"/>
  <c r="CF81" i="6"/>
  <c r="CH71" i="6"/>
  <c r="CG71" i="6"/>
  <c r="CF71" i="6"/>
  <c r="CH66" i="6"/>
  <c r="CG66" i="6"/>
  <c r="CF66" i="6"/>
  <c r="CH61" i="6"/>
  <c r="CG61" i="6"/>
  <c r="CF61" i="6"/>
  <c r="CH48" i="6"/>
  <c r="CG48" i="6"/>
  <c r="CF48" i="6"/>
  <c r="CH43" i="6"/>
  <c r="CG43" i="6"/>
  <c r="CF43" i="6"/>
  <c r="CH38" i="6"/>
  <c r="CG38" i="6"/>
  <c r="CF38" i="6"/>
  <c r="CH33" i="6"/>
  <c r="CG33" i="6"/>
  <c r="CF33" i="6"/>
  <c r="CH28" i="6"/>
  <c r="CG28" i="6"/>
  <c r="CF28" i="6"/>
  <c r="CH23" i="6"/>
  <c r="CG23" i="6"/>
  <c r="CF23" i="6"/>
  <c r="CH18" i="6"/>
  <c r="CG18" i="6"/>
  <c r="CF18" i="6"/>
  <c r="CH13" i="6"/>
  <c r="CG13" i="6"/>
  <c r="CF13" i="6"/>
  <c r="CH8" i="6"/>
  <c r="CG8" i="6"/>
  <c r="CF8" i="6"/>
  <c r="CD8" i="6"/>
  <c r="CC8" i="6"/>
  <c r="CB8" i="6"/>
  <c r="CD13" i="6"/>
  <c r="CC13" i="6"/>
  <c r="CB13" i="6"/>
  <c r="CD18" i="6"/>
  <c r="CC18" i="6"/>
  <c r="CB18" i="6"/>
  <c r="CD23" i="6"/>
  <c r="CC23" i="6"/>
  <c r="CB23" i="6"/>
  <c r="CD28" i="6"/>
  <c r="CC28" i="6"/>
  <c r="CB28" i="6"/>
  <c r="CD33" i="6"/>
  <c r="CC33" i="6"/>
  <c r="CB33" i="6"/>
  <c r="CD38" i="6"/>
  <c r="CC38" i="6"/>
  <c r="CB38" i="6"/>
  <c r="CD43" i="6"/>
  <c r="CC43" i="6"/>
  <c r="CB43" i="6"/>
  <c r="CD48" i="6"/>
  <c r="CC48" i="6"/>
  <c r="CB48" i="6"/>
  <c r="CD61" i="6"/>
  <c r="CC61" i="6"/>
  <c r="CB61" i="6"/>
  <c r="CD66" i="6"/>
  <c r="CC66" i="6"/>
  <c r="CB66" i="6"/>
  <c r="CD71" i="6"/>
  <c r="CC71" i="6"/>
  <c r="CB71" i="6"/>
  <c r="CD76" i="6"/>
  <c r="CC76" i="6"/>
  <c r="CB76" i="6"/>
  <c r="CD81" i="6"/>
  <c r="CC81" i="6"/>
  <c r="CB81" i="6"/>
  <c r="BZ81" i="6"/>
  <c r="BY81" i="6"/>
  <c r="BX81" i="6"/>
  <c r="BZ76" i="6"/>
  <c r="BY76" i="6"/>
  <c r="BX76" i="6"/>
  <c r="BZ71" i="6"/>
  <c r="BY71" i="6"/>
  <c r="BX71" i="6"/>
  <c r="BZ66" i="6"/>
  <c r="BY66" i="6"/>
  <c r="BX66" i="6"/>
  <c r="BZ61" i="6"/>
  <c r="BY61" i="6"/>
  <c r="BX61" i="6"/>
  <c r="BZ48" i="6"/>
  <c r="BY48" i="6"/>
  <c r="BX48" i="6"/>
  <c r="BZ43" i="6"/>
  <c r="BY43" i="6"/>
  <c r="BX43" i="6"/>
  <c r="BZ38" i="6"/>
  <c r="BY38" i="6"/>
  <c r="BX38" i="6"/>
  <c r="BZ33" i="6"/>
  <c r="BY33" i="6"/>
  <c r="BX33" i="6"/>
  <c r="BZ28" i="6"/>
  <c r="BY28" i="6"/>
  <c r="BX28" i="6"/>
  <c r="BZ23" i="6"/>
  <c r="BY23" i="6"/>
  <c r="BX23" i="6"/>
  <c r="BZ18" i="6"/>
  <c r="BY18" i="6"/>
  <c r="BX18" i="6"/>
  <c r="BZ13" i="6"/>
  <c r="BY13" i="6"/>
  <c r="BX13" i="6"/>
  <c r="BZ8" i="6"/>
  <c r="BY8" i="6"/>
  <c r="BX8" i="6"/>
  <c r="BV8" i="6"/>
  <c r="BU8" i="6"/>
  <c r="BT8" i="6"/>
  <c r="BV13" i="6"/>
  <c r="BU13" i="6"/>
  <c r="BT13" i="6"/>
  <c r="BV18" i="6"/>
  <c r="BU18" i="6"/>
  <c r="BT18" i="6"/>
  <c r="BV23" i="6"/>
  <c r="BU23" i="6"/>
  <c r="BT23" i="6"/>
  <c r="BV28" i="6"/>
  <c r="BU28" i="6"/>
  <c r="BT28" i="6"/>
  <c r="BV33" i="6"/>
  <c r="BU33" i="6"/>
  <c r="BT33" i="6"/>
  <c r="BV38" i="6"/>
  <c r="BU38" i="6"/>
  <c r="BT38" i="6"/>
  <c r="BV43" i="6"/>
  <c r="BU43" i="6"/>
  <c r="BT43" i="6"/>
  <c r="BV48" i="6"/>
  <c r="BU48" i="6"/>
  <c r="BT48" i="6"/>
  <c r="BV61" i="6"/>
  <c r="BU61" i="6"/>
  <c r="BT61" i="6"/>
  <c r="BV66" i="6"/>
  <c r="BU66" i="6"/>
  <c r="BT66" i="6"/>
  <c r="BV71" i="6"/>
  <c r="BU71" i="6"/>
  <c r="BT71" i="6"/>
  <c r="BV76" i="6"/>
  <c r="BU76" i="6"/>
  <c r="BT76" i="6"/>
  <c r="BV81" i="6"/>
  <c r="BU81" i="6"/>
  <c r="BT81" i="6"/>
  <c r="BQ76" i="6"/>
  <c r="BP76" i="6"/>
  <c r="BO76" i="6"/>
  <c r="BQ66" i="6"/>
  <c r="BP66" i="6"/>
  <c r="BO66" i="6"/>
  <c r="BQ48" i="6"/>
  <c r="BP48" i="6"/>
  <c r="BO48" i="6"/>
  <c r="BQ43" i="6"/>
  <c r="BP43" i="6"/>
  <c r="BO43" i="6"/>
  <c r="BQ38" i="6"/>
  <c r="BP38" i="6"/>
  <c r="BO38" i="6"/>
  <c r="BQ33" i="6"/>
  <c r="BP33" i="6"/>
  <c r="BO33" i="6"/>
  <c r="BQ28" i="6"/>
  <c r="BP28" i="6"/>
  <c r="BO28" i="6"/>
  <c r="BQ23" i="6"/>
  <c r="BP23" i="6"/>
  <c r="BO23" i="6"/>
  <c r="BQ18" i="6"/>
  <c r="BP18" i="6"/>
  <c r="BO18" i="6"/>
  <c r="BQ13" i="6"/>
  <c r="BP13" i="6"/>
  <c r="BO13" i="6"/>
  <c r="BQ8" i="6"/>
  <c r="BP8" i="6"/>
  <c r="BO8" i="6"/>
  <c r="BM8" i="6"/>
  <c r="BL8" i="6"/>
  <c r="BK8" i="6"/>
  <c r="BM13" i="6"/>
  <c r="BL13" i="6"/>
  <c r="BK13" i="6"/>
  <c r="BM18" i="6"/>
  <c r="BL18" i="6"/>
  <c r="BK18" i="6"/>
  <c r="BM23" i="6"/>
  <c r="BL23" i="6"/>
  <c r="BK23" i="6"/>
  <c r="BM28" i="6"/>
  <c r="BL28" i="6"/>
  <c r="BK28" i="6"/>
  <c r="BM33" i="6"/>
  <c r="BL33" i="6"/>
  <c r="BK33" i="6"/>
  <c r="BM38" i="6"/>
  <c r="BL38" i="6"/>
  <c r="BK38" i="6"/>
  <c r="BM43" i="6"/>
  <c r="BL43" i="6"/>
  <c r="BK43" i="6"/>
  <c r="BM48" i="6"/>
  <c r="BL48" i="6"/>
  <c r="BK48" i="6"/>
  <c r="BM61" i="6"/>
  <c r="BL61" i="6"/>
  <c r="BK61" i="6"/>
  <c r="BM66" i="6"/>
  <c r="BL66" i="6"/>
  <c r="BK66" i="6"/>
  <c r="BM76" i="6"/>
  <c r="BL76" i="6"/>
  <c r="BK76" i="6"/>
  <c r="BI76" i="6"/>
  <c r="BH76" i="6"/>
  <c r="BG76" i="6"/>
  <c r="BI66" i="6"/>
  <c r="BH66" i="6"/>
  <c r="BG66" i="6"/>
  <c r="BI61" i="6"/>
  <c r="BH61" i="6"/>
  <c r="BG61" i="6"/>
  <c r="BI48" i="6"/>
  <c r="BH48" i="6"/>
  <c r="BG48" i="6"/>
  <c r="BI43" i="6"/>
  <c r="BH43" i="6"/>
  <c r="BG43" i="6"/>
  <c r="BI38" i="6"/>
  <c r="BH38" i="6"/>
  <c r="BG38" i="6"/>
  <c r="BI33" i="6"/>
  <c r="BH33" i="6"/>
  <c r="BG33" i="6"/>
  <c r="BI28" i="6"/>
  <c r="BH28" i="6"/>
  <c r="BG28" i="6"/>
  <c r="BI23" i="6"/>
  <c r="BH23" i="6"/>
  <c r="BG23" i="6"/>
  <c r="BI18" i="6"/>
  <c r="BH18" i="6"/>
  <c r="BG18" i="6"/>
  <c r="BI13" i="6"/>
  <c r="BH13" i="6"/>
  <c r="BG13" i="6"/>
  <c r="BI8" i="6"/>
  <c r="BH8" i="6"/>
  <c r="BG8" i="6"/>
  <c r="BE8" i="6"/>
  <c r="BD8" i="6"/>
  <c r="BC8" i="6"/>
  <c r="BE13" i="6"/>
  <c r="BD13" i="6"/>
  <c r="BC13" i="6"/>
  <c r="BE18" i="6"/>
  <c r="BD18" i="6"/>
  <c r="BC18" i="6"/>
  <c r="BE23" i="6"/>
  <c r="BD23" i="6"/>
  <c r="BC23" i="6"/>
  <c r="BE28" i="6"/>
  <c r="BD28" i="6"/>
  <c r="BC28" i="6"/>
  <c r="BE33" i="6"/>
  <c r="BD33" i="6"/>
  <c r="BC33" i="6"/>
  <c r="BE38" i="6"/>
  <c r="BD38" i="6"/>
  <c r="BC38" i="6"/>
  <c r="BE43" i="6"/>
  <c r="BD43" i="6"/>
  <c r="BC43" i="6"/>
  <c r="BE48" i="6"/>
  <c r="BD48" i="6"/>
  <c r="BC48" i="6"/>
  <c r="BE61" i="6"/>
  <c r="BD61" i="6"/>
  <c r="BC61" i="6"/>
  <c r="BE66" i="6"/>
  <c r="BD66" i="6"/>
  <c r="BC66" i="6"/>
  <c r="BE71" i="6"/>
  <c r="BD71" i="6"/>
  <c r="BC71" i="6"/>
  <c r="BE76" i="6"/>
  <c r="BD76" i="6"/>
  <c r="BC76" i="6"/>
  <c r="BE81" i="6"/>
  <c r="BD81" i="6"/>
  <c r="BC81" i="6"/>
  <c r="AZ81" i="6"/>
  <c r="AY81" i="6"/>
  <c r="AX81" i="6"/>
  <c r="AZ76" i="6"/>
  <c r="AY76" i="6"/>
  <c r="AX76" i="6"/>
  <c r="AZ71" i="6"/>
  <c r="AY71" i="6"/>
  <c r="AX71" i="6"/>
  <c r="AZ66" i="6"/>
  <c r="AY66" i="6"/>
  <c r="AX66" i="6"/>
  <c r="AZ61" i="6"/>
  <c r="AY61" i="6"/>
  <c r="AX61" i="6"/>
  <c r="AZ43" i="6"/>
  <c r="AY43" i="6"/>
  <c r="AX43" i="6"/>
  <c r="AZ38" i="6"/>
  <c r="AY38" i="6"/>
  <c r="AX38" i="6"/>
  <c r="AZ33" i="6"/>
  <c r="AY33" i="6"/>
  <c r="AX33" i="6"/>
  <c r="AZ28" i="6"/>
  <c r="AY28" i="6"/>
  <c r="AX28" i="6"/>
  <c r="AZ48" i="6"/>
  <c r="AY48" i="6"/>
  <c r="AX48" i="6"/>
  <c r="AZ23" i="6"/>
  <c r="AY23" i="6"/>
  <c r="AX23" i="6"/>
  <c r="AZ18" i="6"/>
  <c r="AY18" i="6"/>
  <c r="AX18" i="6"/>
  <c r="AZ13" i="6"/>
  <c r="AY13" i="6"/>
  <c r="AX13" i="6"/>
  <c r="AZ8" i="6"/>
  <c r="AY8" i="6"/>
  <c r="AX8" i="6"/>
  <c r="AV8" i="6"/>
  <c r="AU8" i="6"/>
  <c r="AT8" i="6"/>
  <c r="AV13" i="6"/>
  <c r="AU13" i="6"/>
  <c r="AT13" i="6"/>
  <c r="AV18" i="6"/>
  <c r="AU18" i="6"/>
  <c r="AT18" i="6"/>
  <c r="AV23" i="6"/>
  <c r="AU23" i="6"/>
  <c r="AT23" i="6"/>
  <c r="AV28" i="6"/>
  <c r="AU28" i="6"/>
  <c r="AT28" i="6"/>
  <c r="AV33" i="6"/>
  <c r="AU33" i="6"/>
  <c r="AT33" i="6"/>
  <c r="AV38" i="6"/>
  <c r="AU38" i="6"/>
  <c r="AT38" i="6"/>
  <c r="AV43" i="6"/>
  <c r="AU43" i="6"/>
  <c r="AT43" i="6"/>
  <c r="AV48" i="6"/>
  <c r="AU48" i="6"/>
  <c r="AT48" i="6"/>
  <c r="AV61" i="6"/>
  <c r="AU61" i="6"/>
  <c r="AT61" i="6"/>
  <c r="AV66" i="6"/>
  <c r="AU66" i="6"/>
  <c r="AT66" i="6"/>
  <c r="AV71" i="6"/>
  <c r="AU71" i="6"/>
  <c r="AT71" i="6"/>
  <c r="AV76" i="6"/>
  <c r="AU76" i="6"/>
  <c r="AT76" i="6"/>
  <c r="AV81" i="6"/>
  <c r="AU81" i="6"/>
  <c r="AT81" i="6"/>
  <c r="AR81" i="6"/>
  <c r="AQ81" i="6"/>
  <c r="AP81" i="6"/>
  <c r="AR76" i="6"/>
  <c r="AQ76" i="6"/>
  <c r="AP76" i="6"/>
  <c r="AR71" i="6"/>
  <c r="AQ71" i="6"/>
  <c r="AP71" i="6"/>
  <c r="AR66" i="6"/>
  <c r="AQ66" i="6"/>
  <c r="AP66" i="6"/>
  <c r="AR61" i="6"/>
  <c r="AQ61" i="6"/>
  <c r="AP61" i="6"/>
  <c r="AR48" i="6"/>
  <c r="AQ48" i="6"/>
  <c r="AP48" i="6"/>
  <c r="AR43" i="6"/>
  <c r="AQ43" i="6"/>
  <c r="AP43" i="6"/>
  <c r="AR38" i="6"/>
  <c r="AQ38" i="6"/>
  <c r="AP38" i="6"/>
  <c r="AR33" i="6"/>
  <c r="AQ33" i="6"/>
  <c r="AP33" i="6"/>
  <c r="AR28" i="6"/>
  <c r="AQ28" i="6"/>
  <c r="AP28" i="6"/>
  <c r="AR23" i="6"/>
  <c r="AQ23" i="6"/>
  <c r="AP23" i="6"/>
  <c r="AR18" i="6"/>
  <c r="AQ18" i="6"/>
  <c r="AP18" i="6"/>
  <c r="AR13" i="6"/>
  <c r="AQ13" i="6"/>
  <c r="AP13" i="6"/>
  <c r="AR8" i="6"/>
  <c r="AQ8" i="6"/>
  <c r="AP8" i="6"/>
  <c r="AN8" i="6"/>
  <c r="AM8" i="6"/>
  <c r="AL8" i="6"/>
  <c r="AN13" i="6"/>
  <c r="AM13" i="6"/>
  <c r="AL13" i="6"/>
  <c r="AN18" i="6"/>
  <c r="AM18" i="6"/>
  <c r="AL18" i="6"/>
  <c r="AN23" i="6"/>
  <c r="AM23" i="6"/>
  <c r="AL23" i="6"/>
  <c r="AN28" i="6"/>
  <c r="AM28" i="6"/>
  <c r="AL28" i="6"/>
  <c r="AN33" i="6"/>
  <c r="AM33" i="6"/>
  <c r="AL33" i="6"/>
  <c r="AN38" i="6"/>
  <c r="AM38" i="6"/>
  <c r="AL38" i="6"/>
  <c r="AN43" i="6"/>
  <c r="AM43" i="6"/>
  <c r="AL43" i="6"/>
  <c r="AN48" i="6"/>
  <c r="AM48" i="6"/>
  <c r="AL48" i="6"/>
  <c r="AN61" i="6"/>
  <c r="AM61" i="6"/>
  <c r="AL61" i="6"/>
  <c r="AN66" i="6"/>
  <c r="AM66" i="6"/>
  <c r="AL66" i="6"/>
  <c r="AN71" i="6"/>
  <c r="AM71" i="6"/>
  <c r="AL71" i="6"/>
  <c r="AN76" i="6"/>
  <c r="AM76" i="6"/>
  <c r="AL76" i="6"/>
  <c r="AN81" i="6"/>
  <c r="AM81" i="6"/>
  <c r="AL81" i="6"/>
  <c r="AI81" i="6"/>
  <c r="AH81" i="6"/>
  <c r="AG81" i="6"/>
  <c r="AI76" i="6"/>
  <c r="AH76" i="6"/>
  <c r="AG76" i="6"/>
  <c r="AI71" i="6"/>
  <c r="AH71" i="6"/>
  <c r="AG71" i="6"/>
  <c r="AI66" i="6"/>
  <c r="AH66" i="6"/>
  <c r="AG66" i="6"/>
  <c r="AI61" i="6"/>
  <c r="AH61" i="6"/>
  <c r="AG61" i="6"/>
  <c r="AI48" i="6"/>
  <c r="AH48" i="6"/>
  <c r="AG48" i="6"/>
  <c r="AI43" i="6"/>
  <c r="AH43" i="6"/>
  <c r="AG43" i="6"/>
  <c r="AI38" i="6"/>
  <c r="AH38" i="6"/>
  <c r="AG38" i="6"/>
  <c r="AI33" i="6"/>
  <c r="AH33" i="6"/>
  <c r="AG33" i="6"/>
  <c r="AI28" i="6"/>
  <c r="AH28" i="6"/>
  <c r="AG28" i="6"/>
  <c r="AI23" i="6"/>
  <c r="AH23" i="6"/>
  <c r="AG23" i="6"/>
  <c r="AI18" i="6"/>
  <c r="AH18" i="6"/>
  <c r="AG18" i="6"/>
  <c r="AI13" i="6"/>
  <c r="AH13" i="6"/>
  <c r="AG13" i="6"/>
  <c r="AI8" i="6"/>
  <c r="AH8" i="6"/>
  <c r="AG8" i="6"/>
  <c r="AE8" i="6"/>
  <c r="AD8" i="6"/>
  <c r="AC8" i="6"/>
  <c r="AE13" i="6"/>
  <c r="AD13" i="6"/>
  <c r="AC13" i="6"/>
  <c r="AE18" i="6"/>
  <c r="AD18" i="6"/>
  <c r="AC18" i="6"/>
  <c r="AE23" i="6"/>
  <c r="AD23" i="6"/>
  <c r="AC23" i="6"/>
  <c r="AE28" i="6"/>
  <c r="AD28" i="6"/>
  <c r="AC28" i="6"/>
  <c r="AE33" i="6"/>
  <c r="AD33" i="6"/>
  <c r="AC33" i="6"/>
  <c r="AE38" i="6"/>
  <c r="AD38" i="6"/>
  <c r="AC38" i="6"/>
  <c r="AE43" i="6"/>
  <c r="AD43" i="6"/>
  <c r="AC43" i="6"/>
  <c r="AE48" i="6"/>
  <c r="AD48" i="6"/>
  <c r="AC48" i="6"/>
  <c r="AE61" i="6"/>
  <c r="AD61" i="6"/>
  <c r="AC61" i="6"/>
  <c r="AE66" i="6"/>
  <c r="AD66" i="6"/>
  <c r="AC66" i="6"/>
  <c r="AE71" i="6"/>
  <c r="AD71" i="6"/>
  <c r="AC71" i="6"/>
  <c r="AE76" i="6"/>
  <c r="AD76" i="6"/>
  <c r="AC76" i="6"/>
  <c r="AE81" i="6"/>
  <c r="AD81" i="6"/>
  <c r="AC81" i="6"/>
  <c r="AA81" i="6"/>
  <c r="Z81" i="6"/>
  <c r="Y81" i="6"/>
  <c r="AA76" i="6"/>
  <c r="Z76" i="6"/>
  <c r="Y76" i="6"/>
  <c r="AA71" i="6"/>
  <c r="Z71" i="6"/>
  <c r="Y71" i="6"/>
  <c r="AA66" i="6"/>
  <c r="Z66" i="6"/>
  <c r="Y66" i="6"/>
  <c r="AA61" i="6"/>
  <c r="Z61" i="6"/>
  <c r="Y61" i="6"/>
  <c r="AA48" i="6"/>
  <c r="Z48" i="6"/>
  <c r="Y48" i="6"/>
  <c r="AA43" i="6"/>
  <c r="Z43" i="6"/>
  <c r="Y43" i="6"/>
  <c r="AA38" i="6"/>
  <c r="Z38" i="6"/>
  <c r="Y38" i="6"/>
  <c r="AA33" i="6"/>
  <c r="Z33" i="6"/>
  <c r="Y33" i="6"/>
  <c r="AA28" i="6"/>
  <c r="Z28" i="6"/>
  <c r="Y28" i="6"/>
  <c r="AA23" i="6"/>
  <c r="Z23" i="6"/>
  <c r="Y23" i="6"/>
  <c r="AA18" i="6"/>
  <c r="Z18" i="6"/>
  <c r="Y18" i="6"/>
  <c r="AA13" i="6"/>
  <c r="Z13" i="6"/>
  <c r="Y13" i="6"/>
  <c r="AA8" i="6"/>
  <c r="Z8" i="6"/>
  <c r="Y8" i="6"/>
  <c r="W8" i="6"/>
  <c r="V8" i="6"/>
  <c r="U8" i="6"/>
  <c r="W13" i="6"/>
  <c r="V13" i="6"/>
  <c r="U13" i="6"/>
  <c r="W18" i="6"/>
  <c r="V18" i="6"/>
  <c r="U18" i="6"/>
  <c r="W23" i="6"/>
  <c r="V23" i="6"/>
  <c r="U23" i="6"/>
  <c r="W28" i="6"/>
  <c r="V28" i="6"/>
  <c r="U28" i="6"/>
  <c r="W33" i="6"/>
  <c r="V33" i="6"/>
  <c r="U33" i="6"/>
  <c r="W38" i="6"/>
  <c r="V38" i="6"/>
  <c r="U38" i="6"/>
  <c r="W43" i="6"/>
  <c r="V43" i="6"/>
  <c r="U43" i="6"/>
  <c r="W48" i="6"/>
  <c r="V48" i="6"/>
  <c r="U48" i="6"/>
  <c r="W61" i="6"/>
  <c r="V61" i="6"/>
  <c r="U61" i="6"/>
  <c r="W66" i="6"/>
  <c r="V66" i="6"/>
  <c r="U66" i="6"/>
  <c r="W71" i="6"/>
  <c r="V71" i="6"/>
  <c r="U71" i="6"/>
  <c r="W76" i="6"/>
  <c r="V76" i="6"/>
  <c r="U76" i="6"/>
  <c r="W81" i="6"/>
  <c r="V81" i="6"/>
  <c r="U81" i="6"/>
  <c r="R81" i="6"/>
  <c r="Q81" i="6"/>
  <c r="P81" i="6"/>
  <c r="R76" i="6"/>
  <c r="Q76" i="6"/>
  <c r="P76" i="6"/>
  <c r="R71" i="6"/>
  <c r="Q71" i="6"/>
  <c r="P71" i="6"/>
  <c r="R66" i="6"/>
  <c r="Q66" i="6"/>
  <c r="P66" i="6"/>
  <c r="R61" i="6"/>
  <c r="Q61" i="6"/>
  <c r="P61" i="6"/>
  <c r="R48" i="6"/>
  <c r="Q48" i="6"/>
  <c r="P48" i="6"/>
  <c r="R43" i="6"/>
  <c r="Q43" i="6"/>
  <c r="P43" i="6"/>
  <c r="R38" i="6"/>
  <c r="Q38" i="6"/>
  <c r="P38" i="6"/>
  <c r="R33" i="6"/>
  <c r="Q33" i="6"/>
  <c r="P33" i="6"/>
  <c r="R28" i="6"/>
  <c r="Q28" i="6"/>
  <c r="P28" i="6"/>
  <c r="R23" i="6"/>
  <c r="Q23" i="6"/>
  <c r="P23" i="6"/>
  <c r="R18" i="6"/>
  <c r="Q18" i="6"/>
  <c r="P18" i="6"/>
  <c r="R13" i="6"/>
  <c r="Q13" i="6"/>
  <c r="P13" i="6"/>
  <c r="R8" i="6"/>
  <c r="Q8" i="6"/>
  <c r="P8" i="6"/>
  <c r="N8" i="6"/>
  <c r="M8" i="6"/>
  <c r="L8" i="6"/>
  <c r="N13" i="6"/>
  <c r="M13" i="6"/>
  <c r="L13" i="6"/>
  <c r="N18" i="6"/>
  <c r="M18" i="6"/>
  <c r="L18" i="6"/>
  <c r="N23" i="6"/>
  <c r="M23" i="6"/>
  <c r="L23" i="6"/>
  <c r="N28" i="6"/>
  <c r="M28" i="6"/>
  <c r="L28" i="6"/>
  <c r="N33" i="6"/>
  <c r="M33" i="6"/>
  <c r="L33" i="6"/>
  <c r="N38" i="6"/>
  <c r="M38" i="6"/>
  <c r="L38" i="6"/>
  <c r="N43" i="6"/>
  <c r="M43" i="6"/>
  <c r="L43" i="6"/>
  <c r="N48" i="6"/>
  <c r="M48" i="6"/>
  <c r="L48" i="6"/>
  <c r="N61" i="6"/>
  <c r="M61" i="6"/>
  <c r="L61" i="6"/>
  <c r="N66" i="6"/>
  <c r="M66" i="6"/>
  <c r="L66" i="6"/>
  <c r="N71" i="6"/>
  <c r="M71" i="6"/>
  <c r="L71" i="6"/>
  <c r="N76" i="6"/>
  <c r="M76" i="6"/>
  <c r="L76" i="6"/>
  <c r="N81" i="6"/>
  <c r="M81" i="6"/>
  <c r="L81" i="6"/>
  <c r="J81" i="6"/>
  <c r="I81" i="6"/>
  <c r="H81" i="6"/>
  <c r="J76" i="6"/>
  <c r="I76" i="6"/>
  <c r="H76" i="6"/>
  <c r="J71" i="6"/>
  <c r="I71" i="6"/>
  <c r="H71" i="6"/>
  <c r="J66" i="6"/>
  <c r="I66" i="6"/>
  <c r="H66" i="6"/>
  <c r="J61" i="6"/>
  <c r="I61" i="6"/>
  <c r="H61" i="6"/>
  <c r="J48" i="6"/>
  <c r="I48" i="6"/>
  <c r="H48" i="6"/>
  <c r="J43" i="6"/>
  <c r="I43" i="6"/>
  <c r="H43" i="6"/>
  <c r="J38" i="6"/>
  <c r="I38" i="6"/>
  <c r="H38" i="6"/>
  <c r="J33" i="6"/>
  <c r="I33" i="6"/>
  <c r="H33" i="6"/>
  <c r="J28" i="6"/>
  <c r="I28" i="6"/>
  <c r="H28" i="6"/>
  <c r="J23" i="6"/>
  <c r="I23" i="6"/>
  <c r="H23" i="6"/>
  <c r="J18" i="6"/>
  <c r="I18" i="6"/>
  <c r="H18" i="6"/>
  <c r="J13" i="6"/>
  <c r="I13" i="6"/>
  <c r="H13" i="6"/>
  <c r="J8" i="6"/>
  <c r="I8" i="6"/>
  <c r="H8" i="6"/>
  <c r="F81" i="6"/>
  <c r="E81" i="6"/>
  <c r="D81" i="6"/>
  <c r="F76" i="6"/>
  <c r="E76" i="6"/>
  <c r="D76" i="6"/>
  <c r="F71" i="6"/>
  <c r="E71" i="6"/>
  <c r="D71" i="6"/>
  <c r="F66" i="6"/>
  <c r="E66" i="6"/>
  <c r="D66" i="6"/>
  <c r="F61" i="6"/>
  <c r="E61" i="6"/>
  <c r="D61" i="6"/>
  <c r="F48" i="6"/>
  <c r="E48" i="6"/>
  <c r="D48" i="6"/>
  <c r="F43" i="6"/>
  <c r="E43" i="6"/>
  <c r="D43" i="6"/>
  <c r="F38" i="6"/>
  <c r="E38" i="6"/>
  <c r="D38" i="6"/>
  <c r="F33" i="6"/>
  <c r="E33" i="6"/>
  <c r="D33" i="6"/>
  <c r="F28" i="6"/>
  <c r="E28" i="6"/>
  <c r="D28" i="6"/>
  <c r="F23" i="6"/>
  <c r="E23" i="6"/>
  <c r="D23" i="6"/>
  <c r="F18" i="6"/>
  <c r="E18" i="6"/>
  <c r="D18" i="6"/>
  <c r="F13" i="6"/>
  <c r="E13" i="6"/>
  <c r="D13" i="6"/>
  <c r="F8" i="6"/>
  <c r="IJ82" i="6"/>
  <c r="II82" i="6"/>
  <c r="IH82" i="6"/>
  <c r="IJ77" i="6"/>
  <c r="II77" i="6"/>
  <c r="IH77" i="6"/>
  <c r="IJ72" i="6"/>
  <c r="II72" i="6"/>
  <c r="IH72" i="6"/>
  <c r="IJ67" i="6"/>
  <c r="II67" i="6"/>
  <c r="IH67" i="6"/>
  <c r="IJ62" i="6"/>
  <c r="II62" i="6"/>
  <c r="IH62" i="6"/>
  <c r="IJ49" i="6"/>
  <c r="II49" i="6"/>
  <c r="IH49" i="6"/>
  <c r="IJ44" i="6"/>
  <c r="II44" i="6"/>
  <c r="IH44" i="6"/>
  <c r="IJ39" i="6"/>
  <c r="II39" i="6"/>
  <c r="IH39" i="6"/>
  <c r="IJ34" i="6"/>
  <c r="II34" i="6"/>
  <c r="IH34" i="6"/>
  <c r="IJ29" i="6"/>
  <c r="II29" i="6"/>
  <c r="IH29" i="6"/>
  <c r="IJ24" i="6"/>
  <c r="II24" i="6"/>
  <c r="IH24" i="6"/>
  <c r="IJ19" i="6"/>
  <c r="II19" i="6"/>
  <c r="IH19" i="6"/>
  <c r="IJ14" i="6"/>
  <c r="II14" i="6"/>
  <c r="IH14" i="6"/>
  <c r="IJ9" i="6"/>
  <c r="II9" i="6"/>
  <c r="IH9" i="6"/>
  <c r="HS82" i="6"/>
  <c r="HR82" i="6"/>
  <c r="HQ82" i="6"/>
  <c r="HS77" i="6"/>
  <c r="HR77" i="6"/>
  <c r="HQ77" i="6"/>
  <c r="HS72" i="6"/>
  <c r="HR72" i="6"/>
  <c r="HQ72" i="6"/>
  <c r="HS67" i="6"/>
  <c r="HR67" i="6"/>
  <c r="HQ67" i="6"/>
  <c r="HS62" i="6"/>
  <c r="HR62" i="6"/>
  <c r="HQ62" i="6"/>
  <c r="HS49" i="6"/>
  <c r="HR49" i="6"/>
  <c r="HQ49" i="6"/>
  <c r="HS44" i="6"/>
  <c r="HR44" i="6"/>
  <c r="HQ44" i="6"/>
  <c r="HS39" i="6"/>
  <c r="HR39" i="6"/>
  <c r="HQ39" i="6"/>
  <c r="HS34" i="6"/>
  <c r="HR34" i="6"/>
  <c r="HQ34" i="6"/>
  <c r="HS29" i="6"/>
  <c r="HR29" i="6"/>
  <c r="HQ29" i="6"/>
  <c r="HS24" i="6"/>
  <c r="HR24" i="6"/>
  <c r="HQ24" i="6"/>
  <c r="HS19" i="6"/>
  <c r="HR19" i="6"/>
  <c r="HQ19" i="6"/>
  <c r="HS14" i="6"/>
  <c r="HR14" i="6"/>
  <c r="HQ14" i="6"/>
  <c r="HS9" i="6"/>
  <c r="HR9" i="6"/>
  <c r="HQ9" i="6"/>
  <c r="HJ49" i="6"/>
  <c r="HI49" i="6"/>
  <c r="HH49" i="6"/>
  <c r="HJ44" i="6"/>
  <c r="HI44" i="6"/>
  <c r="HH44" i="6"/>
  <c r="HJ39" i="6"/>
  <c r="HI39" i="6"/>
  <c r="HH39" i="6"/>
  <c r="HJ34" i="6"/>
  <c r="HI34" i="6"/>
  <c r="HH34" i="6"/>
  <c r="HJ29" i="6"/>
  <c r="HI29" i="6"/>
  <c r="HH29" i="6"/>
  <c r="HJ24" i="6"/>
  <c r="HI24" i="6"/>
  <c r="HH24" i="6"/>
  <c r="HJ19" i="6"/>
  <c r="HI19" i="6"/>
  <c r="HH19" i="6"/>
  <c r="HJ14" i="6"/>
  <c r="HI14" i="6"/>
  <c r="HH14" i="6"/>
  <c r="HJ9" i="6"/>
  <c r="HI9" i="6"/>
  <c r="HH9" i="6"/>
  <c r="HF82" i="6"/>
  <c r="HE82" i="6"/>
  <c r="HE83" i="6" s="1"/>
  <c r="HE84" i="6" s="1"/>
  <c r="HD82" i="6"/>
  <c r="HF77" i="6"/>
  <c r="HE77" i="6"/>
  <c r="HD77" i="6"/>
  <c r="HF72" i="6"/>
  <c r="HF73" i="6" s="1"/>
  <c r="HF74" i="6" s="1"/>
  <c r="HE72" i="6"/>
  <c r="HD72" i="6"/>
  <c r="HF67" i="6"/>
  <c r="HE67" i="6"/>
  <c r="HD67" i="6"/>
  <c r="HF62" i="6"/>
  <c r="HE62" i="6"/>
  <c r="HD62" i="6"/>
  <c r="HB82" i="6"/>
  <c r="HA82" i="6"/>
  <c r="GZ82" i="6"/>
  <c r="HB77" i="6"/>
  <c r="HA77" i="6"/>
  <c r="GZ77" i="6"/>
  <c r="HB72" i="6"/>
  <c r="HA72" i="6"/>
  <c r="GZ72" i="6"/>
  <c r="HB67" i="6"/>
  <c r="HA67" i="6"/>
  <c r="GZ67" i="6"/>
  <c r="HB62" i="6"/>
  <c r="HA62" i="6"/>
  <c r="GZ62" i="6"/>
  <c r="HB49" i="6"/>
  <c r="HA49" i="6"/>
  <c r="GZ49" i="6"/>
  <c r="HB44" i="6"/>
  <c r="HA44" i="6"/>
  <c r="GZ44" i="6"/>
  <c r="HB39" i="6"/>
  <c r="HA39" i="6"/>
  <c r="GZ39" i="6"/>
  <c r="HB34" i="6"/>
  <c r="HA34" i="6"/>
  <c r="GZ34" i="6"/>
  <c r="HB29" i="6"/>
  <c r="HA29" i="6"/>
  <c r="GZ29" i="6"/>
  <c r="HB24" i="6"/>
  <c r="HA24" i="6"/>
  <c r="GZ24" i="6"/>
  <c r="HB19" i="6"/>
  <c r="HA19" i="6"/>
  <c r="GZ19" i="6"/>
  <c r="HB14" i="6"/>
  <c r="HA14" i="6"/>
  <c r="GZ14" i="6"/>
  <c r="HB9" i="6"/>
  <c r="HA9" i="6"/>
  <c r="GZ9" i="6"/>
  <c r="GW82" i="6"/>
  <c r="GV82" i="6"/>
  <c r="GU82" i="6"/>
  <c r="GW77" i="6"/>
  <c r="GV77" i="6"/>
  <c r="GU77" i="6"/>
  <c r="GW72" i="6"/>
  <c r="GV72" i="6"/>
  <c r="GU72" i="6"/>
  <c r="GW67" i="6"/>
  <c r="GV67" i="6"/>
  <c r="GU67" i="6"/>
  <c r="GW62" i="6"/>
  <c r="GV62" i="6"/>
  <c r="GU62" i="6"/>
  <c r="GS82" i="6"/>
  <c r="GR82" i="6"/>
  <c r="GQ82" i="6"/>
  <c r="GS77" i="6"/>
  <c r="GR77" i="6"/>
  <c r="GQ77" i="6"/>
  <c r="GS72" i="6"/>
  <c r="GR72" i="6"/>
  <c r="GQ72" i="6"/>
  <c r="GS67" i="6"/>
  <c r="GR67" i="6"/>
  <c r="GQ67" i="6"/>
  <c r="GS62" i="6"/>
  <c r="GR62" i="6"/>
  <c r="GQ62" i="6"/>
  <c r="GO49" i="6"/>
  <c r="GN49" i="6"/>
  <c r="GM49" i="6"/>
  <c r="GO44" i="6"/>
  <c r="GN44" i="6"/>
  <c r="GM44" i="6"/>
  <c r="GO39" i="6"/>
  <c r="GN39" i="6"/>
  <c r="GM39" i="6"/>
  <c r="GO34" i="6"/>
  <c r="GN34" i="6"/>
  <c r="GM34" i="6"/>
  <c r="GO29" i="6"/>
  <c r="GN29" i="6"/>
  <c r="GM29" i="6"/>
  <c r="GO24" i="6"/>
  <c r="GN24" i="6"/>
  <c r="GM24" i="6"/>
  <c r="GO19" i="6"/>
  <c r="GN19" i="6"/>
  <c r="GM19" i="6"/>
  <c r="GO14" i="6"/>
  <c r="GN14" i="6"/>
  <c r="GM14" i="6"/>
  <c r="GO9" i="6"/>
  <c r="GN9" i="6"/>
  <c r="GM9" i="6"/>
  <c r="GK82" i="6"/>
  <c r="GJ82" i="6"/>
  <c r="GI82" i="6"/>
  <c r="GK77" i="6"/>
  <c r="GJ77" i="6"/>
  <c r="GI77" i="6"/>
  <c r="GK72" i="6"/>
  <c r="GJ72" i="6"/>
  <c r="GI72" i="6"/>
  <c r="GK67" i="6"/>
  <c r="GJ67" i="6"/>
  <c r="GI67" i="6"/>
  <c r="GK62" i="6"/>
  <c r="GJ62" i="6"/>
  <c r="GI62" i="6"/>
  <c r="GK49" i="6"/>
  <c r="GJ49" i="6"/>
  <c r="GI49" i="6"/>
  <c r="GK44" i="6"/>
  <c r="GJ44" i="6"/>
  <c r="GI44" i="6"/>
  <c r="GK39" i="6"/>
  <c r="GJ39" i="6"/>
  <c r="GI39" i="6"/>
  <c r="GK34" i="6"/>
  <c r="GJ34" i="6"/>
  <c r="GI34" i="6"/>
  <c r="GK29" i="6"/>
  <c r="GJ29" i="6"/>
  <c r="GI29" i="6"/>
  <c r="GK24" i="6"/>
  <c r="GJ24" i="6"/>
  <c r="GI24" i="6"/>
  <c r="GK19" i="6"/>
  <c r="GJ19" i="6"/>
  <c r="GI19" i="6"/>
  <c r="GK14" i="6"/>
  <c r="GJ14" i="6"/>
  <c r="GI14" i="6"/>
  <c r="GK9" i="6"/>
  <c r="GJ9" i="6"/>
  <c r="GI9" i="6"/>
  <c r="GF82" i="6"/>
  <c r="GE82" i="6"/>
  <c r="GD82" i="6"/>
  <c r="GF72" i="6"/>
  <c r="GE72" i="6"/>
  <c r="GD72" i="6"/>
  <c r="GF67" i="6"/>
  <c r="GE67" i="6"/>
  <c r="GD67" i="6"/>
  <c r="GF62" i="6"/>
  <c r="GE62" i="6"/>
  <c r="GD62" i="6"/>
  <c r="GF49" i="6"/>
  <c r="GE49" i="6"/>
  <c r="GD49" i="6"/>
  <c r="GF44" i="6"/>
  <c r="GE44" i="6"/>
  <c r="GD44" i="6"/>
  <c r="GF39" i="6"/>
  <c r="GF40" i="6" s="1"/>
  <c r="GF41" i="6" s="1"/>
  <c r="GE39" i="6"/>
  <c r="GD39" i="6"/>
  <c r="GF34" i="6"/>
  <c r="GE34" i="6"/>
  <c r="GD34" i="6"/>
  <c r="GF29" i="6"/>
  <c r="GE29" i="6"/>
  <c r="GD29" i="6"/>
  <c r="GD30" i="6" s="1"/>
  <c r="GD31" i="6" s="1"/>
  <c r="GF24" i="6"/>
  <c r="GE24" i="6"/>
  <c r="GD24" i="6"/>
  <c r="GF19" i="6"/>
  <c r="GE19" i="6"/>
  <c r="GD19" i="6"/>
  <c r="GF14" i="6"/>
  <c r="GE14" i="6"/>
  <c r="GD14" i="6"/>
  <c r="GF9" i="6"/>
  <c r="GE9" i="6"/>
  <c r="GD9" i="6"/>
  <c r="GB82" i="6"/>
  <c r="GA82" i="6"/>
  <c r="FZ82" i="6"/>
  <c r="GB72" i="6"/>
  <c r="GA72" i="6"/>
  <c r="FZ72" i="6"/>
  <c r="GB67" i="6"/>
  <c r="GA67" i="6"/>
  <c r="FZ67" i="6"/>
  <c r="GB62" i="6"/>
  <c r="GA62" i="6"/>
  <c r="FZ62" i="6"/>
  <c r="GB49" i="6"/>
  <c r="GA49" i="6"/>
  <c r="FZ49" i="6"/>
  <c r="GB44" i="6"/>
  <c r="GA44" i="6"/>
  <c r="FZ44" i="6"/>
  <c r="GB39" i="6"/>
  <c r="GA39" i="6"/>
  <c r="FZ39" i="6"/>
  <c r="GB34" i="6"/>
  <c r="GA34" i="6"/>
  <c r="FZ34" i="6"/>
  <c r="GB29" i="6"/>
  <c r="GA29" i="6"/>
  <c r="FZ29" i="6"/>
  <c r="GB24" i="6"/>
  <c r="GA24" i="6"/>
  <c r="FZ24" i="6"/>
  <c r="FZ25" i="6" s="1"/>
  <c r="FZ26" i="6" s="1"/>
  <c r="GB19" i="6"/>
  <c r="GA19" i="6"/>
  <c r="FZ19" i="6"/>
  <c r="GB14" i="6"/>
  <c r="GA14" i="6"/>
  <c r="FZ14" i="6"/>
  <c r="GB9" i="6"/>
  <c r="GA9" i="6"/>
  <c r="FZ9" i="6"/>
  <c r="FX82" i="6"/>
  <c r="FW82" i="6"/>
  <c r="FV82" i="6"/>
  <c r="FX77" i="6"/>
  <c r="FW77" i="6"/>
  <c r="FV77" i="6"/>
  <c r="FX72" i="6"/>
  <c r="FW72" i="6"/>
  <c r="FV72" i="6"/>
  <c r="FX67" i="6"/>
  <c r="FW67" i="6"/>
  <c r="FV67" i="6"/>
  <c r="FX62" i="6"/>
  <c r="FW62" i="6"/>
  <c r="FV62" i="6"/>
  <c r="FX49" i="6"/>
  <c r="FW49" i="6"/>
  <c r="FV49" i="6"/>
  <c r="FV50" i="6" s="1"/>
  <c r="FV51" i="6" s="1"/>
  <c r="FX44" i="6"/>
  <c r="FW44" i="6"/>
  <c r="FV44" i="6"/>
  <c r="FX39" i="6"/>
  <c r="FW39" i="6"/>
  <c r="FV39" i="6"/>
  <c r="FX34" i="6"/>
  <c r="FW34" i="6"/>
  <c r="FV34" i="6"/>
  <c r="FX29" i="6"/>
  <c r="FW29" i="6"/>
  <c r="FV29" i="6"/>
  <c r="FX24" i="6"/>
  <c r="FW24" i="6"/>
  <c r="FV24" i="6"/>
  <c r="FX19" i="6"/>
  <c r="FW19" i="6"/>
  <c r="FV19" i="6"/>
  <c r="FX14" i="6"/>
  <c r="FW14" i="6"/>
  <c r="FV14" i="6"/>
  <c r="FX9" i="6"/>
  <c r="FW9" i="6"/>
  <c r="FW10" i="6" s="1"/>
  <c r="FW11" i="6" s="1"/>
  <c r="FV9" i="6"/>
  <c r="FT82" i="6"/>
  <c r="FS82" i="6"/>
  <c r="FR82" i="6"/>
  <c r="FT77" i="6"/>
  <c r="FS77" i="6"/>
  <c r="FR77" i="6"/>
  <c r="FT72" i="6"/>
  <c r="FS72" i="6"/>
  <c r="FR72" i="6"/>
  <c r="FT67" i="6"/>
  <c r="FS67" i="6"/>
  <c r="FR67" i="6"/>
  <c r="FT62" i="6"/>
  <c r="FS62" i="6"/>
  <c r="FR62" i="6"/>
  <c r="FT49" i="6"/>
  <c r="FS49" i="6"/>
  <c r="FR49" i="6"/>
  <c r="FT44" i="6"/>
  <c r="FS44" i="6"/>
  <c r="FR44" i="6"/>
  <c r="FT39" i="6"/>
  <c r="FS39" i="6"/>
  <c r="FR39" i="6"/>
  <c r="FT34" i="6"/>
  <c r="FS34" i="6"/>
  <c r="FR34" i="6"/>
  <c r="FT29" i="6"/>
  <c r="FS29" i="6"/>
  <c r="FR29" i="6"/>
  <c r="FT24" i="6"/>
  <c r="FS24" i="6"/>
  <c r="FS25" i="6" s="1"/>
  <c r="FS26" i="6" s="1"/>
  <c r="FR24" i="6"/>
  <c r="FT19" i="6"/>
  <c r="FS19" i="6"/>
  <c r="FR19" i="6"/>
  <c r="FT14" i="6"/>
  <c r="FS14" i="6"/>
  <c r="FR14" i="6"/>
  <c r="FT9" i="6"/>
  <c r="FS9" i="6"/>
  <c r="FR9" i="6"/>
  <c r="FO82" i="6"/>
  <c r="FN82" i="6"/>
  <c r="FM82" i="6"/>
  <c r="FO77" i="6"/>
  <c r="FN77" i="6"/>
  <c r="FM77" i="6"/>
  <c r="FO72" i="6"/>
  <c r="FN72" i="6"/>
  <c r="FM72" i="6"/>
  <c r="FO67" i="6"/>
  <c r="FN67" i="6"/>
  <c r="FM67" i="6"/>
  <c r="FO62" i="6"/>
  <c r="FN62" i="6"/>
  <c r="FM62" i="6"/>
  <c r="FO49" i="6"/>
  <c r="FN49" i="6"/>
  <c r="FM49" i="6"/>
  <c r="FO44" i="6"/>
  <c r="FN44" i="6"/>
  <c r="FM44" i="6"/>
  <c r="FO39" i="6"/>
  <c r="FN39" i="6"/>
  <c r="FM39" i="6"/>
  <c r="FO34" i="6"/>
  <c r="FN34" i="6"/>
  <c r="FM34" i="6"/>
  <c r="FO29" i="6"/>
  <c r="FN29" i="6"/>
  <c r="FM29" i="6"/>
  <c r="FO24" i="6"/>
  <c r="FN24" i="6"/>
  <c r="FM24" i="6"/>
  <c r="FO19" i="6"/>
  <c r="FN19" i="6"/>
  <c r="FM19" i="6"/>
  <c r="FO14" i="6"/>
  <c r="FN14" i="6"/>
  <c r="FM14" i="6"/>
  <c r="FM15" i="6" s="1"/>
  <c r="FM16" i="6" s="1"/>
  <c r="FO9" i="6"/>
  <c r="FN9" i="6"/>
  <c r="FM9" i="6"/>
  <c r="FK82" i="6"/>
  <c r="FJ82" i="6"/>
  <c r="FI82" i="6"/>
  <c r="FK77" i="6"/>
  <c r="FJ77" i="6"/>
  <c r="FI77" i="6"/>
  <c r="FK72" i="6"/>
  <c r="FJ72" i="6"/>
  <c r="FI72" i="6"/>
  <c r="FK67" i="6"/>
  <c r="FJ67" i="6"/>
  <c r="FI67" i="6"/>
  <c r="FK62" i="6"/>
  <c r="FJ62" i="6"/>
  <c r="FI62" i="6"/>
  <c r="FK49" i="6"/>
  <c r="FJ49" i="6"/>
  <c r="FI49" i="6"/>
  <c r="FK44" i="6"/>
  <c r="FJ44" i="6"/>
  <c r="FJ45" i="6" s="1"/>
  <c r="FJ46" i="6" s="1"/>
  <c r="FI44" i="6"/>
  <c r="FK39" i="6"/>
  <c r="FJ39" i="6"/>
  <c r="FI39" i="6"/>
  <c r="FK34" i="6"/>
  <c r="FJ34" i="6"/>
  <c r="FI34" i="6"/>
  <c r="FK29" i="6"/>
  <c r="FJ29" i="6"/>
  <c r="FI29" i="6"/>
  <c r="FK24" i="6"/>
  <c r="FJ24" i="6"/>
  <c r="FI24" i="6"/>
  <c r="FK19" i="6"/>
  <c r="FJ19" i="6"/>
  <c r="FI19" i="6"/>
  <c r="FK14" i="6"/>
  <c r="FJ14" i="6"/>
  <c r="FI14" i="6"/>
  <c r="FK9" i="6"/>
  <c r="FJ9" i="6"/>
  <c r="FI9" i="6"/>
  <c r="FG82" i="6"/>
  <c r="FF82" i="6"/>
  <c r="FE82" i="6"/>
  <c r="FG77" i="6"/>
  <c r="FF77" i="6"/>
  <c r="FE77" i="6"/>
  <c r="FG72" i="6"/>
  <c r="FF72" i="6"/>
  <c r="FE72" i="6"/>
  <c r="FG67" i="6"/>
  <c r="FF67" i="6"/>
  <c r="FE67" i="6"/>
  <c r="FG62" i="6"/>
  <c r="FF62" i="6"/>
  <c r="FE62" i="6"/>
  <c r="FE63" i="6" s="1"/>
  <c r="FE64" i="6" s="1"/>
  <c r="FG49" i="6"/>
  <c r="FF49" i="6"/>
  <c r="FE49" i="6"/>
  <c r="FG44" i="6"/>
  <c r="FF44" i="6"/>
  <c r="FE44" i="6"/>
  <c r="FG39" i="6"/>
  <c r="FF39" i="6"/>
  <c r="FE39" i="6"/>
  <c r="FG34" i="6"/>
  <c r="FF34" i="6"/>
  <c r="FE34" i="6"/>
  <c r="FG29" i="6"/>
  <c r="FF29" i="6"/>
  <c r="FE29" i="6"/>
  <c r="FG24" i="6"/>
  <c r="FF24" i="6"/>
  <c r="FE24" i="6"/>
  <c r="FG19" i="6"/>
  <c r="FF19" i="6"/>
  <c r="FG14" i="6"/>
  <c r="FF14" i="6"/>
  <c r="FE14" i="6"/>
  <c r="FG9" i="6"/>
  <c r="FF9" i="6"/>
  <c r="FE9" i="6"/>
  <c r="FC82" i="6"/>
  <c r="FB82" i="6"/>
  <c r="FA82" i="6"/>
  <c r="FC77" i="6"/>
  <c r="FB77" i="6"/>
  <c r="FA77" i="6"/>
  <c r="FC72" i="6"/>
  <c r="FB72" i="6"/>
  <c r="FA72" i="6"/>
  <c r="FC67" i="6"/>
  <c r="FB67" i="6"/>
  <c r="FA67" i="6"/>
  <c r="FC62" i="6"/>
  <c r="FB62" i="6"/>
  <c r="FA62" i="6"/>
  <c r="FC49" i="6"/>
  <c r="FB49" i="6"/>
  <c r="FA49" i="6"/>
  <c r="FC44" i="6"/>
  <c r="FB44" i="6"/>
  <c r="FA44" i="6"/>
  <c r="FC39" i="6"/>
  <c r="FB39" i="6"/>
  <c r="FA39" i="6"/>
  <c r="FC34" i="6"/>
  <c r="FB34" i="6"/>
  <c r="FA34" i="6"/>
  <c r="FC29" i="6"/>
  <c r="FB29" i="6"/>
  <c r="FA29" i="6"/>
  <c r="FC24" i="6"/>
  <c r="FB24" i="6"/>
  <c r="FA24" i="6"/>
  <c r="FC19" i="6"/>
  <c r="FB19" i="6"/>
  <c r="FA19" i="6"/>
  <c r="FC14" i="6"/>
  <c r="FB14" i="6"/>
  <c r="FA14" i="6"/>
  <c r="FC9" i="6"/>
  <c r="FB9" i="6"/>
  <c r="FA9" i="6"/>
  <c r="EX82" i="6"/>
  <c r="EW82" i="6"/>
  <c r="EV82" i="6"/>
  <c r="EX77" i="6"/>
  <c r="EW77" i="6"/>
  <c r="EV77" i="6"/>
  <c r="EX72" i="6"/>
  <c r="EW72" i="6"/>
  <c r="EV72" i="6"/>
  <c r="EX67" i="6"/>
  <c r="EW67" i="6"/>
  <c r="EV67" i="6"/>
  <c r="EX62" i="6"/>
  <c r="EW62" i="6"/>
  <c r="EV62" i="6"/>
  <c r="EX49" i="6"/>
  <c r="EW49" i="6"/>
  <c r="EV49" i="6"/>
  <c r="EX44" i="6"/>
  <c r="EW44" i="6"/>
  <c r="EV44" i="6"/>
  <c r="EX39" i="6"/>
  <c r="EW39" i="6"/>
  <c r="EV39" i="6"/>
  <c r="EX34" i="6"/>
  <c r="EW34" i="6"/>
  <c r="EV34" i="6"/>
  <c r="EX29" i="6"/>
  <c r="EW29" i="6"/>
  <c r="EV29" i="6"/>
  <c r="EX24" i="6"/>
  <c r="EW24" i="6"/>
  <c r="EV24" i="6"/>
  <c r="EX19" i="6"/>
  <c r="EW19" i="6"/>
  <c r="EV19" i="6"/>
  <c r="EX14" i="6"/>
  <c r="EW14" i="6"/>
  <c r="EV14" i="6"/>
  <c r="EX9" i="6"/>
  <c r="EW9" i="6"/>
  <c r="EV9" i="6"/>
  <c r="ET82" i="6"/>
  <c r="ES82" i="6"/>
  <c r="ER82" i="6"/>
  <c r="ET77" i="6"/>
  <c r="ES77" i="6"/>
  <c r="ER77" i="6"/>
  <c r="ET72" i="6"/>
  <c r="ES72" i="6"/>
  <c r="ER72" i="6"/>
  <c r="ET67" i="6"/>
  <c r="ES67" i="6"/>
  <c r="ER67" i="6"/>
  <c r="ET62" i="6"/>
  <c r="ES62" i="6"/>
  <c r="ER62" i="6"/>
  <c r="ET49" i="6"/>
  <c r="ES49" i="6"/>
  <c r="ER49" i="6"/>
  <c r="ET44" i="6"/>
  <c r="ES44" i="6"/>
  <c r="ER44" i="6"/>
  <c r="ET39" i="6"/>
  <c r="ES39" i="6"/>
  <c r="ER39" i="6"/>
  <c r="ET34" i="6"/>
  <c r="ES34" i="6"/>
  <c r="ER34" i="6"/>
  <c r="ET29" i="6"/>
  <c r="ES29" i="6"/>
  <c r="ER29" i="6"/>
  <c r="ET24" i="6"/>
  <c r="ES24" i="6"/>
  <c r="ER24" i="6"/>
  <c r="ET19" i="6"/>
  <c r="ES19" i="6"/>
  <c r="ER19" i="6"/>
  <c r="ET14" i="6"/>
  <c r="ES14" i="6"/>
  <c r="ER14" i="6"/>
  <c r="ET9" i="6"/>
  <c r="ES9" i="6"/>
  <c r="ER9" i="6"/>
  <c r="EP82" i="6"/>
  <c r="EO82" i="6"/>
  <c r="EN82" i="6"/>
  <c r="EP77" i="6"/>
  <c r="EO77" i="6"/>
  <c r="EN77" i="6"/>
  <c r="EP72" i="6"/>
  <c r="EO72" i="6"/>
  <c r="EN72" i="6"/>
  <c r="EP67" i="6"/>
  <c r="EO67" i="6"/>
  <c r="EN67" i="6"/>
  <c r="EP62" i="6"/>
  <c r="EO62" i="6"/>
  <c r="EN62" i="6"/>
  <c r="EP49" i="6"/>
  <c r="EO49" i="6"/>
  <c r="EN49" i="6"/>
  <c r="EP44" i="6"/>
  <c r="EO44" i="6"/>
  <c r="EN44" i="6"/>
  <c r="EP39" i="6"/>
  <c r="EO39" i="6"/>
  <c r="EN39" i="6"/>
  <c r="EP34" i="6"/>
  <c r="EO34" i="6"/>
  <c r="EN34" i="6"/>
  <c r="EP29" i="6"/>
  <c r="EO29" i="6"/>
  <c r="EN29" i="6"/>
  <c r="EP24" i="6"/>
  <c r="EO24" i="6"/>
  <c r="EN24" i="6"/>
  <c r="EP19" i="6"/>
  <c r="EO19" i="6"/>
  <c r="EN19" i="6"/>
  <c r="EN20" i="6" s="1"/>
  <c r="EN21" i="6" s="1"/>
  <c r="EP14" i="6"/>
  <c r="EO14" i="6"/>
  <c r="EN14" i="6"/>
  <c r="EP9" i="6"/>
  <c r="EO9" i="6"/>
  <c r="EN9" i="6"/>
  <c r="EL82" i="6"/>
  <c r="EK82" i="6"/>
  <c r="EJ82" i="6"/>
  <c r="EL77" i="6"/>
  <c r="EK77" i="6"/>
  <c r="EJ77" i="6"/>
  <c r="EL72" i="6"/>
  <c r="EK72" i="6"/>
  <c r="EJ72" i="6"/>
  <c r="EL67" i="6"/>
  <c r="EK67" i="6"/>
  <c r="EJ67" i="6"/>
  <c r="EL62" i="6"/>
  <c r="EK62" i="6"/>
  <c r="EJ62" i="6"/>
  <c r="EL49" i="6"/>
  <c r="EK49" i="6"/>
  <c r="EJ49" i="6"/>
  <c r="EL44" i="6"/>
  <c r="EK44" i="6"/>
  <c r="EJ44" i="6"/>
  <c r="EL39" i="6"/>
  <c r="EK39" i="6"/>
  <c r="EJ39" i="6"/>
  <c r="EL34" i="6"/>
  <c r="EK34" i="6"/>
  <c r="EJ34" i="6"/>
  <c r="EL29" i="6"/>
  <c r="EK29" i="6"/>
  <c r="EJ29" i="6"/>
  <c r="EL24" i="6"/>
  <c r="EK24" i="6"/>
  <c r="EJ24" i="6"/>
  <c r="EL19" i="6"/>
  <c r="EK19" i="6"/>
  <c r="EJ19" i="6"/>
  <c r="EL14" i="6"/>
  <c r="EK14" i="6"/>
  <c r="EJ14" i="6"/>
  <c r="EL9" i="6"/>
  <c r="EK9" i="6"/>
  <c r="EJ9" i="6"/>
  <c r="EG82" i="6"/>
  <c r="EF82" i="6"/>
  <c r="EE82" i="6"/>
  <c r="EE83" i="6" s="1"/>
  <c r="EE84" i="6" s="1"/>
  <c r="EG77" i="6"/>
  <c r="EF77" i="6"/>
  <c r="EE77" i="6"/>
  <c r="EG72" i="6"/>
  <c r="EF72" i="6"/>
  <c r="EE72" i="6"/>
  <c r="EG67" i="6"/>
  <c r="EF67" i="6"/>
  <c r="EE67" i="6"/>
  <c r="EG62" i="6"/>
  <c r="EF62" i="6"/>
  <c r="EE62" i="6"/>
  <c r="EG49" i="6"/>
  <c r="EF49" i="6"/>
  <c r="EE49" i="6"/>
  <c r="EG44" i="6"/>
  <c r="EF44" i="6"/>
  <c r="EE44" i="6"/>
  <c r="EG39" i="6"/>
  <c r="EF39" i="6"/>
  <c r="EE39" i="6"/>
  <c r="EG34" i="6"/>
  <c r="EF34" i="6"/>
  <c r="EE34" i="6"/>
  <c r="EG29" i="6"/>
  <c r="EF29" i="6"/>
  <c r="EE29" i="6"/>
  <c r="EG24" i="6"/>
  <c r="EF24" i="6"/>
  <c r="EE24" i="6"/>
  <c r="EG19" i="6"/>
  <c r="EF19" i="6"/>
  <c r="EE19" i="6"/>
  <c r="EG14" i="6"/>
  <c r="EF14" i="6"/>
  <c r="EE14" i="6"/>
  <c r="EG9" i="6"/>
  <c r="EF9" i="6"/>
  <c r="EE9" i="6"/>
  <c r="EC82" i="6"/>
  <c r="EB82" i="6"/>
  <c r="EA82" i="6"/>
  <c r="EC77" i="6"/>
  <c r="EB77" i="6"/>
  <c r="EA77" i="6"/>
  <c r="EC72" i="6"/>
  <c r="EB72" i="6"/>
  <c r="EA72" i="6"/>
  <c r="EC67" i="6"/>
  <c r="EB67" i="6"/>
  <c r="EA67" i="6"/>
  <c r="EC62" i="6"/>
  <c r="EB62" i="6"/>
  <c r="EA62" i="6"/>
  <c r="EC49" i="6"/>
  <c r="EB49" i="6"/>
  <c r="EA49" i="6"/>
  <c r="EC44" i="6"/>
  <c r="EB44" i="6"/>
  <c r="EA44" i="6"/>
  <c r="EC39" i="6"/>
  <c r="EB39" i="6"/>
  <c r="EA39" i="6"/>
  <c r="EC34" i="6"/>
  <c r="EB34" i="6"/>
  <c r="EA34" i="6"/>
  <c r="EC29" i="6"/>
  <c r="EB29" i="6"/>
  <c r="EA29" i="6"/>
  <c r="EC24" i="6"/>
  <c r="EB24" i="6"/>
  <c r="EA24" i="6"/>
  <c r="EC19" i="6"/>
  <c r="EB19" i="6"/>
  <c r="EA19" i="6"/>
  <c r="EC14" i="6"/>
  <c r="EB14" i="6"/>
  <c r="EA14" i="6"/>
  <c r="EC9" i="6"/>
  <c r="EB9" i="6"/>
  <c r="EA9" i="6"/>
  <c r="DY82" i="6"/>
  <c r="DX82" i="6"/>
  <c r="DW82" i="6"/>
  <c r="DY77" i="6"/>
  <c r="DX77" i="6"/>
  <c r="DW77" i="6"/>
  <c r="DW78" i="6" s="1"/>
  <c r="DW79" i="6" s="1"/>
  <c r="DY72" i="6"/>
  <c r="DX72" i="6"/>
  <c r="DW72" i="6"/>
  <c r="DY67" i="6"/>
  <c r="DX67" i="6"/>
  <c r="DW67" i="6"/>
  <c r="DY62" i="6"/>
  <c r="DX62" i="6"/>
  <c r="DW62" i="6"/>
  <c r="DY49" i="6"/>
  <c r="DX49" i="6"/>
  <c r="DW49" i="6"/>
  <c r="DY44" i="6"/>
  <c r="DX44" i="6"/>
  <c r="DW44" i="6"/>
  <c r="DY39" i="6"/>
  <c r="DX39" i="6"/>
  <c r="DW39" i="6"/>
  <c r="DY34" i="6"/>
  <c r="DX34" i="6"/>
  <c r="DW34" i="6"/>
  <c r="DY29" i="6"/>
  <c r="DX29" i="6"/>
  <c r="DW29" i="6"/>
  <c r="DY24" i="6"/>
  <c r="DX24" i="6"/>
  <c r="DW24" i="6"/>
  <c r="DY19" i="6"/>
  <c r="DX19" i="6"/>
  <c r="DW19" i="6"/>
  <c r="DY14" i="6"/>
  <c r="DX14" i="6"/>
  <c r="DW14" i="6"/>
  <c r="DY9" i="6"/>
  <c r="DX9" i="6"/>
  <c r="DW9" i="6"/>
  <c r="DU82" i="6"/>
  <c r="DT82" i="6"/>
  <c r="DS82" i="6"/>
  <c r="DU77" i="6"/>
  <c r="DT77" i="6"/>
  <c r="DS77" i="6"/>
  <c r="DU72" i="6"/>
  <c r="DT72" i="6"/>
  <c r="DS72" i="6"/>
  <c r="DU67" i="6"/>
  <c r="DT67" i="6"/>
  <c r="DS67" i="6"/>
  <c r="DU62" i="6"/>
  <c r="DT62" i="6"/>
  <c r="DS62" i="6"/>
  <c r="DU49" i="6"/>
  <c r="DT49" i="6"/>
  <c r="DS49" i="6"/>
  <c r="DU44" i="6"/>
  <c r="DT44" i="6"/>
  <c r="DS44" i="6"/>
  <c r="DU39" i="6"/>
  <c r="DT39" i="6"/>
  <c r="DS39" i="6"/>
  <c r="DU34" i="6"/>
  <c r="DT34" i="6"/>
  <c r="DS34" i="6"/>
  <c r="DU29" i="6"/>
  <c r="DT29" i="6"/>
  <c r="DS29" i="6"/>
  <c r="DU24" i="6"/>
  <c r="DT24" i="6"/>
  <c r="DS24" i="6"/>
  <c r="DU19" i="6"/>
  <c r="DT19" i="6"/>
  <c r="DS19" i="6"/>
  <c r="DU14" i="6"/>
  <c r="DT14" i="6"/>
  <c r="DS14" i="6"/>
  <c r="DU9" i="6"/>
  <c r="DT9" i="6"/>
  <c r="DS9" i="6"/>
  <c r="DP82" i="6"/>
  <c r="DO82" i="6"/>
  <c r="DN82" i="6"/>
  <c r="DP77" i="6"/>
  <c r="DO77" i="6"/>
  <c r="DN77" i="6"/>
  <c r="DP72" i="6"/>
  <c r="DO72" i="6"/>
  <c r="DN72" i="6"/>
  <c r="DP67" i="6"/>
  <c r="DO67" i="6"/>
  <c r="DN67" i="6"/>
  <c r="DP62" i="6"/>
  <c r="DO62" i="6"/>
  <c r="DN62" i="6"/>
  <c r="DP49" i="6"/>
  <c r="DO49" i="6"/>
  <c r="DN49" i="6"/>
  <c r="DN50" i="6" s="1"/>
  <c r="DN51" i="6" s="1"/>
  <c r="DP44" i="6"/>
  <c r="DO44" i="6"/>
  <c r="DN44" i="6"/>
  <c r="DP39" i="6"/>
  <c r="DO39" i="6"/>
  <c r="DN39" i="6"/>
  <c r="DP34" i="6"/>
  <c r="DO34" i="6"/>
  <c r="DN34" i="6"/>
  <c r="DP29" i="6"/>
  <c r="DO29" i="6"/>
  <c r="DN29" i="6"/>
  <c r="DP24" i="6"/>
  <c r="DO24" i="6"/>
  <c r="DN24" i="6"/>
  <c r="DP19" i="6"/>
  <c r="DO19" i="6"/>
  <c r="DN19" i="6"/>
  <c r="DP14" i="6"/>
  <c r="DO14" i="6"/>
  <c r="DN14" i="6"/>
  <c r="DP9" i="6"/>
  <c r="DO9" i="6"/>
  <c r="DN9" i="6"/>
  <c r="DL82" i="6"/>
  <c r="DK82" i="6"/>
  <c r="DJ82" i="6"/>
  <c r="DL77" i="6"/>
  <c r="DK77" i="6"/>
  <c r="DJ77" i="6"/>
  <c r="DL72" i="6"/>
  <c r="DK72" i="6"/>
  <c r="DJ72" i="6"/>
  <c r="DJ73" i="6" s="1"/>
  <c r="DJ74" i="6" s="1"/>
  <c r="DL67" i="6"/>
  <c r="DK67" i="6"/>
  <c r="DJ67" i="6"/>
  <c r="DL62" i="6"/>
  <c r="DK62" i="6"/>
  <c r="DJ62" i="6"/>
  <c r="DL49" i="6"/>
  <c r="DK49" i="6"/>
  <c r="DJ49" i="6"/>
  <c r="DL44" i="6"/>
  <c r="DK44" i="6"/>
  <c r="DJ44" i="6"/>
  <c r="DL39" i="6"/>
  <c r="DK39" i="6"/>
  <c r="DJ39" i="6"/>
  <c r="DL34" i="6"/>
  <c r="DK34" i="6"/>
  <c r="DJ34" i="6"/>
  <c r="DL29" i="6"/>
  <c r="DK29" i="6"/>
  <c r="DJ29" i="6"/>
  <c r="DL24" i="6"/>
  <c r="DK24" i="6"/>
  <c r="DJ24" i="6"/>
  <c r="DL19" i="6"/>
  <c r="DK19" i="6"/>
  <c r="DJ19" i="6"/>
  <c r="DL14" i="6"/>
  <c r="DK14" i="6"/>
  <c r="DJ14" i="6"/>
  <c r="DL9" i="6"/>
  <c r="DK9" i="6"/>
  <c r="DJ9" i="6"/>
  <c r="DH82" i="6"/>
  <c r="DG82" i="6"/>
  <c r="DF82" i="6"/>
  <c r="DH77" i="6"/>
  <c r="DG77" i="6"/>
  <c r="DF77" i="6"/>
  <c r="DH72" i="6"/>
  <c r="DH73" i="6" s="1"/>
  <c r="DH74" i="6" s="1"/>
  <c r="DG72" i="6"/>
  <c r="DF72" i="6"/>
  <c r="DH67" i="6"/>
  <c r="DG67" i="6"/>
  <c r="DF67" i="6"/>
  <c r="DH62" i="6"/>
  <c r="DG62" i="6"/>
  <c r="DF62" i="6"/>
  <c r="DH49" i="6"/>
  <c r="DG49" i="6"/>
  <c r="DF49" i="6"/>
  <c r="DH44" i="6"/>
  <c r="DG44" i="6"/>
  <c r="DF44" i="6"/>
  <c r="DH39" i="6"/>
  <c r="DG39" i="6"/>
  <c r="DF39" i="6"/>
  <c r="DH34" i="6"/>
  <c r="DG34" i="6"/>
  <c r="DF34" i="6"/>
  <c r="DH29" i="6"/>
  <c r="DG29" i="6"/>
  <c r="DF29" i="6"/>
  <c r="DH24" i="6"/>
  <c r="DG24" i="6"/>
  <c r="DF24" i="6"/>
  <c r="DH19" i="6"/>
  <c r="DG19" i="6"/>
  <c r="DF19" i="6"/>
  <c r="DH14" i="6"/>
  <c r="DG14" i="6"/>
  <c r="DF14" i="6"/>
  <c r="DH9" i="6"/>
  <c r="DG9" i="6"/>
  <c r="DF9" i="6"/>
  <c r="DD82" i="6"/>
  <c r="DC82" i="6"/>
  <c r="DB82" i="6"/>
  <c r="DD77" i="6"/>
  <c r="DC77" i="6"/>
  <c r="DB77" i="6"/>
  <c r="DD72" i="6"/>
  <c r="DC72" i="6"/>
  <c r="DB72" i="6"/>
  <c r="DD67" i="6"/>
  <c r="DC67" i="6"/>
  <c r="DB67" i="6"/>
  <c r="DD62" i="6"/>
  <c r="DC62" i="6"/>
  <c r="DB62" i="6"/>
  <c r="DD49" i="6"/>
  <c r="DC49" i="6"/>
  <c r="DB49" i="6"/>
  <c r="DD44" i="6"/>
  <c r="DC44" i="6"/>
  <c r="DB44" i="6"/>
  <c r="DD39" i="6"/>
  <c r="DC39" i="6"/>
  <c r="DB39" i="6"/>
  <c r="DD34" i="6"/>
  <c r="DC34" i="6"/>
  <c r="DB34" i="6"/>
  <c r="DD29" i="6"/>
  <c r="DC29" i="6"/>
  <c r="DB29" i="6"/>
  <c r="DD24" i="6"/>
  <c r="DC24" i="6"/>
  <c r="DB24" i="6"/>
  <c r="DD19" i="6"/>
  <c r="DC19" i="6"/>
  <c r="DB19" i="6"/>
  <c r="DD14" i="6"/>
  <c r="DC14" i="6"/>
  <c r="DB14" i="6"/>
  <c r="DD9" i="6"/>
  <c r="DC9" i="6"/>
  <c r="DB9" i="6"/>
  <c r="CY82" i="6"/>
  <c r="CX82" i="6"/>
  <c r="CW82" i="6"/>
  <c r="CY77" i="6"/>
  <c r="CX77" i="6"/>
  <c r="CW77" i="6"/>
  <c r="CY72" i="6"/>
  <c r="CX72" i="6"/>
  <c r="CW72" i="6"/>
  <c r="CY67" i="6"/>
  <c r="CX67" i="6"/>
  <c r="CW67" i="6"/>
  <c r="CY62" i="6"/>
  <c r="CX62" i="6"/>
  <c r="CW62" i="6"/>
  <c r="CY49" i="6"/>
  <c r="CX49" i="6"/>
  <c r="CW49" i="6"/>
  <c r="CY44" i="6"/>
  <c r="CX44" i="6"/>
  <c r="CW44" i="6"/>
  <c r="CY39" i="6"/>
  <c r="CX39" i="6"/>
  <c r="CW39" i="6"/>
  <c r="CY34" i="6"/>
  <c r="CX34" i="6"/>
  <c r="CW34" i="6"/>
  <c r="CY29" i="6"/>
  <c r="CX29" i="6"/>
  <c r="CW29" i="6"/>
  <c r="CY24" i="6"/>
  <c r="CX24" i="6"/>
  <c r="CW24" i="6"/>
  <c r="CY19" i="6"/>
  <c r="CX19" i="6"/>
  <c r="CW19" i="6"/>
  <c r="CY14" i="6"/>
  <c r="CX14" i="6"/>
  <c r="CW14" i="6"/>
  <c r="CY9" i="6"/>
  <c r="CX9" i="6"/>
  <c r="CW9" i="6"/>
  <c r="CU82" i="6"/>
  <c r="CT82" i="6"/>
  <c r="CS82" i="6"/>
  <c r="CU77" i="6"/>
  <c r="CT77" i="6"/>
  <c r="CS77" i="6"/>
  <c r="CU72" i="6"/>
  <c r="CT72" i="6"/>
  <c r="CS72" i="6"/>
  <c r="CU67" i="6"/>
  <c r="CT67" i="6"/>
  <c r="CS67" i="6"/>
  <c r="CU62" i="6"/>
  <c r="CT62" i="6"/>
  <c r="CS62" i="6"/>
  <c r="CU49" i="6"/>
  <c r="CT49" i="6"/>
  <c r="CS49" i="6"/>
  <c r="CU44" i="6"/>
  <c r="CT44" i="6"/>
  <c r="CS44" i="6"/>
  <c r="CU39" i="6"/>
  <c r="CT39" i="6"/>
  <c r="CS39" i="6"/>
  <c r="CU34" i="6"/>
  <c r="CT34" i="6"/>
  <c r="CS34" i="6"/>
  <c r="CU29" i="6"/>
  <c r="CT29" i="6"/>
  <c r="CS29" i="6"/>
  <c r="CU24" i="6"/>
  <c r="CT24" i="6"/>
  <c r="CS24" i="6"/>
  <c r="CU19" i="6"/>
  <c r="CT19" i="6"/>
  <c r="CS19" i="6"/>
  <c r="CU14" i="6"/>
  <c r="CT14" i="6"/>
  <c r="CS14" i="6"/>
  <c r="CU9" i="6"/>
  <c r="CT9" i="6"/>
  <c r="CS9" i="6"/>
  <c r="CQ82" i="6"/>
  <c r="CP82" i="6"/>
  <c r="CO82" i="6"/>
  <c r="CQ77" i="6"/>
  <c r="CP77" i="6"/>
  <c r="CO77" i="6"/>
  <c r="CQ72" i="6"/>
  <c r="CP72" i="6"/>
  <c r="CO72" i="6"/>
  <c r="CQ67" i="6"/>
  <c r="CP67" i="6"/>
  <c r="CO67" i="6"/>
  <c r="CQ62" i="6"/>
  <c r="CP62" i="6"/>
  <c r="CO62" i="6"/>
  <c r="CQ49" i="6"/>
  <c r="CP49" i="6"/>
  <c r="CO49" i="6"/>
  <c r="CQ44" i="6"/>
  <c r="CP44" i="6"/>
  <c r="CO44" i="6"/>
  <c r="CQ39" i="6"/>
  <c r="CP39" i="6"/>
  <c r="CO39" i="6"/>
  <c r="CQ34" i="6"/>
  <c r="CP34" i="6"/>
  <c r="CO34" i="6"/>
  <c r="CQ29" i="6"/>
  <c r="CP29" i="6"/>
  <c r="CO29" i="6"/>
  <c r="CQ24" i="6"/>
  <c r="CP24" i="6"/>
  <c r="CO24" i="6"/>
  <c r="CQ19" i="6"/>
  <c r="CP19" i="6"/>
  <c r="CO19" i="6"/>
  <c r="CQ14" i="6"/>
  <c r="CP14" i="6"/>
  <c r="CO14" i="6"/>
  <c r="CQ9" i="6"/>
  <c r="CP9" i="6"/>
  <c r="CO9" i="6"/>
  <c r="CM82" i="6"/>
  <c r="CL82" i="6"/>
  <c r="CK82" i="6"/>
  <c r="CM77" i="6"/>
  <c r="CL77" i="6"/>
  <c r="CK77" i="6"/>
  <c r="CM72" i="6"/>
  <c r="CL72" i="6"/>
  <c r="CK72" i="6"/>
  <c r="CM67" i="6"/>
  <c r="CL67" i="6"/>
  <c r="CK67" i="6"/>
  <c r="CM62" i="6"/>
  <c r="CL62" i="6"/>
  <c r="CK62" i="6"/>
  <c r="CM49" i="6"/>
  <c r="CL49" i="6"/>
  <c r="CK49" i="6"/>
  <c r="CM44" i="6"/>
  <c r="CL44" i="6"/>
  <c r="CK44" i="6"/>
  <c r="CM39" i="6"/>
  <c r="CL39" i="6"/>
  <c r="CK39" i="6"/>
  <c r="CK40" i="6" s="1"/>
  <c r="CK41" i="6" s="1"/>
  <c r="CM34" i="6"/>
  <c r="CL34" i="6"/>
  <c r="CK34" i="6"/>
  <c r="CM29" i="6"/>
  <c r="CL29" i="6"/>
  <c r="CK29" i="6"/>
  <c r="CM24" i="6"/>
  <c r="CL24" i="6"/>
  <c r="CK24" i="6"/>
  <c r="CM19" i="6"/>
  <c r="CL19" i="6"/>
  <c r="CK19" i="6"/>
  <c r="CM14" i="6"/>
  <c r="CL14" i="6"/>
  <c r="CK14" i="6"/>
  <c r="CM9" i="6"/>
  <c r="CL9" i="6"/>
  <c r="CK9" i="6"/>
  <c r="CH82" i="6"/>
  <c r="CG82" i="6"/>
  <c r="CF82" i="6"/>
  <c r="CH77" i="6"/>
  <c r="CH78" i="6" s="1"/>
  <c r="CH79" i="6" s="1"/>
  <c r="CG77" i="6"/>
  <c r="CF77" i="6"/>
  <c r="CH72" i="6"/>
  <c r="CG72" i="6"/>
  <c r="CF72" i="6"/>
  <c r="CH67" i="6"/>
  <c r="CG67" i="6"/>
  <c r="CF67" i="6"/>
  <c r="CH62" i="6"/>
  <c r="CG62" i="6"/>
  <c r="CF62" i="6"/>
  <c r="CH49" i="6"/>
  <c r="CG49" i="6"/>
  <c r="CF49" i="6"/>
  <c r="CH44" i="6"/>
  <c r="CG44" i="6"/>
  <c r="CF44" i="6"/>
  <c r="CH39" i="6"/>
  <c r="CG39" i="6"/>
  <c r="CF39" i="6"/>
  <c r="CH34" i="6"/>
  <c r="CG34" i="6"/>
  <c r="CF34" i="6"/>
  <c r="CH29" i="6"/>
  <c r="CG29" i="6"/>
  <c r="CF29" i="6"/>
  <c r="CH24" i="6"/>
  <c r="CG24" i="6"/>
  <c r="CF24" i="6"/>
  <c r="CH19" i="6"/>
  <c r="CG19" i="6"/>
  <c r="CF19" i="6"/>
  <c r="CH14" i="6"/>
  <c r="CG14" i="6"/>
  <c r="CF14" i="6"/>
  <c r="CH9" i="6"/>
  <c r="CG9" i="6"/>
  <c r="CF9" i="6"/>
  <c r="CD82" i="6"/>
  <c r="CC82" i="6"/>
  <c r="CB82" i="6"/>
  <c r="CD77" i="6"/>
  <c r="CC77" i="6"/>
  <c r="CB77" i="6"/>
  <c r="CD72" i="6"/>
  <c r="CC72" i="6"/>
  <c r="CB72" i="6"/>
  <c r="CD67" i="6"/>
  <c r="CC67" i="6"/>
  <c r="CB67" i="6"/>
  <c r="CD62" i="6"/>
  <c r="CC62" i="6"/>
  <c r="CB62" i="6"/>
  <c r="CD49" i="6"/>
  <c r="CC49" i="6"/>
  <c r="CB49" i="6"/>
  <c r="CD44" i="6"/>
  <c r="CC44" i="6"/>
  <c r="CB44" i="6"/>
  <c r="CD39" i="6"/>
  <c r="CC39" i="6"/>
  <c r="CB39" i="6"/>
  <c r="CD34" i="6"/>
  <c r="CC34" i="6"/>
  <c r="CB34" i="6"/>
  <c r="CD29" i="6"/>
  <c r="CC29" i="6"/>
  <c r="CB29" i="6"/>
  <c r="CD24" i="6"/>
  <c r="CC24" i="6"/>
  <c r="CB24" i="6"/>
  <c r="CD19" i="6"/>
  <c r="CC19" i="6"/>
  <c r="CB19" i="6"/>
  <c r="CD14" i="6"/>
  <c r="CC14" i="6"/>
  <c r="CB14" i="6"/>
  <c r="CD9" i="6"/>
  <c r="CC9" i="6"/>
  <c r="CB9" i="6"/>
  <c r="BZ82" i="6"/>
  <c r="BY82" i="6"/>
  <c r="BX82" i="6"/>
  <c r="BZ77" i="6"/>
  <c r="BY77" i="6"/>
  <c r="BX77" i="6"/>
  <c r="BZ72" i="6"/>
  <c r="BY72" i="6"/>
  <c r="BX72" i="6"/>
  <c r="BZ67" i="6"/>
  <c r="BY67" i="6"/>
  <c r="BX67" i="6"/>
  <c r="BZ62" i="6"/>
  <c r="BY62" i="6"/>
  <c r="BX62" i="6"/>
  <c r="BZ49" i="6"/>
  <c r="BY49" i="6"/>
  <c r="BX49" i="6"/>
  <c r="BZ44" i="6"/>
  <c r="BY44" i="6"/>
  <c r="BX44" i="6"/>
  <c r="BZ39" i="6"/>
  <c r="BY39" i="6"/>
  <c r="BX39" i="6"/>
  <c r="BZ34" i="6"/>
  <c r="BY34" i="6"/>
  <c r="BX34" i="6"/>
  <c r="BZ29" i="6"/>
  <c r="BY29" i="6"/>
  <c r="BX29" i="6"/>
  <c r="BZ24" i="6"/>
  <c r="BY24" i="6"/>
  <c r="BX24" i="6"/>
  <c r="BZ19" i="6"/>
  <c r="BY19" i="6"/>
  <c r="BX19" i="6"/>
  <c r="BZ14" i="6"/>
  <c r="BY14" i="6"/>
  <c r="BX14" i="6"/>
  <c r="BZ9" i="6"/>
  <c r="BY9" i="6"/>
  <c r="BX9" i="6"/>
  <c r="BV82" i="6"/>
  <c r="BU82" i="6"/>
  <c r="BT82" i="6"/>
  <c r="BV77" i="6"/>
  <c r="BU77" i="6"/>
  <c r="BT77" i="6"/>
  <c r="BV72" i="6"/>
  <c r="BU72" i="6"/>
  <c r="BT72" i="6"/>
  <c r="BV67" i="6"/>
  <c r="BU67" i="6"/>
  <c r="BT67" i="6"/>
  <c r="BV62" i="6"/>
  <c r="BU62" i="6"/>
  <c r="BT62" i="6"/>
  <c r="BV49" i="6"/>
  <c r="BU49" i="6"/>
  <c r="BT49" i="6"/>
  <c r="BV44" i="6"/>
  <c r="BU44" i="6"/>
  <c r="BT44" i="6"/>
  <c r="BV39" i="6"/>
  <c r="BU39" i="6"/>
  <c r="BT39" i="6"/>
  <c r="BV34" i="6"/>
  <c r="BU34" i="6"/>
  <c r="BT34" i="6"/>
  <c r="BV29" i="6"/>
  <c r="BU29" i="6"/>
  <c r="BT29" i="6"/>
  <c r="BV24" i="6"/>
  <c r="BU24" i="6"/>
  <c r="BT24" i="6"/>
  <c r="BV19" i="6"/>
  <c r="BU19" i="6"/>
  <c r="BT19" i="6"/>
  <c r="BV14" i="6"/>
  <c r="BU14" i="6"/>
  <c r="BT14" i="6"/>
  <c r="BV9" i="6"/>
  <c r="BU9" i="6"/>
  <c r="BT9" i="6"/>
  <c r="BQ82" i="6"/>
  <c r="BP82" i="6"/>
  <c r="BO82" i="6"/>
  <c r="BQ77" i="6"/>
  <c r="BQ78" i="6" s="1"/>
  <c r="BQ79" i="6" s="1"/>
  <c r="BP77" i="6"/>
  <c r="BO77" i="6"/>
  <c r="BQ72" i="6"/>
  <c r="BP72" i="6"/>
  <c r="BO72" i="6"/>
  <c r="BQ67" i="6"/>
  <c r="BP67" i="6"/>
  <c r="BO67" i="6"/>
  <c r="BQ62" i="6"/>
  <c r="BP62" i="6"/>
  <c r="BO62" i="6"/>
  <c r="BQ49" i="6"/>
  <c r="BP49" i="6"/>
  <c r="BO49" i="6"/>
  <c r="BQ44" i="6"/>
  <c r="BQ45" i="6" s="1"/>
  <c r="BQ46" i="6" s="1"/>
  <c r="BP44" i="6"/>
  <c r="BO44" i="6"/>
  <c r="BQ39" i="6"/>
  <c r="BP39" i="6"/>
  <c r="BO39" i="6"/>
  <c r="BQ34" i="6"/>
  <c r="BP34" i="6"/>
  <c r="BO34" i="6"/>
  <c r="BQ29" i="6"/>
  <c r="BP29" i="6"/>
  <c r="BO29" i="6"/>
  <c r="BQ24" i="6"/>
  <c r="BP24" i="6"/>
  <c r="BO24" i="6"/>
  <c r="BQ19" i="6"/>
  <c r="BP19" i="6"/>
  <c r="BO19" i="6"/>
  <c r="BQ14" i="6"/>
  <c r="BP14" i="6"/>
  <c r="BO14" i="6"/>
  <c r="BQ9" i="6"/>
  <c r="BP9" i="6"/>
  <c r="BO9" i="6"/>
  <c r="BM82" i="6"/>
  <c r="BL82" i="6"/>
  <c r="BK82" i="6"/>
  <c r="BM77" i="6"/>
  <c r="BL77" i="6"/>
  <c r="BK77" i="6"/>
  <c r="BM72" i="6"/>
  <c r="BL72" i="6"/>
  <c r="BK72" i="6"/>
  <c r="BM67" i="6"/>
  <c r="BL67" i="6"/>
  <c r="BK67" i="6"/>
  <c r="BM62" i="6"/>
  <c r="BL62" i="6"/>
  <c r="BK62" i="6"/>
  <c r="BM49" i="6"/>
  <c r="BL49" i="6"/>
  <c r="BK49" i="6"/>
  <c r="BM44" i="6"/>
  <c r="BL44" i="6"/>
  <c r="BK44" i="6"/>
  <c r="BM39" i="6"/>
  <c r="BL39" i="6"/>
  <c r="BK39" i="6"/>
  <c r="BM34" i="6"/>
  <c r="BL34" i="6"/>
  <c r="BK34" i="6"/>
  <c r="BM29" i="6"/>
  <c r="BL29" i="6"/>
  <c r="BK29" i="6"/>
  <c r="BM24" i="6"/>
  <c r="BL24" i="6"/>
  <c r="BK24" i="6"/>
  <c r="BM19" i="6"/>
  <c r="BL19" i="6"/>
  <c r="BK19" i="6"/>
  <c r="BM14" i="6"/>
  <c r="BL14" i="6"/>
  <c r="BK14" i="6"/>
  <c r="BM9" i="6"/>
  <c r="BL9" i="6"/>
  <c r="BK9" i="6"/>
  <c r="BI82" i="6"/>
  <c r="BH82" i="6"/>
  <c r="BG82" i="6"/>
  <c r="BI77" i="6"/>
  <c r="BH77" i="6"/>
  <c r="BG77" i="6"/>
  <c r="BI72" i="6"/>
  <c r="BH72" i="6"/>
  <c r="BG72" i="6"/>
  <c r="BI67" i="6"/>
  <c r="BH67" i="6"/>
  <c r="BG67" i="6"/>
  <c r="BI62" i="6"/>
  <c r="BH62" i="6"/>
  <c r="BG62" i="6"/>
  <c r="BI49" i="6"/>
  <c r="BH49" i="6"/>
  <c r="BG49" i="6"/>
  <c r="BI44" i="6"/>
  <c r="BH44" i="6"/>
  <c r="BG44" i="6"/>
  <c r="BI39" i="6"/>
  <c r="BH39" i="6"/>
  <c r="BG39" i="6"/>
  <c r="BI34" i="6"/>
  <c r="BH34" i="6"/>
  <c r="BG34" i="6"/>
  <c r="BI29" i="6"/>
  <c r="BH29" i="6"/>
  <c r="BG29" i="6"/>
  <c r="BI24" i="6"/>
  <c r="BH24" i="6"/>
  <c r="BG24" i="6"/>
  <c r="BI19" i="6"/>
  <c r="BH19" i="6"/>
  <c r="BG19" i="6"/>
  <c r="BI14" i="6"/>
  <c r="BH14" i="6"/>
  <c r="BG14" i="6"/>
  <c r="BI9" i="6"/>
  <c r="BH9" i="6"/>
  <c r="BG9" i="6"/>
  <c r="BE82" i="6"/>
  <c r="BD82" i="6"/>
  <c r="BC82" i="6"/>
  <c r="BE77" i="6"/>
  <c r="BD77" i="6"/>
  <c r="BC77" i="6"/>
  <c r="BE72" i="6"/>
  <c r="BD72" i="6"/>
  <c r="BC72" i="6"/>
  <c r="BE67" i="6"/>
  <c r="BD67" i="6"/>
  <c r="BC67" i="6"/>
  <c r="BE62" i="6"/>
  <c r="BD62" i="6"/>
  <c r="BC62" i="6"/>
  <c r="BE49" i="6"/>
  <c r="BD49" i="6"/>
  <c r="BC49" i="6"/>
  <c r="BE44" i="6"/>
  <c r="BD44" i="6"/>
  <c r="BC44" i="6"/>
  <c r="BE39" i="6"/>
  <c r="BD39" i="6"/>
  <c r="BC39" i="6"/>
  <c r="BE34" i="6"/>
  <c r="BD34" i="6"/>
  <c r="BC34" i="6"/>
  <c r="BE29" i="6"/>
  <c r="BD29" i="6"/>
  <c r="BC29" i="6"/>
  <c r="BE24" i="6"/>
  <c r="BD24" i="6"/>
  <c r="BC24" i="6"/>
  <c r="BE19" i="6"/>
  <c r="BD19" i="6"/>
  <c r="BC19" i="6"/>
  <c r="BE14" i="6"/>
  <c r="BD14" i="6"/>
  <c r="BC14" i="6"/>
  <c r="BE9" i="6"/>
  <c r="BD9" i="6"/>
  <c r="BC9" i="6"/>
  <c r="AZ82" i="6"/>
  <c r="AY82" i="6"/>
  <c r="AX82" i="6"/>
  <c r="AZ77" i="6"/>
  <c r="AY77" i="6"/>
  <c r="AX77" i="6"/>
  <c r="AZ72" i="6"/>
  <c r="AY72" i="6"/>
  <c r="AX72" i="6"/>
  <c r="AZ67" i="6"/>
  <c r="AY67" i="6"/>
  <c r="AX67" i="6"/>
  <c r="AZ62" i="6"/>
  <c r="AY62" i="6"/>
  <c r="AX62" i="6"/>
  <c r="AZ49" i="6"/>
  <c r="AY49" i="6"/>
  <c r="AX49" i="6"/>
  <c r="AZ44" i="6"/>
  <c r="AY44" i="6"/>
  <c r="AX44" i="6"/>
  <c r="AZ39" i="6"/>
  <c r="AY39" i="6"/>
  <c r="AX39" i="6"/>
  <c r="AZ34" i="6"/>
  <c r="AY34" i="6"/>
  <c r="AX34" i="6"/>
  <c r="AZ29" i="6"/>
  <c r="AY29" i="6"/>
  <c r="AX29" i="6"/>
  <c r="AZ24" i="6"/>
  <c r="AY24" i="6"/>
  <c r="AX24" i="6"/>
  <c r="AZ19" i="6"/>
  <c r="AY19" i="6"/>
  <c r="AX19" i="6"/>
  <c r="AZ14" i="6"/>
  <c r="AY14" i="6"/>
  <c r="AX14" i="6"/>
  <c r="AZ9" i="6"/>
  <c r="AY9" i="6"/>
  <c r="AX9" i="6"/>
  <c r="AV82" i="6"/>
  <c r="AU82" i="6"/>
  <c r="AT82" i="6"/>
  <c r="AV77" i="6"/>
  <c r="AU77" i="6"/>
  <c r="AT77" i="6"/>
  <c r="AV72" i="6"/>
  <c r="AU72" i="6"/>
  <c r="AT72" i="6"/>
  <c r="AV67" i="6"/>
  <c r="AU67" i="6"/>
  <c r="AT67" i="6"/>
  <c r="AV62" i="6"/>
  <c r="AU62" i="6"/>
  <c r="AT62" i="6"/>
  <c r="AV49" i="6"/>
  <c r="AU49" i="6"/>
  <c r="AT49" i="6"/>
  <c r="AV44" i="6"/>
  <c r="AU44" i="6"/>
  <c r="AT44" i="6"/>
  <c r="AV39" i="6"/>
  <c r="AU39" i="6"/>
  <c r="AT39" i="6"/>
  <c r="AV34" i="6"/>
  <c r="AU34" i="6"/>
  <c r="AT34" i="6"/>
  <c r="AV29" i="6"/>
  <c r="AU29" i="6"/>
  <c r="AT29" i="6"/>
  <c r="AV24" i="6"/>
  <c r="AU24" i="6"/>
  <c r="AT24" i="6"/>
  <c r="AV19" i="6"/>
  <c r="AU19" i="6"/>
  <c r="AT19" i="6"/>
  <c r="AV14" i="6"/>
  <c r="AU14" i="6"/>
  <c r="AT14" i="6"/>
  <c r="AV9" i="6"/>
  <c r="AU9" i="6"/>
  <c r="AT9" i="6"/>
  <c r="AR82" i="6"/>
  <c r="AQ82" i="6"/>
  <c r="AP82" i="6"/>
  <c r="AR77" i="6"/>
  <c r="AQ77" i="6"/>
  <c r="AP77" i="6"/>
  <c r="AR72" i="6"/>
  <c r="AQ72" i="6"/>
  <c r="AP72" i="6"/>
  <c r="AR67" i="6"/>
  <c r="AQ67" i="6"/>
  <c r="AP67" i="6"/>
  <c r="AR62" i="6"/>
  <c r="AQ62" i="6"/>
  <c r="AP62" i="6"/>
  <c r="AR49" i="6"/>
  <c r="AQ49" i="6"/>
  <c r="AP49" i="6"/>
  <c r="AR44" i="6"/>
  <c r="AQ44" i="6"/>
  <c r="AP44" i="6"/>
  <c r="AR39" i="6"/>
  <c r="AQ39" i="6"/>
  <c r="AP39" i="6"/>
  <c r="AR34" i="6"/>
  <c r="AQ34" i="6"/>
  <c r="AP34" i="6"/>
  <c r="AR29" i="6"/>
  <c r="AQ29" i="6"/>
  <c r="AP29" i="6"/>
  <c r="AR24" i="6"/>
  <c r="AQ24" i="6"/>
  <c r="AP24" i="6"/>
  <c r="AR19" i="6"/>
  <c r="AQ19" i="6"/>
  <c r="AP19" i="6"/>
  <c r="AR14" i="6"/>
  <c r="AQ14" i="6"/>
  <c r="AP14" i="6"/>
  <c r="AR9" i="6"/>
  <c r="AQ9" i="6"/>
  <c r="AP9" i="6"/>
  <c r="AN82" i="6"/>
  <c r="AM82" i="6"/>
  <c r="AL82" i="6"/>
  <c r="AN77" i="6"/>
  <c r="AM77" i="6"/>
  <c r="AL77" i="6"/>
  <c r="AN72" i="6"/>
  <c r="AM72" i="6"/>
  <c r="AL72" i="6"/>
  <c r="AN67" i="6"/>
  <c r="AM67" i="6"/>
  <c r="AL67" i="6"/>
  <c r="AN62" i="6"/>
  <c r="AM62" i="6"/>
  <c r="AL62" i="6"/>
  <c r="AN49" i="6"/>
  <c r="AM49" i="6"/>
  <c r="AL49" i="6"/>
  <c r="AN44" i="6"/>
  <c r="AM44" i="6"/>
  <c r="AL44" i="6"/>
  <c r="AN39" i="6"/>
  <c r="AM39" i="6"/>
  <c r="AL39" i="6"/>
  <c r="AN34" i="6"/>
  <c r="AM34" i="6"/>
  <c r="AL34" i="6"/>
  <c r="AN29" i="6"/>
  <c r="AM29" i="6"/>
  <c r="AL29" i="6"/>
  <c r="AN24" i="6"/>
  <c r="AM24" i="6"/>
  <c r="AL24" i="6"/>
  <c r="AN19" i="6"/>
  <c r="AM19" i="6"/>
  <c r="AL19" i="6"/>
  <c r="AN14" i="6"/>
  <c r="AM14" i="6"/>
  <c r="AL14" i="6"/>
  <c r="AN9" i="6"/>
  <c r="AM9" i="6"/>
  <c r="AL9" i="6"/>
  <c r="AI82" i="6"/>
  <c r="AH82" i="6"/>
  <c r="AG82" i="6"/>
  <c r="AI77" i="6"/>
  <c r="AH77" i="6"/>
  <c r="AG77" i="6"/>
  <c r="AI72" i="6"/>
  <c r="AH72" i="6"/>
  <c r="AG72" i="6"/>
  <c r="AI67" i="6"/>
  <c r="AH67" i="6"/>
  <c r="AG67" i="6"/>
  <c r="AI62" i="6"/>
  <c r="AH62" i="6"/>
  <c r="AG62" i="6"/>
  <c r="AI49" i="6"/>
  <c r="AH49" i="6"/>
  <c r="AG49" i="6"/>
  <c r="AI44" i="6"/>
  <c r="AI45" i="6" s="1"/>
  <c r="AI46" i="6" s="1"/>
  <c r="AH44" i="6"/>
  <c r="AG44" i="6"/>
  <c r="AI39" i="6"/>
  <c r="AH39" i="6"/>
  <c r="AG39" i="6"/>
  <c r="AI34" i="6"/>
  <c r="AH34" i="6"/>
  <c r="AG34" i="6"/>
  <c r="AI29" i="6"/>
  <c r="AH29" i="6"/>
  <c r="AG29" i="6"/>
  <c r="AI24" i="6"/>
  <c r="AH24" i="6"/>
  <c r="AG24" i="6"/>
  <c r="AI19" i="6"/>
  <c r="AH19" i="6"/>
  <c r="AG19" i="6"/>
  <c r="AI14" i="6"/>
  <c r="AH14" i="6"/>
  <c r="AG14" i="6"/>
  <c r="AI9" i="6"/>
  <c r="AH9" i="6"/>
  <c r="AG9" i="6"/>
  <c r="AE82" i="6"/>
  <c r="AD82" i="6"/>
  <c r="AC82" i="6"/>
  <c r="AE77" i="6"/>
  <c r="AD77" i="6"/>
  <c r="AC77" i="6"/>
  <c r="AE72" i="6"/>
  <c r="AD72" i="6"/>
  <c r="AC72" i="6"/>
  <c r="AE67" i="6"/>
  <c r="AD67" i="6"/>
  <c r="AC67" i="6"/>
  <c r="AE62" i="6"/>
  <c r="AD62" i="6"/>
  <c r="AC62" i="6"/>
  <c r="AE49" i="6"/>
  <c r="AD49" i="6"/>
  <c r="AC49" i="6"/>
  <c r="AE44" i="6"/>
  <c r="AD44" i="6"/>
  <c r="AC44" i="6"/>
  <c r="AE39" i="6"/>
  <c r="AD39" i="6"/>
  <c r="AC39" i="6"/>
  <c r="AE34" i="6"/>
  <c r="AD34" i="6"/>
  <c r="AC34" i="6"/>
  <c r="AE29" i="6"/>
  <c r="AD29" i="6"/>
  <c r="AC29" i="6"/>
  <c r="AE24" i="6"/>
  <c r="AD24" i="6"/>
  <c r="AC24" i="6"/>
  <c r="AE19" i="6"/>
  <c r="AD19" i="6"/>
  <c r="AC19" i="6"/>
  <c r="AE14" i="6"/>
  <c r="AD14" i="6"/>
  <c r="AC14" i="6"/>
  <c r="AE9" i="6"/>
  <c r="AD9" i="6"/>
  <c r="AC9" i="6"/>
  <c r="AA82" i="6"/>
  <c r="Z82" i="6"/>
  <c r="Y82" i="6"/>
  <c r="AA77" i="6"/>
  <c r="Z77" i="6"/>
  <c r="Y77" i="6"/>
  <c r="AA72" i="6"/>
  <c r="Z72" i="6"/>
  <c r="Y72" i="6"/>
  <c r="AA67" i="6"/>
  <c r="Z67" i="6"/>
  <c r="Y67" i="6"/>
  <c r="AA62" i="6"/>
  <c r="Z62" i="6"/>
  <c r="Y62" i="6"/>
  <c r="AA49" i="6"/>
  <c r="Z49" i="6"/>
  <c r="Y49" i="6"/>
  <c r="AA44" i="6"/>
  <c r="Z44" i="6"/>
  <c r="Y44" i="6"/>
  <c r="AA39" i="6"/>
  <c r="Z39" i="6"/>
  <c r="Z40" i="6" s="1"/>
  <c r="Z41" i="6" s="1"/>
  <c r="Y39" i="6"/>
  <c r="AA34" i="6"/>
  <c r="Z34" i="6"/>
  <c r="Y34" i="6"/>
  <c r="AA29" i="6"/>
  <c r="Z29" i="6"/>
  <c r="Y29" i="6"/>
  <c r="AA24" i="6"/>
  <c r="Z24" i="6"/>
  <c r="Y24" i="6"/>
  <c r="AA19" i="6"/>
  <c r="Z19" i="6"/>
  <c r="Y19" i="6"/>
  <c r="AA14" i="6"/>
  <c r="Z14" i="6"/>
  <c r="Y14" i="6"/>
  <c r="AA9" i="6"/>
  <c r="Z9" i="6"/>
  <c r="Y9" i="6"/>
  <c r="W82" i="6"/>
  <c r="V82" i="6"/>
  <c r="U82" i="6"/>
  <c r="W77" i="6"/>
  <c r="V77" i="6"/>
  <c r="U77" i="6"/>
  <c r="W72" i="6"/>
  <c r="V72" i="6"/>
  <c r="U72" i="6"/>
  <c r="W67" i="6"/>
  <c r="V67" i="6"/>
  <c r="U67" i="6"/>
  <c r="W62" i="6"/>
  <c r="V62" i="6"/>
  <c r="U62" i="6"/>
  <c r="W49" i="6"/>
  <c r="V49" i="6"/>
  <c r="U49" i="6"/>
  <c r="W44" i="6"/>
  <c r="V44" i="6"/>
  <c r="U44" i="6"/>
  <c r="W39" i="6"/>
  <c r="V39" i="6"/>
  <c r="U39" i="6"/>
  <c r="W34" i="6"/>
  <c r="V34" i="6"/>
  <c r="U34" i="6"/>
  <c r="W29" i="6"/>
  <c r="V29" i="6"/>
  <c r="U29" i="6"/>
  <c r="W24" i="6"/>
  <c r="V24" i="6"/>
  <c r="U24" i="6"/>
  <c r="W19" i="6"/>
  <c r="V19" i="6"/>
  <c r="U19" i="6"/>
  <c r="W14" i="6"/>
  <c r="V14" i="6"/>
  <c r="U14" i="6"/>
  <c r="W9" i="6"/>
  <c r="V9" i="6"/>
  <c r="U9" i="6"/>
  <c r="R82" i="6"/>
  <c r="Q82" i="6"/>
  <c r="P82" i="6"/>
  <c r="R77" i="6"/>
  <c r="Q77" i="6"/>
  <c r="P77" i="6"/>
  <c r="R72" i="6"/>
  <c r="Q72" i="6"/>
  <c r="P72" i="6"/>
  <c r="R67" i="6"/>
  <c r="Q67" i="6"/>
  <c r="P67" i="6"/>
  <c r="R62" i="6"/>
  <c r="Q62" i="6"/>
  <c r="P62" i="6"/>
  <c r="R49" i="6"/>
  <c r="Q49" i="6"/>
  <c r="P49" i="6"/>
  <c r="R44" i="6"/>
  <c r="Q44" i="6"/>
  <c r="P44" i="6"/>
  <c r="R39" i="6"/>
  <c r="Q39" i="6"/>
  <c r="P39" i="6"/>
  <c r="R34" i="6"/>
  <c r="Q34" i="6"/>
  <c r="P34" i="6"/>
  <c r="P35" i="6" s="1"/>
  <c r="P36" i="6" s="1"/>
  <c r="R29" i="6"/>
  <c r="Q29" i="6"/>
  <c r="P29" i="6"/>
  <c r="R24" i="6"/>
  <c r="Q24" i="6"/>
  <c r="P24" i="6"/>
  <c r="R19" i="6"/>
  <c r="Q19" i="6"/>
  <c r="P19" i="6"/>
  <c r="R14" i="6"/>
  <c r="Q14" i="6"/>
  <c r="P14" i="6"/>
  <c r="R9" i="6"/>
  <c r="Q9" i="6"/>
  <c r="P9" i="6"/>
  <c r="N82" i="6"/>
  <c r="N77" i="6"/>
  <c r="N72" i="6"/>
  <c r="N67" i="6"/>
  <c r="N62" i="6"/>
  <c r="N49" i="6"/>
  <c r="N44" i="6"/>
  <c r="N39" i="6"/>
  <c r="N34" i="6"/>
  <c r="N29" i="6"/>
  <c r="N24" i="6"/>
  <c r="N19" i="6"/>
  <c r="N14" i="6"/>
  <c r="N9" i="6"/>
  <c r="M82" i="6"/>
  <c r="M77" i="6"/>
  <c r="M72" i="6"/>
  <c r="M67" i="6"/>
  <c r="M62" i="6"/>
  <c r="M63" i="6" s="1"/>
  <c r="M64" i="6" s="1"/>
  <c r="M49" i="6"/>
  <c r="M44" i="6"/>
  <c r="M39" i="6"/>
  <c r="M34" i="6"/>
  <c r="M29" i="6"/>
  <c r="M24" i="6"/>
  <c r="M19" i="6"/>
  <c r="M14" i="6"/>
  <c r="M9" i="6"/>
  <c r="L82" i="6"/>
  <c r="L77" i="6"/>
  <c r="L72" i="6"/>
  <c r="L67" i="6"/>
  <c r="L62" i="6"/>
  <c r="L49" i="6"/>
  <c r="L44" i="6"/>
  <c r="L39" i="6"/>
  <c r="L34" i="6"/>
  <c r="L29" i="6"/>
  <c r="L24" i="6"/>
  <c r="L19" i="6"/>
  <c r="L14" i="6"/>
  <c r="L9" i="6"/>
  <c r="J82" i="6"/>
  <c r="J77" i="6"/>
  <c r="J72" i="6"/>
  <c r="J67" i="6"/>
  <c r="J62" i="6"/>
  <c r="J49" i="6"/>
  <c r="J44" i="6"/>
  <c r="J39" i="6"/>
  <c r="J34" i="6"/>
  <c r="J29" i="6"/>
  <c r="J24" i="6"/>
  <c r="J19" i="6"/>
  <c r="J14" i="6"/>
  <c r="J9" i="6"/>
  <c r="I82" i="6"/>
  <c r="I77" i="6"/>
  <c r="I72" i="6"/>
  <c r="I67" i="6"/>
  <c r="I62" i="6"/>
  <c r="I49" i="6"/>
  <c r="I44" i="6"/>
  <c r="I39" i="6"/>
  <c r="I34" i="6"/>
  <c r="I29" i="6"/>
  <c r="I24" i="6"/>
  <c r="I19" i="6"/>
  <c r="I14" i="6"/>
  <c r="I9" i="6"/>
  <c r="H82" i="6"/>
  <c r="H77" i="6"/>
  <c r="H72" i="6"/>
  <c r="H67" i="6"/>
  <c r="H62" i="6"/>
  <c r="H49" i="6"/>
  <c r="H44" i="6"/>
  <c r="H39" i="6"/>
  <c r="H34" i="6"/>
  <c r="H29" i="6"/>
  <c r="H24" i="6"/>
  <c r="H19" i="6"/>
  <c r="H14" i="6"/>
  <c r="H9" i="6"/>
  <c r="F82" i="6"/>
  <c r="F77" i="6"/>
  <c r="F72" i="6"/>
  <c r="F67" i="6"/>
  <c r="F62" i="6"/>
  <c r="F49" i="6"/>
  <c r="F44" i="6"/>
  <c r="F39" i="6"/>
  <c r="F34" i="6"/>
  <c r="F29" i="6"/>
  <c r="F24" i="6"/>
  <c r="F19" i="6"/>
  <c r="F14" i="6"/>
  <c r="E82" i="6"/>
  <c r="E77" i="6"/>
  <c r="E72" i="6"/>
  <c r="E67" i="6"/>
  <c r="E62" i="6"/>
  <c r="E49" i="6"/>
  <c r="E44" i="6"/>
  <c r="E39" i="6"/>
  <c r="E34" i="6"/>
  <c r="E29" i="6"/>
  <c r="E24" i="6"/>
  <c r="E19" i="6"/>
  <c r="E14" i="6"/>
  <c r="E10" i="6"/>
  <c r="E11" i="6" s="1"/>
  <c r="D82" i="6"/>
  <c r="D77" i="6"/>
  <c r="D72" i="6"/>
  <c r="D67" i="6"/>
  <c r="D62" i="6"/>
  <c r="D49" i="6"/>
  <c r="D44" i="6"/>
  <c r="D39" i="6"/>
  <c r="D34" i="6"/>
  <c r="D29" i="6"/>
  <c r="D24" i="6"/>
  <c r="D19" i="6"/>
  <c r="D14" i="6"/>
  <c r="FD14" i="6" l="1"/>
  <c r="DN68" i="6"/>
  <c r="DN69" i="6" s="1"/>
  <c r="DW30" i="6"/>
  <c r="DW31" i="6" s="1"/>
  <c r="CF35" i="6"/>
  <c r="CF36" i="6" s="1"/>
  <c r="CQ73" i="6"/>
  <c r="CQ74" i="6" s="1"/>
  <c r="Y63" i="6"/>
  <c r="Y64" i="6" s="1"/>
  <c r="EA73" i="6"/>
  <c r="EA74" i="6" s="1"/>
  <c r="DY68" i="6"/>
  <c r="DY69" i="6" s="1"/>
  <c r="BG63" i="6"/>
  <c r="BG64" i="6" s="1"/>
  <c r="BX15" i="6"/>
  <c r="BX16" i="6" s="1"/>
  <c r="BT30" i="6"/>
  <c r="BT31" i="6" s="1"/>
  <c r="EG40" i="6"/>
  <c r="EG41" i="6" s="1"/>
  <c r="FA68" i="6"/>
  <c r="FA69" i="6" s="1"/>
  <c r="FA25" i="6"/>
  <c r="FA26" i="6" s="1"/>
  <c r="BV30" i="6"/>
  <c r="BV31" i="6" s="1"/>
  <c r="EE10" i="6"/>
  <c r="EE11" i="6" s="1"/>
  <c r="AX35" i="6"/>
  <c r="AX36" i="6" s="1"/>
  <c r="AR73" i="6"/>
  <c r="AR74" i="6" s="1"/>
  <c r="AX83" i="6"/>
  <c r="AX84" i="6" s="1"/>
  <c r="CY40" i="6"/>
  <c r="CY41" i="6" s="1"/>
  <c r="BK20" i="6"/>
  <c r="BK21" i="6" s="1"/>
  <c r="DN35" i="6"/>
  <c r="DN36" i="6" s="1"/>
  <c r="FA73" i="6"/>
  <c r="FA74" i="6" s="1"/>
  <c r="FE78" i="6"/>
  <c r="FE79" i="6" s="1"/>
  <c r="FM50" i="6"/>
  <c r="FM51" i="6" s="1"/>
  <c r="HA40" i="6"/>
  <c r="HA41" i="6" s="1"/>
  <c r="L35" i="6"/>
  <c r="L36" i="6" s="1"/>
  <c r="CF63" i="6"/>
  <c r="CF64" i="6" s="1"/>
  <c r="CW78" i="6"/>
  <c r="CW79" i="6" s="1"/>
  <c r="DN30" i="6"/>
  <c r="DN31" i="6" s="1"/>
  <c r="DW10" i="6"/>
  <c r="DW11" i="6" s="1"/>
  <c r="GZ50" i="6"/>
  <c r="GZ51" i="6" s="1"/>
  <c r="AC40" i="6"/>
  <c r="AC41" i="6" s="1"/>
  <c r="AT40" i="6"/>
  <c r="AT41" i="6" s="1"/>
  <c r="DC45" i="6"/>
  <c r="DC46" i="6" s="1"/>
  <c r="EJ20" i="6"/>
  <c r="EJ21" i="6" s="1"/>
  <c r="AM35" i="6"/>
  <c r="AM36" i="6" s="1"/>
  <c r="BD35" i="6"/>
  <c r="BD36" i="6" s="1"/>
  <c r="R25" i="6"/>
  <c r="R26" i="6" s="1"/>
  <c r="R73" i="6"/>
  <c r="R74" i="6" s="1"/>
  <c r="Y35" i="6"/>
  <c r="Y36" i="6" s="1"/>
  <c r="AA45" i="6"/>
  <c r="AA46" i="6" s="1"/>
  <c r="Z68" i="6"/>
  <c r="Z69" i="6" s="1"/>
  <c r="AI25" i="6"/>
  <c r="AI26" i="6" s="1"/>
  <c r="AI73" i="6"/>
  <c r="AI74" i="6" s="1"/>
  <c r="AQ20" i="6"/>
  <c r="AQ21" i="6" s="1"/>
  <c r="AP35" i="6"/>
  <c r="AP36" i="6" s="1"/>
  <c r="AR45" i="6"/>
  <c r="AR46" i="6" s="1"/>
  <c r="AX15" i="6"/>
  <c r="AX16" i="6" s="1"/>
  <c r="AZ25" i="6"/>
  <c r="AZ26" i="6" s="1"/>
  <c r="BG35" i="6"/>
  <c r="BG36" i="6" s="1"/>
  <c r="CB45" i="6"/>
  <c r="CB46" i="6" s="1"/>
  <c r="HB78" i="6"/>
  <c r="HB79" i="6" s="1"/>
  <c r="FR25" i="6"/>
  <c r="FR26" i="6" s="1"/>
  <c r="DN15" i="6"/>
  <c r="DN16" i="6" s="1"/>
  <c r="CP35" i="6"/>
  <c r="CP36" i="6" s="1"/>
  <c r="CO50" i="6"/>
  <c r="CO51" i="6" s="1"/>
  <c r="HQ40" i="6"/>
  <c r="HQ41" i="6" s="1"/>
  <c r="H35" i="6"/>
  <c r="H36" i="6" s="1"/>
  <c r="GZ40" i="6"/>
  <c r="GZ41" i="6" s="1"/>
  <c r="FS45" i="6"/>
  <c r="FS46" i="6" s="1"/>
  <c r="HQ45" i="6"/>
  <c r="HQ46" i="6" s="1"/>
  <c r="FM40" i="6"/>
  <c r="FM41" i="6" s="1"/>
  <c r="CK50" i="6"/>
  <c r="CK51" i="6" s="1"/>
  <c r="HS35" i="6"/>
  <c r="HS36" i="6" s="1"/>
  <c r="ER68" i="6"/>
  <c r="ER69" i="6" s="1"/>
  <c r="FB73" i="6"/>
  <c r="FB74" i="6" s="1"/>
  <c r="FY77" i="6"/>
  <c r="FU77" i="6"/>
  <c r="IK24" i="6"/>
  <c r="HS78" i="6"/>
  <c r="HS79" i="6" s="1"/>
  <c r="II68" i="6"/>
  <c r="II69" i="6" s="1"/>
  <c r="HB30" i="6"/>
  <c r="HB31" i="6" s="1"/>
  <c r="HA20" i="6"/>
  <c r="HA21" i="6" s="1"/>
  <c r="HB68" i="6"/>
  <c r="HB69" i="6" s="1"/>
  <c r="HB83" i="6"/>
  <c r="HB84" i="6" s="1"/>
  <c r="FD19" i="6"/>
  <c r="EL35" i="6"/>
  <c r="EL36" i="6" s="1"/>
  <c r="BT20" i="6"/>
  <c r="BT21" i="6" s="1"/>
  <c r="IH20" i="6"/>
  <c r="IH21" i="6" s="1"/>
  <c r="L25" i="6"/>
  <c r="L26" i="6" s="1"/>
  <c r="BZ35" i="6"/>
  <c r="BZ36" i="6" s="1"/>
  <c r="CO25" i="6"/>
  <c r="CO26" i="6" s="1"/>
  <c r="ER83" i="6"/>
  <c r="ER84" i="6" s="1"/>
  <c r="H10" i="6"/>
  <c r="H11" i="6" s="1"/>
  <c r="R68" i="6"/>
  <c r="R69" i="6" s="1"/>
  <c r="P78" i="6"/>
  <c r="P79" i="6" s="1"/>
  <c r="Y10" i="6"/>
  <c r="Y11" i="6" s="1"/>
  <c r="AA20" i="6"/>
  <c r="AA21" i="6" s="1"/>
  <c r="AI20" i="6"/>
  <c r="AI21" i="6" s="1"/>
  <c r="AI40" i="6"/>
  <c r="AI41" i="6" s="1"/>
  <c r="AR20" i="6"/>
  <c r="AR21" i="6" s="1"/>
  <c r="AQ83" i="6"/>
  <c r="AQ84" i="6" s="1"/>
  <c r="BH63" i="6"/>
  <c r="BH64" i="6" s="1"/>
  <c r="BQ40" i="6"/>
  <c r="BQ41" i="6" s="1"/>
  <c r="CT73" i="6"/>
  <c r="CT74" i="6" s="1"/>
  <c r="FF63" i="6"/>
  <c r="FF64" i="6" s="1"/>
  <c r="HR73" i="6"/>
  <c r="HR74" i="6" s="1"/>
  <c r="W83" i="6"/>
  <c r="W84" i="6" s="1"/>
  <c r="AC45" i="6"/>
  <c r="AC46" i="6" s="1"/>
  <c r="BE15" i="6"/>
  <c r="BE16" i="6" s="1"/>
  <c r="BE63" i="6"/>
  <c r="BE64" i="6" s="1"/>
  <c r="U63" i="6"/>
  <c r="U64" i="6" s="1"/>
  <c r="W73" i="6"/>
  <c r="W74" i="6" s="1"/>
  <c r="U83" i="6"/>
  <c r="U84" i="6" s="1"/>
  <c r="AC63" i="6"/>
  <c r="AC64" i="6" s="1"/>
  <c r="H20" i="6"/>
  <c r="H21" i="6" s="1"/>
  <c r="R10" i="6"/>
  <c r="R11" i="6" s="1"/>
  <c r="P20" i="6"/>
  <c r="P21" i="6" s="1"/>
  <c r="R50" i="6"/>
  <c r="R51" i="6" s="1"/>
  <c r="Z45" i="6"/>
  <c r="Z46" i="6" s="1"/>
  <c r="Z73" i="6"/>
  <c r="Z74" i="6" s="1"/>
  <c r="AI50" i="6"/>
  <c r="AI51" i="6" s="1"/>
  <c r="II83" i="6"/>
  <c r="II84" i="6" s="1"/>
  <c r="HR63" i="6"/>
  <c r="HR64" i="6" s="1"/>
  <c r="EO73" i="6"/>
  <c r="EO74" i="6" s="1"/>
  <c r="IJ45" i="6"/>
  <c r="IJ46" i="6" s="1"/>
  <c r="HS45" i="6"/>
  <c r="HS46" i="6" s="1"/>
  <c r="BU35" i="6"/>
  <c r="BU36" i="6" s="1"/>
  <c r="BC63" i="6"/>
  <c r="BC64" i="6" s="1"/>
  <c r="BK63" i="6"/>
  <c r="BK64" i="6" s="1"/>
  <c r="BI50" i="6"/>
  <c r="BI51" i="6" s="1"/>
  <c r="BO20" i="6"/>
  <c r="BO21" i="6" s="1"/>
  <c r="BO40" i="6"/>
  <c r="BO41" i="6" s="1"/>
  <c r="AL63" i="6"/>
  <c r="AL64" i="6" s="1"/>
  <c r="AN73" i="6"/>
  <c r="AN74" i="6" s="1"/>
  <c r="AL83" i="6"/>
  <c r="AL84" i="6" s="1"/>
  <c r="AT63" i="6"/>
  <c r="AT64" i="6" s="1"/>
  <c r="AT83" i="6"/>
  <c r="AT84" i="6" s="1"/>
  <c r="AP68" i="6"/>
  <c r="AP69" i="6" s="1"/>
  <c r="BT83" i="6"/>
  <c r="BT84" i="6" s="1"/>
  <c r="CH83" i="6"/>
  <c r="CH84" i="6" s="1"/>
  <c r="CK83" i="6"/>
  <c r="CK84" i="6" s="1"/>
  <c r="CS83" i="6"/>
  <c r="CS84" i="6" s="1"/>
  <c r="CY83" i="6"/>
  <c r="CY84" i="6" s="1"/>
  <c r="EP83" i="6"/>
  <c r="EP84" i="6" s="1"/>
  <c r="EX83" i="6"/>
  <c r="EX84" i="6" s="1"/>
  <c r="GF83" i="6"/>
  <c r="GF84" i="6" s="1"/>
  <c r="GQ83" i="6"/>
  <c r="GQ84" i="6" s="1"/>
  <c r="HQ83" i="6"/>
  <c r="HQ84" i="6" s="1"/>
  <c r="IH83" i="6"/>
  <c r="IH84" i="6" s="1"/>
  <c r="R78" i="6"/>
  <c r="R79" i="6" s="1"/>
  <c r="AA78" i="6"/>
  <c r="AA79" i="6" s="1"/>
  <c r="AI78" i="6"/>
  <c r="AI79" i="6" s="1"/>
  <c r="BV73" i="6"/>
  <c r="BV74" i="6" s="1"/>
  <c r="DN73" i="6"/>
  <c r="DN74" i="6" s="1"/>
  <c r="EE73" i="6"/>
  <c r="EE74" i="6" s="1"/>
  <c r="FE73" i="6"/>
  <c r="FE74" i="6" s="1"/>
  <c r="FM73" i="6"/>
  <c r="FM74" i="6" s="1"/>
  <c r="HB73" i="6"/>
  <c r="HB74" i="6" s="1"/>
  <c r="CK63" i="6"/>
  <c r="CK64" i="6" s="1"/>
  <c r="CS63" i="6"/>
  <c r="CS64" i="6" s="1"/>
  <c r="DH63" i="6"/>
  <c r="DH64" i="6" s="1"/>
  <c r="EP63" i="6"/>
  <c r="EP64" i="6" s="1"/>
  <c r="EX63" i="6"/>
  <c r="EX64" i="6" s="1"/>
  <c r="FO63" i="6"/>
  <c r="FO64" i="6" s="1"/>
  <c r="HQ63" i="6"/>
  <c r="HQ64" i="6" s="1"/>
  <c r="IH63" i="6"/>
  <c r="IH64" i="6" s="1"/>
  <c r="R63" i="6"/>
  <c r="R64" i="6" s="1"/>
  <c r="GF15" i="6"/>
  <c r="GF16" i="6" s="1"/>
  <c r="FM25" i="6"/>
  <c r="FM26" i="6" s="1"/>
  <c r="EV25" i="6"/>
  <c r="EV26" i="6" s="1"/>
  <c r="DN25" i="6"/>
  <c r="DN26" i="6" s="1"/>
  <c r="DF25" i="6"/>
  <c r="DF26" i="6" s="1"/>
  <c r="DG25" i="6"/>
  <c r="DG26" i="6" s="1"/>
  <c r="BT15" i="6"/>
  <c r="BT16" i="6" s="1"/>
  <c r="BV25" i="6"/>
  <c r="BV26" i="6" s="1"/>
  <c r="BV45" i="6"/>
  <c r="BV46" i="6" s="1"/>
  <c r="BK15" i="6"/>
  <c r="BK16" i="6" s="1"/>
  <c r="BK35" i="6"/>
  <c r="BK36" i="6" s="1"/>
  <c r="AP20" i="6"/>
  <c r="AP21" i="6" s="1"/>
  <c r="AR30" i="6"/>
  <c r="AR31" i="6" s="1"/>
  <c r="AN25" i="6"/>
  <c r="AN26" i="6" s="1"/>
  <c r="AL35" i="6"/>
  <c r="AL36" i="6" s="1"/>
  <c r="AN45" i="6"/>
  <c r="AN46" i="6" s="1"/>
  <c r="AC35" i="6"/>
  <c r="AC36" i="6" s="1"/>
  <c r="W25" i="6"/>
  <c r="W26" i="6" s="1"/>
  <c r="W45" i="6"/>
  <c r="W46" i="6" s="1"/>
  <c r="V35" i="6"/>
  <c r="V36" i="6" s="1"/>
  <c r="D53" i="6"/>
  <c r="E63" i="6"/>
  <c r="E64" i="6" s="1"/>
  <c r="I25" i="6"/>
  <c r="I26" i="6" s="1"/>
  <c r="E83" i="6"/>
  <c r="E84" i="6" s="1"/>
  <c r="M30" i="6"/>
  <c r="M31" i="6" s="1"/>
  <c r="E73" i="6"/>
  <c r="E74" i="6" s="1"/>
  <c r="AD20" i="6"/>
  <c r="AD21" i="6" s="1"/>
  <c r="AM68" i="6"/>
  <c r="AM69" i="6" s="1"/>
  <c r="AM78" i="6"/>
  <c r="AM79" i="6" s="1"/>
  <c r="BD78" i="6"/>
  <c r="BD79" i="6" s="1"/>
  <c r="BY40" i="6"/>
  <c r="BY41" i="6" s="1"/>
  <c r="BY78" i="6"/>
  <c r="BY79" i="6" s="1"/>
  <c r="DK10" i="6"/>
  <c r="DK11" i="6" s="1"/>
  <c r="DK30" i="6"/>
  <c r="DK31" i="6" s="1"/>
  <c r="DT78" i="6"/>
  <c r="DT79" i="6" s="1"/>
  <c r="FB78" i="6"/>
  <c r="FB79" i="6" s="1"/>
  <c r="FJ78" i="6"/>
  <c r="FJ79" i="6" s="1"/>
  <c r="FS50" i="6"/>
  <c r="FS51" i="6" s="1"/>
  <c r="GA10" i="6"/>
  <c r="GA11" i="6" s="1"/>
  <c r="GJ30" i="6"/>
  <c r="GJ31" i="6" s="1"/>
  <c r="GJ50" i="6"/>
  <c r="GJ51" i="6" s="1"/>
  <c r="HE68" i="6"/>
  <c r="HE69" i="6" s="1"/>
  <c r="AN50" i="6"/>
  <c r="AN51" i="6" s="1"/>
  <c r="BE50" i="6"/>
  <c r="BE51" i="6" s="1"/>
  <c r="BZ68" i="6"/>
  <c r="BZ69" i="6" s="1"/>
  <c r="CH40" i="6"/>
  <c r="CH41" i="6" s="1"/>
  <c r="E40" i="6"/>
  <c r="E41" i="6" s="1"/>
  <c r="AN20" i="6"/>
  <c r="AN21" i="6" s="1"/>
  <c r="AN68" i="6"/>
  <c r="AN69" i="6" s="1"/>
  <c r="BK30" i="6"/>
  <c r="BK31" i="6" s="1"/>
  <c r="BY25" i="6"/>
  <c r="BY26" i="6" s="1"/>
  <c r="BY73" i="6"/>
  <c r="BY74" i="6" s="1"/>
  <c r="BZ78" i="6"/>
  <c r="BZ79" i="6" s="1"/>
  <c r="CH10" i="6"/>
  <c r="CH11" i="6" s="1"/>
  <c r="CH30" i="6"/>
  <c r="CH31" i="6" s="1"/>
  <c r="CH50" i="6"/>
  <c r="CH51" i="6" s="1"/>
  <c r="CO20" i="6"/>
  <c r="CO21" i="6" s="1"/>
  <c r="CP25" i="6"/>
  <c r="CP26" i="6" s="1"/>
  <c r="DC15" i="6"/>
  <c r="DC16" i="6" s="1"/>
  <c r="DC35" i="6"/>
  <c r="DC36" i="6" s="1"/>
  <c r="DK35" i="6"/>
  <c r="DK36" i="6" s="1"/>
  <c r="DK63" i="6"/>
  <c r="DK64" i="6" s="1"/>
  <c r="DS50" i="6"/>
  <c r="DS51" i="6" s="1"/>
  <c r="EB15" i="6"/>
  <c r="EB16" i="6" s="1"/>
  <c r="EA78" i="6"/>
  <c r="EA79" i="6" s="1"/>
  <c r="EK15" i="6"/>
  <c r="EK16" i="6" s="1"/>
  <c r="EK35" i="6"/>
  <c r="EK36" i="6" s="1"/>
  <c r="EL40" i="6"/>
  <c r="EL41" i="6" s="1"/>
  <c r="EJ78" i="6"/>
  <c r="EJ79" i="6" s="1"/>
  <c r="ER30" i="6"/>
  <c r="ER31" i="6" s="1"/>
  <c r="ER78" i="6"/>
  <c r="ER79" i="6" s="1"/>
  <c r="FC20" i="6"/>
  <c r="FC21" i="6" s="1"/>
  <c r="FT20" i="6"/>
  <c r="FT21" i="6" s="1"/>
  <c r="FR30" i="6"/>
  <c r="FR31" i="6" s="1"/>
  <c r="FT40" i="6"/>
  <c r="FT41" i="6" s="1"/>
  <c r="FZ10" i="6"/>
  <c r="FZ11" i="6" s="1"/>
  <c r="GJ15" i="6"/>
  <c r="GJ16" i="6" s="1"/>
  <c r="GK20" i="6"/>
  <c r="GK21" i="6" s="1"/>
  <c r="GI78" i="6"/>
  <c r="GI79" i="6" s="1"/>
  <c r="GW78" i="6"/>
  <c r="GW79" i="6" s="1"/>
  <c r="CC78" i="6"/>
  <c r="CC79" i="6" s="1"/>
  <c r="CL50" i="6"/>
  <c r="CL51" i="6" s="1"/>
  <c r="DX68" i="6"/>
  <c r="DX69" i="6" s="1"/>
  <c r="FF20" i="6"/>
  <c r="FF21" i="6" s="1"/>
  <c r="II50" i="6"/>
  <c r="II51" i="6" s="1"/>
  <c r="V45" i="6"/>
  <c r="V46" i="6" s="1"/>
  <c r="D54" i="6"/>
  <c r="IJ54" i="6"/>
  <c r="Z54" i="6"/>
  <c r="IE54" i="6"/>
  <c r="IA54" i="6"/>
  <c r="IN54" i="6"/>
  <c r="EA54" i="6"/>
  <c r="GO54" i="6"/>
  <c r="GQ54" i="6"/>
  <c r="BZ54" i="6"/>
  <c r="HW54" i="6"/>
  <c r="IV54" i="6"/>
  <c r="AZ54" i="6"/>
  <c r="CO54" i="6"/>
  <c r="AP54" i="6"/>
  <c r="BG54" i="6"/>
  <c r="EF54" i="6"/>
  <c r="EN54" i="6"/>
  <c r="EV54" i="6"/>
  <c r="FC54" i="6"/>
  <c r="IR54" i="6"/>
  <c r="CW54" i="6"/>
  <c r="IQ54" i="6"/>
  <c r="CB54" i="6"/>
  <c r="HB54" i="6"/>
  <c r="J54" i="6"/>
  <c r="GM54" i="6"/>
  <c r="AR54" i="6"/>
  <c r="FM54" i="6"/>
  <c r="GF54" i="6"/>
  <c r="BH54" i="6"/>
  <c r="BT54" i="6"/>
  <c r="EL54" i="6"/>
  <c r="H30" i="6"/>
  <c r="H31" i="6" s="1"/>
  <c r="M20" i="6"/>
  <c r="M21" i="6" s="1"/>
  <c r="W15" i="6"/>
  <c r="W16" i="6" s="1"/>
  <c r="AA40" i="6"/>
  <c r="AA41" i="6" s="1"/>
  <c r="AD68" i="6"/>
  <c r="AD69" i="6" s="1"/>
  <c r="AI68" i="6"/>
  <c r="AI69" i="6" s="1"/>
  <c r="AN63" i="6"/>
  <c r="AN64" i="6" s="1"/>
  <c r="AZ20" i="6"/>
  <c r="AZ21" i="6" s="1"/>
  <c r="BI40" i="6"/>
  <c r="BI41" i="6" s="1"/>
  <c r="BK78" i="6"/>
  <c r="BK79" i="6" s="1"/>
  <c r="BO30" i="6"/>
  <c r="BO31" i="6" s="1"/>
  <c r="BT78" i="6"/>
  <c r="BT79" i="6" s="1"/>
  <c r="BV68" i="6"/>
  <c r="BV69" i="6" s="1"/>
  <c r="BV20" i="6"/>
  <c r="BV21" i="6" s="1"/>
  <c r="BX25" i="6"/>
  <c r="BX26" i="6" s="1"/>
  <c r="CC73" i="6"/>
  <c r="CC74" i="6" s="1"/>
  <c r="CB50" i="6"/>
  <c r="CB51" i="6" s="1"/>
  <c r="CC25" i="6"/>
  <c r="CC26" i="6" s="1"/>
  <c r="CF45" i="6"/>
  <c r="CF46" i="6" s="1"/>
  <c r="CM68" i="6"/>
  <c r="CM69" i="6" s="1"/>
  <c r="CP50" i="6"/>
  <c r="CP51" i="6" s="1"/>
  <c r="CW40" i="6"/>
  <c r="CW41" i="6" s="1"/>
  <c r="CY30" i="6"/>
  <c r="CY31" i="6" s="1"/>
  <c r="DD25" i="6"/>
  <c r="DD26" i="6" s="1"/>
  <c r="DH50" i="6"/>
  <c r="DH51" i="6" s="1"/>
  <c r="DH10" i="6"/>
  <c r="DH11" i="6" s="1"/>
  <c r="DJ35" i="6"/>
  <c r="DJ36" i="6" s="1"/>
  <c r="DJ83" i="6"/>
  <c r="DJ84" i="6" s="1"/>
  <c r="DN40" i="6"/>
  <c r="DN41" i="6" s="1"/>
  <c r="DS63" i="6"/>
  <c r="DS64" i="6" s="1"/>
  <c r="DW68" i="6"/>
  <c r="DW69" i="6" s="1"/>
  <c r="DY50" i="6"/>
  <c r="DY51" i="6" s="1"/>
  <c r="DW20" i="6"/>
  <c r="DW21" i="6" s="1"/>
  <c r="EB68" i="6"/>
  <c r="EB69" i="6" s="1"/>
  <c r="EG30" i="6"/>
  <c r="EG31" i="6" s="1"/>
  <c r="EL25" i="6"/>
  <c r="EL26" i="6" s="1"/>
  <c r="EP50" i="6"/>
  <c r="EP51" i="6" s="1"/>
  <c r="ER35" i="6"/>
  <c r="ER36" i="6" s="1"/>
  <c r="EX30" i="6"/>
  <c r="EX31" i="6" s="1"/>
  <c r="FF83" i="6"/>
  <c r="FF84" i="6" s="1"/>
  <c r="FO78" i="6"/>
  <c r="FO79" i="6" s="1"/>
  <c r="FS40" i="6"/>
  <c r="FS41" i="6" s="1"/>
  <c r="FT73" i="6"/>
  <c r="FT74" i="6" s="1"/>
  <c r="GI15" i="6"/>
  <c r="GI16" i="6" s="1"/>
  <c r="GO35" i="6"/>
  <c r="GO36" i="6" s="1"/>
  <c r="HB20" i="6"/>
  <c r="HB21" i="6" s="1"/>
  <c r="HF83" i="6"/>
  <c r="HF84" i="6" s="1"/>
  <c r="HH50" i="6"/>
  <c r="HH51" i="6" s="1"/>
  <c r="HS68" i="6"/>
  <c r="HS69" i="6" s="1"/>
  <c r="HQ30" i="6"/>
  <c r="HQ31" i="6" s="1"/>
  <c r="IJ68" i="6"/>
  <c r="IJ69" i="6" s="1"/>
  <c r="CL54" i="6"/>
  <c r="L68" i="6"/>
  <c r="L69" i="6" s="1"/>
  <c r="R45" i="6"/>
  <c r="R46" i="6" s="1"/>
  <c r="W78" i="6"/>
  <c r="W79" i="6" s="1"/>
  <c r="W30" i="6"/>
  <c r="W31" i="6" s="1"/>
  <c r="V15" i="6"/>
  <c r="V16" i="6" s="1"/>
  <c r="AA25" i="6"/>
  <c r="AA26" i="6" s="1"/>
  <c r="AA73" i="6"/>
  <c r="AA74" i="6" s="1"/>
  <c r="AN30" i="6"/>
  <c r="AN31" i="6" s="1"/>
  <c r="AM15" i="6"/>
  <c r="AM16" i="6" s="1"/>
  <c r="AZ40" i="6"/>
  <c r="AZ41" i="6" s="1"/>
  <c r="BE78" i="6"/>
  <c r="BE79" i="6" s="1"/>
  <c r="BC40" i="6"/>
  <c r="BC41" i="6" s="1"/>
  <c r="BI25" i="6"/>
  <c r="BI26" i="6" s="1"/>
  <c r="BO15" i="6"/>
  <c r="BO16" i="6" s="1"/>
  <c r="BV83" i="6"/>
  <c r="BV84" i="6" s="1"/>
  <c r="BT45" i="6"/>
  <c r="BT46" i="6" s="1"/>
  <c r="BV35" i="6"/>
  <c r="BV36" i="6" s="1"/>
  <c r="BU20" i="6"/>
  <c r="BU21" i="6" s="1"/>
  <c r="BX10" i="6"/>
  <c r="BX11" i="6" s="1"/>
  <c r="CB73" i="6"/>
  <c r="CB74" i="6" s="1"/>
  <c r="CC40" i="6"/>
  <c r="CC41" i="6" s="1"/>
  <c r="CM83" i="6"/>
  <c r="CM84" i="6" s="1"/>
  <c r="CM35" i="6"/>
  <c r="CM36" i="6" s="1"/>
  <c r="CL20" i="6"/>
  <c r="CL21" i="6" s="1"/>
  <c r="CQ20" i="6"/>
  <c r="CQ21" i="6" s="1"/>
  <c r="CW20" i="6"/>
  <c r="CW21" i="6" s="1"/>
  <c r="DC25" i="6"/>
  <c r="DC26" i="6" s="1"/>
  <c r="DJ20" i="6"/>
  <c r="DJ21" i="6" s="1"/>
  <c r="DK45" i="6"/>
  <c r="DK46" i="6" s="1"/>
  <c r="DT25" i="6"/>
  <c r="DT26" i="6" s="1"/>
  <c r="DT73" i="6"/>
  <c r="DT74" i="6" s="1"/>
  <c r="EK25" i="6"/>
  <c r="EK26" i="6" s="1"/>
  <c r="EO10" i="6"/>
  <c r="EO11" i="6" s="1"/>
  <c r="ES45" i="6"/>
  <c r="ES46" i="6" s="1"/>
  <c r="EV63" i="6"/>
  <c r="EV64" i="6" s="1"/>
  <c r="FB25" i="6"/>
  <c r="FB26" i="6" s="1"/>
  <c r="FE83" i="6"/>
  <c r="FE84" i="6" s="1"/>
  <c r="FF50" i="6"/>
  <c r="FF51" i="6" s="1"/>
  <c r="FF10" i="6"/>
  <c r="FF11" i="6" s="1"/>
  <c r="FM63" i="6"/>
  <c r="FM64" i="6" s="1"/>
  <c r="FT10" i="6"/>
  <c r="FT11" i="6" s="1"/>
  <c r="FS73" i="6"/>
  <c r="FS74" i="6" s="1"/>
  <c r="FV83" i="6"/>
  <c r="FV84" i="6" s="1"/>
  <c r="FX25" i="6"/>
  <c r="FX26" i="6" s="1"/>
  <c r="GD63" i="6"/>
  <c r="GD64" i="6" s="1"/>
  <c r="GJ73" i="6"/>
  <c r="GJ74" i="6" s="1"/>
  <c r="GM10" i="6"/>
  <c r="GM11" i="6" s="1"/>
  <c r="HB35" i="6"/>
  <c r="HB36" i="6" s="1"/>
  <c r="IJ35" i="6"/>
  <c r="IJ36" i="6" s="1"/>
  <c r="II20" i="6"/>
  <c r="II21" i="6" s="1"/>
  <c r="AE54" i="6"/>
  <c r="AN54" i="6"/>
  <c r="HS54" i="6"/>
  <c r="V78" i="6"/>
  <c r="V79" i="6" s="1"/>
  <c r="AA50" i="6"/>
  <c r="AA51" i="6" s="1"/>
  <c r="AI30" i="6"/>
  <c r="AI31" i="6" s="1"/>
  <c r="BQ50" i="6"/>
  <c r="BQ51" i="6" s="1"/>
  <c r="BT68" i="6"/>
  <c r="BT69" i="6" s="1"/>
  <c r="CC63" i="6"/>
  <c r="CC64" i="6" s="1"/>
  <c r="CB40" i="6"/>
  <c r="CB41" i="6" s="1"/>
  <c r="CC15" i="6"/>
  <c r="CC16" i="6" s="1"/>
  <c r="CF15" i="6"/>
  <c r="CF16" i="6" s="1"/>
  <c r="DD35" i="6"/>
  <c r="DD36" i="6" s="1"/>
  <c r="DN78" i="6"/>
  <c r="DN79" i="6" s="1"/>
  <c r="DP63" i="6"/>
  <c r="DP64" i="6" s="1"/>
  <c r="DX73" i="6"/>
  <c r="DX74" i="6" s="1"/>
  <c r="DY40" i="6"/>
  <c r="DY41" i="6" s="1"/>
  <c r="EB78" i="6"/>
  <c r="EB79" i="6" s="1"/>
  <c r="EE30" i="6"/>
  <c r="EE31" i="6" s="1"/>
  <c r="ER45" i="6"/>
  <c r="ER46" i="6" s="1"/>
  <c r="ES78" i="6"/>
  <c r="ES79" i="6" s="1"/>
  <c r="EX20" i="6"/>
  <c r="EX21" i="6" s="1"/>
  <c r="FF73" i="6"/>
  <c r="FF74" i="6" s="1"/>
  <c r="FE50" i="6"/>
  <c r="FE51" i="6" s="1"/>
  <c r="FG40" i="6"/>
  <c r="FG41" i="6" s="1"/>
  <c r="FM30" i="6"/>
  <c r="FM31" i="6" s="1"/>
  <c r="FT83" i="6"/>
  <c r="FT84" i="6" s="1"/>
  <c r="FX40" i="6"/>
  <c r="FX41" i="6" s="1"/>
  <c r="GF20" i="6"/>
  <c r="GF21" i="6" s="1"/>
  <c r="GJ10" i="6"/>
  <c r="GJ11" i="6" s="1"/>
  <c r="GK35" i="6"/>
  <c r="GK36" i="6" s="1"/>
  <c r="GK83" i="6"/>
  <c r="GK84" i="6" s="1"/>
  <c r="GR63" i="6"/>
  <c r="GR64" i="6" s="1"/>
  <c r="HB50" i="6"/>
  <c r="HB51" i="6" s="1"/>
  <c r="HQ20" i="6"/>
  <c r="HQ21" i="6" s="1"/>
  <c r="BL54" i="6"/>
  <c r="GE54" i="6"/>
  <c r="HJ54" i="6"/>
  <c r="R15" i="6"/>
  <c r="R16" i="6" s="1"/>
  <c r="W20" i="6"/>
  <c r="W21" i="6" s="1"/>
  <c r="Z10" i="6"/>
  <c r="Z11" i="6" s="1"/>
  <c r="AI15" i="6"/>
  <c r="AI16" i="6" s="1"/>
  <c r="AI63" i="6"/>
  <c r="AI64" i="6" s="1"/>
  <c r="AM45" i="6"/>
  <c r="AM46" i="6" s="1"/>
  <c r="AR83" i="6"/>
  <c r="AR84" i="6" s="1"/>
  <c r="AZ15" i="6"/>
  <c r="AZ16" i="6" s="1"/>
  <c r="BC30" i="6"/>
  <c r="BC31" i="6" s="1"/>
  <c r="BE20" i="6"/>
  <c r="BE21" i="6" s="1"/>
  <c r="BG78" i="6"/>
  <c r="BG79" i="6" s="1"/>
  <c r="BT35" i="6"/>
  <c r="BT36" i="6" s="1"/>
  <c r="BX68" i="6"/>
  <c r="BX69" i="6" s="1"/>
  <c r="CB63" i="6"/>
  <c r="CB64" i="6" s="1"/>
  <c r="CB15" i="6"/>
  <c r="CB16" i="6" s="1"/>
  <c r="CM25" i="6"/>
  <c r="CM26" i="6" s="1"/>
  <c r="CL10" i="6"/>
  <c r="CL11" i="6" s="1"/>
  <c r="DD68" i="6"/>
  <c r="DD69" i="6" s="1"/>
  <c r="DK15" i="6"/>
  <c r="DK16" i="6" s="1"/>
  <c r="DS10" i="6"/>
  <c r="DS11" i="6" s="1"/>
  <c r="DT35" i="6"/>
  <c r="DT36" i="6" s="1"/>
  <c r="DT83" i="6"/>
  <c r="DT84" i="6" s="1"/>
  <c r="DX40" i="6"/>
  <c r="DX41" i="6" s="1"/>
  <c r="EB63" i="6"/>
  <c r="EB64" i="6" s="1"/>
  <c r="EL68" i="6"/>
  <c r="EL69" i="6" s="1"/>
  <c r="FB35" i="6"/>
  <c r="FB36" i="6" s="1"/>
  <c r="FF40" i="6"/>
  <c r="FF41" i="6" s="1"/>
  <c r="FJ15" i="6"/>
  <c r="FJ16" i="6" s="1"/>
  <c r="FO83" i="6"/>
  <c r="FO84" i="6" s="1"/>
  <c r="FX15" i="6"/>
  <c r="FX16" i="6" s="1"/>
  <c r="GF35" i="6"/>
  <c r="GF36" i="6" s="1"/>
  <c r="GJ83" i="6"/>
  <c r="GJ84" i="6" s="1"/>
  <c r="GM20" i="6"/>
  <c r="GM21" i="6" s="1"/>
  <c r="HA50" i="6"/>
  <c r="HA51" i="6" s="1"/>
  <c r="HB25" i="6"/>
  <c r="HB26" i="6" s="1"/>
  <c r="HS25" i="6"/>
  <c r="HS26" i="6" s="1"/>
  <c r="IJ25" i="6"/>
  <c r="IJ26" i="6" s="1"/>
  <c r="W54" i="6"/>
  <c r="R40" i="6"/>
  <c r="R41" i="6" s="1"/>
  <c r="V68" i="6"/>
  <c r="V69" i="6" s="1"/>
  <c r="AA68" i="6"/>
  <c r="AA69" i="6" s="1"/>
  <c r="AN83" i="6"/>
  <c r="AN84" i="6" s="1"/>
  <c r="AN35" i="6"/>
  <c r="AN36" i="6" s="1"/>
  <c r="AZ35" i="6"/>
  <c r="AZ36" i="6" s="1"/>
  <c r="BC45" i="6"/>
  <c r="BC46" i="6" s="1"/>
  <c r="BI20" i="6"/>
  <c r="BI21" i="6" s="1"/>
  <c r="BG50" i="6"/>
  <c r="BG51" i="6" s="1"/>
  <c r="BQ20" i="6"/>
  <c r="BQ21" i="6" s="1"/>
  <c r="BO50" i="6"/>
  <c r="BO51" i="6" s="1"/>
  <c r="BU73" i="6"/>
  <c r="BU74" i="6" s="1"/>
  <c r="BT50" i="6"/>
  <c r="BT51" i="6" s="1"/>
  <c r="BV40" i="6"/>
  <c r="BV41" i="6" s="1"/>
  <c r="BZ63" i="6"/>
  <c r="BZ64" i="6" s="1"/>
  <c r="CB30" i="6"/>
  <c r="CB31" i="6" s="1"/>
  <c r="CF25" i="6"/>
  <c r="CF26" i="6" s="1"/>
  <c r="CH35" i="6"/>
  <c r="CH36" i="6" s="1"/>
  <c r="CM40" i="6"/>
  <c r="CM41" i="6" s="1"/>
  <c r="CO45" i="6"/>
  <c r="CO46" i="6" s="1"/>
  <c r="CT45" i="6"/>
  <c r="CT46" i="6" s="1"/>
  <c r="CY50" i="6"/>
  <c r="CY51" i="6" s="1"/>
  <c r="DB35" i="6"/>
  <c r="DB36" i="6" s="1"/>
  <c r="DC68" i="6"/>
  <c r="DC69" i="6" s="1"/>
  <c r="DH30" i="6"/>
  <c r="DH31" i="6" s="1"/>
  <c r="DP50" i="6"/>
  <c r="DP51" i="6" s="1"/>
  <c r="DT20" i="6"/>
  <c r="DT21" i="6" s="1"/>
  <c r="DS35" i="6"/>
  <c r="DS36" i="6" s="1"/>
  <c r="DU45" i="6"/>
  <c r="DU46" i="6" s="1"/>
  <c r="DT68" i="6"/>
  <c r="DT69" i="6" s="1"/>
  <c r="DS83" i="6"/>
  <c r="DS84" i="6" s="1"/>
  <c r="DW40" i="6"/>
  <c r="DW41" i="6" s="1"/>
  <c r="EA15" i="6"/>
  <c r="EA16" i="6" s="1"/>
  <c r="EA63" i="6"/>
  <c r="EA64" i="6" s="1"/>
  <c r="EE68" i="6"/>
  <c r="EE69" i="6" s="1"/>
  <c r="EG50" i="6"/>
  <c r="EG51" i="6" s="1"/>
  <c r="EK68" i="6"/>
  <c r="EK69" i="6" s="1"/>
  <c r="EO63" i="6"/>
  <c r="EO64" i="6" s="1"/>
  <c r="ER15" i="6"/>
  <c r="ER16" i="6" s="1"/>
  <c r="FA35" i="6"/>
  <c r="FA36" i="6" s="1"/>
  <c r="FB68" i="6"/>
  <c r="FB69" i="6" s="1"/>
  <c r="FG30" i="6"/>
  <c r="FG31" i="6" s="1"/>
  <c r="FI15" i="6"/>
  <c r="FI16" i="6" s="1"/>
  <c r="FO50" i="6"/>
  <c r="FO51" i="6" s="1"/>
  <c r="FM20" i="6"/>
  <c r="FM21" i="6" s="1"/>
  <c r="FX78" i="6"/>
  <c r="FX79" i="6" s="1"/>
  <c r="FX30" i="6"/>
  <c r="FX31" i="6" s="1"/>
  <c r="GF50" i="6"/>
  <c r="GF51" i="6" s="1"/>
  <c r="GI35" i="6"/>
  <c r="GI36" i="6" s="1"/>
  <c r="GM45" i="6"/>
  <c r="GM46" i="6" s="1"/>
  <c r="HF63" i="6"/>
  <c r="HF64" i="6" s="1"/>
  <c r="HQ50" i="6"/>
  <c r="HQ51" i="6" s="1"/>
  <c r="II73" i="6"/>
  <c r="II74" i="6" s="1"/>
  <c r="IH10" i="6"/>
  <c r="IH11" i="6" s="1"/>
  <c r="AQ54" i="6"/>
  <c r="AY54" i="6"/>
  <c r="FO54" i="6"/>
  <c r="HF54" i="6"/>
  <c r="BO35" i="6"/>
  <c r="BO36" i="6" s="1"/>
  <c r="BT73" i="6"/>
  <c r="BT74" i="6" s="1"/>
  <c r="BT25" i="6"/>
  <c r="BT26" i="6" s="1"/>
  <c r="BZ40" i="6"/>
  <c r="BZ41" i="6" s="1"/>
  <c r="CH68" i="6"/>
  <c r="CH69" i="6" s="1"/>
  <c r="CL40" i="6"/>
  <c r="CL41" i="6" s="1"/>
  <c r="CK25" i="6"/>
  <c r="CK26" i="6" s="1"/>
  <c r="CO30" i="6"/>
  <c r="CO31" i="6" s="1"/>
  <c r="CQ40" i="6"/>
  <c r="CQ41" i="6" s="1"/>
  <c r="CO78" i="6"/>
  <c r="CO79" i="6" s="1"/>
  <c r="CS45" i="6"/>
  <c r="CS46" i="6" s="1"/>
  <c r="CY73" i="6"/>
  <c r="CY74" i="6" s="1"/>
  <c r="CY10" i="6"/>
  <c r="CY11" i="6" s="1"/>
  <c r="DD78" i="6"/>
  <c r="DD79" i="6" s="1"/>
  <c r="DT45" i="6"/>
  <c r="DT46" i="6" s="1"/>
  <c r="DX30" i="6"/>
  <c r="DX31" i="6" s="1"/>
  <c r="EB73" i="6"/>
  <c r="EB74" i="6" s="1"/>
  <c r="EK45" i="6"/>
  <c r="EK46" i="6" s="1"/>
  <c r="EL78" i="6"/>
  <c r="EL79" i="6" s="1"/>
  <c r="EO30" i="6"/>
  <c r="EO31" i="6" s="1"/>
  <c r="EV83" i="6"/>
  <c r="EV84" i="6" s="1"/>
  <c r="EX73" i="6"/>
  <c r="EX74" i="6" s="1"/>
  <c r="FB45" i="6"/>
  <c r="FB46" i="6" s="1"/>
  <c r="FO73" i="6"/>
  <c r="FO74" i="6" s="1"/>
  <c r="FW78" i="6"/>
  <c r="FW79" i="6" s="1"/>
  <c r="FW30" i="6"/>
  <c r="FW31" i="6" s="1"/>
  <c r="GF73" i="6"/>
  <c r="GF74" i="6" s="1"/>
  <c r="GF25" i="6"/>
  <c r="GF26" i="6" s="1"/>
  <c r="GN15" i="6"/>
  <c r="GN16" i="6" s="1"/>
  <c r="GM30" i="6"/>
  <c r="GM31" i="6" s="1"/>
  <c r="GO40" i="6"/>
  <c r="GO41" i="6" s="1"/>
  <c r="GW68" i="6"/>
  <c r="GW69" i="6" s="1"/>
  <c r="GZ73" i="6"/>
  <c r="GZ74" i="6" s="1"/>
  <c r="HB15" i="6"/>
  <c r="HB16" i="6" s="1"/>
  <c r="HS15" i="6"/>
  <c r="HS16" i="6" s="1"/>
  <c r="IJ15" i="6"/>
  <c r="IJ16" i="6" s="1"/>
  <c r="BC35" i="6"/>
  <c r="BC36" i="6" s="1"/>
  <c r="BG20" i="6"/>
  <c r="BG21" i="6" s="1"/>
  <c r="BI30" i="6"/>
  <c r="BI31" i="6" s="1"/>
  <c r="BQ30" i="6"/>
  <c r="BQ31" i="6" s="1"/>
  <c r="BV78" i="6"/>
  <c r="BV79" i="6" s="1"/>
  <c r="CM78" i="6"/>
  <c r="CM79" i="6" s="1"/>
  <c r="DD15" i="6"/>
  <c r="DD16" i="6" s="1"/>
  <c r="DB45" i="6"/>
  <c r="DB46" i="6" s="1"/>
  <c r="DC78" i="6"/>
  <c r="DC79" i="6" s="1"/>
  <c r="DF78" i="6"/>
  <c r="DF79" i="6" s="1"/>
  <c r="DP40" i="6"/>
  <c r="DP41" i="6" s="1"/>
  <c r="DS45" i="6"/>
  <c r="DS46" i="6" s="1"/>
  <c r="EJ45" i="6"/>
  <c r="EJ46" i="6" s="1"/>
  <c r="EK78" i="6"/>
  <c r="EK79" i="6" s="1"/>
  <c r="EN30" i="6"/>
  <c r="EN31" i="6" s="1"/>
  <c r="ER25" i="6"/>
  <c r="ER26" i="6" s="1"/>
  <c r="EV50" i="6"/>
  <c r="EV51" i="6" s="1"/>
  <c r="FG20" i="6"/>
  <c r="FG21" i="6" s="1"/>
  <c r="FI25" i="6"/>
  <c r="FI26" i="6" s="1"/>
  <c r="FM10" i="6"/>
  <c r="FM11" i="6" s="1"/>
  <c r="FR45" i="6"/>
  <c r="FR46" i="6" s="1"/>
  <c r="FS78" i="6"/>
  <c r="FS79" i="6" s="1"/>
  <c r="GD10" i="6"/>
  <c r="GD11" i="6" s="1"/>
  <c r="HH30" i="6"/>
  <c r="HH31" i="6" s="1"/>
  <c r="II63" i="6"/>
  <c r="II64" i="6" s="1"/>
  <c r="CO10" i="6"/>
  <c r="CO11" i="6" s="1"/>
  <c r="HN54" i="6"/>
  <c r="E20" i="6"/>
  <c r="E21" i="6" s="1"/>
  <c r="L78" i="6"/>
  <c r="L79" i="6" s="1"/>
  <c r="R35" i="6"/>
  <c r="R36" i="6" s="1"/>
  <c r="R83" i="6"/>
  <c r="R84" i="6" s="1"/>
  <c r="W40" i="6"/>
  <c r="W41" i="6" s="1"/>
  <c r="V25" i="6"/>
  <c r="V26" i="6" s="1"/>
  <c r="AA15" i="6"/>
  <c r="AA16" i="6" s="1"/>
  <c r="AA63" i="6"/>
  <c r="AA64" i="6" s="1"/>
  <c r="AD45" i="6"/>
  <c r="AD46" i="6" s="1"/>
  <c r="AI35" i="6"/>
  <c r="AI36" i="6" s="1"/>
  <c r="AN40" i="6"/>
  <c r="AN41" i="6" s="1"/>
  <c r="AM25" i="6"/>
  <c r="AM26" i="6" s="1"/>
  <c r="AQ30" i="6"/>
  <c r="AQ31" i="6" s="1"/>
  <c r="AU45" i="6"/>
  <c r="AU46" i="6" s="1"/>
  <c r="AZ30" i="6"/>
  <c r="AZ31" i="6" s="1"/>
  <c r="AZ83" i="6"/>
  <c r="AZ84" i="6" s="1"/>
  <c r="BD25" i="6"/>
  <c r="BD26" i="6" s="1"/>
  <c r="BI15" i="6"/>
  <c r="BI16" i="6" s="1"/>
  <c r="BO45" i="6"/>
  <c r="BO46" i="6" s="1"/>
  <c r="BQ68" i="6"/>
  <c r="BQ69" i="6" s="1"/>
  <c r="BZ50" i="6"/>
  <c r="BZ51" i="6" s="1"/>
  <c r="CM45" i="6"/>
  <c r="CM46" i="6" s="1"/>
  <c r="CL30" i="6"/>
  <c r="CL31" i="6" s="1"/>
  <c r="CK15" i="6"/>
  <c r="CK16" i="6" s="1"/>
  <c r="CY63" i="6"/>
  <c r="CY64" i="6" s="1"/>
  <c r="CY20" i="6"/>
  <c r="CY21" i="6" s="1"/>
  <c r="DB78" i="6"/>
  <c r="DB79" i="6" s="1"/>
  <c r="DK83" i="6"/>
  <c r="DK84" i="6" s="1"/>
  <c r="DT15" i="6"/>
  <c r="DT16" i="6" s="1"/>
  <c r="EO20" i="6"/>
  <c r="EO21" i="6" s="1"/>
  <c r="FB15" i="6"/>
  <c r="FB16" i="6" s="1"/>
  <c r="FR78" i="6"/>
  <c r="FR79" i="6" s="1"/>
  <c r="GA35" i="6"/>
  <c r="GA36" i="6" s="1"/>
  <c r="GJ63" i="6"/>
  <c r="GJ64" i="6" s="1"/>
  <c r="GO50" i="6"/>
  <c r="GO51" i="6" s="1"/>
  <c r="HB45" i="6"/>
  <c r="HB46" i="6" s="1"/>
  <c r="FM35" i="6"/>
  <c r="FM36" i="6" s="1"/>
  <c r="AP63" i="6"/>
  <c r="AP64" i="6" s="1"/>
  <c r="AP30" i="6"/>
  <c r="AP31" i="6" s="1"/>
  <c r="BL35" i="6"/>
  <c r="BL36" i="6" s="1"/>
  <c r="BX63" i="6"/>
  <c r="BX64" i="6" s="1"/>
  <c r="DC63" i="6"/>
  <c r="DC64" i="6" s="1"/>
  <c r="DF45" i="6"/>
  <c r="DF46" i="6" s="1"/>
  <c r="DJ40" i="6"/>
  <c r="DJ41" i="6" s="1"/>
  <c r="DK73" i="6"/>
  <c r="DK74" i="6" s="1"/>
  <c r="DP68" i="6"/>
  <c r="DP69" i="6" s="1"/>
  <c r="EA50" i="6"/>
  <c r="EA51" i="6" s="1"/>
  <c r="ER73" i="6"/>
  <c r="ER74" i="6" s="1"/>
  <c r="ES83" i="6"/>
  <c r="ES84" i="6" s="1"/>
  <c r="FA20" i="6"/>
  <c r="FA21" i="6" s="1"/>
  <c r="FA30" i="6"/>
  <c r="FA31" i="6" s="1"/>
  <c r="FO40" i="6"/>
  <c r="FO41" i="6" s="1"/>
  <c r="FV40" i="6"/>
  <c r="FV41" i="6" s="1"/>
  <c r="GJ78" i="6"/>
  <c r="GJ79" i="6" s="1"/>
  <c r="GO10" i="6"/>
  <c r="GO11" i="6" s="1"/>
  <c r="HI50" i="6"/>
  <c r="HI51" i="6" s="1"/>
  <c r="L53" i="6"/>
  <c r="CB53" i="6"/>
  <c r="I15" i="6"/>
  <c r="I16" i="6" s="1"/>
  <c r="BC73" i="6"/>
  <c r="BC74" i="6" s="1"/>
  <c r="AT78" i="6"/>
  <c r="AT79" i="6" s="1"/>
  <c r="AX45" i="6"/>
  <c r="AX46" i="6" s="1"/>
  <c r="CW68" i="6"/>
  <c r="CW69" i="6" s="1"/>
  <c r="DJ63" i="6"/>
  <c r="DJ64" i="6" s="1"/>
  <c r="EV35" i="6"/>
  <c r="EV36" i="6" s="1"/>
  <c r="Z15" i="6"/>
  <c r="Z16" i="6" s="1"/>
  <c r="BO25" i="6"/>
  <c r="BO26" i="6" s="1"/>
  <c r="CB20" i="6"/>
  <c r="CB21" i="6" s="1"/>
  <c r="CF50" i="6"/>
  <c r="CF51" i="6" s="1"/>
  <c r="CS78" i="6"/>
  <c r="CS79" i="6" s="1"/>
  <c r="DC20" i="6"/>
  <c r="DC21" i="6" s="1"/>
  <c r="DN83" i="6"/>
  <c r="DN84" i="6" s="1"/>
  <c r="DS30" i="6"/>
  <c r="DS31" i="6" s="1"/>
  <c r="FI40" i="6"/>
  <c r="FI41" i="6" s="1"/>
  <c r="FI73" i="6"/>
  <c r="FI74" i="6" s="1"/>
  <c r="FZ40" i="6"/>
  <c r="FZ41" i="6" s="1"/>
  <c r="GU83" i="6"/>
  <c r="GU84" i="6" s="1"/>
  <c r="HA15" i="6"/>
  <c r="HA16" i="6" s="1"/>
  <c r="FI53" i="6"/>
  <c r="BT40" i="6"/>
  <c r="BT41" i="6" s="1"/>
  <c r="CO15" i="6"/>
  <c r="CO16" i="6" s="1"/>
  <c r="DN20" i="6"/>
  <c r="DN21" i="6" s="1"/>
  <c r="DS20" i="6"/>
  <c r="DS21" i="6" s="1"/>
  <c r="EN15" i="6"/>
  <c r="EN16" i="6" s="1"/>
  <c r="ER63" i="6"/>
  <c r="ER64" i="6" s="1"/>
  <c r="H40" i="6"/>
  <c r="H41" i="6" s="1"/>
  <c r="M45" i="6"/>
  <c r="M46" i="6" s="1"/>
  <c r="U40" i="6"/>
  <c r="U41" i="6" s="1"/>
  <c r="AP15" i="6"/>
  <c r="AP16" i="6" s="1"/>
  <c r="AP40" i="6"/>
  <c r="AP41" i="6" s="1"/>
  <c r="AX30" i="6"/>
  <c r="AX31" i="6" s="1"/>
  <c r="AZ50" i="6"/>
  <c r="AZ51" i="6" s="1"/>
  <c r="BU15" i="6"/>
  <c r="BU16" i="6" s="1"/>
  <c r="CT20" i="6"/>
  <c r="CT21" i="6" s="1"/>
  <c r="DB20" i="6"/>
  <c r="DB21" i="6" s="1"/>
  <c r="DJ50" i="6"/>
  <c r="DJ51" i="6" s="1"/>
  <c r="DS68" i="6"/>
  <c r="DS69" i="6" s="1"/>
  <c r="EG63" i="6"/>
  <c r="EG64" i="6" s="1"/>
  <c r="ER50" i="6"/>
  <c r="ER51" i="6" s="1"/>
  <c r="FE15" i="6"/>
  <c r="FE16" i="6" s="1"/>
  <c r="FO25" i="6"/>
  <c r="FO26" i="6" s="1"/>
  <c r="FM68" i="6"/>
  <c r="FM69" i="6" s="1"/>
  <c r="FT78" i="6"/>
  <c r="FT79" i="6" s="1"/>
  <c r="FZ73" i="6"/>
  <c r="FZ74" i="6" s="1"/>
  <c r="HA63" i="6"/>
  <c r="HA64" i="6" s="1"/>
  <c r="HE73" i="6"/>
  <c r="HE74" i="6" s="1"/>
  <c r="EJ83" i="6"/>
  <c r="EJ84" i="6" s="1"/>
  <c r="AL73" i="6"/>
  <c r="AL74" i="6" s="1"/>
  <c r="DN63" i="6"/>
  <c r="DN64" i="6" s="1"/>
  <c r="EG10" i="6"/>
  <c r="EG11" i="6" s="1"/>
  <c r="AT45" i="6"/>
  <c r="AT46" i="6" s="1"/>
  <c r="BU63" i="6"/>
  <c r="BU64" i="6" s="1"/>
  <c r="CK10" i="6"/>
  <c r="CK11" i="6" s="1"/>
  <c r="DF15" i="6"/>
  <c r="DF16" i="6" s="1"/>
  <c r="DS78" i="6"/>
  <c r="DS79" i="6" s="1"/>
  <c r="EL45" i="6"/>
  <c r="EL46" i="6" s="1"/>
  <c r="FR35" i="6"/>
  <c r="FR36" i="6" s="1"/>
  <c r="FT63" i="6"/>
  <c r="FT64" i="6" s="1"/>
  <c r="GI20" i="6"/>
  <c r="GI21" i="6" s="1"/>
  <c r="DB40" i="6"/>
  <c r="DB41" i="6" s="1"/>
  <c r="DG35" i="6"/>
  <c r="DG36" i="6" s="1"/>
  <c r="BK10" i="6"/>
  <c r="BK11" i="6" s="1"/>
  <c r="CS30" i="6"/>
  <c r="CS31" i="6" s="1"/>
  <c r="CT40" i="6"/>
  <c r="CT41" i="6" s="1"/>
  <c r="FE35" i="6"/>
  <c r="FE36" i="6" s="1"/>
  <c r="FO30" i="6"/>
  <c r="FO31" i="6" s="1"/>
  <c r="FW73" i="6"/>
  <c r="FW74" i="6" s="1"/>
  <c r="HA35" i="6"/>
  <c r="HA36" i="6" s="1"/>
  <c r="HH25" i="6"/>
  <c r="HH26" i="6" s="1"/>
  <c r="AZ63" i="6"/>
  <c r="AZ64" i="6" s="1"/>
  <c r="HI25" i="6"/>
  <c r="HI26" i="6" s="1"/>
  <c r="DN45" i="6"/>
  <c r="DN46" i="6" s="1"/>
  <c r="EA30" i="6"/>
  <c r="EA31" i="6" s="1"/>
  <c r="FI20" i="6"/>
  <c r="FI21" i="6" s="1"/>
  <c r="FW83" i="6"/>
  <c r="FW84" i="6" s="1"/>
  <c r="GO20" i="6"/>
  <c r="GO21" i="6" s="1"/>
  <c r="GZ45" i="6"/>
  <c r="GZ46" i="6" s="1"/>
  <c r="HI10" i="6"/>
  <c r="HI11" i="6" s="1"/>
  <c r="HR50" i="6"/>
  <c r="HR51" i="6" s="1"/>
  <c r="FT25" i="6"/>
  <c r="FT26" i="6" s="1"/>
  <c r="EJ63" i="6"/>
  <c r="EJ64" i="6" s="1"/>
  <c r="BC20" i="6"/>
  <c r="BC21" i="6" s="1"/>
  <c r="CP45" i="6"/>
  <c r="CP46" i="6" s="1"/>
  <c r="DJ78" i="6"/>
  <c r="DJ79" i="6" s="1"/>
  <c r="DS15" i="6"/>
  <c r="DS16" i="6" s="1"/>
  <c r="DW35" i="6"/>
  <c r="DW36" i="6" s="1"/>
  <c r="DW83" i="6"/>
  <c r="DW84" i="6" s="1"/>
  <c r="EE45" i="6"/>
  <c r="EE46" i="6" s="1"/>
  <c r="FE68" i="6"/>
  <c r="FE69" i="6" s="1"/>
  <c r="FI30" i="6"/>
  <c r="FI31" i="6" s="1"/>
  <c r="FR63" i="6"/>
  <c r="FR64" i="6" s="1"/>
  <c r="DS40" i="6"/>
  <c r="DS41" i="6" s="1"/>
  <c r="EE78" i="6"/>
  <c r="EE79" i="6" s="1"/>
  <c r="AX40" i="6"/>
  <c r="AX41" i="6" s="1"/>
  <c r="BL15" i="6"/>
  <c r="BL16" i="6" s="1"/>
  <c r="BY45" i="6"/>
  <c r="BY46" i="6" s="1"/>
  <c r="CS25" i="6"/>
  <c r="CS26" i="6" s="1"/>
  <c r="DC83" i="6"/>
  <c r="DC84" i="6" s="1"/>
  <c r="DH15" i="6"/>
  <c r="DH16" i="6" s="1"/>
  <c r="DP78" i="6"/>
  <c r="DP79" i="6" s="1"/>
  <c r="DW25" i="6"/>
  <c r="DW26" i="6" s="1"/>
  <c r="DW73" i="6"/>
  <c r="DW74" i="6" s="1"/>
  <c r="EA40" i="6"/>
  <c r="EA41" i="6" s="1"/>
  <c r="EG20" i="6"/>
  <c r="EG21" i="6" s="1"/>
  <c r="EJ50" i="6"/>
  <c r="EJ51" i="6" s="1"/>
  <c r="EO35" i="6"/>
  <c r="EO36" i="6" s="1"/>
  <c r="GD45" i="6"/>
  <c r="GD46" i="6" s="1"/>
  <c r="W68" i="6"/>
  <c r="W69" i="6" s="1"/>
  <c r="Y25" i="6"/>
  <c r="Y26" i="6" s="1"/>
  <c r="AG45" i="6"/>
  <c r="AG46" i="6" s="1"/>
  <c r="AG35" i="6"/>
  <c r="AG36" i="6" s="1"/>
  <c r="AR63" i="6"/>
  <c r="AR64" i="6" s="1"/>
  <c r="AT20" i="6"/>
  <c r="AT21" i="6" s="1"/>
  <c r="AT30" i="6"/>
  <c r="AT31" i="6" s="1"/>
  <c r="M25" i="6"/>
  <c r="M26" i="6" s="1"/>
  <c r="AP45" i="6"/>
  <c r="AP46" i="6" s="1"/>
  <c r="AP73" i="6"/>
  <c r="AP74" i="6" s="1"/>
  <c r="P45" i="6"/>
  <c r="P46" i="6" s="1"/>
  <c r="AP25" i="6"/>
  <c r="AP26" i="6" s="1"/>
  <c r="AL40" i="6"/>
  <c r="AL41" i="6" s="1"/>
  <c r="AL50" i="6"/>
  <c r="AL51" i="6" s="1"/>
  <c r="AN78" i="6"/>
  <c r="AN79" i="6" s="1"/>
  <c r="AR35" i="6"/>
  <c r="AR36" i="6" s="1"/>
  <c r="H25" i="6"/>
  <c r="H26" i="6" s="1"/>
  <c r="AI83" i="6"/>
  <c r="AI84" i="6" s="1"/>
  <c r="AR15" i="6"/>
  <c r="AR16" i="6" s="1"/>
  <c r="AR68" i="6"/>
  <c r="AR69" i="6" s="1"/>
  <c r="E50" i="6"/>
  <c r="E51" i="6" s="1"/>
  <c r="EO83" i="6"/>
  <c r="EO84" i="6" s="1"/>
  <c r="EL83" i="6"/>
  <c r="EL84" i="6" s="1"/>
  <c r="DX20" i="6"/>
  <c r="DX21" i="6" s="1"/>
  <c r="ES15" i="6"/>
  <c r="ES16" i="6" s="1"/>
  <c r="DG30" i="6"/>
  <c r="DG31" i="6" s="1"/>
  <c r="EB35" i="6"/>
  <c r="EB36" i="6" s="1"/>
  <c r="DY35" i="6"/>
  <c r="DY36" i="6" s="1"/>
  <c r="CK20" i="6"/>
  <c r="CK21" i="6" s="1"/>
  <c r="CH20" i="6"/>
  <c r="CH21" i="6" s="1"/>
  <c r="CT15" i="6"/>
  <c r="CT16" i="6" s="1"/>
  <c r="CQ15" i="6"/>
  <c r="CQ16" i="6" s="1"/>
  <c r="EB25" i="6"/>
  <c r="EB26" i="6" s="1"/>
  <c r="EN10" i="6"/>
  <c r="EN11" i="6" s="1"/>
  <c r="EV10" i="6"/>
  <c r="EV11" i="6" s="1"/>
  <c r="FT35" i="6"/>
  <c r="FT36" i="6" s="1"/>
  <c r="FZ35" i="6"/>
  <c r="FZ36" i="6" s="1"/>
  <c r="GK45" i="6"/>
  <c r="GK46" i="6" s="1"/>
  <c r="GK68" i="6"/>
  <c r="GK69" i="6" s="1"/>
  <c r="HA53" i="6"/>
  <c r="HS63" i="6"/>
  <c r="HS64" i="6" s="1"/>
  <c r="BG10" i="6"/>
  <c r="BG11" i="6" s="1"/>
  <c r="BT53" i="6"/>
  <c r="BT10" i="6"/>
  <c r="BT11" i="6" s="1"/>
  <c r="BU30" i="6"/>
  <c r="BU31" i="6" s="1"/>
  <c r="BX30" i="6"/>
  <c r="BX31" i="6" s="1"/>
  <c r="CC30" i="6"/>
  <c r="CC31" i="6" s="1"/>
  <c r="BZ30" i="6"/>
  <c r="BZ31" i="6" s="1"/>
  <c r="DG50" i="6"/>
  <c r="DG51" i="6" s="1"/>
  <c r="DP73" i="6"/>
  <c r="DP74" i="6" s="1"/>
  <c r="DS73" i="6"/>
  <c r="DS74" i="6" s="1"/>
  <c r="DX78" i="6"/>
  <c r="DX79" i="6" s="1"/>
  <c r="ES25" i="6"/>
  <c r="ES26" i="6" s="1"/>
  <c r="AZ68" i="6"/>
  <c r="AZ69" i="6" s="1"/>
  <c r="BC68" i="6"/>
  <c r="BC69" i="6" s="1"/>
  <c r="BG30" i="6"/>
  <c r="BG31" i="6" s="1"/>
  <c r="CQ68" i="6"/>
  <c r="CQ69" i="6" s="1"/>
  <c r="CT68" i="6"/>
  <c r="CT69" i="6" s="1"/>
  <c r="DH20" i="6"/>
  <c r="DH21" i="6" s="1"/>
  <c r="DK20" i="6"/>
  <c r="DK21" i="6" s="1"/>
  <c r="DX83" i="6"/>
  <c r="DX84" i="6" s="1"/>
  <c r="HR35" i="6"/>
  <c r="HR36" i="6" s="1"/>
  <c r="F35" i="6"/>
  <c r="F36" i="6" s="1"/>
  <c r="F73" i="6"/>
  <c r="F74" i="6" s="1"/>
  <c r="R20" i="6"/>
  <c r="R21" i="6" s="1"/>
  <c r="EE63" i="6"/>
  <c r="EE64" i="6" s="1"/>
  <c r="EP45" i="6"/>
  <c r="EP46" i="6" s="1"/>
  <c r="FS68" i="6"/>
  <c r="FS69" i="6" s="1"/>
  <c r="E30" i="6"/>
  <c r="E31" i="6" s="1"/>
  <c r="I78" i="6"/>
  <c r="I79" i="6" s="1"/>
  <c r="J68" i="6"/>
  <c r="J69" i="6" s="1"/>
  <c r="M35" i="6"/>
  <c r="M36" i="6" s="1"/>
  <c r="M68" i="6"/>
  <c r="M69" i="6" s="1"/>
  <c r="CS68" i="6"/>
  <c r="CS69" i="6" s="1"/>
  <c r="DP30" i="6"/>
  <c r="DP31" i="6" s="1"/>
  <c r="EG83" i="6"/>
  <c r="EG84" i="6" s="1"/>
  <c r="EN35" i="6"/>
  <c r="EN36" i="6" s="1"/>
  <c r="EV15" i="6"/>
  <c r="EV16" i="6" s="1"/>
  <c r="EX35" i="6"/>
  <c r="EX36" i="6" s="1"/>
  <c r="FC30" i="6"/>
  <c r="FC31" i="6" s="1"/>
  <c r="FB40" i="6"/>
  <c r="FB41" i="6" s="1"/>
  <c r="FE25" i="6"/>
  <c r="FE26" i="6" s="1"/>
  <c r="FG45" i="6"/>
  <c r="FG46" i="6" s="1"/>
  <c r="FO20" i="6"/>
  <c r="FO21" i="6" s="1"/>
  <c r="HA73" i="6"/>
  <c r="HA74" i="6" s="1"/>
  <c r="E25" i="6"/>
  <c r="E26" i="6" s="1"/>
  <c r="H15" i="6"/>
  <c r="H16" i="6" s="1"/>
  <c r="H50" i="6"/>
  <c r="H51" i="6" s="1"/>
  <c r="H78" i="6"/>
  <c r="H79" i="6" s="1"/>
  <c r="I20" i="6"/>
  <c r="I21" i="6" s="1"/>
  <c r="L50" i="6"/>
  <c r="L51" i="6" s="1"/>
  <c r="L73" i="6"/>
  <c r="L74" i="6" s="1"/>
  <c r="P30" i="6"/>
  <c r="P31" i="6" s="1"/>
  <c r="U20" i="6"/>
  <c r="U21" i="6" s="1"/>
  <c r="AA83" i="6"/>
  <c r="AA84" i="6" s="1"/>
  <c r="AC50" i="6"/>
  <c r="AC51" i="6" s="1"/>
  <c r="AG15" i="6"/>
  <c r="AG16" i="6" s="1"/>
  <c r="AM40" i="6"/>
  <c r="AM41" i="6" s="1"/>
  <c r="AR50" i="6"/>
  <c r="AR51" i="6" s="1"/>
  <c r="BH20" i="6"/>
  <c r="BH21" i="6" s="1"/>
  <c r="CL83" i="6"/>
  <c r="CL84" i="6" s="1"/>
  <c r="CS50" i="6"/>
  <c r="CS51" i="6" s="1"/>
  <c r="DB73" i="6"/>
  <c r="DB74" i="6" s="1"/>
  <c r="EA45" i="6"/>
  <c r="EA46" i="6" s="1"/>
  <c r="EO40" i="6"/>
  <c r="EO41" i="6" s="1"/>
  <c r="FA40" i="6"/>
  <c r="FA41" i="6" s="1"/>
  <c r="FV30" i="6"/>
  <c r="FV31" i="6" s="1"/>
  <c r="FZ68" i="6"/>
  <c r="FZ69" i="6" s="1"/>
  <c r="GQ78" i="6"/>
  <c r="GQ79" i="6" s="1"/>
  <c r="HD53" i="6"/>
  <c r="HY53" i="6"/>
  <c r="BK68" i="6"/>
  <c r="BK69" i="6" s="1"/>
  <c r="BE68" i="6"/>
  <c r="BE69" i="6" s="1"/>
  <c r="CM30" i="6"/>
  <c r="CM31" i="6" s="1"/>
  <c r="CP30" i="6"/>
  <c r="CP31" i="6" s="1"/>
  <c r="EO50" i="6"/>
  <c r="EO51" i="6" s="1"/>
  <c r="FA53" i="6"/>
  <c r="EX10" i="6"/>
  <c r="EX11" i="6" s="1"/>
  <c r="FE40" i="6"/>
  <c r="FE41" i="6" s="1"/>
  <c r="FJ68" i="6"/>
  <c r="FJ69" i="6" s="1"/>
  <c r="GK25" i="6"/>
  <c r="GK26" i="6" s="1"/>
  <c r="GN25" i="6"/>
  <c r="GN26" i="6" s="1"/>
  <c r="GK50" i="6"/>
  <c r="GK51" i="6" s="1"/>
  <c r="HB40" i="6"/>
  <c r="HB41" i="6" s="1"/>
  <c r="HH40" i="6"/>
  <c r="HH41" i="6" s="1"/>
  <c r="CT78" i="6"/>
  <c r="CT79" i="6" s="1"/>
  <c r="CQ78" i="6"/>
  <c r="CQ79" i="6" s="1"/>
  <c r="DG40" i="6"/>
  <c r="DG41" i="6" s="1"/>
  <c r="DD40" i="6"/>
  <c r="DD41" i="6" s="1"/>
  <c r="GO30" i="6"/>
  <c r="GO31" i="6" s="1"/>
  <c r="GU68" i="6"/>
  <c r="GU69" i="6" s="1"/>
  <c r="AR78" i="6"/>
  <c r="AR79" i="6" s="1"/>
  <c r="AU78" i="6"/>
  <c r="AU79" i="6" s="1"/>
  <c r="BG15" i="6"/>
  <c r="BG16" i="6" s="1"/>
  <c r="BD15" i="6"/>
  <c r="BD16" i="6" s="1"/>
  <c r="BY15" i="6"/>
  <c r="BY16" i="6" s="1"/>
  <c r="BV15" i="6"/>
  <c r="BV16" i="6" s="1"/>
  <c r="CM20" i="6"/>
  <c r="CM21" i="6" s="1"/>
  <c r="CP20" i="6"/>
  <c r="CP21" i="6" s="1"/>
  <c r="DK25" i="6"/>
  <c r="DK26" i="6" s="1"/>
  <c r="DS25" i="6"/>
  <c r="DS26" i="6" s="1"/>
  <c r="DP53" i="6"/>
  <c r="ES35" i="6"/>
  <c r="ES36" i="6" s="1"/>
  <c r="FF30" i="6"/>
  <c r="FF31" i="6" s="1"/>
  <c r="GK63" i="6"/>
  <c r="GK64" i="6" s="1"/>
  <c r="GQ63" i="6"/>
  <c r="GQ64" i="6" s="1"/>
  <c r="HS83" i="6"/>
  <c r="HS84" i="6" s="1"/>
  <c r="EG73" i="6"/>
  <c r="EG74" i="6" s="1"/>
  <c r="BC53" i="6"/>
  <c r="DB68" i="6"/>
  <c r="DB69" i="6" s="1"/>
  <c r="E15" i="6"/>
  <c r="E16" i="6" s="1"/>
  <c r="H53" i="6"/>
  <c r="I35" i="6"/>
  <c r="I36" i="6" s="1"/>
  <c r="I68" i="6"/>
  <c r="I69" i="6" s="1"/>
  <c r="BG68" i="6"/>
  <c r="BG69" i="6" s="1"/>
  <c r="BK25" i="6"/>
  <c r="BK26" i="6" s="1"/>
  <c r="CB35" i="6"/>
  <c r="CB36" i="6" s="1"/>
  <c r="CF68" i="6"/>
  <c r="CF69" i="6" s="1"/>
  <c r="CM53" i="6"/>
  <c r="CW73" i="6"/>
  <c r="CW74" i="6" s="1"/>
  <c r="DB53" i="6"/>
  <c r="DY73" i="6"/>
  <c r="DY74" i="6" s="1"/>
  <c r="EA10" i="6"/>
  <c r="EA11" i="6" s="1"/>
  <c r="EE35" i="6"/>
  <c r="EE36" i="6" s="1"/>
  <c r="EJ40" i="6"/>
  <c r="EJ41" i="6" s="1"/>
  <c r="EN25" i="6"/>
  <c r="EN26" i="6" s="1"/>
  <c r="EV78" i="6"/>
  <c r="EV79" i="6" s="1"/>
  <c r="GK10" i="6"/>
  <c r="GK11" i="6" s="1"/>
  <c r="GZ20" i="6"/>
  <c r="GZ21" i="6" s="1"/>
  <c r="W50" i="6"/>
  <c r="W51" i="6" s="1"/>
  <c r="Z50" i="6"/>
  <c r="Z51" i="6" s="1"/>
  <c r="CO68" i="6"/>
  <c r="CO69" i="6" s="1"/>
  <c r="CL68" i="6"/>
  <c r="CL69" i="6" s="1"/>
  <c r="EB45" i="6"/>
  <c r="EB46" i="6" s="1"/>
  <c r="DY45" i="6"/>
  <c r="DY46" i="6" s="1"/>
  <c r="GU78" i="6"/>
  <c r="GU79" i="6" s="1"/>
  <c r="CK45" i="6"/>
  <c r="CK46" i="6" s="1"/>
  <c r="CP15" i="6"/>
  <c r="CP16" i="6" s="1"/>
  <c r="CM15" i="6"/>
  <c r="CM16" i="6" s="1"/>
  <c r="DY83" i="6"/>
  <c r="DY84" i="6" s="1"/>
  <c r="EB83" i="6"/>
  <c r="EB84" i="6" s="1"/>
  <c r="HB63" i="6"/>
  <c r="HB64" i="6" s="1"/>
  <c r="AA35" i="6"/>
  <c r="AA36" i="6" s="1"/>
  <c r="AD35" i="6"/>
  <c r="AD36" i="6" s="1"/>
  <c r="BI78" i="6"/>
  <c r="BI79" i="6" s="1"/>
  <c r="BL78" i="6"/>
  <c r="BL79" i="6" s="1"/>
  <c r="BU50" i="6"/>
  <c r="BU51" i="6" s="1"/>
  <c r="BX50" i="6"/>
  <c r="BX51" i="6" s="1"/>
  <c r="CH73" i="6"/>
  <c r="CH74" i="6" s="1"/>
  <c r="CK73" i="6"/>
  <c r="CK74" i="6" s="1"/>
  <c r="CL35" i="6"/>
  <c r="CL36" i="6" s="1"/>
  <c r="CO35" i="6"/>
  <c r="CO36" i="6" s="1"/>
  <c r="CM73" i="6"/>
  <c r="CM74" i="6" s="1"/>
  <c r="CP73" i="6"/>
  <c r="CP74" i="6" s="1"/>
  <c r="DG73" i="6"/>
  <c r="DG74" i="6" s="1"/>
  <c r="DD73" i="6"/>
  <c r="DD74" i="6" s="1"/>
  <c r="DX10" i="6"/>
  <c r="DX11" i="6" s="1"/>
  <c r="EE20" i="6"/>
  <c r="EE21" i="6" s="1"/>
  <c r="EJ25" i="6"/>
  <c r="EJ26" i="6" s="1"/>
  <c r="EG25" i="6"/>
  <c r="EG26" i="6" s="1"/>
  <c r="FA15" i="6"/>
  <c r="FA16" i="6" s="1"/>
  <c r="EX15" i="6"/>
  <c r="EX16" i="6" s="1"/>
  <c r="HS73" i="6"/>
  <c r="HS74" i="6" s="1"/>
  <c r="EP25" i="6"/>
  <c r="EP26" i="6" s="1"/>
  <c r="CL73" i="6"/>
  <c r="CL74" i="6" s="1"/>
  <c r="FJ35" i="6"/>
  <c r="FJ36" i="6" s="1"/>
  <c r="P53" i="6"/>
  <c r="AC20" i="6"/>
  <c r="AC21" i="6" s="1"/>
  <c r="AZ73" i="6"/>
  <c r="AZ74" i="6" s="1"/>
  <c r="BZ25" i="6"/>
  <c r="BZ26" i="6" s="1"/>
  <c r="CL63" i="6"/>
  <c r="CL64" i="6" s="1"/>
  <c r="CY25" i="6"/>
  <c r="CY26" i="6" s="1"/>
  <c r="DG78" i="6"/>
  <c r="DG79" i="6" s="1"/>
  <c r="DS53" i="6"/>
  <c r="DX45" i="6"/>
  <c r="DX46" i="6" s="1"/>
  <c r="EE25" i="6"/>
  <c r="EE26" i="6" s="1"/>
  <c r="EE50" i="6"/>
  <c r="EE51" i="6" s="1"/>
  <c r="EP15" i="6"/>
  <c r="EP16" i="6" s="1"/>
  <c r="FA83" i="6"/>
  <c r="FA84" i="6" s="1"/>
  <c r="FO15" i="6"/>
  <c r="FO16" i="6" s="1"/>
  <c r="FM45" i="6"/>
  <c r="FM46" i="6" s="1"/>
  <c r="FV20" i="6"/>
  <c r="FV21" i="6" s="1"/>
  <c r="FW35" i="6"/>
  <c r="FW36" i="6" s="1"/>
  <c r="GO15" i="6"/>
  <c r="GO16" i="6" s="1"/>
  <c r="GR83" i="6"/>
  <c r="GR84" i="6" s="1"/>
  <c r="DB25" i="6"/>
  <c r="DB26" i="6" s="1"/>
  <c r="DX50" i="6"/>
  <c r="DX51" i="6" s="1"/>
  <c r="EJ35" i="6"/>
  <c r="EJ36" i="6" s="1"/>
  <c r="EG35" i="6"/>
  <c r="EG36" i="6" s="1"/>
  <c r="ES68" i="6"/>
  <c r="ES69" i="6" s="1"/>
  <c r="EP68" i="6"/>
  <c r="EP69" i="6" s="1"/>
  <c r="HA78" i="6"/>
  <c r="HA79" i="6" s="1"/>
  <c r="HD78" i="6"/>
  <c r="HD79" i="6" s="1"/>
  <c r="W63" i="6"/>
  <c r="W64" i="6" s="1"/>
  <c r="Z63" i="6"/>
  <c r="Z64" i="6" s="1"/>
  <c r="AR25" i="6"/>
  <c r="AR26" i="6" s="1"/>
  <c r="AU25" i="6"/>
  <c r="AU26" i="6" s="1"/>
  <c r="BZ83" i="6"/>
  <c r="BZ84" i="6" s="1"/>
  <c r="CC83" i="6"/>
  <c r="CC84" i="6" s="1"/>
  <c r="CO73" i="6"/>
  <c r="CO74" i="6" s="1"/>
  <c r="DJ10" i="6"/>
  <c r="DJ11" i="6" s="1"/>
  <c r="GD73" i="6"/>
  <c r="GD74" i="6" s="1"/>
  <c r="GZ30" i="6"/>
  <c r="GZ31" i="6" s="1"/>
  <c r="I73" i="6"/>
  <c r="I74" i="6" s="1"/>
  <c r="F20" i="6"/>
  <c r="F21" i="6" s="1"/>
  <c r="AR40" i="6"/>
  <c r="AR41" i="6" s="1"/>
  <c r="CF53" i="6"/>
  <c r="CL53" i="6"/>
  <c r="EV40" i="6"/>
  <c r="EV41" i="6" s="1"/>
  <c r="I63" i="6"/>
  <c r="I64" i="6" s="1"/>
  <c r="L20" i="6"/>
  <c r="L21" i="6" s="1"/>
  <c r="L63" i="6"/>
  <c r="L64" i="6" s="1"/>
  <c r="Y40" i="6"/>
  <c r="Y41" i="6" s="1"/>
  <c r="AG10" i="6"/>
  <c r="AG11" i="6" s="1"/>
  <c r="AG83" i="6"/>
  <c r="AG84" i="6" s="1"/>
  <c r="BD30" i="6"/>
  <c r="BD31" i="6" s="1"/>
  <c r="CL25" i="6"/>
  <c r="CL26" i="6" s="1"/>
  <c r="CK68" i="6"/>
  <c r="CK69" i="6" s="1"/>
  <c r="CO40" i="6"/>
  <c r="CO41" i="6" s="1"/>
  <c r="DB50" i="6"/>
  <c r="DB51" i="6" s="1"/>
  <c r="DH53" i="6"/>
  <c r="DG63" i="6"/>
  <c r="DG64" i="6" s="1"/>
  <c r="DJ30" i="6"/>
  <c r="DJ31" i="6" s="1"/>
  <c r="EN68" i="6"/>
  <c r="EN69" i="6" s="1"/>
  <c r="EV30" i="6"/>
  <c r="EV31" i="6" s="1"/>
  <c r="FG68" i="6"/>
  <c r="FG69" i="6" s="1"/>
  <c r="FJ25" i="6"/>
  <c r="FJ26" i="6" s="1"/>
  <c r="FR53" i="6"/>
  <c r="GA15" i="6"/>
  <c r="GA16" i="6" s="1"/>
  <c r="GF63" i="6"/>
  <c r="GF64" i="6" s="1"/>
  <c r="GJ45" i="6"/>
  <c r="GJ46" i="6" s="1"/>
  <c r="GR73" i="6"/>
  <c r="GR74" i="6" s="1"/>
  <c r="GW73" i="6"/>
  <c r="GW74" i="6" s="1"/>
  <c r="HD73" i="6"/>
  <c r="HD74" i="6" s="1"/>
  <c r="HH35" i="6"/>
  <c r="HH36" i="6" s="1"/>
  <c r="P15" i="6"/>
  <c r="P16" i="6" s="1"/>
  <c r="P68" i="6"/>
  <c r="P69" i="6" s="1"/>
  <c r="U50" i="6"/>
  <c r="U51" i="6" s="1"/>
  <c r="U73" i="6"/>
  <c r="U74" i="6" s="1"/>
  <c r="Y78" i="6"/>
  <c r="Y79" i="6" s="1"/>
  <c r="AC25" i="6"/>
  <c r="AC26" i="6" s="1"/>
  <c r="AC78" i="6"/>
  <c r="AC79" i="6" s="1"/>
  <c r="AL25" i="6"/>
  <c r="AL26" i="6" s="1"/>
  <c r="AP78" i="6"/>
  <c r="AP79" i="6" s="1"/>
  <c r="AT68" i="6"/>
  <c r="AT69" i="6" s="1"/>
  <c r="AU83" i="6"/>
  <c r="AU84" i="6" s="1"/>
  <c r="AX25" i="6"/>
  <c r="AX26" i="6" s="1"/>
  <c r="AX68" i="6"/>
  <c r="AX69" i="6" s="1"/>
  <c r="BG25" i="6"/>
  <c r="BG26" i="6" s="1"/>
  <c r="BK40" i="6"/>
  <c r="BK41" i="6" s="1"/>
  <c r="BY35" i="6"/>
  <c r="BY36" i="6" s="1"/>
  <c r="BX73" i="6"/>
  <c r="BX74" i="6" s="1"/>
  <c r="CB10" i="6"/>
  <c r="CB11" i="6" s="1"/>
  <c r="CM63" i="6"/>
  <c r="CM64" i="6" s="1"/>
  <c r="CK78" i="6"/>
  <c r="CK79" i="6" s="1"/>
  <c r="CP63" i="6"/>
  <c r="CP64" i="6" s="1"/>
  <c r="CO83" i="6"/>
  <c r="CO84" i="6" s="1"/>
  <c r="CS73" i="6"/>
  <c r="CS74" i="6" s="1"/>
  <c r="CY78" i="6"/>
  <c r="CY79" i="6" s="1"/>
  <c r="DH25" i="6"/>
  <c r="DH26" i="6" s="1"/>
  <c r="DF63" i="6"/>
  <c r="DF64" i="6" s="1"/>
  <c r="DF68" i="6"/>
  <c r="DF69" i="6" s="1"/>
  <c r="DJ25" i="6"/>
  <c r="DJ26" i="6" s="1"/>
  <c r="DW63" i="6"/>
  <c r="DW64" i="6" s="1"/>
  <c r="EL50" i="6"/>
  <c r="EL51" i="6" s="1"/>
  <c r="EJ73" i="6"/>
  <c r="EJ74" i="6" s="1"/>
  <c r="EP30" i="6"/>
  <c r="EP31" i="6" s="1"/>
  <c r="ES30" i="6"/>
  <c r="ES31" i="6" s="1"/>
  <c r="EX40" i="6"/>
  <c r="EX41" i="6" s="1"/>
  <c r="FA63" i="6"/>
  <c r="FA64" i="6" s="1"/>
  <c r="FG35" i="6"/>
  <c r="FG36" i="6" s="1"/>
  <c r="FG78" i="6"/>
  <c r="FG79" i="6" s="1"/>
  <c r="FG63" i="6"/>
  <c r="FG64" i="6" s="1"/>
  <c r="FS30" i="6"/>
  <c r="FS31" i="6" s="1"/>
  <c r="FT68" i="6"/>
  <c r="FT69" i="6" s="1"/>
  <c r="FR83" i="6"/>
  <c r="FR84" i="6" s="1"/>
  <c r="FW40" i="6"/>
  <c r="FW41" i="6" s="1"/>
  <c r="FW50" i="6"/>
  <c r="FW51" i="6" s="1"/>
  <c r="FV68" i="6"/>
  <c r="FV69" i="6" s="1"/>
  <c r="GD83" i="6"/>
  <c r="GD84" i="6" s="1"/>
  <c r="GN45" i="6"/>
  <c r="GN46" i="6" s="1"/>
  <c r="GQ68" i="6"/>
  <c r="GQ69" i="6" s="1"/>
  <c r="GU63" i="6"/>
  <c r="GU64" i="6" s="1"/>
  <c r="HA30" i="6"/>
  <c r="HA31" i="6" s="1"/>
  <c r="HE78" i="6"/>
  <c r="HE79" i="6" s="1"/>
  <c r="HI20" i="6"/>
  <c r="HI21" i="6" s="1"/>
  <c r="HH45" i="6"/>
  <c r="HH46" i="6" s="1"/>
  <c r="HQ35" i="6"/>
  <c r="HQ36" i="6" s="1"/>
  <c r="IH73" i="6"/>
  <c r="IH74" i="6" s="1"/>
  <c r="P25" i="6"/>
  <c r="P26" i="6" s="1"/>
  <c r="R30" i="6"/>
  <c r="R31" i="6" s="1"/>
  <c r="U30" i="6"/>
  <c r="U31" i="6" s="1"/>
  <c r="U78" i="6"/>
  <c r="U79" i="6" s="1"/>
  <c r="Y15" i="6"/>
  <c r="Y16" i="6" s="1"/>
  <c r="Y45" i="6"/>
  <c r="Y46" i="6" s="1"/>
  <c r="Y68" i="6"/>
  <c r="Y69" i="6" s="1"/>
  <c r="AC53" i="6"/>
  <c r="AC30" i="6"/>
  <c r="AC31" i="6" s="1"/>
  <c r="AC83" i="6"/>
  <c r="AC84" i="6" s="1"/>
  <c r="AG25" i="6"/>
  <c r="AG26" i="6" s="1"/>
  <c r="AG50" i="6"/>
  <c r="AG51" i="6" s="1"/>
  <c r="AG78" i="6"/>
  <c r="AG79" i="6" s="1"/>
  <c r="AL30" i="6"/>
  <c r="AL31" i="6" s="1"/>
  <c r="AQ35" i="6"/>
  <c r="AQ36" i="6" s="1"/>
  <c r="AP83" i="6"/>
  <c r="AP84" i="6" s="1"/>
  <c r="AT50" i="6"/>
  <c r="AT51" i="6" s="1"/>
  <c r="AT73" i="6"/>
  <c r="AT74" i="6" s="1"/>
  <c r="AX78" i="6"/>
  <c r="AX79" i="6" s="1"/>
  <c r="BD63" i="6"/>
  <c r="BD64" i="6" s="1"/>
  <c r="BI35" i="6"/>
  <c r="BI36" i="6" s="1"/>
  <c r="BL25" i="6"/>
  <c r="BL26" i="6" s="1"/>
  <c r="BL50" i="6"/>
  <c r="BL51" i="6" s="1"/>
  <c r="BU40" i="6"/>
  <c r="BU41" i="6" s="1"/>
  <c r="BZ15" i="6"/>
  <c r="BZ16" i="6" s="1"/>
  <c r="BX20" i="6"/>
  <c r="BX21" i="6" s="1"/>
  <c r="BX40" i="6"/>
  <c r="BX41" i="6" s="1"/>
  <c r="CF78" i="6"/>
  <c r="CF79" i="6" s="1"/>
  <c r="CK30" i="6"/>
  <c r="CK31" i="6" s="1"/>
  <c r="CP78" i="6"/>
  <c r="CP79" i="6" s="1"/>
  <c r="CW25" i="6"/>
  <c r="CW26" i="6" s="1"/>
  <c r="DB63" i="6"/>
  <c r="DB64" i="6" s="1"/>
  <c r="DB83" i="6"/>
  <c r="DB84" i="6" s="1"/>
  <c r="DP20" i="6"/>
  <c r="DP21" i="6" s="1"/>
  <c r="DP83" i="6"/>
  <c r="DP84" i="6" s="1"/>
  <c r="DT63" i="6"/>
  <c r="DT64" i="6" s="1"/>
  <c r="DU68" i="6"/>
  <c r="DU69" i="6" s="1"/>
  <c r="DW45" i="6"/>
  <c r="DW46" i="6" s="1"/>
  <c r="EA68" i="6"/>
  <c r="EA69" i="6" s="1"/>
  <c r="EA83" i="6"/>
  <c r="EA84" i="6" s="1"/>
  <c r="EJ30" i="6"/>
  <c r="EJ31" i="6" s="1"/>
  <c r="ER40" i="6"/>
  <c r="ER41" i="6" s="1"/>
  <c r="EV45" i="6"/>
  <c r="EV46" i="6" s="1"/>
  <c r="EX50" i="6"/>
  <c r="EX51" i="6" s="1"/>
  <c r="FE45" i="6"/>
  <c r="FE46" i="6" s="1"/>
  <c r="FS35" i="6"/>
  <c r="FS36" i="6" s="1"/>
  <c r="FX45" i="6"/>
  <c r="FX46" i="6" s="1"/>
  <c r="FV73" i="6"/>
  <c r="FV74" i="6" s="1"/>
  <c r="GF68" i="6"/>
  <c r="GF69" i="6" s="1"/>
  <c r="GI40" i="6"/>
  <c r="GI41" i="6" s="1"/>
  <c r="HH10" i="6"/>
  <c r="HH11" i="6" s="1"/>
  <c r="HI30" i="6"/>
  <c r="HI31" i="6" s="1"/>
  <c r="HR40" i="6"/>
  <c r="HR41" i="6" s="1"/>
  <c r="II30" i="6"/>
  <c r="II31" i="6" s="1"/>
  <c r="U15" i="6"/>
  <c r="U16" i="6" s="1"/>
  <c r="V20" i="6"/>
  <c r="V21" i="6" s="1"/>
  <c r="Y30" i="6"/>
  <c r="Y31" i="6" s="1"/>
  <c r="AP50" i="6"/>
  <c r="AP51" i="6" s="1"/>
  <c r="BE25" i="6"/>
  <c r="BE26" i="6" s="1"/>
  <c r="BG45" i="6"/>
  <c r="BG46" i="6" s="1"/>
  <c r="BK50" i="6"/>
  <c r="BK51" i="6" s="1"/>
  <c r="CF40" i="6"/>
  <c r="CF41" i="6" s="1"/>
  <c r="CH45" i="6"/>
  <c r="CH46" i="6" s="1"/>
  <c r="CW15" i="6"/>
  <c r="CW16" i="6" s="1"/>
  <c r="CW35" i="6"/>
  <c r="CW36" i="6" s="1"/>
  <c r="DH35" i="6"/>
  <c r="DH36" i="6" s="1"/>
  <c r="DF73" i="6"/>
  <c r="DF74" i="6" s="1"/>
  <c r="DK40" i="6"/>
  <c r="DK41" i="6" s="1"/>
  <c r="DU73" i="6"/>
  <c r="DU74" i="6" s="1"/>
  <c r="EA20" i="6"/>
  <c r="EA21" i="6" s="1"/>
  <c r="EE40" i="6"/>
  <c r="EE41" i="6" s="1"/>
  <c r="ES50" i="6"/>
  <c r="ES51" i="6" s="1"/>
  <c r="EV68" i="6"/>
  <c r="EV69" i="6" s="1"/>
  <c r="FM78" i="6"/>
  <c r="FM79" i="6" s="1"/>
  <c r="GF78" i="6"/>
  <c r="GF79" i="6" s="1"/>
  <c r="GU73" i="6"/>
  <c r="GU74" i="6" s="1"/>
  <c r="HA83" i="6"/>
  <c r="HA84" i="6" s="1"/>
  <c r="HD83" i="6"/>
  <c r="HD84" i="6" s="1"/>
  <c r="HR30" i="6"/>
  <c r="HR31" i="6" s="1"/>
  <c r="HR83" i="6"/>
  <c r="HR84" i="6" s="1"/>
  <c r="M78" i="6"/>
  <c r="M79" i="6" s="1"/>
  <c r="P63" i="6"/>
  <c r="P64" i="6" s="1"/>
  <c r="Y20" i="6"/>
  <c r="Y21" i="6" s="1"/>
  <c r="AC73" i="6"/>
  <c r="AC74" i="6" s="1"/>
  <c r="AG68" i="6"/>
  <c r="AG69" i="6" s="1"/>
  <c r="AL20" i="6"/>
  <c r="AL21" i="6" s="1"/>
  <c r="AM63" i="6"/>
  <c r="AM64" i="6" s="1"/>
  <c r="BD10" i="6"/>
  <c r="BD11" i="6" s="1"/>
  <c r="BH50" i="6"/>
  <c r="BH51" i="6" s="1"/>
  <c r="BQ15" i="6"/>
  <c r="BQ16" i="6" s="1"/>
  <c r="BY30" i="6"/>
  <c r="BY31" i="6" s="1"/>
  <c r="CC35" i="6"/>
  <c r="CC36" i="6" s="1"/>
  <c r="CP40" i="6"/>
  <c r="CP41" i="6" s="1"/>
  <c r="CQ45" i="6"/>
  <c r="CQ46" i="6" s="1"/>
  <c r="CS20" i="6"/>
  <c r="CS21" i="6" s="1"/>
  <c r="CS40" i="6"/>
  <c r="CS41" i="6" s="1"/>
  <c r="CW45" i="6"/>
  <c r="CW46" i="6" s="1"/>
  <c r="DB30" i="6"/>
  <c r="DB31" i="6" s="1"/>
  <c r="DF20" i="6"/>
  <c r="DF21" i="6" s="1"/>
  <c r="DF35" i="6"/>
  <c r="DF36" i="6" s="1"/>
  <c r="DF83" i="6"/>
  <c r="DF84" i="6" s="1"/>
  <c r="DW15" i="6"/>
  <c r="DW16" i="6" s="1"/>
  <c r="EL73" i="6"/>
  <c r="EL74" i="6" s="1"/>
  <c r="EO25" i="6"/>
  <c r="EO26" i="6" s="1"/>
  <c r="EN45" i="6"/>
  <c r="EN46" i="6" s="1"/>
  <c r="EN78" i="6"/>
  <c r="EN79" i="6" s="1"/>
  <c r="ER20" i="6"/>
  <c r="ER21" i="6" s="1"/>
  <c r="ES63" i="6"/>
  <c r="ES64" i="6" s="1"/>
  <c r="FC10" i="6"/>
  <c r="FC11" i="6" s="1"/>
  <c r="FA50" i="6"/>
  <c r="FA51" i="6" s="1"/>
  <c r="FI50" i="6"/>
  <c r="FI51" i="6" s="1"/>
  <c r="FI63" i="6"/>
  <c r="FI64" i="6" s="1"/>
  <c r="FI83" i="6"/>
  <c r="FI84" i="6" s="1"/>
  <c r="FO53" i="6"/>
  <c r="FV35" i="6"/>
  <c r="FV36" i="6" s="1"/>
  <c r="GD40" i="6"/>
  <c r="GD41" i="6" s="1"/>
  <c r="GD78" i="6"/>
  <c r="GD79" i="6" s="1"/>
  <c r="GI68" i="6"/>
  <c r="GI69" i="6" s="1"/>
  <c r="GZ25" i="6"/>
  <c r="GZ26" i="6" s="1"/>
  <c r="HI15" i="6"/>
  <c r="HI16" i="6" s="1"/>
  <c r="HH20" i="6"/>
  <c r="HH21" i="6" s="1"/>
  <c r="HR45" i="6"/>
  <c r="HR46" i="6" s="1"/>
  <c r="IH45" i="6"/>
  <c r="IH46" i="6" s="1"/>
  <c r="IH78" i="6"/>
  <c r="IH79" i="6" s="1"/>
  <c r="M50" i="6"/>
  <c r="M51" i="6" s="1"/>
  <c r="AN15" i="6"/>
  <c r="AN16" i="6" s="1"/>
  <c r="AQ53" i="6"/>
  <c r="AA30" i="6"/>
  <c r="AA31" i="6" s="1"/>
  <c r="M40" i="6"/>
  <c r="M41" i="6" s="1"/>
  <c r="J40" i="6"/>
  <c r="J41" i="6" s="1"/>
  <c r="M73" i="6"/>
  <c r="M74" i="6" s="1"/>
  <c r="BP54" i="6"/>
  <c r="CF54" i="6"/>
  <c r="CF20" i="6"/>
  <c r="CF21" i="6" s="1"/>
  <c r="CQ50" i="6"/>
  <c r="CQ51" i="6" s="1"/>
  <c r="CW50" i="6"/>
  <c r="CW51" i="6" s="1"/>
  <c r="FC68" i="6"/>
  <c r="FC69" i="6" s="1"/>
  <c r="FI68" i="6"/>
  <c r="FI69" i="6" s="1"/>
  <c r="GK15" i="6"/>
  <c r="GK16" i="6" s="1"/>
  <c r="GK54" i="6"/>
  <c r="GM35" i="6"/>
  <c r="GM36" i="6" s="1"/>
  <c r="GV54" i="6"/>
  <c r="L54" i="6"/>
  <c r="L10" i="6"/>
  <c r="L11" i="6" s="1"/>
  <c r="V10" i="6"/>
  <c r="V11" i="6" s="1"/>
  <c r="V54" i="6"/>
  <c r="BC54" i="6"/>
  <c r="BC10" i="6"/>
  <c r="BC11" i="6" s="1"/>
  <c r="BC78" i="6"/>
  <c r="BC79" i="6" s="1"/>
  <c r="AZ78" i="6"/>
  <c r="AZ79" i="6" s="1"/>
  <c r="CC10" i="6"/>
  <c r="CC11" i="6" s="1"/>
  <c r="CF10" i="6"/>
  <c r="CF11" i="6" s="1"/>
  <c r="CT25" i="6"/>
  <c r="CT26" i="6" s="1"/>
  <c r="DY20" i="6"/>
  <c r="DY21" i="6" s="1"/>
  <c r="FW45" i="6"/>
  <c r="FW46" i="6" s="1"/>
  <c r="U10" i="6"/>
  <c r="U11" i="6" s="1"/>
  <c r="U54" i="6"/>
  <c r="AD54" i="6"/>
  <c r="AD10" i="6"/>
  <c r="AD11" i="6" s="1"/>
  <c r="BI54" i="6"/>
  <c r="BI10" i="6"/>
  <c r="BI11" i="6" s="1"/>
  <c r="BM54" i="6"/>
  <c r="BH40" i="6"/>
  <c r="BH41" i="6" s="1"/>
  <c r="BE40" i="6"/>
  <c r="BE41" i="6" s="1"/>
  <c r="CW83" i="6"/>
  <c r="CW84" i="6" s="1"/>
  <c r="FJ54" i="6"/>
  <c r="V83" i="6"/>
  <c r="V84" i="6" s="1"/>
  <c r="AD30" i="6"/>
  <c r="AD31" i="6" s="1"/>
  <c r="AQ25" i="6"/>
  <c r="AQ26" i="6" s="1"/>
  <c r="AU50" i="6"/>
  <c r="AU51" i="6" s="1"/>
  <c r="AU73" i="6"/>
  <c r="AU74" i="6" s="1"/>
  <c r="BU78" i="6"/>
  <c r="BU79" i="6" s="1"/>
  <c r="F50" i="6"/>
  <c r="F51" i="6" s="1"/>
  <c r="I45" i="6"/>
  <c r="I46" i="6" s="1"/>
  <c r="I83" i="6"/>
  <c r="I84" i="6" s="1"/>
  <c r="M83" i="6"/>
  <c r="M84" i="6" s="1"/>
  <c r="P10" i="6"/>
  <c r="P11" i="6" s="1"/>
  <c r="P50" i="6"/>
  <c r="P51" i="6" s="1"/>
  <c r="P83" i="6"/>
  <c r="P84" i="6" s="1"/>
  <c r="U53" i="6"/>
  <c r="AA54" i="6"/>
  <c r="Z35" i="6"/>
  <c r="Z36" i="6" s="1"/>
  <c r="Y54" i="6"/>
  <c r="AD83" i="6"/>
  <c r="AD84" i="6" s="1"/>
  <c r="AI54" i="6"/>
  <c r="AG40" i="6"/>
  <c r="AG41" i="6" s="1"/>
  <c r="AG73" i="6"/>
  <c r="AG74" i="6" s="1"/>
  <c r="AM30" i="6"/>
  <c r="AM31" i="6" s="1"/>
  <c r="AQ78" i="6"/>
  <c r="AQ79" i="6" s="1"/>
  <c r="AX50" i="6"/>
  <c r="AX51" i="6" s="1"/>
  <c r="CB68" i="6"/>
  <c r="CB69" i="6" s="1"/>
  <c r="CK54" i="6"/>
  <c r="CP54" i="6"/>
  <c r="E45" i="6"/>
  <c r="E46" i="6" s="1"/>
  <c r="E78" i="6"/>
  <c r="E79" i="6" s="1"/>
  <c r="F15" i="6"/>
  <c r="F16" i="6" s="1"/>
  <c r="F68" i="6"/>
  <c r="F69" i="6" s="1"/>
  <c r="H54" i="6"/>
  <c r="H73" i="6"/>
  <c r="H74" i="6" s="1"/>
  <c r="F53" i="6"/>
  <c r="J20" i="6"/>
  <c r="J21" i="6" s="1"/>
  <c r="J35" i="6"/>
  <c r="J36" i="6" s="1"/>
  <c r="J50" i="6"/>
  <c r="J51" i="6" s="1"/>
  <c r="L40" i="6"/>
  <c r="L41" i="6" s="1"/>
  <c r="M15" i="6"/>
  <c r="M16" i="6" s="1"/>
  <c r="Q54" i="6"/>
  <c r="U35" i="6"/>
  <c r="U36" i="6" s="1"/>
  <c r="V40" i="6"/>
  <c r="V41" i="6" s="1"/>
  <c r="V63" i="6"/>
  <c r="V64" i="6" s="1"/>
  <c r="Z53" i="6"/>
  <c r="Y83" i="6"/>
  <c r="Y84" i="6" s="1"/>
  <c r="AD15" i="6"/>
  <c r="AD16" i="6" s="1"/>
  <c r="AL78" i="6"/>
  <c r="AL79" i="6" s="1"/>
  <c r="AM83" i="6"/>
  <c r="AM84" i="6" s="1"/>
  <c r="AQ10" i="6"/>
  <c r="AQ11" i="6" s="1"/>
  <c r="AT25" i="6"/>
  <c r="AT26" i="6" s="1"/>
  <c r="AU30" i="6"/>
  <c r="AU31" i="6" s="1"/>
  <c r="AU35" i="6"/>
  <c r="AU36" i="6" s="1"/>
  <c r="BC15" i="6"/>
  <c r="BC16" i="6" s="1"/>
  <c r="BD20" i="6"/>
  <c r="BD21" i="6" s="1"/>
  <c r="BD68" i="6"/>
  <c r="BD69" i="6" s="1"/>
  <c r="BC83" i="6"/>
  <c r="BC84" i="6" s="1"/>
  <c r="BH68" i="6"/>
  <c r="BH69" i="6" s="1"/>
  <c r="BO54" i="6"/>
  <c r="BO68" i="6"/>
  <c r="BO69" i="6" s="1"/>
  <c r="BO78" i="6"/>
  <c r="BO79" i="6" s="1"/>
  <c r="BU54" i="6"/>
  <c r="BY68" i="6"/>
  <c r="BY69" i="6" s="1"/>
  <c r="DP10" i="6"/>
  <c r="DP11" i="6" s="1"/>
  <c r="DP54" i="6"/>
  <c r="AU54" i="6"/>
  <c r="AU10" i="6"/>
  <c r="AU11" i="6" s="1"/>
  <c r="F54" i="6"/>
  <c r="F10" i="6"/>
  <c r="F11" i="6" s="1"/>
  <c r="W10" i="6"/>
  <c r="W11" i="6" s="1"/>
  <c r="AT10" i="6"/>
  <c r="AT11" i="6" s="1"/>
  <c r="AT54" i="6"/>
  <c r="BH10" i="6"/>
  <c r="BH11" i="6" s="1"/>
  <c r="BK53" i="6"/>
  <c r="BI68" i="6"/>
  <c r="BI69" i="6" s="1"/>
  <c r="BL68" i="6"/>
  <c r="BL69" i="6" s="1"/>
  <c r="CS54" i="6"/>
  <c r="CS15" i="6"/>
  <c r="CS16" i="6" s="1"/>
  <c r="DG10" i="6"/>
  <c r="DG11" i="6" s="1"/>
  <c r="DX63" i="6"/>
  <c r="DX64" i="6" s="1"/>
  <c r="EP54" i="6"/>
  <c r="GA50" i="6"/>
  <c r="GA51" i="6" s="1"/>
  <c r="F45" i="6"/>
  <c r="F46" i="6" s="1"/>
  <c r="P54" i="6"/>
  <c r="AD40" i="6"/>
  <c r="AD41" i="6" s="1"/>
  <c r="AD63" i="6"/>
  <c r="AD64" i="6" s="1"/>
  <c r="AV54" i="6"/>
  <c r="I40" i="6"/>
  <c r="I41" i="6" s="1"/>
  <c r="F25" i="6"/>
  <c r="F26" i="6" s="1"/>
  <c r="F63" i="6"/>
  <c r="F64" i="6" s="1"/>
  <c r="F78" i="6"/>
  <c r="F79" i="6" s="1"/>
  <c r="H68" i="6"/>
  <c r="H69" i="6" s="1"/>
  <c r="H83" i="6"/>
  <c r="H84" i="6" s="1"/>
  <c r="I53" i="6"/>
  <c r="J30" i="6"/>
  <c r="J31" i="6" s="1"/>
  <c r="J45" i="6"/>
  <c r="J46" i="6" s="1"/>
  <c r="U45" i="6"/>
  <c r="U46" i="6" s="1"/>
  <c r="V50" i="6"/>
  <c r="V51" i="6" s="1"/>
  <c r="U68" i="6"/>
  <c r="U69" i="6" s="1"/>
  <c r="V73" i="6"/>
  <c r="V74" i="6" s="1"/>
  <c r="AC15" i="6"/>
  <c r="AC16" i="6" s="1"/>
  <c r="AD25" i="6"/>
  <c r="AD26" i="6" s="1"/>
  <c r="AG53" i="6"/>
  <c r="AG20" i="6"/>
  <c r="AG21" i="6" s="1"/>
  <c r="AG54" i="6"/>
  <c r="AM53" i="6"/>
  <c r="AP10" i="6"/>
  <c r="AP11" i="6" s="1"/>
  <c r="AQ15" i="6"/>
  <c r="AQ16" i="6" s="1"/>
  <c r="AT35" i="6"/>
  <c r="AT36" i="6" s="1"/>
  <c r="AU40" i="6"/>
  <c r="AU41" i="6" s="1"/>
  <c r="AU63" i="6"/>
  <c r="AU64" i="6" s="1"/>
  <c r="AU68" i="6"/>
  <c r="AU69" i="6" s="1"/>
  <c r="AX10" i="6"/>
  <c r="AX11" i="6" s="1"/>
  <c r="AX63" i="6"/>
  <c r="AX64" i="6" s="1"/>
  <c r="BC25" i="6"/>
  <c r="BC26" i="6" s="1"/>
  <c r="BE35" i="6"/>
  <c r="BE36" i="6" s="1"/>
  <c r="BD54" i="6"/>
  <c r="BH25" i="6"/>
  <c r="BH26" i="6" s="1"/>
  <c r="BX45" i="6"/>
  <c r="BX46" i="6" s="1"/>
  <c r="BY83" i="6"/>
  <c r="BY84" i="6" s="1"/>
  <c r="CB78" i="6"/>
  <c r="CB79" i="6" s="1"/>
  <c r="I54" i="6"/>
  <c r="I10" i="6"/>
  <c r="I11" i="6" s="1"/>
  <c r="AC10" i="6"/>
  <c r="AC11" i="6" s="1"/>
  <c r="AC54" i="6"/>
  <c r="AM54" i="6"/>
  <c r="AM10" i="6"/>
  <c r="AM11" i="6" s="1"/>
  <c r="CC20" i="6"/>
  <c r="CC21" i="6" s="1"/>
  <c r="BZ20" i="6"/>
  <c r="BZ21" i="6" s="1"/>
  <c r="BE45" i="6"/>
  <c r="BE46" i="6" s="1"/>
  <c r="BK45" i="6"/>
  <c r="BK46" i="6" s="1"/>
  <c r="DG15" i="6"/>
  <c r="DG16" i="6" s="1"/>
  <c r="DG54" i="6"/>
  <c r="DD45" i="6"/>
  <c r="DD46" i="6" s="1"/>
  <c r="DJ45" i="6"/>
  <c r="DJ46" i="6" s="1"/>
  <c r="DJ53" i="6"/>
  <c r="DX35" i="6"/>
  <c r="DX36" i="6" s="1"/>
  <c r="DX54" i="6"/>
  <c r="FI78" i="6"/>
  <c r="FI79" i="6" s="1"/>
  <c r="AU53" i="6"/>
  <c r="AR53" i="6"/>
  <c r="BD53" i="6"/>
  <c r="BG40" i="6"/>
  <c r="BG41" i="6" s="1"/>
  <c r="BI53" i="6"/>
  <c r="BL45" i="6"/>
  <c r="BL46" i="6" s="1"/>
  <c r="BT63" i="6"/>
  <c r="BT64" i="6" s="1"/>
  <c r="DH40" i="6"/>
  <c r="DH41" i="6" s="1"/>
  <c r="DK53" i="6"/>
  <c r="DX15" i="6"/>
  <c r="DX16" i="6" s="1"/>
  <c r="EE54" i="6"/>
  <c r="EE15" i="6"/>
  <c r="EE16" i="6" s="1"/>
  <c r="F30" i="6"/>
  <c r="F31" i="6" s="1"/>
  <c r="F83" i="6"/>
  <c r="F84" i="6" s="1"/>
  <c r="J83" i="6"/>
  <c r="J84" i="6" s="1"/>
  <c r="AX54" i="6"/>
  <c r="E54" i="6"/>
  <c r="J15" i="6"/>
  <c r="J16" i="6" s="1"/>
  <c r="R53" i="6"/>
  <c r="AU15" i="6"/>
  <c r="AU16" i="6" s="1"/>
  <c r="AT53" i="6"/>
  <c r="BE30" i="6"/>
  <c r="BE31" i="6" s="1"/>
  <c r="E35" i="6"/>
  <c r="E36" i="6" s="1"/>
  <c r="F40" i="6"/>
  <c r="F41" i="6" s="1"/>
  <c r="J63" i="6"/>
  <c r="J64" i="6" s="1"/>
  <c r="J78" i="6"/>
  <c r="J79" i="6" s="1"/>
  <c r="L15" i="6"/>
  <c r="L16" i="6" s="1"/>
  <c r="M54" i="6"/>
  <c r="W35" i="6"/>
  <c r="W36" i="6" s="1"/>
  <c r="Z25" i="6"/>
  <c r="Z26" i="6" s="1"/>
  <c r="Z30" i="6"/>
  <c r="Z31" i="6" s="1"/>
  <c r="AD50" i="6"/>
  <c r="AD51" i="6" s="1"/>
  <c r="AC68" i="6"/>
  <c r="AC69" i="6" s="1"/>
  <c r="AD73" i="6"/>
  <c r="AD74" i="6" s="1"/>
  <c r="AD78" i="6"/>
  <c r="AD79" i="6" s="1"/>
  <c r="AI53" i="6"/>
  <c r="AL15" i="6"/>
  <c r="AL16" i="6" s="1"/>
  <c r="AM20" i="6"/>
  <c r="AM21" i="6" s="1"/>
  <c r="AP53" i="6"/>
  <c r="AQ45" i="6"/>
  <c r="AQ46" i="6" s="1"/>
  <c r="AQ50" i="6"/>
  <c r="AQ51" i="6" s="1"/>
  <c r="AQ68" i="6"/>
  <c r="AQ69" i="6" s="1"/>
  <c r="AQ73" i="6"/>
  <c r="AQ74" i="6" s="1"/>
  <c r="AX73" i="6"/>
  <c r="AX74" i="6" s="1"/>
  <c r="BD40" i="6"/>
  <c r="BD41" i="6" s="1"/>
  <c r="BI45" i="6"/>
  <c r="BI46" i="6" s="1"/>
  <c r="BL30" i="6"/>
  <c r="BL31" i="6" s="1"/>
  <c r="BU68" i="6"/>
  <c r="BU69" i="6" s="1"/>
  <c r="BX54" i="6"/>
  <c r="BX78" i="6"/>
  <c r="BX79" i="6" s="1"/>
  <c r="CL15" i="6"/>
  <c r="CL16" i="6" s="1"/>
  <c r="GB54" i="6"/>
  <c r="DG83" i="6"/>
  <c r="DG84" i="6" s="1"/>
  <c r="DD83" i="6"/>
  <c r="DD84" i="6" s="1"/>
  <c r="AD53" i="6"/>
  <c r="AA53" i="6"/>
  <c r="AL10" i="6"/>
  <c r="AL11" i="6" s="1"/>
  <c r="AL54" i="6"/>
  <c r="CH15" i="6"/>
  <c r="CH16" i="6" s="1"/>
  <c r="CH54" i="6"/>
  <c r="DF50" i="6"/>
  <c r="DF51" i="6" s="1"/>
  <c r="N54" i="6"/>
  <c r="AN53" i="6"/>
  <c r="AN10" i="6"/>
  <c r="AN11" i="6" s="1"/>
  <c r="BQ35" i="6"/>
  <c r="BQ36" i="6" s="1"/>
  <c r="BQ54" i="6"/>
  <c r="BY10" i="6"/>
  <c r="BY11" i="6" s="1"/>
  <c r="BY20" i="6"/>
  <c r="BY21" i="6" s="1"/>
  <c r="BY54" i="6"/>
  <c r="CD54" i="6"/>
  <c r="FF54" i="6"/>
  <c r="HF53" i="6"/>
  <c r="HM54" i="6"/>
  <c r="HL53" i="6"/>
  <c r="J73" i="6"/>
  <c r="J74" i="6" s="1"/>
  <c r="V53" i="6"/>
  <c r="Z20" i="6"/>
  <c r="Z21" i="6" s="1"/>
  <c r="AL53" i="6"/>
  <c r="AQ40" i="6"/>
  <c r="AQ41" i="6" s="1"/>
  <c r="AQ63" i="6"/>
  <c r="AQ64" i="6" s="1"/>
  <c r="BL53" i="6"/>
  <c r="BU45" i="6"/>
  <c r="BU46" i="6" s="1"/>
  <c r="Y53" i="6"/>
  <c r="AH54" i="6"/>
  <c r="E68" i="6"/>
  <c r="E69" i="6" s="1"/>
  <c r="H45" i="6"/>
  <c r="H46" i="6" s="1"/>
  <c r="H63" i="6"/>
  <c r="H64" i="6" s="1"/>
  <c r="I50" i="6"/>
  <c r="I51" i="6" s="1"/>
  <c r="J25" i="6"/>
  <c r="J26" i="6" s="1"/>
  <c r="L30" i="6"/>
  <c r="L31" i="6" s="1"/>
  <c r="L45" i="6"/>
  <c r="L46" i="6" s="1"/>
  <c r="L83" i="6"/>
  <c r="L84" i="6" s="1"/>
  <c r="R54" i="6"/>
  <c r="P40" i="6"/>
  <c r="P41" i="6" s="1"/>
  <c r="P73" i="6"/>
  <c r="P74" i="6" s="1"/>
  <c r="U25" i="6"/>
  <c r="U26" i="6" s="1"/>
  <c r="V30" i="6"/>
  <c r="V31" i="6" s="1"/>
  <c r="AA10" i="6"/>
  <c r="AA11" i="6" s="1"/>
  <c r="Y50" i="6"/>
  <c r="Y51" i="6" s="1"/>
  <c r="Y73" i="6"/>
  <c r="Y74" i="6" s="1"/>
  <c r="Z78" i="6"/>
  <c r="Z79" i="6" s="1"/>
  <c r="Z83" i="6"/>
  <c r="Z84" i="6" s="1"/>
  <c r="AI10" i="6"/>
  <c r="AI11" i="6" s="1"/>
  <c r="AG30" i="6"/>
  <c r="AG31" i="6" s="1"/>
  <c r="AG63" i="6"/>
  <c r="AG64" i="6" s="1"/>
  <c r="AL45" i="6"/>
  <c r="AL46" i="6" s="1"/>
  <c r="AM50" i="6"/>
  <c r="AM51" i="6" s="1"/>
  <c r="AL68" i="6"/>
  <c r="AL69" i="6" s="1"/>
  <c r="AM73" i="6"/>
  <c r="AM74" i="6" s="1"/>
  <c r="AT15" i="6"/>
  <c r="AT16" i="6" s="1"/>
  <c r="AU20" i="6"/>
  <c r="AU21" i="6" s="1"/>
  <c r="AX53" i="6"/>
  <c r="AX20" i="6"/>
  <c r="AX21" i="6" s="1"/>
  <c r="BE54" i="6"/>
  <c r="BD45" i="6"/>
  <c r="BD46" i="6" s="1"/>
  <c r="BC50" i="6"/>
  <c r="BC51" i="6" s="1"/>
  <c r="BH30" i="6"/>
  <c r="BH31" i="6" s="1"/>
  <c r="BY63" i="6"/>
  <c r="BY64" i="6" s="1"/>
  <c r="DH54" i="6"/>
  <c r="BX53" i="6"/>
  <c r="CQ63" i="6"/>
  <c r="CQ64" i="6" s="1"/>
  <c r="CW63" i="6"/>
  <c r="CW64" i="6" s="1"/>
  <c r="FB30" i="6"/>
  <c r="FB31" i="6" s="1"/>
  <c r="FE30" i="6"/>
  <c r="FE31" i="6" s="1"/>
  <c r="FI10" i="6"/>
  <c r="FI11" i="6" s="1"/>
  <c r="FI54" i="6"/>
  <c r="FR15" i="6"/>
  <c r="FR16" i="6" s="1"/>
  <c r="FR54" i="6"/>
  <c r="FX20" i="6"/>
  <c r="FX21" i="6" s="1"/>
  <c r="GD53" i="6"/>
  <c r="HL54" i="6"/>
  <c r="IJ30" i="6"/>
  <c r="IJ31" i="6" s="1"/>
  <c r="BV54" i="6"/>
  <c r="CP53" i="6"/>
  <c r="CP10" i="6"/>
  <c r="CP11" i="6" s="1"/>
  <c r="DN10" i="6"/>
  <c r="DN11" i="6" s="1"/>
  <c r="DN54" i="6"/>
  <c r="DU25" i="6"/>
  <c r="DU26" i="6" s="1"/>
  <c r="EA25" i="6"/>
  <c r="EA26" i="6" s="1"/>
  <c r="EN63" i="6"/>
  <c r="EN64" i="6" s="1"/>
  <c r="EK63" i="6"/>
  <c r="EK64" i="6" s="1"/>
  <c r="EW54" i="6"/>
  <c r="FA45" i="6"/>
  <c r="FA46" i="6" s="1"/>
  <c r="FS53" i="6"/>
  <c r="FV53" i="6"/>
  <c r="CC50" i="6"/>
  <c r="CC51" i="6" s="1"/>
  <c r="GD50" i="6"/>
  <c r="GD51" i="6" s="1"/>
  <c r="AZ45" i="6"/>
  <c r="AZ46" i="6" s="1"/>
  <c r="BH35" i="6"/>
  <c r="BH36" i="6" s="1"/>
  <c r="BG53" i="6"/>
  <c r="BH78" i="6"/>
  <c r="BH79" i="6" s="1"/>
  <c r="BL40" i="6"/>
  <c r="BL41" i="6" s="1"/>
  <c r="BV63" i="6"/>
  <c r="BV64" i="6" s="1"/>
  <c r="CH25" i="6"/>
  <c r="CH26" i="6" s="1"/>
  <c r="CK53" i="6"/>
  <c r="CL78" i="6"/>
  <c r="CL79" i="6" s="1"/>
  <c r="CQ54" i="6"/>
  <c r="CQ25" i="6"/>
  <c r="CQ26" i="6" s="1"/>
  <c r="CT50" i="6"/>
  <c r="CT51" i="6" s="1"/>
  <c r="CY35" i="6"/>
  <c r="CY36" i="6" s="1"/>
  <c r="CX54" i="6"/>
  <c r="DC30" i="6"/>
  <c r="DC31" i="6" s="1"/>
  <c r="DF30" i="6"/>
  <c r="DF31" i="6" s="1"/>
  <c r="EA53" i="6"/>
  <c r="CQ35" i="6"/>
  <c r="CQ36" i="6" s="1"/>
  <c r="CT35" i="6"/>
  <c r="CT36" i="6" s="1"/>
  <c r="EJ53" i="6"/>
  <c r="DT10" i="6"/>
  <c r="DT11" i="6" s="1"/>
  <c r="DU35" i="6"/>
  <c r="DU36" i="6" s="1"/>
  <c r="EA35" i="6"/>
  <c r="EA36" i="6" s="1"/>
  <c r="FX68" i="6"/>
  <c r="FX69" i="6" s="1"/>
  <c r="GA68" i="6"/>
  <c r="GA69" i="6" s="1"/>
  <c r="HQ73" i="6"/>
  <c r="HQ74" i="6" s="1"/>
  <c r="IC53" i="6"/>
  <c r="BZ73" i="6"/>
  <c r="BZ74" i="6" s="1"/>
  <c r="BX83" i="6"/>
  <c r="BX84" i="6" s="1"/>
  <c r="CF73" i="6"/>
  <c r="CF74" i="6" s="1"/>
  <c r="DC40" i="6"/>
  <c r="DC41" i="6" s="1"/>
  <c r="BD50" i="6"/>
  <c r="BD51" i="6" s="1"/>
  <c r="BK54" i="6"/>
  <c r="BU25" i="6"/>
  <c r="BU26" i="6" s="1"/>
  <c r="CH63" i="6"/>
  <c r="CH64" i="6" s="1"/>
  <c r="CM50" i="6"/>
  <c r="CM51" i="6" s="1"/>
  <c r="EB20" i="6"/>
  <c r="EB21" i="6" s="1"/>
  <c r="ET54" i="6"/>
  <c r="CC54" i="6"/>
  <c r="DF53" i="6"/>
  <c r="DC53" i="6"/>
  <c r="DK68" i="6"/>
  <c r="DK69" i="6" s="1"/>
  <c r="DH68" i="6"/>
  <c r="DH69" i="6" s="1"/>
  <c r="DO54" i="6"/>
  <c r="CM54" i="6"/>
  <c r="CM10" i="6"/>
  <c r="CM11" i="6" s="1"/>
  <c r="DC10" i="6"/>
  <c r="DC11" i="6" s="1"/>
  <c r="DC54" i="6"/>
  <c r="DY54" i="6"/>
  <c r="FC45" i="6"/>
  <c r="FC46" i="6" s="1"/>
  <c r="FI45" i="6"/>
  <c r="FI46" i="6" s="1"/>
  <c r="GZ10" i="6"/>
  <c r="GZ11" i="6" s="1"/>
  <c r="GZ53" i="6"/>
  <c r="IH30" i="6"/>
  <c r="IH31" i="6" s="1"/>
  <c r="BO53" i="6"/>
  <c r="CC68" i="6"/>
  <c r="CC69" i="6" s="1"/>
  <c r="CG54" i="6"/>
  <c r="DF40" i="6"/>
  <c r="DF41" i="6" s="1"/>
  <c r="AZ53" i="6"/>
  <c r="BH15" i="6"/>
  <c r="BH16" i="6" s="1"/>
  <c r="BL20" i="6"/>
  <c r="BL21" i="6" s="1"/>
  <c r="BO10" i="6"/>
  <c r="BO11" i="6" s="1"/>
  <c r="BQ25" i="6"/>
  <c r="BQ26" i="6" s="1"/>
  <c r="BY53" i="6"/>
  <c r="CB25" i="6"/>
  <c r="CB26" i="6" s="1"/>
  <c r="CL45" i="6"/>
  <c r="CL46" i="6" s="1"/>
  <c r="DC50" i="6"/>
  <c r="DC51" i="6" s="1"/>
  <c r="DF10" i="6"/>
  <c r="DF11" i="6" s="1"/>
  <c r="DU63" i="6"/>
  <c r="DU64" i="6" s="1"/>
  <c r="FC78" i="6"/>
  <c r="FC79" i="6" s="1"/>
  <c r="FG83" i="6"/>
  <c r="FG84" i="6" s="1"/>
  <c r="FB54" i="6"/>
  <c r="CU54" i="6"/>
  <c r="CW30" i="6"/>
  <c r="CW31" i="6" s="1"/>
  <c r="DB10" i="6"/>
  <c r="DB11" i="6" s="1"/>
  <c r="DB54" i="6"/>
  <c r="DL54" i="6"/>
  <c r="DY10" i="6"/>
  <c r="DY11" i="6" s="1"/>
  <c r="EB10" i="6"/>
  <c r="EB11" i="6" s="1"/>
  <c r="FB20" i="6"/>
  <c r="FB21" i="6" s="1"/>
  <c r="FE20" i="6"/>
  <c r="FE21" i="6" s="1"/>
  <c r="GF53" i="6"/>
  <c r="GI53" i="6"/>
  <c r="GI45" i="6"/>
  <c r="GI46" i="6" s="1"/>
  <c r="GI54" i="6"/>
  <c r="BL10" i="6"/>
  <c r="BL11" i="6" s="1"/>
  <c r="BU83" i="6"/>
  <c r="BU84" i="6" s="1"/>
  <c r="BX35" i="6"/>
  <c r="BX36" i="6" s="1"/>
  <c r="CB83" i="6"/>
  <c r="CB84" i="6" s="1"/>
  <c r="CF30" i="6"/>
  <c r="CF31" i="6" s="1"/>
  <c r="CF83" i="6"/>
  <c r="CF84" i="6" s="1"/>
  <c r="CK35" i="6"/>
  <c r="CK36" i="6" s="1"/>
  <c r="CO63" i="6"/>
  <c r="CO64" i="6" s="1"/>
  <c r="CP68" i="6"/>
  <c r="CP69" i="6" s="1"/>
  <c r="CP83" i="6"/>
  <c r="CP84" i="6" s="1"/>
  <c r="CS35" i="6"/>
  <c r="CS36" i="6" s="1"/>
  <c r="CS53" i="6"/>
  <c r="DK50" i="6"/>
  <c r="DK51" i="6" s="1"/>
  <c r="EJ15" i="6"/>
  <c r="EJ16" i="6" s="1"/>
  <c r="FG50" i="6"/>
  <c r="FG51" i="6" s="1"/>
  <c r="GD20" i="6"/>
  <c r="GD21" i="6" s="1"/>
  <c r="II54" i="6"/>
  <c r="DD54" i="6"/>
  <c r="EN40" i="6"/>
  <c r="EN41" i="6" s="1"/>
  <c r="EV20" i="6"/>
  <c r="EV21" i="6" s="1"/>
  <c r="FE53" i="6"/>
  <c r="FB10" i="6"/>
  <c r="FB11" i="6" s="1"/>
  <c r="FE10" i="6"/>
  <c r="FE11" i="6" s="1"/>
  <c r="FC15" i="6"/>
  <c r="FC16" i="6" s="1"/>
  <c r="FF53" i="6"/>
  <c r="FM53" i="6"/>
  <c r="FJ10" i="6"/>
  <c r="FJ11" i="6" s="1"/>
  <c r="FS63" i="6"/>
  <c r="FS64" i="6" s="1"/>
  <c r="FV63" i="6"/>
  <c r="FV64" i="6" s="1"/>
  <c r="GO25" i="6"/>
  <c r="GO26" i="6" s="1"/>
  <c r="HS40" i="6"/>
  <c r="HS41" i="6" s="1"/>
  <c r="HY54" i="6"/>
  <c r="CO53" i="6"/>
  <c r="CY45" i="6"/>
  <c r="CY46" i="6" s="1"/>
  <c r="DB15" i="6"/>
  <c r="DB16" i="6" s="1"/>
  <c r="DD30" i="6"/>
  <c r="DD31" i="6" s="1"/>
  <c r="DD50" i="6"/>
  <c r="DD51" i="6" s="1"/>
  <c r="DS54" i="6"/>
  <c r="DT53" i="6"/>
  <c r="DY30" i="6"/>
  <c r="DY31" i="6" s="1"/>
  <c r="EG54" i="6"/>
  <c r="EJ68" i="6"/>
  <c r="EJ69" i="6" s="1"/>
  <c r="FO10" i="6"/>
  <c r="FO11" i="6" s="1"/>
  <c r="FS20" i="6"/>
  <c r="FS21" i="6" s="1"/>
  <c r="GM40" i="6"/>
  <c r="GM41" i="6" s="1"/>
  <c r="GU53" i="6"/>
  <c r="IH54" i="6"/>
  <c r="CW53" i="6"/>
  <c r="DJ15" i="6"/>
  <c r="DJ16" i="6" s="1"/>
  <c r="DJ54" i="6"/>
  <c r="EK50" i="6"/>
  <c r="EK51" i="6" s="1"/>
  <c r="EN50" i="6"/>
  <c r="EN51" i="6" s="1"/>
  <c r="FK54" i="6"/>
  <c r="FN54" i="6"/>
  <c r="GZ15" i="6"/>
  <c r="GZ16" i="6" s="1"/>
  <c r="GZ54" i="6"/>
  <c r="ID54" i="6"/>
  <c r="CT54" i="6"/>
  <c r="CY15" i="6"/>
  <c r="CY16" i="6" s="1"/>
  <c r="CY68" i="6"/>
  <c r="CY69" i="6" s="1"/>
  <c r="DD63" i="6"/>
  <c r="DD64" i="6" s="1"/>
  <c r="DH83" i="6"/>
  <c r="DH84" i="6" s="1"/>
  <c r="DU50" i="6"/>
  <c r="DU51" i="6" s="1"/>
  <c r="DW50" i="6"/>
  <c r="DW51" i="6" s="1"/>
  <c r="DY63" i="6"/>
  <c r="DY64" i="6" s="1"/>
  <c r="EK20" i="6"/>
  <c r="EK21" i="6" s="1"/>
  <c r="FC63" i="6"/>
  <c r="FC64" i="6" s="1"/>
  <c r="GA54" i="6"/>
  <c r="EO54" i="6"/>
  <c r="EK73" i="6"/>
  <c r="EK74" i="6" s="1"/>
  <c r="EN73" i="6"/>
  <c r="EN74" i="6" s="1"/>
  <c r="HH15" i="6"/>
  <c r="HH16" i="6" s="1"/>
  <c r="HH54" i="6"/>
  <c r="HR25" i="6"/>
  <c r="HR26" i="6" s="1"/>
  <c r="CS10" i="6"/>
  <c r="CS11" i="6" s="1"/>
  <c r="DC73" i="6"/>
  <c r="DC74" i="6" s="1"/>
  <c r="DF54" i="6"/>
  <c r="DG68" i="6"/>
  <c r="DG69" i="6" s="1"/>
  <c r="DJ68" i="6"/>
  <c r="DJ69" i="6" s="1"/>
  <c r="DT40" i="6"/>
  <c r="DT41" i="6" s="1"/>
  <c r="DT50" i="6"/>
  <c r="DT51" i="6" s="1"/>
  <c r="DU78" i="6"/>
  <c r="DU79" i="6" s="1"/>
  <c r="DW54" i="6"/>
  <c r="EB40" i="6"/>
  <c r="EB41" i="6" s="1"/>
  <c r="EG45" i="6"/>
  <c r="EG46" i="6" s="1"/>
  <c r="EK10" i="6"/>
  <c r="EK11" i="6" s="1"/>
  <c r="EP40" i="6"/>
  <c r="EP41" i="6" s="1"/>
  <c r="ES40" i="6"/>
  <c r="ES41" i="6" s="1"/>
  <c r="FC25" i="6"/>
  <c r="FC26" i="6" s="1"/>
  <c r="FB63" i="6"/>
  <c r="FB64" i="6" s="1"/>
  <c r="FF68" i="6"/>
  <c r="FF69" i="6" s="1"/>
  <c r="FG73" i="6"/>
  <c r="FG74" i="6" s="1"/>
  <c r="FJ20" i="6"/>
  <c r="FJ21" i="6" s="1"/>
  <c r="FT45" i="6"/>
  <c r="FT46" i="6" s="1"/>
  <c r="FZ54" i="6"/>
  <c r="HI45" i="6"/>
  <c r="HI46" i="6" s="1"/>
  <c r="DK78" i="6"/>
  <c r="DK79" i="6" s="1"/>
  <c r="DH78" i="6"/>
  <c r="DH79" i="6" s="1"/>
  <c r="DU54" i="6"/>
  <c r="DU15" i="6"/>
  <c r="DU16" i="6" s="1"/>
  <c r="EJ54" i="6"/>
  <c r="EJ10" i="6"/>
  <c r="EJ11" i="6" s="1"/>
  <c r="EK83" i="6"/>
  <c r="EK84" i="6" s="1"/>
  <c r="EN83" i="6"/>
  <c r="EN84" i="6" s="1"/>
  <c r="EO15" i="6"/>
  <c r="EO16" i="6" s="1"/>
  <c r="ER53" i="6"/>
  <c r="EP73" i="6"/>
  <c r="EP74" i="6" s="1"/>
  <c r="EV73" i="6"/>
  <c r="EV74" i="6" s="1"/>
  <c r="FA78" i="6"/>
  <c r="FA79" i="6" s="1"/>
  <c r="FC35" i="6"/>
  <c r="FC36" i="6" s="1"/>
  <c r="FI35" i="6"/>
  <c r="FI36" i="6" s="1"/>
  <c r="FX83" i="6"/>
  <c r="FX84" i="6" s="1"/>
  <c r="GA83" i="6"/>
  <c r="GA84" i="6" s="1"/>
  <c r="IJ20" i="6"/>
  <c r="IJ21" i="6" s="1"/>
  <c r="CW10" i="6"/>
  <c r="CW11" i="6" s="1"/>
  <c r="CY54" i="6"/>
  <c r="EB50" i="6"/>
  <c r="EB51" i="6" s="1"/>
  <c r="EP20" i="6"/>
  <c r="EP21" i="6" s="1"/>
  <c r="FX50" i="6"/>
  <c r="FX51" i="6" s="1"/>
  <c r="FZ45" i="6"/>
  <c r="FZ46" i="6" s="1"/>
  <c r="FA10" i="6"/>
  <c r="FA11" i="6" s="1"/>
  <c r="FA54" i="6"/>
  <c r="HR68" i="6"/>
  <c r="HR69" i="6" s="1"/>
  <c r="IJ73" i="6"/>
  <c r="IJ74" i="6" s="1"/>
  <c r="DK54" i="6"/>
  <c r="DP15" i="6"/>
  <c r="DP16" i="6" s="1"/>
  <c r="DU10" i="6"/>
  <c r="DU11" i="6" s="1"/>
  <c r="DU83" i="6"/>
  <c r="DU84" i="6" s="1"/>
  <c r="DY78" i="6"/>
  <c r="DY79" i="6" s="1"/>
  <c r="EG68" i="6"/>
  <c r="EG69" i="6" s="1"/>
  <c r="EL30" i="6"/>
  <c r="EL31" i="6" s="1"/>
  <c r="EL63" i="6"/>
  <c r="EL64" i="6" s="1"/>
  <c r="ES20" i="6"/>
  <c r="ES21" i="6" s="1"/>
  <c r="EV53" i="6"/>
  <c r="EX25" i="6"/>
  <c r="EX26" i="6" s="1"/>
  <c r="EX78" i="6"/>
  <c r="EX79" i="6" s="1"/>
  <c r="FG25" i="6"/>
  <c r="FG26" i="6" s="1"/>
  <c r="FE54" i="6"/>
  <c r="FT50" i="6"/>
  <c r="FT51" i="6" s="1"/>
  <c r="FR68" i="6"/>
  <c r="FR69" i="6" s="1"/>
  <c r="FS83" i="6"/>
  <c r="FS84" i="6" s="1"/>
  <c r="FX54" i="6"/>
  <c r="FW63" i="6"/>
  <c r="FW64" i="6" s="1"/>
  <c r="FZ15" i="6"/>
  <c r="FZ16" i="6" s="1"/>
  <c r="GA25" i="6"/>
  <c r="GA26" i="6" s="1"/>
  <c r="FZ63" i="6"/>
  <c r="FZ64" i="6" s="1"/>
  <c r="GJ54" i="6"/>
  <c r="GJ20" i="6"/>
  <c r="GJ21" i="6" s="1"/>
  <c r="GI50" i="6"/>
  <c r="GI51" i="6" s="1"/>
  <c r="ES10" i="6"/>
  <c r="ES11" i="6" s="1"/>
  <c r="ES54" i="6"/>
  <c r="HQ53" i="6"/>
  <c r="HQ10" i="6"/>
  <c r="HQ11" i="6" s="1"/>
  <c r="DN53" i="6"/>
  <c r="DT54" i="6"/>
  <c r="DU20" i="6"/>
  <c r="DU21" i="6" s="1"/>
  <c r="DY15" i="6"/>
  <c r="DY16" i="6" s="1"/>
  <c r="EG78" i="6"/>
  <c r="EG79" i="6" s="1"/>
  <c r="EK30" i="6"/>
  <c r="EK31" i="6" s="1"/>
  <c r="EP78" i="6"/>
  <c r="EP79" i="6" s="1"/>
  <c r="FG15" i="6"/>
  <c r="FG16" i="6" s="1"/>
  <c r="FF25" i="6"/>
  <c r="FF26" i="6" s="1"/>
  <c r="FJ83" i="6"/>
  <c r="FJ84" i="6" s="1"/>
  <c r="FO68" i="6"/>
  <c r="FO69" i="6" s="1"/>
  <c r="FT54" i="6"/>
  <c r="FW54" i="6"/>
  <c r="FV54" i="6"/>
  <c r="FW68" i="6"/>
  <c r="FW69" i="6" s="1"/>
  <c r="GA30" i="6"/>
  <c r="GA31" i="6" s="1"/>
  <c r="GA40" i="6"/>
  <c r="GA41" i="6" s="1"/>
  <c r="GF10" i="6"/>
  <c r="GF11" i="6" s="1"/>
  <c r="GF45" i="6"/>
  <c r="GF46" i="6" s="1"/>
  <c r="GD68" i="6"/>
  <c r="GD69" i="6" s="1"/>
  <c r="ER10" i="6"/>
  <c r="ER11" i="6" s="1"/>
  <c r="ER54" i="6"/>
  <c r="FW53" i="6"/>
  <c r="FZ53" i="6"/>
  <c r="FX63" i="6"/>
  <c r="FX64" i="6" s="1"/>
  <c r="GA63" i="6"/>
  <c r="GA64" i="6" s="1"/>
  <c r="GS54" i="6"/>
  <c r="GZ83" i="6"/>
  <c r="GZ84" i="6" s="1"/>
  <c r="GW83" i="6"/>
  <c r="GW84" i="6" s="1"/>
  <c r="HE54" i="6"/>
  <c r="HF68" i="6"/>
  <c r="HF69" i="6" s="1"/>
  <c r="HS50" i="6"/>
  <c r="HS51" i="6" s="1"/>
  <c r="IJ78" i="6"/>
  <c r="IJ79" i="6" s="1"/>
  <c r="IU54" i="6"/>
  <c r="DP35" i="6"/>
  <c r="DP36" i="6" s="1"/>
  <c r="DU30" i="6"/>
  <c r="DU31" i="6" s="1"/>
  <c r="DW53" i="6"/>
  <c r="DY25" i="6"/>
  <c r="DY26" i="6" s="1"/>
  <c r="EB54" i="6"/>
  <c r="EL10" i="6"/>
  <c r="EL11" i="6" s="1"/>
  <c r="EN53" i="6"/>
  <c r="EO78" i="6"/>
  <c r="EO79" i="6" s="1"/>
  <c r="EX68" i="6"/>
  <c r="EX69" i="6" s="1"/>
  <c r="FC50" i="6"/>
  <c r="FC51" i="6" s="1"/>
  <c r="FC83" i="6"/>
  <c r="FC84" i="6" s="1"/>
  <c r="FG54" i="6"/>
  <c r="FF15" i="6"/>
  <c r="FF16" i="6" s="1"/>
  <c r="FJ40" i="6"/>
  <c r="FJ41" i="6" s="1"/>
  <c r="FJ73" i="6"/>
  <c r="FJ74" i="6" s="1"/>
  <c r="FO45" i="6"/>
  <c r="FO46" i="6" s="1"/>
  <c r="FS54" i="6"/>
  <c r="FR50" i="6"/>
  <c r="FR51" i="6" s="1"/>
  <c r="FV10" i="6"/>
  <c r="FV11" i="6" s="1"/>
  <c r="FW20" i="6"/>
  <c r="FW21" i="6" s="1"/>
  <c r="FX35" i="6"/>
  <c r="FX36" i="6" s="1"/>
  <c r="GA78" i="6"/>
  <c r="GA79" i="6" s="1"/>
  <c r="GF30" i="6"/>
  <c r="GF31" i="6" s="1"/>
  <c r="GI25" i="6"/>
  <c r="GI26" i="6" s="1"/>
  <c r="GJ35" i="6"/>
  <c r="GJ36" i="6" s="1"/>
  <c r="GK40" i="6"/>
  <c r="GK41" i="6" s="1"/>
  <c r="HQ25" i="6"/>
  <c r="HQ26" i="6" s="1"/>
  <c r="GD15" i="6"/>
  <c r="GD16" i="6" s="1"/>
  <c r="GD54" i="6"/>
  <c r="GR54" i="6"/>
  <c r="GK30" i="6"/>
  <c r="GK31" i="6" s="1"/>
  <c r="HD54" i="6"/>
  <c r="HQ15" i="6"/>
  <c r="HQ16" i="6" s="1"/>
  <c r="HQ54" i="6"/>
  <c r="HZ54" i="6"/>
  <c r="HS20" i="6"/>
  <c r="HS21" i="6" s="1"/>
  <c r="IH40" i="6"/>
  <c r="IH41" i="6" s="1"/>
  <c r="DP45" i="6"/>
  <c r="DP46" i="6" s="1"/>
  <c r="DU40" i="6"/>
  <c r="DU41" i="6" s="1"/>
  <c r="EC54" i="6"/>
  <c r="EE53" i="6"/>
  <c r="EK54" i="6"/>
  <c r="EL20" i="6"/>
  <c r="EL21" i="6" s="1"/>
  <c r="EP35" i="6"/>
  <c r="EP36" i="6" s="1"/>
  <c r="EO45" i="6"/>
  <c r="EO46" i="6" s="1"/>
  <c r="EO68" i="6"/>
  <c r="EO69" i="6" s="1"/>
  <c r="EX54" i="6"/>
  <c r="FC40" i="6"/>
  <c r="FC41" i="6" s="1"/>
  <c r="FB50" i="6"/>
  <c r="FB51" i="6" s="1"/>
  <c r="FC73" i="6"/>
  <c r="FC74" i="6" s="1"/>
  <c r="FB83" i="6"/>
  <c r="FB84" i="6" s="1"/>
  <c r="FJ30" i="6"/>
  <c r="FJ31" i="6" s="1"/>
  <c r="FO35" i="6"/>
  <c r="FO36" i="6" s="1"/>
  <c r="FM83" i="6"/>
  <c r="FM84" i="6" s="1"/>
  <c r="FS15" i="6"/>
  <c r="FS16" i="6" s="1"/>
  <c r="FT30" i="6"/>
  <c r="FT31" i="6" s="1"/>
  <c r="FW25" i="6"/>
  <c r="FW26" i="6" s="1"/>
  <c r="GA45" i="6"/>
  <c r="GA46" i="6" s="1"/>
  <c r="FZ78" i="6"/>
  <c r="FZ79" i="6" s="1"/>
  <c r="GJ53" i="6"/>
  <c r="GJ40" i="6"/>
  <c r="GJ41" i="6" s="1"/>
  <c r="GR68" i="6"/>
  <c r="GR69" i="6" s="1"/>
  <c r="IT53" i="6"/>
  <c r="GN54" i="6"/>
  <c r="HA68" i="6"/>
  <c r="HA69" i="6" s="1"/>
  <c r="HD68" i="6"/>
  <c r="HD69" i="6" s="1"/>
  <c r="IC54" i="6"/>
  <c r="IJ40" i="6"/>
  <c r="IJ41" i="6" s="1"/>
  <c r="IJ63" i="6"/>
  <c r="IJ64" i="6" s="1"/>
  <c r="IJ83" i="6"/>
  <c r="IJ84" i="6" s="1"/>
  <c r="FR10" i="6"/>
  <c r="FR11" i="6" s="1"/>
  <c r="FV15" i="6"/>
  <c r="FV16" i="6" s="1"/>
  <c r="FZ20" i="6"/>
  <c r="FZ21" i="6" s="1"/>
  <c r="GD25" i="6"/>
  <c r="GD26" i="6" s="1"/>
  <c r="GK78" i="6"/>
  <c r="GK79" i="6" s="1"/>
  <c r="GN20" i="6"/>
  <c r="GN21" i="6" s="1"/>
  <c r="GO45" i="6"/>
  <c r="GO46" i="6" s="1"/>
  <c r="GZ78" i="6"/>
  <c r="GZ79" i="6" s="1"/>
  <c r="HR20" i="6"/>
  <c r="HR21" i="6" s="1"/>
  <c r="HR54" i="6"/>
  <c r="HV54" i="6"/>
  <c r="IH35" i="6"/>
  <c r="IH36" i="6" s="1"/>
  <c r="GZ63" i="6"/>
  <c r="GZ64" i="6" s="1"/>
  <c r="GW63" i="6"/>
  <c r="GW64" i="6" s="1"/>
  <c r="HU54" i="6"/>
  <c r="FR40" i="6"/>
  <c r="FR41" i="6" s="1"/>
  <c r="FV45" i="6"/>
  <c r="FV46" i="6" s="1"/>
  <c r="FZ50" i="6"/>
  <c r="FZ51" i="6" s="1"/>
  <c r="GI30" i="6"/>
  <c r="GI31" i="6" s="1"/>
  <c r="GM15" i="6"/>
  <c r="GM16" i="6" s="1"/>
  <c r="GM25" i="6"/>
  <c r="GM26" i="6" s="1"/>
  <c r="GN35" i="6"/>
  <c r="GN36" i="6" s="1"/>
  <c r="GQ53" i="6"/>
  <c r="HI54" i="6"/>
  <c r="IM54" i="6"/>
  <c r="GJ68" i="6"/>
  <c r="GJ69" i="6" s="1"/>
  <c r="HA10" i="6"/>
  <c r="HA11" i="6" s="1"/>
  <c r="HA54" i="6"/>
  <c r="HS30" i="6"/>
  <c r="HS31" i="6" s="1"/>
  <c r="IL53" i="6"/>
  <c r="II45" i="6"/>
  <c r="II46" i="6" s="1"/>
  <c r="IJ50" i="6"/>
  <c r="IJ51" i="6" s="1"/>
  <c r="FR73" i="6"/>
  <c r="FR74" i="6" s="1"/>
  <c r="FV78" i="6"/>
  <c r="FV79" i="6" s="1"/>
  <c r="FZ83" i="6"/>
  <c r="FZ84" i="6" s="1"/>
  <c r="GI10" i="6"/>
  <c r="GI11" i="6" s="1"/>
  <c r="GJ25" i="6"/>
  <c r="GJ26" i="6" s="1"/>
  <c r="GI83" i="6"/>
  <c r="GI84" i="6" s="1"/>
  <c r="GZ68" i="6"/>
  <c r="GZ69" i="6" s="1"/>
  <c r="IH53" i="6"/>
  <c r="II40" i="6"/>
  <c r="II41" i="6" s="1"/>
  <c r="GK73" i="6"/>
  <c r="GK74" i="6" s="1"/>
  <c r="GQ73" i="6"/>
  <c r="GQ74" i="6" s="1"/>
  <c r="HF78" i="6"/>
  <c r="HF79" i="6" s="1"/>
  <c r="HU53" i="6"/>
  <c r="IH50" i="6"/>
  <c r="IH51" i="6" s="1"/>
  <c r="II15" i="6"/>
  <c r="II16" i="6" s="1"/>
  <c r="II35" i="6"/>
  <c r="II36" i="6" s="1"/>
  <c r="FR20" i="6"/>
  <c r="FR21" i="6" s="1"/>
  <c r="FV25" i="6"/>
  <c r="FV26" i="6" s="1"/>
  <c r="FZ30" i="6"/>
  <c r="FZ31" i="6" s="1"/>
  <c r="GD35" i="6"/>
  <c r="GD36" i="6" s="1"/>
  <c r="GI63" i="6"/>
  <c r="GI64" i="6" s="1"/>
  <c r="GI73" i="6"/>
  <c r="GI74" i="6" s="1"/>
  <c r="GM53" i="6"/>
  <c r="GM50" i="6"/>
  <c r="GM51" i="6" s="1"/>
  <c r="HD63" i="6"/>
  <c r="HD64" i="6" s="1"/>
  <c r="HI40" i="6"/>
  <c r="HI41" i="6" s="1"/>
  <c r="IP53" i="6"/>
  <c r="GN40" i="6"/>
  <c r="GN41" i="6" s="1"/>
  <c r="GW54" i="6"/>
  <c r="GZ35" i="6"/>
  <c r="GZ36" i="6" s="1"/>
  <c r="HA45" i="6"/>
  <c r="HA46" i="6" s="1"/>
  <c r="IH68" i="6"/>
  <c r="IH69" i="6" s="1"/>
  <c r="II78" i="6"/>
  <c r="II79" i="6" s="1"/>
  <c r="HH53" i="6"/>
  <c r="IL54" i="6"/>
  <c r="GN50" i="6"/>
  <c r="GN51" i="6" s="1"/>
  <c r="GU54" i="6"/>
  <c r="HQ68" i="6"/>
  <c r="HQ69" i="6" s="1"/>
  <c r="HR78" i="6"/>
  <c r="HR79" i="6" s="1"/>
  <c r="IH15" i="6"/>
  <c r="IH16" i="6" s="1"/>
  <c r="II25" i="6"/>
  <c r="II26" i="6" s="1"/>
  <c r="IT54" i="6"/>
  <c r="HR15" i="6"/>
  <c r="HR16" i="6" s="1"/>
  <c r="HQ78" i="6"/>
  <c r="HQ79" i="6" s="1"/>
  <c r="IH25" i="6"/>
  <c r="IH26" i="6" s="1"/>
  <c r="IP54" i="6"/>
  <c r="P55" i="6" l="1"/>
  <c r="P56" i="6" s="1"/>
  <c r="CO55" i="6"/>
  <c r="CO56" i="6" s="1"/>
  <c r="FR55" i="6"/>
  <c r="FR56" i="6" s="1"/>
  <c r="HQ55" i="6"/>
  <c r="HQ56" i="6" s="1"/>
  <c r="AM55" i="6"/>
  <c r="AM56" i="6" s="1"/>
  <c r="CB55" i="6"/>
  <c r="CB56" i="6" s="1"/>
  <c r="EJ55" i="6"/>
  <c r="EJ56" i="6" s="1"/>
  <c r="AR55" i="6"/>
  <c r="AR56" i="6" s="1"/>
  <c r="CL55" i="6"/>
  <c r="CL56" i="6" s="1"/>
  <c r="BT55" i="6"/>
  <c r="BT56" i="6" s="1"/>
  <c r="BG55" i="6"/>
  <c r="BG56" i="6" s="1"/>
  <c r="AP55" i="6"/>
  <c r="AP56" i="6" s="1"/>
  <c r="GU55" i="6"/>
  <c r="GU56" i="6" s="1"/>
  <c r="GI55" i="6"/>
  <c r="GI56" i="6" s="1"/>
  <c r="EA55" i="6"/>
  <c r="EA56" i="6" s="1"/>
  <c r="FO55" i="6"/>
  <c r="FO56" i="6" s="1"/>
  <c r="GF55" i="6"/>
  <c r="GF56" i="6" s="1"/>
  <c r="AN55" i="6"/>
  <c r="AN56" i="6" s="1"/>
  <c r="AZ55" i="6"/>
  <c r="AZ56" i="6" s="1"/>
  <c r="HF55" i="6"/>
  <c r="HF56" i="6" s="1"/>
  <c r="BL55" i="6"/>
  <c r="BL56" i="6" s="1"/>
  <c r="FM55" i="6"/>
  <c r="FM56" i="6" s="1"/>
  <c r="GQ55" i="6"/>
  <c r="GQ56" i="6" s="1"/>
  <c r="CW55" i="6"/>
  <c r="CW56" i="6" s="1"/>
  <c r="AA55" i="6"/>
  <c r="AA56" i="6" s="1"/>
  <c r="AQ55" i="6"/>
  <c r="AQ56" i="6" s="1"/>
  <c r="EN55" i="6"/>
  <c r="EN56" i="6" s="1"/>
  <c r="Z55" i="6"/>
  <c r="Z56" i="6" s="1"/>
  <c r="GM55" i="6"/>
  <c r="GM56" i="6" s="1"/>
  <c r="EV55" i="6"/>
  <c r="EV56" i="6" s="1"/>
  <c r="FA55" i="6"/>
  <c r="FA56" i="6" s="1"/>
  <c r="GZ55" i="6"/>
  <c r="GZ56" i="6" s="1"/>
  <c r="HY55" i="6"/>
  <c r="HY56" i="6" s="1"/>
  <c r="L55" i="6"/>
  <c r="L56" i="6" s="1"/>
  <c r="DJ55" i="6"/>
  <c r="DJ56" i="6" s="1"/>
  <c r="FI55" i="6"/>
  <c r="FI56" i="6" s="1"/>
  <c r="IC55" i="6"/>
  <c r="IC56" i="6" s="1"/>
  <c r="CF55" i="6"/>
  <c r="CF56" i="6" s="1"/>
  <c r="FE55" i="6"/>
  <c r="FE56" i="6" s="1"/>
  <c r="DB55" i="6"/>
  <c r="DB56" i="6" s="1"/>
  <c r="HD55" i="6"/>
  <c r="HD56" i="6" s="1"/>
  <c r="IT55" i="6"/>
  <c r="IT56" i="6" s="1"/>
  <c r="CK55" i="6"/>
  <c r="CK56" i="6" s="1"/>
  <c r="AC55" i="6"/>
  <c r="AC56" i="6" s="1"/>
  <c r="I55" i="6"/>
  <c r="I56" i="6" s="1"/>
  <c r="EP53" i="6"/>
  <c r="EP55" i="6" s="1"/>
  <c r="EP56" i="6" s="1"/>
  <c r="EP10" i="6"/>
  <c r="EP11" i="6" s="1"/>
  <c r="DG20" i="6"/>
  <c r="DG21" i="6" s="1"/>
  <c r="DP25" i="6"/>
  <c r="DP26" i="6" s="1"/>
  <c r="DF55" i="6"/>
  <c r="DF56" i="6" s="1"/>
  <c r="HA25" i="6"/>
  <c r="HA26" i="6" s="1"/>
  <c r="IP55" i="6"/>
  <c r="IP56" i="6" s="1"/>
  <c r="HE53" i="6"/>
  <c r="HE55" i="6" s="1"/>
  <c r="HE56" i="6" s="1"/>
  <c r="FC53" i="6"/>
  <c r="FC55" i="6" s="1"/>
  <c r="FC56" i="6" s="1"/>
  <c r="IH55" i="6"/>
  <c r="IH56" i="6" s="1"/>
  <c r="FF78" i="6"/>
  <c r="FF79" i="6" s="1"/>
  <c r="BH45" i="6"/>
  <c r="BH46" i="6" s="1"/>
  <c r="CH53" i="6"/>
  <c r="CH55" i="6" s="1"/>
  <c r="CH56" i="6" s="1"/>
  <c r="CS55" i="6"/>
  <c r="CS56" i="6" s="1"/>
  <c r="W53" i="6"/>
  <c r="W55" i="6" s="1"/>
  <c r="W56" i="6" s="1"/>
  <c r="DH45" i="6"/>
  <c r="DH46" i="6" s="1"/>
  <c r="HA55" i="6"/>
  <c r="HA56" i="6" s="1"/>
  <c r="HR53" i="6"/>
  <c r="HR55" i="6" s="1"/>
  <c r="HR56" i="6" s="1"/>
  <c r="DC55" i="6"/>
  <c r="DC56" i="6" s="1"/>
  <c r="AL55" i="6"/>
  <c r="AL56" i="6" s="1"/>
  <c r="GJ55" i="6"/>
  <c r="GJ56" i="6" s="1"/>
  <c r="HU55" i="6"/>
  <c r="HU56" i="6" s="1"/>
  <c r="FJ63" i="6"/>
  <c r="FJ64" i="6" s="1"/>
  <c r="GD55" i="6"/>
  <c r="GD56" i="6" s="1"/>
  <c r="ES53" i="6"/>
  <c r="ES55" i="6" s="1"/>
  <c r="ES56" i="6" s="1"/>
  <c r="CY53" i="6"/>
  <c r="CY55" i="6" s="1"/>
  <c r="CY56" i="6" s="1"/>
  <c r="BK55" i="6"/>
  <c r="BK56" i="6" s="1"/>
  <c r="DH55" i="6"/>
  <c r="DH56" i="6" s="1"/>
  <c r="AR10" i="6"/>
  <c r="AR11" i="6" s="1"/>
  <c r="BC55" i="6"/>
  <c r="BC56" i="6" s="1"/>
  <c r="GR78" i="6"/>
  <c r="GR79" i="6" s="1"/>
  <c r="H55" i="6"/>
  <c r="H56" i="6" s="1"/>
  <c r="GA53" i="6"/>
  <c r="GA55" i="6" s="1"/>
  <c r="GA56" i="6" s="1"/>
  <c r="GN53" i="6"/>
  <c r="GN55" i="6" s="1"/>
  <c r="GN56" i="6" s="1"/>
  <c r="GN10" i="6"/>
  <c r="GN11" i="6" s="1"/>
  <c r="FV55" i="6"/>
  <c r="FV56" i="6" s="1"/>
  <c r="CM55" i="6"/>
  <c r="CM56" i="6" s="1"/>
  <c r="E53" i="6"/>
  <c r="E55" i="6" s="1"/>
  <c r="E56" i="6" s="1"/>
  <c r="HE63" i="6"/>
  <c r="HE64" i="6" s="1"/>
  <c r="FX73" i="6"/>
  <c r="FX74" i="6" s="1"/>
  <c r="GA73" i="6"/>
  <c r="GA74" i="6" s="1"/>
  <c r="DX53" i="6"/>
  <c r="DX55" i="6" s="1"/>
  <c r="DX56" i="6" s="1"/>
  <c r="DT30" i="6"/>
  <c r="DT31" i="6" s="1"/>
  <c r="FZ55" i="6"/>
  <c r="FZ56" i="6" s="1"/>
  <c r="EK53" i="6"/>
  <c r="EK55" i="6" s="1"/>
  <c r="EK56" i="6" s="1"/>
  <c r="HI35" i="6"/>
  <c r="HI36" i="6" s="1"/>
  <c r="EG53" i="6"/>
  <c r="EG55" i="6" s="1"/>
  <c r="EG56" i="6" s="1"/>
  <c r="GO53" i="6"/>
  <c r="GO55" i="6" s="1"/>
  <c r="GO56" i="6" s="1"/>
  <c r="DS55" i="6"/>
  <c r="DS56" i="6" s="1"/>
  <c r="EX53" i="6"/>
  <c r="EX55" i="6" s="1"/>
  <c r="EX56" i="6" s="1"/>
  <c r="DN55" i="6"/>
  <c r="DN56" i="6" s="1"/>
  <c r="AT55" i="6"/>
  <c r="AT56" i="6" s="1"/>
  <c r="DP55" i="6"/>
  <c r="DP56" i="6" s="1"/>
  <c r="BZ45" i="6"/>
  <c r="BZ46" i="6" s="1"/>
  <c r="CC45" i="6"/>
  <c r="CC46" i="6" s="1"/>
  <c r="BQ10" i="6"/>
  <c r="BQ11" i="6" s="1"/>
  <c r="BQ53" i="6"/>
  <c r="BQ55" i="6" s="1"/>
  <c r="BQ56" i="6" s="1"/>
  <c r="FJ53" i="6"/>
  <c r="FJ55" i="6" s="1"/>
  <c r="FJ56" i="6" s="1"/>
  <c r="M10" i="6"/>
  <c r="M11" i="6" s="1"/>
  <c r="M53" i="6"/>
  <c r="M55" i="6" s="1"/>
  <c r="M56" i="6" s="1"/>
  <c r="GN30" i="6"/>
  <c r="GN31" i="6" s="1"/>
  <c r="EK40" i="6"/>
  <c r="EK41" i="6" s="1"/>
  <c r="FF45" i="6"/>
  <c r="FF46" i="6" s="1"/>
  <c r="BV53" i="6"/>
  <c r="BV55" i="6" s="1"/>
  <c r="BV56" i="6" s="1"/>
  <c r="U55" i="6"/>
  <c r="U56" i="6" s="1"/>
  <c r="IL55" i="6"/>
  <c r="IL56" i="6" s="1"/>
  <c r="ER55" i="6"/>
  <c r="ER56" i="6" s="1"/>
  <c r="FF35" i="6"/>
  <c r="FF36" i="6" s="1"/>
  <c r="HH55" i="6"/>
  <c r="HH56" i="6" s="1"/>
  <c r="GR53" i="6"/>
  <c r="GR55" i="6" s="1"/>
  <c r="GR56" i="6" s="1"/>
  <c r="BV10" i="6"/>
  <c r="BV11" i="6" s="1"/>
  <c r="R55" i="6"/>
  <c r="R56" i="6" s="1"/>
  <c r="FF55" i="6"/>
  <c r="FF56" i="6" s="1"/>
  <c r="DG53" i="6"/>
  <c r="DG55" i="6" s="1"/>
  <c r="DG56" i="6" s="1"/>
  <c r="AD55" i="6"/>
  <c r="AD56" i="6" s="1"/>
  <c r="FX53" i="6"/>
  <c r="FX55" i="6" s="1"/>
  <c r="FX56" i="6" s="1"/>
  <c r="FX10" i="6"/>
  <c r="FX11" i="6" s="1"/>
  <c r="HN53" i="6"/>
  <c r="HN55" i="6" s="1"/>
  <c r="HN56" i="6" s="1"/>
  <c r="CT30" i="6"/>
  <c r="CT31" i="6" s="1"/>
  <c r="CQ30" i="6"/>
  <c r="CQ31" i="6" s="1"/>
  <c r="HW53" i="6"/>
  <c r="HW55" i="6" s="1"/>
  <c r="HW56" i="6" s="1"/>
  <c r="EB30" i="6"/>
  <c r="EB31" i="6" s="1"/>
  <c r="BY55" i="6"/>
  <c r="BY56" i="6" s="1"/>
  <c r="AU55" i="6"/>
  <c r="AU56" i="6" s="1"/>
  <c r="GK53" i="6"/>
  <c r="GK55" i="6" s="1"/>
  <c r="GK56" i="6" s="1"/>
  <c r="FW55" i="6"/>
  <c r="FW56" i="6" s="1"/>
  <c r="FB53" i="6"/>
  <c r="FB55" i="6" s="1"/>
  <c r="FB56" i="6" s="1"/>
  <c r="ES73" i="6"/>
  <c r="ES74" i="6" s="1"/>
  <c r="CT63" i="6"/>
  <c r="CT64" i="6" s="1"/>
  <c r="BX55" i="6"/>
  <c r="BX56" i="6" s="1"/>
  <c r="DU53" i="6"/>
  <c r="DU55" i="6" s="1"/>
  <c r="DU56" i="6" s="1"/>
  <c r="CP55" i="6"/>
  <c r="CP56" i="6" s="1"/>
  <c r="V55" i="6"/>
  <c r="V56" i="6" s="1"/>
  <c r="IN53" i="6"/>
  <c r="IN55" i="6" s="1"/>
  <c r="IN56" i="6" s="1"/>
  <c r="IM53" i="6"/>
  <c r="IM55" i="6" s="1"/>
  <c r="IM56" i="6" s="1"/>
  <c r="FW15" i="6"/>
  <c r="FW16" i="6" s="1"/>
  <c r="HB53" i="6"/>
  <c r="HB55" i="6" s="1"/>
  <c r="HB56" i="6" s="1"/>
  <c r="HB10" i="6"/>
  <c r="HB11" i="6" s="1"/>
  <c r="CT53" i="6"/>
  <c r="CT55" i="6" s="1"/>
  <c r="CT56" i="6" s="1"/>
  <c r="CT10" i="6"/>
  <c r="CT11" i="6" s="1"/>
  <c r="BV50" i="6"/>
  <c r="BV51" i="6" s="1"/>
  <c r="BY50" i="6"/>
  <c r="BY51" i="6" s="1"/>
  <c r="GW53" i="6"/>
  <c r="GW55" i="6" s="1"/>
  <c r="GW56" i="6" s="1"/>
  <c r="CQ83" i="6"/>
  <c r="CQ84" i="6" s="1"/>
  <c r="CT83" i="6"/>
  <c r="CT84" i="6" s="1"/>
  <c r="BO55" i="6"/>
  <c r="BO56" i="6" s="1"/>
  <c r="EB53" i="6"/>
  <c r="EB55" i="6" s="1"/>
  <c r="EB56" i="6" s="1"/>
  <c r="BD55" i="6"/>
  <c r="BD56" i="6" s="1"/>
  <c r="HI53" i="6"/>
  <c r="HI55" i="6" s="1"/>
  <c r="HI56" i="6" s="1"/>
  <c r="HR10" i="6"/>
  <c r="HR11" i="6" s="1"/>
  <c r="IE53" i="6"/>
  <c r="IE55" i="6" s="1"/>
  <c r="IE56" i="6" s="1"/>
  <c r="FS55" i="6"/>
  <c r="FS56" i="6" s="1"/>
  <c r="FS10" i="6"/>
  <c r="FS11" i="6" s="1"/>
  <c r="DD10" i="6"/>
  <c r="DD11" i="6" s="1"/>
  <c r="GA20" i="6"/>
  <c r="GA21" i="6" s="1"/>
  <c r="DX25" i="6"/>
  <c r="DX26" i="6" s="1"/>
  <c r="AX55" i="6"/>
  <c r="AX56" i="6" s="1"/>
  <c r="AG55" i="6"/>
  <c r="AG56" i="6" s="1"/>
  <c r="F55" i="6"/>
  <c r="F56" i="6" s="1"/>
  <c r="AZ10" i="6"/>
  <c r="AZ11" i="6" s="1"/>
  <c r="AI55" i="6"/>
  <c r="AI56" i="6" s="1"/>
  <c r="BH53" i="6"/>
  <c r="BH55" i="6" s="1"/>
  <c r="BH56" i="6" s="1"/>
  <c r="CC53" i="6"/>
  <c r="CC55" i="6" s="1"/>
  <c r="CC56" i="6" s="1"/>
  <c r="II53" i="6"/>
  <c r="II55" i="6" s="1"/>
  <c r="II56" i="6" s="1"/>
  <c r="II10" i="6"/>
  <c r="II11" i="6" s="1"/>
  <c r="HV53" i="6"/>
  <c r="HV55" i="6" s="1"/>
  <c r="HV56" i="6" s="1"/>
  <c r="EO53" i="6"/>
  <c r="EO55" i="6" s="1"/>
  <c r="EO56" i="6" s="1"/>
  <c r="BU53" i="6"/>
  <c r="BU55" i="6" s="1"/>
  <c r="BU56" i="6" s="1"/>
  <c r="BU10" i="6"/>
  <c r="BU11" i="6" s="1"/>
  <c r="DT55" i="6"/>
  <c r="DT56" i="6" s="1"/>
  <c r="DY53" i="6"/>
  <c r="DY55" i="6" s="1"/>
  <c r="DY56" i="6" s="1"/>
  <c r="Y55" i="6"/>
  <c r="Y56" i="6" s="1"/>
  <c r="EG15" i="6"/>
  <c r="EG16" i="6" s="1"/>
  <c r="EX45" i="6"/>
  <c r="EX46" i="6" s="1"/>
  <c r="HL55" i="6"/>
  <c r="HL56" i="6" s="1"/>
  <c r="BI55" i="6"/>
  <c r="BI56" i="6" s="1"/>
  <c r="HZ53" i="6"/>
  <c r="HZ55" i="6" s="1"/>
  <c r="HZ56" i="6" s="1"/>
  <c r="IQ53" i="6"/>
  <c r="IQ55" i="6" s="1"/>
  <c r="IQ56" i="6" s="1"/>
  <c r="FJ50" i="6"/>
  <c r="FJ51" i="6" s="1"/>
  <c r="DK55" i="6"/>
  <c r="DK56" i="6" s="1"/>
  <c r="DW55" i="6"/>
  <c r="DW56" i="6" s="1"/>
  <c r="DG45" i="6"/>
  <c r="DG46" i="6" s="1"/>
  <c r="EE55" i="6"/>
  <c r="EE56" i="6" s="1"/>
  <c r="I30" i="6"/>
  <c r="I31" i="6" s="1"/>
  <c r="DD53" i="6" l="1"/>
  <c r="DD55" i="6" s="1"/>
  <c r="DD56" i="6" s="1"/>
  <c r="DD20" i="6"/>
  <c r="DD21" i="6" s="1"/>
  <c r="HS53" i="6"/>
  <c r="HS55" i="6" s="1"/>
  <c r="HS56" i="6" s="1"/>
  <c r="HS10" i="6"/>
  <c r="HS11" i="6" s="1"/>
  <c r="CQ10" i="6"/>
  <c r="CQ11" i="6" s="1"/>
  <c r="CQ53" i="6"/>
  <c r="CQ55" i="6" s="1"/>
  <c r="CQ56" i="6" s="1"/>
  <c r="J53" i="6"/>
  <c r="J55" i="6" s="1"/>
  <c r="J56" i="6" s="1"/>
  <c r="J10" i="6"/>
  <c r="J11" i="6" s="1"/>
  <c r="IJ10" i="6"/>
  <c r="IJ11" i="6" s="1"/>
  <c r="IJ53" i="6"/>
  <c r="IJ55" i="6" s="1"/>
  <c r="IJ56" i="6" s="1"/>
  <c r="FT15" i="6"/>
  <c r="FT16" i="6" s="1"/>
  <c r="FT53" i="6"/>
  <c r="FT55" i="6" s="1"/>
  <c r="FT56" i="6" s="1"/>
  <c r="BE53" i="6"/>
  <c r="BE55" i="6" s="1"/>
  <c r="BE56" i="6" s="1"/>
  <c r="BE10" i="6"/>
  <c r="BE11" i="6" s="1"/>
  <c r="EL53" i="6"/>
  <c r="EL55" i="6" s="1"/>
  <c r="EL56" i="6" s="1"/>
  <c r="EL15" i="6"/>
  <c r="EL16" i="6" s="1"/>
  <c r="FG53" i="6"/>
  <c r="FG55" i="6" s="1"/>
  <c r="FG56" i="6" s="1"/>
  <c r="FG10" i="6"/>
  <c r="FG11" i="6" s="1"/>
  <c r="BZ10" i="6"/>
  <c r="BZ11" i="6" s="1"/>
  <c r="BZ53" i="6"/>
  <c r="BZ55" i="6" s="1"/>
  <c r="BZ56" i="6" s="1"/>
  <c r="IW82" i="6" l="1"/>
  <c r="IW83" i="6" s="1"/>
  <c r="IW84" i="6" s="1"/>
  <c r="IW77" i="6"/>
  <c r="IW78" i="6" s="1"/>
  <c r="IW79" i="6" s="1"/>
  <c r="IW72" i="6"/>
  <c r="IW73" i="6" s="1"/>
  <c r="IW74" i="6" s="1"/>
  <c r="IW67" i="6"/>
  <c r="IW68" i="6" s="1"/>
  <c r="IW69" i="6" s="1"/>
  <c r="IW62" i="6"/>
  <c r="IW63" i="6" s="1"/>
  <c r="IW64" i="6" s="1"/>
  <c r="IS82" i="6"/>
  <c r="IS83" i="6" s="1"/>
  <c r="IS84" i="6" s="1"/>
  <c r="IS77" i="6"/>
  <c r="IS78" i="6" s="1"/>
  <c r="IS79" i="6" s="1"/>
  <c r="IS72" i="6"/>
  <c r="IS73" i="6" s="1"/>
  <c r="IS74" i="6" s="1"/>
  <c r="IS67" i="6"/>
  <c r="IS68" i="6" s="1"/>
  <c r="IS69" i="6" s="1"/>
  <c r="IS62" i="6"/>
  <c r="IS63" i="6" s="1"/>
  <c r="IS64" i="6" s="1"/>
  <c r="IO82" i="6"/>
  <c r="IO83" i="6" s="1"/>
  <c r="IO84" i="6" s="1"/>
  <c r="IO77" i="6"/>
  <c r="IO78" i="6" s="1"/>
  <c r="IO79" i="6" s="1"/>
  <c r="IO72" i="6"/>
  <c r="IO73" i="6" s="1"/>
  <c r="IO74" i="6" s="1"/>
  <c r="IO67" i="6"/>
  <c r="IO68" i="6" s="1"/>
  <c r="IO69" i="6" s="1"/>
  <c r="IO62" i="6"/>
  <c r="IO63" i="6" s="1"/>
  <c r="IO64" i="6" s="1"/>
  <c r="IK82" i="6"/>
  <c r="IK77" i="6"/>
  <c r="IK78" i="6" s="1"/>
  <c r="IK79" i="6" s="1"/>
  <c r="IK72" i="6"/>
  <c r="IK73" i="6" s="1"/>
  <c r="IK74" i="6" s="1"/>
  <c r="IK67" i="6"/>
  <c r="IK68" i="6" s="1"/>
  <c r="IK69" i="6" s="1"/>
  <c r="IK62" i="6"/>
  <c r="IK63" i="6" s="1"/>
  <c r="IK64" i="6" s="1"/>
  <c r="IF82" i="6"/>
  <c r="IF83" i="6" s="1"/>
  <c r="IF84" i="6" s="1"/>
  <c r="IF77" i="6"/>
  <c r="IF78" i="6" s="1"/>
  <c r="IF79" i="6" s="1"/>
  <c r="IF72" i="6"/>
  <c r="IF67" i="6"/>
  <c r="IF62" i="6"/>
  <c r="IF63" i="6" s="1"/>
  <c r="IF64" i="6" s="1"/>
  <c r="IB82" i="6"/>
  <c r="IB83" i="6" s="1"/>
  <c r="IB84" i="6" s="1"/>
  <c r="IB77" i="6"/>
  <c r="IB78" i="6" s="1"/>
  <c r="IB79" i="6" s="1"/>
  <c r="IB72" i="6"/>
  <c r="IB73" i="6" s="1"/>
  <c r="IB74" i="6" s="1"/>
  <c r="IB67" i="6"/>
  <c r="IB68" i="6" s="1"/>
  <c r="IB69" i="6" s="1"/>
  <c r="IB62" i="6"/>
  <c r="IB63" i="6" s="1"/>
  <c r="IB64" i="6" s="1"/>
  <c r="HX82" i="6"/>
  <c r="HX83" i="6" s="1"/>
  <c r="HX84" i="6" s="1"/>
  <c r="HX77" i="6"/>
  <c r="HX78" i="6" s="1"/>
  <c r="HX79" i="6" s="1"/>
  <c r="HX72" i="6"/>
  <c r="HX73" i="6" s="1"/>
  <c r="HX74" i="6" s="1"/>
  <c r="HX67" i="6"/>
  <c r="HX68" i="6" s="1"/>
  <c r="HX69" i="6" s="1"/>
  <c r="HX62" i="6"/>
  <c r="HX63" i="6" s="1"/>
  <c r="HX64" i="6" s="1"/>
  <c r="HT82" i="6"/>
  <c r="HT77" i="6"/>
  <c r="HT72" i="6"/>
  <c r="HT73" i="6" s="1"/>
  <c r="HT74" i="6" s="1"/>
  <c r="HT67" i="6"/>
  <c r="HT68" i="6" s="1"/>
  <c r="HT69" i="6" s="1"/>
  <c r="HT62" i="6"/>
  <c r="HO82" i="6"/>
  <c r="HO83" i="6" s="1"/>
  <c r="HO84" i="6" s="1"/>
  <c r="HO77" i="6"/>
  <c r="HO78" i="6" s="1"/>
  <c r="HO79" i="6" s="1"/>
  <c r="HO72" i="6"/>
  <c r="HO67" i="6"/>
  <c r="HO68" i="6" s="1"/>
  <c r="HO69" i="6" s="1"/>
  <c r="HO62" i="6"/>
  <c r="HO63" i="6" s="1"/>
  <c r="HO64" i="6" s="1"/>
  <c r="HK82" i="6"/>
  <c r="HK83" i="6" s="1"/>
  <c r="HK84" i="6" s="1"/>
  <c r="HK77" i="6"/>
  <c r="HK78" i="6" s="1"/>
  <c r="HK79" i="6" s="1"/>
  <c r="HK72" i="6"/>
  <c r="HK67" i="6"/>
  <c r="HK68" i="6" s="1"/>
  <c r="HK69" i="6" s="1"/>
  <c r="HK62" i="6"/>
  <c r="HK63" i="6" s="1"/>
  <c r="HK64" i="6" s="1"/>
  <c r="HG82" i="6"/>
  <c r="HG83" i="6" s="1"/>
  <c r="HG84" i="6" s="1"/>
  <c r="HG77" i="6"/>
  <c r="HG78" i="6" s="1"/>
  <c r="HG79" i="6" s="1"/>
  <c r="HG72" i="6"/>
  <c r="HG73" i="6" s="1"/>
  <c r="HG74" i="6" s="1"/>
  <c r="HG67" i="6"/>
  <c r="HG68" i="6" s="1"/>
  <c r="HG69" i="6" s="1"/>
  <c r="HG62" i="6"/>
  <c r="HG63" i="6" s="1"/>
  <c r="HG64" i="6" s="1"/>
  <c r="HC82" i="6"/>
  <c r="HC77" i="6"/>
  <c r="HC78" i="6" s="1"/>
  <c r="HC79" i="6" s="1"/>
  <c r="HC72" i="6"/>
  <c r="HC73" i="6" s="1"/>
  <c r="HC74" i="6" s="1"/>
  <c r="HC67" i="6"/>
  <c r="HC68" i="6" s="1"/>
  <c r="HC69" i="6" s="1"/>
  <c r="HC62" i="6"/>
  <c r="HC63" i="6" s="1"/>
  <c r="HC64" i="6" s="1"/>
  <c r="GX82" i="6"/>
  <c r="GX83" i="6" s="1"/>
  <c r="GX84" i="6" s="1"/>
  <c r="GX77" i="6"/>
  <c r="GX78" i="6" s="1"/>
  <c r="GX79" i="6" s="1"/>
  <c r="GX72" i="6"/>
  <c r="GX67" i="6"/>
  <c r="GX62" i="6"/>
  <c r="GX63" i="6" s="1"/>
  <c r="GX64" i="6" s="1"/>
  <c r="GT82" i="6"/>
  <c r="GT83" i="6" s="1"/>
  <c r="GT84" i="6" s="1"/>
  <c r="GT77" i="6"/>
  <c r="GT78" i="6" s="1"/>
  <c r="GT79" i="6" s="1"/>
  <c r="GT72" i="6"/>
  <c r="GT73" i="6" s="1"/>
  <c r="GT74" i="6" s="1"/>
  <c r="GT67" i="6"/>
  <c r="GT68" i="6" s="1"/>
  <c r="GT69" i="6" s="1"/>
  <c r="GT62" i="6"/>
  <c r="GT63" i="6" s="1"/>
  <c r="GT64" i="6" s="1"/>
  <c r="GP82" i="6"/>
  <c r="GP83" i="6" s="1"/>
  <c r="GP84" i="6" s="1"/>
  <c r="GP77" i="6"/>
  <c r="GP78" i="6" s="1"/>
  <c r="GP79" i="6" s="1"/>
  <c r="GP72" i="6"/>
  <c r="GP73" i="6" s="1"/>
  <c r="GP74" i="6" s="1"/>
  <c r="GP67" i="6"/>
  <c r="GP68" i="6" s="1"/>
  <c r="GP69" i="6" s="1"/>
  <c r="GP62" i="6"/>
  <c r="GP63" i="6" s="1"/>
  <c r="GP64" i="6" s="1"/>
  <c r="GL82" i="6"/>
  <c r="GL77" i="6"/>
  <c r="GL72" i="6"/>
  <c r="GL73" i="6" s="1"/>
  <c r="GL74" i="6" s="1"/>
  <c r="GL67" i="6"/>
  <c r="GL68" i="6" s="1"/>
  <c r="GL69" i="6" s="1"/>
  <c r="GL62" i="6"/>
  <c r="GG82" i="6"/>
  <c r="GG83" i="6" s="1"/>
  <c r="GG84" i="6" s="1"/>
  <c r="GG78" i="6"/>
  <c r="GG79" i="6" s="1"/>
  <c r="GG72" i="6"/>
  <c r="GG73" i="6" s="1"/>
  <c r="GG74" i="6" s="1"/>
  <c r="GG67" i="6"/>
  <c r="GG68" i="6" s="1"/>
  <c r="GG69" i="6" s="1"/>
  <c r="GG62" i="6"/>
  <c r="GG63" i="6" s="1"/>
  <c r="GG64" i="6" s="1"/>
  <c r="GC82" i="6"/>
  <c r="GC83" i="6" s="1"/>
  <c r="GC84" i="6" s="1"/>
  <c r="GC78" i="6"/>
  <c r="GC79" i="6" s="1"/>
  <c r="GC72" i="6"/>
  <c r="GC73" i="6" s="1"/>
  <c r="GC74" i="6" s="1"/>
  <c r="GC67" i="6"/>
  <c r="GC68" i="6" s="1"/>
  <c r="GC69" i="6" s="1"/>
  <c r="GC62" i="6"/>
  <c r="GC63" i="6" s="1"/>
  <c r="GC64" i="6" s="1"/>
  <c r="FY82" i="6"/>
  <c r="FY83" i="6" s="1"/>
  <c r="FY84" i="6" s="1"/>
  <c r="FY78" i="6"/>
  <c r="FY79" i="6" s="1"/>
  <c r="FY72" i="6"/>
  <c r="FY73" i="6" s="1"/>
  <c r="FY74" i="6" s="1"/>
  <c r="FY67" i="6"/>
  <c r="FY68" i="6" s="1"/>
  <c r="FY69" i="6" s="1"/>
  <c r="FY62" i="6"/>
  <c r="FY63" i="6" s="1"/>
  <c r="FY64" i="6" s="1"/>
  <c r="FU82" i="6"/>
  <c r="FU78" i="6"/>
  <c r="FU79" i="6" s="1"/>
  <c r="FU72" i="6"/>
  <c r="FU73" i="6" s="1"/>
  <c r="FU74" i="6" s="1"/>
  <c r="FU67" i="6"/>
  <c r="FU68" i="6" s="1"/>
  <c r="FU69" i="6" s="1"/>
  <c r="FU62" i="6"/>
  <c r="FU63" i="6" s="1"/>
  <c r="FU64" i="6" s="1"/>
  <c r="FP82" i="6"/>
  <c r="FP83" i="6" s="1"/>
  <c r="FP84" i="6" s="1"/>
  <c r="FP77" i="6"/>
  <c r="FP78" i="6" s="1"/>
  <c r="FP79" i="6" s="1"/>
  <c r="FP72" i="6"/>
  <c r="FP67" i="6"/>
  <c r="FP62" i="6"/>
  <c r="FP63" i="6" s="1"/>
  <c r="FP64" i="6" s="1"/>
  <c r="FL82" i="6"/>
  <c r="FL83" i="6" s="1"/>
  <c r="FL84" i="6" s="1"/>
  <c r="FL77" i="6"/>
  <c r="FL72" i="6"/>
  <c r="FL73" i="6" s="1"/>
  <c r="FL74" i="6" s="1"/>
  <c r="FL67" i="6"/>
  <c r="FL68" i="6" s="1"/>
  <c r="FL69" i="6" s="1"/>
  <c r="FL62" i="6"/>
  <c r="FL63" i="6" s="1"/>
  <c r="FL64" i="6" s="1"/>
  <c r="FH82" i="6"/>
  <c r="FH83" i="6" s="1"/>
  <c r="FH84" i="6" s="1"/>
  <c r="FH77" i="6"/>
  <c r="FH78" i="6" s="1"/>
  <c r="FH79" i="6" s="1"/>
  <c r="FH72" i="6"/>
  <c r="FH73" i="6" s="1"/>
  <c r="FH74" i="6" s="1"/>
  <c r="FH67" i="6"/>
  <c r="FH68" i="6" s="1"/>
  <c r="FH69" i="6" s="1"/>
  <c r="FH62" i="6"/>
  <c r="FH63" i="6" s="1"/>
  <c r="FH64" i="6" s="1"/>
  <c r="FD82" i="6"/>
  <c r="FD77" i="6"/>
  <c r="FD72" i="6"/>
  <c r="FD73" i="6" s="1"/>
  <c r="FD74" i="6" s="1"/>
  <c r="FD67" i="6"/>
  <c r="FD68" i="6" s="1"/>
  <c r="FD69" i="6" s="1"/>
  <c r="FD62" i="6"/>
  <c r="EY82" i="6"/>
  <c r="EY83" i="6" s="1"/>
  <c r="EY84" i="6" s="1"/>
  <c r="EY77" i="6"/>
  <c r="EY78" i="6" s="1"/>
  <c r="EY79" i="6" s="1"/>
  <c r="EY72" i="6"/>
  <c r="EY73" i="6" s="1"/>
  <c r="EY74" i="6" s="1"/>
  <c r="EY67" i="6"/>
  <c r="EY68" i="6" s="1"/>
  <c r="EY69" i="6" s="1"/>
  <c r="EY62" i="6"/>
  <c r="EY63" i="6" s="1"/>
  <c r="EY64" i="6" s="1"/>
  <c r="EU82" i="6"/>
  <c r="EU83" i="6" s="1"/>
  <c r="EU84" i="6" s="1"/>
  <c r="EU77" i="6"/>
  <c r="EU78" i="6" s="1"/>
  <c r="EU79" i="6" s="1"/>
  <c r="EU72" i="6"/>
  <c r="EU73" i="6" s="1"/>
  <c r="EU74" i="6" s="1"/>
  <c r="EU67" i="6"/>
  <c r="EU68" i="6" s="1"/>
  <c r="EU69" i="6" s="1"/>
  <c r="EU62" i="6"/>
  <c r="EU63" i="6" s="1"/>
  <c r="EU64" i="6" s="1"/>
  <c r="EQ82" i="6"/>
  <c r="EQ83" i="6" s="1"/>
  <c r="EQ84" i="6" s="1"/>
  <c r="EQ77" i="6"/>
  <c r="EQ78" i="6" s="1"/>
  <c r="EQ79" i="6" s="1"/>
  <c r="EQ72" i="6"/>
  <c r="EQ73" i="6" s="1"/>
  <c r="EQ74" i="6" s="1"/>
  <c r="EQ67" i="6"/>
  <c r="EQ68" i="6" s="1"/>
  <c r="EQ69" i="6" s="1"/>
  <c r="EQ62" i="6"/>
  <c r="EQ63" i="6" s="1"/>
  <c r="EQ64" i="6" s="1"/>
  <c r="EM82" i="6"/>
  <c r="EM83" i="6" s="1"/>
  <c r="EM84" i="6" s="1"/>
  <c r="EM77" i="6"/>
  <c r="EM78" i="6" s="1"/>
  <c r="EM79" i="6" s="1"/>
  <c r="EM72" i="6"/>
  <c r="EM73" i="6" s="1"/>
  <c r="EM74" i="6" s="1"/>
  <c r="EM67" i="6"/>
  <c r="EM68" i="6" s="1"/>
  <c r="EM69" i="6" s="1"/>
  <c r="EM62" i="6"/>
  <c r="EM63" i="6" s="1"/>
  <c r="EM64" i="6" s="1"/>
  <c r="EH82" i="6"/>
  <c r="EH83" i="6" s="1"/>
  <c r="EH84" i="6" s="1"/>
  <c r="EH77" i="6"/>
  <c r="EH78" i="6" s="1"/>
  <c r="EH79" i="6" s="1"/>
  <c r="EH72" i="6"/>
  <c r="EH73" i="6" s="1"/>
  <c r="EH74" i="6" s="1"/>
  <c r="EH67" i="6"/>
  <c r="EH68" i="6" s="1"/>
  <c r="EH69" i="6" s="1"/>
  <c r="EH62" i="6"/>
  <c r="EH63" i="6" s="1"/>
  <c r="EH64" i="6" s="1"/>
  <c r="ED82" i="6"/>
  <c r="ED83" i="6" s="1"/>
  <c r="ED84" i="6" s="1"/>
  <c r="ED77" i="6"/>
  <c r="ED78" i="6" s="1"/>
  <c r="ED79" i="6" s="1"/>
  <c r="ED72" i="6"/>
  <c r="ED73" i="6" s="1"/>
  <c r="ED74" i="6" s="1"/>
  <c r="ED67" i="6"/>
  <c r="ED68" i="6" s="1"/>
  <c r="ED69" i="6" s="1"/>
  <c r="ED62" i="6"/>
  <c r="ED63" i="6" s="1"/>
  <c r="ED64" i="6" s="1"/>
  <c r="DZ82" i="6"/>
  <c r="DZ77" i="6"/>
  <c r="DZ78" i="6" s="1"/>
  <c r="DZ79" i="6" s="1"/>
  <c r="DZ72" i="6"/>
  <c r="DZ73" i="6" s="1"/>
  <c r="DZ74" i="6" s="1"/>
  <c r="DZ67" i="6"/>
  <c r="DZ68" i="6" s="1"/>
  <c r="DZ69" i="6" s="1"/>
  <c r="DZ62" i="6"/>
  <c r="DZ63" i="6" s="1"/>
  <c r="DZ64" i="6" s="1"/>
  <c r="IW49" i="6"/>
  <c r="IW50" i="6" s="1"/>
  <c r="IW51" i="6" s="1"/>
  <c r="IW44" i="6"/>
  <c r="IW45" i="6" s="1"/>
  <c r="IW46" i="6" s="1"/>
  <c r="IW39" i="6"/>
  <c r="IW40" i="6" s="1"/>
  <c r="IW41" i="6" s="1"/>
  <c r="IW34" i="6"/>
  <c r="IW35" i="6" s="1"/>
  <c r="IW36" i="6" s="1"/>
  <c r="IW29" i="6"/>
  <c r="IW30" i="6" s="1"/>
  <c r="IW31" i="6" s="1"/>
  <c r="IW19" i="6"/>
  <c r="IW14" i="6"/>
  <c r="IW15" i="6" s="1"/>
  <c r="IW16" i="6" s="1"/>
  <c r="IW9" i="6"/>
  <c r="IS49" i="6"/>
  <c r="IS50" i="6" s="1"/>
  <c r="IS51" i="6" s="1"/>
  <c r="IS44" i="6"/>
  <c r="IS45" i="6" s="1"/>
  <c r="IS46" i="6" s="1"/>
  <c r="IS39" i="6"/>
  <c r="IS40" i="6" s="1"/>
  <c r="IS41" i="6" s="1"/>
  <c r="IS34" i="6"/>
  <c r="IS35" i="6" s="1"/>
  <c r="IS36" i="6" s="1"/>
  <c r="IS29" i="6"/>
  <c r="IS30" i="6" s="1"/>
  <c r="IS31" i="6" s="1"/>
  <c r="IS25" i="6"/>
  <c r="IS26" i="6" s="1"/>
  <c r="IS19" i="6"/>
  <c r="IS20" i="6" s="1"/>
  <c r="IS21" i="6" s="1"/>
  <c r="IS14" i="6"/>
  <c r="IS15" i="6" s="1"/>
  <c r="IS16" i="6" s="1"/>
  <c r="IS9" i="6"/>
  <c r="IS10" i="6" s="1"/>
  <c r="IS11" i="6" s="1"/>
  <c r="IO49" i="6"/>
  <c r="IO50" i="6" s="1"/>
  <c r="IO51" i="6" s="1"/>
  <c r="IO44" i="6"/>
  <c r="IO39" i="6"/>
  <c r="IO40" i="6" s="1"/>
  <c r="IO41" i="6" s="1"/>
  <c r="IO34" i="6"/>
  <c r="IO35" i="6" s="1"/>
  <c r="IO36" i="6" s="1"/>
  <c r="IO29" i="6"/>
  <c r="IO30" i="6" s="1"/>
  <c r="IO31" i="6" s="1"/>
  <c r="IO25" i="6"/>
  <c r="IO26" i="6" s="1"/>
  <c r="IO19" i="6"/>
  <c r="IO20" i="6" s="1"/>
  <c r="IO21" i="6" s="1"/>
  <c r="IO14" i="6"/>
  <c r="IO15" i="6" s="1"/>
  <c r="IO16" i="6" s="1"/>
  <c r="IO9" i="6"/>
  <c r="IO10" i="6" s="1"/>
  <c r="IO11" i="6" s="1"/>
  <c r="IK49" i="6"/>
  <c r="IK50" i="6" s="1"/>
  <c r="IK51" i="6" s="1"/>
  <c r="IK44" i="6"/>
  <c r="IK45" i="6" s="1"/>
  <c r="IK46" i="6" s="1"/>
  <c r="IK39" i="6"/>
  <c r="IK40" i="6" s="1"/>
  <c r="IK41" i="6" s="1"/>
  <c r="IK34" i="6"/>
  <c r="IK29" i="6"/>
  <c r="IK30" i="6" s="1"/>
  <c r="IK31" i="6" s="1"/>
  <c r="IK25" i="6"/>
  <c r="IK26" i="6" s="1"/>
  <c r="IK19" i="6"/>
  <c r="IK20" i="6" s="1"/>
  <c r="IK21" i="6" s="1"/>
  <c r="IK14" i="6"/>
  <c r="IK15" i="6" s="1"/>
  <c r="IK16" i="6" s="1"/>
  <c r="IK9" i="6"/>
  <c r="IK10" i="6" s="1"/>
  <c r="IK11" i="6" s="1"/>
  <c r="IF49" i="6"/>
  <c r="IF50" i="6" s="1"/>
  <c r="IF51" i="6" s="1"/>
  <c r="IF44" i="6"/>
  <c r="IF39" i="6"/>
  <c r="IF40" i="6" s="1"/>
  <c r="IF41" i="6" s="1"/>
  <c r="IF34" i="6"/>
  <c r="IF35" i="6" s="1"/>
  <c r="IF36" i="6" s="1"/>
  <c r="IF29" i="6"/>
  <c r="IF30" i="6" s="1"/>
  <c r="IF31" i="6" s="1"/>
  <c r="IF24" i="6"/>
  <c r="IF25" i="6" s="1"/>
  <c r="IF26" i="6" s="1"/>
  <c r="IF19" i="6"/>
  <c r="IF20" i="6" s="1"/>
  <c r="IF21" i="6" s="1"/>
  <c r="IF14" i="6"/>
  <c r="IF15" i="6" s="1"/>
  <c r="IF16" i="6" s="1"/>
  <c r="IF9" i="6"/>
  <c r="IF10" i="6" s="1"/>
  <c r="IF11" i="6" s="1"/>
  <c r="IB49" i="6"/>
  <c r="IB44" i="6"/>
  <c r="IB45" i="6" s="1"/>
  <c r="IB46" i="6" s="1"/>
  <c r="IB39" i="6"/>
  <c r="IB40" i="6" s="1"/>
  <c r="IB41" i="6" s="1"/>
  <c r="IB34" i="6"/>
  <c r="IB35" i="6" s="1"/>
  <c r="IB36" i="6" s="1"/>
  <c r="IB29" i="6"/>
  <c r="IB30" i="6" s="1"/>
  <c r="IB31" i="6" s="1"/>
  <c r="IB24" i="6"/>
  <c r="IB25" i="6" s="1"/>
  <c r="IB26" i="6" s="1"/>
  <c r="IB19" i="6"/>
  <c r="IB20" i="6" s="1"/>
  <c r="IB21" i="6" s="1"/>
  <c r="IB14" i="6"/>
  <c r="IB15" i="6" s="1"/>
  <c r="IB16" i="6" s="1"/>
  <c r="IB9" i="6"/>
  <c r="HX49" i="6"/>
  <c r="HX50" i="6" s="1"/>
  <c r="HX51" i="6" s="1"/>
  <c r="HX44" i="6"/>
  <c r="HX45" i="6" s="1"/>
  <c r="HX46" i="6" s="1"/>
  <c r="HX39" i="6"/>
  <c r="HX40" i="6" s="1"/>
  <c r="HX41" i="6" s="1"/>
  <c r="HX34" i="6"/>
  <c r="HX35" i="6" s="1"/>
  <c r="HX36" i="6" s="1"/>
  <c r="HX29" i="6"/>
  <c r="HX30" i="6" s="1"/>
  <c r="HX31" i="6" s="1"/>
  <c r="HX24" i="6"/>
  <c r="HX25" i="6" s="1"/>
  <c r="HX26" i="6" s="1"/>
  <c r="HX19" i="6"/>
  <c r="HX20" i="6" s="1"/>
  <c r="HX21" i="6" s="1"/>
  <c r="HX14" i="6"/>
  <c r="HX15" i="6" s="1"/>
  <c r="HX16" i="6" s="1"/>
  <c r="HX9" i="6"/>
  <c r="HX10" i="6" s="1"/>
  <c r="HX11" i="6" s="1"/>
  <c r="HT49" i="6"/>
  <c r="HT50" i="6" s="1"/>
  <c r="HT51" i="6" s="1"/>
  <c r="HT44" i="6"/>
  <c r="HT45" i="6" s="1"/>
  <c r="HT46" i="6" s="1"/>
  <c r="HT39" i="6"/>
  <c r="HT40" i="6" s="1"/>
  <c r="HT41" i="6" s="1"/>
  <c r="HT34" i="6"/>
  <c r="HT29" i="6"/>
  <c r="HT30" i="6" s="1"/>
  <c r="HT31" i="6" s="1"/>
  <c r="HT24" i="6"/>
  <c r="HT25" i="6" s="1"/>
  <c r="HT26" i="6" s="1"/>
  <c r="HT19" i="6"/>
  <c r="HT20" i="6" s="1"/>
  <c r="HT21" i="6" s="1"/>
  <c r="HT14" i="6"/>
  <c r="HT9" i="6"/>
  <c r="HT10" i="6" s="1"/>
  <c r="HT11" i="6" s="1"/>
  <c r="HO49" i="6"/>
  <c r="HO50" i="6" s="1"/>
  <c r="HO51" i="6" s="1"/>
  <c r="HO44" i="6"/>
  <c r="HO45" i="6" s="1"/>
  <c r="HO46" i="6" s="1"/>
  <c r="HO39" i="6"/>
  <c r="HO40" i="6" s="1"/>
  <c r="HO41" i="6" s="1"/>
  <c r="HO34" i="6"/>
  <c r="HO35" i="6" s="1"/>
  <c r="HO36" i="6" s="1"/>
  <c r="HO29" i="6"/>
  <c r="HO30" i="6" s="1"/>
  <c r="HO31" i="6" s="1"/>
  <c r="HO24" i="6"/>
  <c r="HO19" i="6"/>
  <c r="HO14" i="6"/>
  <c r="HO15" i="6" s="1"/>
  <c r="HO16" i="6" s="1"/>
  <c r="HO9" i="6"/>
  <c r="HO10" i="6" s="1"/>
  <c r="HO11" i="6" s="1"/>
  <c r="HK49" i="6"/>
  <c r="HK50" i="6" s="1"/>
  <c r="HK51" i="6" s="1"/>
  <c r="HK44" i="6"/>
  <c r="HK45" i="6" s="1"/>
  <c r="HK46" i="6" s="1"/>
  <c r="HK39" i="6"/>
  <c r="HK40" i="6" s="1"/>
  <c r="HK41" i="6" s="1"/>
  <c r="HK34" i="6"/>
  <c r="HK35" i="6" s="1"/>
  <c r="HK36" i="6" s="1"/>
  <c r="HK29" i="6"/>
  <c r="HK30" i="6" s="1"/>
  <c r="HK31" i="6" s="1"/>
  <c r="HK24" i="6"/>
  <c r="HK25" i="6" s="1"/>
  <c r="HK26" i="6" s="1"/>
  <c r="HK19" i="6"/>
  <c r="HK20" i="6" s="1"/>
  <c r="HK21" i="6" s="1"/>
  <c r="HK14" i="6"/>
  <c r="HK15" i="6" s="1"/>
  <c r="HK16" i="6" s="1"/>
  <c r="HK9" i="6"/>
  <c r="HK10" i="6" s="1"/>
  <c r="HK11" i="6" s="1"/>
  <c r="HG49" i="6"/>
  <c r="HG50" i="6" s="1"/>
  <c r="HG51" i="6" s="1"/>
  <c r="HG44" i="6"/>
  <c r="HG39" i="6"/>
  <c r="HG40" i="6" s="1"/>
  <c r="HG41" i="6" s="1"/>
  <c r="HG34" i="6"/>
  <c r="HG35" i="6" s="1"/>
  <c r="HG36" i="6" s="1"/>
  <c r="HG29" i="6"/>
  <c r="HG30" i="6" s="1"/>
  <c r="HG31" i="6" s="1"/>
  <c r="HG24" i="6"/>
  <c r="HG25" i="6" s="1"/>
  <c r="HG26" i="6" s="1"/>
  <c r="HG19" i="6"/>
  <c r="HG20" i="6" s="1"/>
  <c r="HG21" i="6" s="1"/>
  <c r="HG14" i="6"/>
  <c r="HG15" i="6" s="1"/>
  <c r="HG16" i="6" s="1"/>
  <c r="HG9" i="6"/>
  <c r="HG10" i="6" s="1"/>
  <c r="HG11" i="6" s="1"/>
  <c r="HC49" i="6"/>
  <c r="HC50" i="6" s="1"/>
  <c r="HC51" i="6" s="1"/>
  <c r="HC44" i="6"/>
  <c r="HC45" i="6" s="1"/>
  <c r="HC46" i="6" s="1"/>
  <c r="HC39" i="6"/>
  <c r="HC40" i="6" s="1"/>
  <c r="HC41" i="6" s="1"/>
  <c r="HC34" i="6"/>
  <c r="HC29" i="6"/>
  <c r="HC30" i="6" s="1"/>
  <c r="HC31" i="6" s="1"/>
  <c r="HC24" i="6"/>
  <c r="HC25" i="6" s="1"/>
  <c r="HC26" i="6" s="1"/>
  <c r="HC19" i="6"/>
  <c r="HC20" i="6" s="1"/>
  <c r="HC21" i="6" s="1"/>
  <c r="HC14" i="6"/>
  <c r="HC15" i="6" s="1"/>
  <c r="HC16" i="6" s="1"/>
  <c r="HC9" i="6"/>
  <c r="HC10" i="6" s="1"/>
  <c r="HC11" i="6" s="1"/>
  <c r="GX49" i="6"/>
  <c r="GX50" i="6" s="1"/>
  <c r="GX51" i="6" s="1"/>
  <c r="GX44" i="6"/>
  <c r="GX39" i="6"/>
  <c r="GX40" i="6" s="1"/>
  <c r="GX41" i="6" s="1"/>
  <c r="GX34" i="6"/>
  <c r="GX35" i="6" s="1"/>
  <c r="GX36" i="6" s="1"/>
  <c r="GX29" i="6"/>
  <c r="GX30" i="6" s="1"/>
  <c r="GX31" i="6" s="1"/>
  <c r="GX24" i="6"/>
  <c r="GX25" i="6" s="1"/>
  <c r="GX26" i="6" s="1"/>
  <c r="GX19" i="6"/>
  <c r="GX20" i="6" s="1"/>
  <c r="GX21" i="6" s="1"/>
  <c r="GX14" i="6"/>
  <c r="GX15" i="6" s="1"/>
  <c r="GX16" i="6" s="1"/>
  <c r="GX9" i="6"/>
  <c r="GX10" i="6" s="1"/>
  <c r="GX11" i="6" s="1"/>
  <c r="GT49" i="6"/>
  <c r="GT44" i="6"/>
  <c r="GT45" i="6" s="1"/>
  <c r="GT46" i="6" s="1"/>
  <c r="GT39" i="6"/>
  <c r="GT40" i="6" s="1"/>
  <c r="GT41" i="6" s="1"/>
  <c r="GT34" i="6"/>
  <c r="GT35" i="6" s="1"/>
  <c r="GT36" i="6" s="1"/>
  <c r="GT29" i="6"/>
  <c r="GT30" i="6" s="1"/>
  <c r="GT31" i="6" s="1"/>
  <c r="GT24" i="6"/>
  <c r="GT25" i="6" s="1"/>
  <c r="GT26" i="6" s="1"/>
  <c r="GT19" i="6"/>
  <c r="GT20" i="6" s="1"/>
  <c r="GT21" i="6" s="1"/>
  <c r="GT14" i="6"/>
  <c r="GT15" i="6" s="1"/>
  <c r="GT16" i="6" s="1"/>
  <c r="GT9" i="6"/>
  <c r="GP49" i="6"/>
  <c r="GP50" i="6" s="1"/>
  <c r="GP51" i="6" s="1"/>
  <c r="GP44" i="6"/>
  <c r="GP45" i="6" s="1"/>
  <c r="GP46" i="6" s="1"/>
  <c r="GP39" i="6"/>
  <c r="GP40" i="6" s="1"/>
  <c r="GP41" i="6" s="1"/>
  <c r="GP34" i="6"/>
  <c r="GP35" i="6" s="1"/>
  <c r="GP36" i="6" s="1"/>
  <c r="GP29" i="6"/>
  <c r="GP30" i="6" s="1"/>
  <c r="GP31" i="6" s="1"/>
  <c r="GP24" i="6"/>
  <c r="GP25" i="6" s="1"/>
  <c r="GP26" i="6" s="1"/>
  <c r="GP19" i="6"/>
  <c r="GP20" i="6" s="1"/>
  <c r="GP21" i="6" s="1"/>
  <c r="GP14" i="6"/>
  <c r="GP15" i="6" s="1"/>
  <c r="GP16" i="6" s="1"/>
  <c r="GP9" i="6"/>
  <c r="GP10" i="6" s="1"/>
  <c r="GP11" i="6" s="1"/>
  <c r="GL49" i="6"/>
  <c r="GL50" i="6" s="1"/>
  <c r="GL51" i="6" s="1"/>
  <c r="GL44" i="6"/>
  <c r="GL45" i="6" s="1"/>
  <c r="GL46" i="6" s="1"/>
  <c r="GL39" i="6"/>
  <c r="GL40" i="6" s="1"/>
  <c r="GL41" i="6" s="1"/>
  <c r="GL34" i="6"/>
  <c r="GL29" i="6"/>
  <c r="GL30" i="6" s="1"/>
  <c r="GL31" i="6" s="1"/>
  <c r="GL24" i="6"/>
  <c r="GL25" i="6" s="1"/>
  <c r="GL26" i="6" s="1"/>
  <c r="GL19" i="6"/>
  <c r="GL20" i="6" s="1"/>
  <c r="GL21" i="6" s="1"/>
  <c r="GL14" i="6"/>
  <c r="GL9" i="6"/>
  <c r="GL10" i="6" s="1"/>
  <c r="GL11" i="6" s="1"/>
  <c r="GG49" i="6"/>
  <c r="GG50" i="6" s="1"/>
  <c r="GG51" i="6" s="1"/>
  <c r="GG44" i="6"/>
  <c r="GG45" i="6" s="1"/>
  <c r="GG46" i="6" s="1"/>
  <c r="GG39" i="6"/>
  <c r="GG40" i="6" s="1"/>
  <c r="GG41" i="6" s="1"/>
  <c r="GG34" i="6"/>
  <c r="GG35" i="6" s="1"/>
  <c r="GG36" i="6" s="1"/>
  <c r="GG29" i="6"/>
  <c r="GG30" i="6" s="1"/>
  <c r="GG31" i="6" s="1"/>
  <c r="GG24" i="6"/>
  <c r="GG19" i="6"/>
  <c r="GG14" i="6"/>
  <c r="GG15" i="6" s="1"/>
  <c r="GG16" i="6" s="1"/>
  <c r="GG9" i="6"/>
  <c r="GG10" i="6" s="1"/>
  <c r="GG11" i="6" s="1"/>
  <c r="GC49" i="6"/>
  <c r="GC50" i="6" s="1"/>
  <c r="GC51" i="6" s="1"/>
  <c r="GC44" i="6"/>
  <c r="GC45" i="6" s="1"/>
  <c r="GC46" i="6" s="1"/>
  <c r="GC39" i="6"/>
  <c r="GC40" i="6" s="1"/>
  <c r="GC41" i="6" s="1"/>
  <c r="GC34" i="6"/>
  <c r="GC35" i="6" s="1"/>
  <c r="GC36" i="6" s="1"/>
  <c r="GC29" i="6"/>
  <c r="GC30" i="6" s="1"/>
  <c r="GC31" i="6" s="1"/>
  <c r="GC24" i="6"/>
  <c r="GC25" i="6" s="1"/>
  <c r="GC26" i="6" s="1"/>
  <c r="GC19" i="6"/>
  <c r="GC20" i="6" s="1"/>
  <c r="GC21" i="6" s="1"/>
  <c r="GC14" i="6"/>
  <c r="GC15" i="6" s="1"/>
  <c r="GC16" i="6" s="1"/>
  <c r="GC9" i="6"/>
  <c r="GC10" i="6" s="1"/>
  <c r="GC11" i="6" s="1"/>
  <c r="FY49" i="6"/>
  <c r="FY50" i="6" s="1"/>
  <c r="FY51" i="6" s="1"/>
  <c r="FY44" i="6"/>
  <c r="FY39" i="6"/>
  <c r="FY40" i="6" s="1"/>
  <c r="FY41" i="6" s="1"/>
  <c r="FY34" i="6"/>
  <c r="FY35" i="6" s="1"/>
  <c r="FY36" i="6" s="1"/>
  <c r="FY29" i="6"/>
  <c r="FY30" i="6" s="1"/>
  <c r="FY31" i="6" s="1"/>
  <c r="FY24" i="6"/>
  <c r="FY25" i="6" s="1"/>
  <c r="FY26" i="6" s="1"/>
  <c r="FY19" i="6"/>
  <c r="FY20" i="6" s="1"/>
  <c r="FY21" i="6" s="1"/>
  <c r="FY14" i="6"/>
  <c r="FY15" i="6" s="1"/>
  <c r="FY16" i="6" s="1"/>
  <c r="FY9" i="6"/>
  <c r="FY10" i="6" s="1"/>
  <c r="FY11" i="6" s="1"/>
  <c r="FU49" i="6"/>
  <c r="FU50" i="6" s="1"/>
  <c r="FU51" i="6" s="1"/>
  <c r="FU44" i="6"/>
  <c r="FU45" i="6" s="1"/>
  <c r="FU46" i="6" s="1"/>
  <c r="FU39" i="6"/>
  <c r="FU40" i="6" s="1"/>
  <c r="FU41" i="6" s="1"/>
  <c r="FU34" i="6"/>
  <c r="FU29" i="6"/>
  <c r="FU30" i="6" s="1"/>
  <c r="FU31" i="6" s="1"/>
  <c r="FU24" i="6"/>
  <c r="FU25" i="6" s="1"/>
  <c r="FU26" i="6" s="1"/>
  <c r="FU19" i="6"/>
  <c r="FU20" i="6" s="1"/>
  <c r="FU21" i="6" s="1"/>
  <c r="FU14" i="6"/>
  <c r="FU15" i="6" s="1"/>
  <c r="FU16" i="6" s="1"/>
  <c r="FU9" i="6"/>
  <c r="FU10" i="6" s="1"/>
  <c r="FU11" i="6" s="1"/>
  <c r="FP49" i="6"/>
  <c r="FP50" i="6" s="1"/>
  <c r="FP51" i="6" s="1"/>
  <c r="FP44" i="6"/>
  <c r="FP39" i="6"/>
  <c r="FP40" i="6" s="1"/>
  <c r="FP41" i="6" s="1"/>
  <c r="FP34" i="6"/>
  <c r="FP35" i="6" s="1"/>
  <c r="FP36" i="6" s="1"/>
  <c r="FP29" i="6"/>
  <c r="FP30" i="6" s="1"/>
  <c r="FP31" i="6" s="1"/>
  <c r="FP24" i="6"/>
  <c r="FP25" i="6" s="1"/>
  <c r="FP26" i="6" s="1"/>
  <c r="FP19" i="6"/>
  <c r="FP20" i="6" s="1"/>
  <c r="FP21" i="6" s="1"/>
  <c r="FP14" i="6"/>
  <c r="FP15" i="6" s="1"/>
  <c r="FP16" i="6" s="1"/>
  <c r="FP9" i="6"/>
  <c r="FP10" i="6" s="1"/>
  <c r="FP11" i="6" s="1"/>
  <c r="FL49" i="6"/>
  <c r="FL44" i="6"/>
  <c r="FL45" i="6" s="1"/>
  <c r="FL46" i="6" s="1"/>
  <c r="FL39" i="6"/>
  <c r="FL40" i="6" s="1"/>
  <c r="FL41" i="6" s="1"/>
  <c r="FL34" i="6"/>
  <c r="FL35" i="6" s="1"/>
  <c r="FL36" i="6" s="1"/>
  <c r="FL29" i="6"/>
  <c r="FL30" i="6" s="1"/>
  <c r="FL31" i="6" s="1"/>
  <c r="FL24" i="6"/>
  <c r="FL25" i="6" s="1"/>
  <c r="FL26" i="6" s="1"/>
  <c r="FL19" i="6"/>
  <c r="FL20" i="6" s="1"/>
  <c r="FL21" i="6" s="1"/>
  <c r="FL14" i="6"/>
  <c r="FL15" i="6" s="1"/>
  <c r="FL16" i="6" s="1"/>
  <c r="FL9" i="6"/>
  <c r="FH49" i="6"/>
  <c r="FH50" i="6" s="1"/>
  <c r="FH51" i="6" s="1"/>
  <c r="FH44" i="6"/>
  <c r="FH45" i="6" s="1"/>
  <c r="FH46" i="6" s="1"/>
  <c r="FH39" i="6"/>
  <c r="FH40" i="6" s="1"/>
  <c r="FH41" i="6" s="1"/>
  <c r="FH34" i="6"/>
  <c r="FH35" i="6" s="1"/>
  <c r="FH36" i="6" s="1"/>
  <c r="FH29" i="6"/>
  <c r="FH30" i="6" s="1"/>
  <c r="FH31" i="6" s="1"/>
  <c r="FH24" i="6"/>
  <c r="FH25" i="6" s="1"/>
  <c r="FH26" i="6" s="1"/>
  <c r="FH19" i="6"/>
  <c r="FH20" i="6" s="1"/>
  <c r="FH21" i="6" s="1"/>
  <c r="FH14" i="6"/>
  <c r="FH15" i="6" s="1"/>
  <c r="FH16" i="6" s="1"/>
  <c r="FH9" i="6"/>
  <c r="FH10" i="6" s="1"/>
  <c r="FH11" i="6" s="1"/>
  <c r="FD49" i="6"/>
  <c r="FD50" i="6" s="1"/>
  <c r="FD51" i="6" s="1"/>
  <c r="FD44" i="6"/>
  <c r="FD45" i="6" s="1"/>
  <c r="FD46" i="6" s="1"/>
  <c r="FD39" i="6"/>
  <c r="FD40" i="6" s="1"/>
  <c r="FD41" i="6" s="1"/>
  <c r="FD34" i="6"/>
  <c r="FD29" i="6"/>
  <c r="FD30" i="6" s="1"/>
  <c r="FD31" i="6" s="1"/>
  <c r="FD24" i="6"/>
  <c r="FD25" i="6" s="1"/>
  <c r="FD26" i="6" s="1"/>
  <c r="FD20" i="6"/>
  <c r="FD21" i="6" s="1"/>
  <c r="FD9" i="6"/>
  <c r="FD10" i="6" s="1"/>
  <c r="FD11" i="6" s="1"/>
  <c r="EY49" i="6"/>
  <c r="EY50" i="6" s="1"/>
  <c r="EY51" i="6" s="1"/>
  <c r="EY44" i="6"/>
  <c r="EY45" i="6" s="1"/>
  <c r="EY46" i="6" s="1"/>
  <c r="EY39" i="6"/>
  <c r="EY40" i="6" s="1"/>
  <c r="EY41" i="6" s="1"/>
  <c r="EY34" i="6"/>
  <c r="EY35" i="6" s="1"/>
  <c r="EY36" i="6" s="1"/>
  <c r="EY29" i="6"/>
  <c r="EY30" i="6" s="1"/>
  <c r="EY31" i="6" s="1"/>
  <c r="EY24" i="6"/>
  <c r="EY19" i="6"/>
  <c r="EY14" i="6"/>
  <c r="EY15" i="6" s="1"/>
  <c r="EY16" i="6" s="1"/>
  <c r="EY9" i="6"/>
  <c r="EY10" i="6" s="1"/>
  <c r="EY11" i="6" s="1"/>
  <c r="EU49" i="6"/>
  <c r="EU50" i="6" s="1"/>
  <c r="EU51" i="6" s="1"/>
  <c r="EU44" i="6"/>
  <c r="EU45" i="6" s="1"/>
  <c r="EU46" i="6" s="1"/>
  <c r="EU39" i="6"/>
  <c r="EU40" i="6" s="1"/>
  <c r="EU41" i="6" s="1"/>
  <c r="EU34" i="6"/>
  <c r="EU35" i="6" s="1"/>
  <c r="EU36" i="6" s="1"/>
  <c r="EU29" i="6"/>
  <c r="EU30" i="6" s="1"/>
  <c r="EU31" i="6" s="1"/>
  <c r="EU24" i="6"/>
  <c r="EU25" i="6" s="1"/>
  <c r="EU26" i="6" s="1"/>
  <c r="EU19" i="6"/>
  <c r="EU20" i="6" s="1"/>
  <c r="EU21" i="6" s="1"/>
  <c r="EU14" i="6"/>
  <c r="EU15" i="6" s="1"/>
  <c r="EU16" i="6" s="1"/>
  <c r="EU9" i="6"/>
  <c r="EU10" i="6" s="1"/>
  <c r="EU11" i="6" s="1"/>
  <c r="EQ49" i="6"/>
  <c r="EQ50" i="6" s="1"/>
  <c r="EQ51" i="6" s="1"/>
  <c r="EQ44" i="6"/>
  <c r="EQ39" i="6"/>
  <c r="EQ40" i="6" s="1"/>
  <c r="EQ41" i="6" s="1"/>
  <c r="EQ34" i="6"/>
  <c r="EQ35" i="6" s="1"/>
  <c r="EQ36" i="6" s="1"/>
  <c r="EQ29" i="6"/>
  <c r="EQ30" i="6" s="1"/>
  <c r="EQ31" i="6" s="1"/>
  <c r="EQ24" i="6"/>
  <c r="EQ25" i="6" s="1"/>
  <c r="EQ26" i="6" s="1"/>
  <c r="EQ19" i="6"/>
  <c r="EQ20" i="6" s="1"/>
  <c r="EQ21" i="6" s="1"/>
  <c r="EQ14" i="6"/>
  <c r="EQ15" i="6" s="1"/>
  <c r="EQ16" i="6" s="1"/>
  <c r="EQ9" i="6"/>
  <c r="EQ10" i="6" s="1"/>
  <c r="EQ11" i="6" s="1"/>
  <c r="EM49" i="6"/>
  <c r="EM44" i="6"/>
  <c r="EM45" i="6" s="1"/>
  <c r="EM46" i="6" s="1"/>
  <c r="EM39" i="6"/>
  <c r="EM40" i="6" s="1"/>
  <c r="EM41" i="6" s="1"/>
  <c r="EM34" i="6"/>
  <c r="EM35" i="6" s="1"/>
  <c r="EM36" i="6" s="1"/>
  <c r="EM29" i="6"/>
  <c r="EM30" i="6" s="1"/>
  <c r="EM31" i="6" s="1"/>
  <c r="EM24" i="6"/>
  <c r="EM25" i="6" s="1"/>
  <c r="EM26" i="6" s="1"/>
  <c r="EM19" i="6"/>
  <c r="EM20" i="6" s="1"/>
  <c r="EM21" i="6" s="1"/>
  <c r="EM14" i="6"/>
  <c r="EM15" i="6" s="1"/>
  <c r="EM16" i="6" s="1"/>
  <c r="EM9" i="6"/>
  <c r="EH49" i="6"/>
  <c r="EH50" i="6" s="1"/>
  <c r="EH51" i="6" s="1"/>
  <c r="EH44" i="6"/>
  <c r="EH45" i="6" s="1"/>
  <c r="EH46" i="6" s="1"/>
  <c r="EH39" i="6"/>
  <c r="EH40" i="6" s="1"/>
  <c r="EH41" i="6" s="1"/>
  <c r="EH34" i="6"/>
  <c r="EH35" i="6" s="1"/>
  <c r="EH36" i="6" s="1"/>
  <c r="EH29" i="6"/>
  <c r="EH30" i="6" s="1"/>
  <c r="EH31" i="6" s="1"/>
  <c r="EH24" i="6"/>
  <c r="EH25" i="6" s="1"/>
  <c r="EH26" i="6" s="1"/>
  <c r="EH19" i="6"/>
  <c r="EH20" i="6" s="1"/>
  <c r="EH21" i="6" s="1"/>
  <c r="EH14" i="6"/>
  <c r="EH9" i="6"/>
  <c r="EH10" i="6" s="1"/>
  <c r="EH11" i="6" s="1"/>
  <c r="ED49" i="6"/>
  <c r="ED50" i="6" s="1"/>
  <c r="ED51" i="6" s="1"/>
  <c r="ED44" i="6"/>
  <c r="ED39" i="6"/>
  <c r="ED40" i="6" s="1"/>
  <c r="ED41" i="6" s="1"/>
  <c r="ED34" i="6"/>
  <c r="ED35" i="6" s="1"/>
  <c r="ED36" i="6" s="1"/>
  <c r="ED29" i="6"/>
  <c r="ED30" i="6" s="1"/>
  <c r="ED31" i="6" s="1"/>
  <c r="ED24" i="6"/>
  <c r="ED25" i="6" s="1"/>
  <c r="ED26" i="6" s="1"/>
  <c r="ED19" i="6"/>
  <c r="ED20" i="6" s="1"/>
  <c r="ED21" i="6" s="1"/>
  <c r="ED14" i="6"/>
  <c r="ED15" i="6" s="1"/>
  <c r="ED16" i="6" s="1"/>
  <c r="ED9" i="6"/>
  <c r="ED10" i="6" s="1"/>
  <c r="ED11" i="6" s="1"/>
  <c r="DZ49" i="6"/>
  <c r="DZ50" i="6" s="1"/>
  <c r="DZ51" i="6" s="1"/>
  <c r="DZ44" i="6"/>
  <c r="DZ45" i="6" s="1"/>
  <c r="DZ46" i="6" s="1"/>
  <c r="DZ39" i="6"/>
  <c r="DZ40" i="6" s="1"/>
  <c r="DZ41" i="6" s="1"/>
  <c r="DZ34" i="6"/>
  <c r="DZ35" i="6" s="1"/>
  <c r="DZ36" i="6" s="1"/>
  <c r="DZ29" i="6"/>
  <c r="DZ30" i="6" s="1"/>
  <c r="DZ31" i="6" s="1"/>
  <c r="DZ24" i="6"/>
  <c r="DZ25" i="6" s="1"/>
  <c r="DZ26" i="6" s="1"/>
  <c r="DZ19" i="6"/>
  <c r="DZ20" i="6" s="1"/>
  <c r="DZ21" i="6" s="1"/>
  <c r="DZ14" i="6"/>
  <c r="DZ9" i="6"/>
  <c r="DZ10" i="6" s="1"/>
  <c r="DZ11" i="6" s="1"/>
  <c r="DV49" i="6"/>
  <c r="DV50" i="6" s="1"/>
  <c r="DV51" i="6" s="1"/>
  <c r="DV44" i="6"/>
  <c r="DV45" i="6" s="1"/>
  <c r="DV46" i="6" s="1"/>
  <c r="DV39" i="6"/>
  <c r="DV40" i="6" s="1"/>
  <c r="DV41" i="6" s="1"/>
  <c r="DV34" i="6"/>
  <c r="DV35" i="6" s="1"/>
  <c r="DV36" i="6" s="1"/>
  <c r="DV29" i="6"/>
  <c r="DV30" i="6" s="1"/>
  <c r="DV31" i="6" s="1"/>
  <c r="DV24" i="6"/>
  <c r="DV25" i="6" s="1"/>
  <c r="DV26" i="6" s="1"/>
  <c r="DV19" i="6"/>
  <c r="DV14" i="6"/>
  <c r="DV15" i="6" s="1"/>
  <c r="DV16" i="6" s="1"/>
  <c r="DV9" i="6"/>
  <c r="DV10" i="6" s="1"/>
  <c r="DV11" i="6" s="1"/>
  <c r="DQ82" i="6"/>
  <c r="DQ77" i="6"/>
  <c r="DQ78" i="6" s="1"/>
  <c r="DQ79" i="6" s="1"/>
  <c r="DQ72" i="6"/>
  <c r="DQ73" i="6" s="1"/>
  <c r="DQ74" i="6" s="1"/>
  <c r="DQ67" i="6"/>
  <c r="DQ68" i="6" s="1"/>
  <c r="DQ69" i="6" s="1"/>
  <c r="DQ62" i="6"/>
  <c r="DQ63" i="6" s="1"/>
  <c r="DQ64" i="6" s="1"/>
  <c r="DM82" i="6"/>
  <c r="DM77" i="6"/>
  <c r="DM78" i="6" s="1"/>
  <c r="DM79" i="6" s="1"/>
  <c r="DM72" i="6"/>
  <c r="DM73" i="6" s="1"/>
  <c r="DM74" i="6" s="1"/>
  <c r="DM67" i="6"/>
  <c r="DM68" i="6" s="1"/>
  <c r="DM69" i="6" s="1"/>
  <c r="DM62" i="6"/>
  <c r="DM63" i="6" s="1"/>
  <c r="DM64" i="6" s="1"/>
  <c r="DI82" i="6"/>
  <c r="DI83" i="6" s="1"/>
  <c r="DI84" i="6" s="1"/>
  <c r="DI77" i="6"/>
  <c r="DI78" i="6" s="1"/>
  <c r="DI79" i="6" s="1"/>
  <c r="DI72" i="6"/>
  <c r="DI67" i="6"/>
  <c r="DI62" i="6"/>
  <c r="DI63" i="6" s="1"/>
  <c r="DI64" i="6" s="1"/>
  <c r="DQ49" i="6"/>
  <c r="DQ50" i="6" s="1"/>
  <c r="DQ51" i="6" s="1"/>
  <c r="DQ44" i="6"/>
  <c r="DQ39" i="6"/>
  <c r="DQ40" i="6" s="1"/>
  <c r="DQ41" i="6" s="1"/>
  <c r="DQ34" i="6"/>
  <c r="DQ35" i="6" s="1"/>
  <c r="DQ36" i="6" s="1"/>
  <c r="DQ29" i="6"/>
  <c r="DQ30" i="6" s="1"/>
  <c r="DQ31" i="6" s="1"/>
  <c r="DQ24" i="6"/>
  <c r="DQ25" i="6" s="1"/>
  <c r="DQ26" i="6" s="1"/>
  <c r="DQ19" i="6"/>
  <c r="DQ20" i="6" s="1"/>
  <c r="DQ21" i="6" s="1"/>
  <c r="DQ14" i="6"/>
  <c r="DQ15" i="6" s="1"/>
  <c r="DQ16" i="6" s="1"/>
  <c r="DQ9" i="6"/>
  <c r="DQ10" i="6" s="1"/>
  <c r="DQ11" i="6" s="1"/>
  <c r="DM49" i="6"/>
  <c r="DM50" i="6" s="1"/>
  <c r="DM51" i="6" s="1"/>
  <c r="DM44" i="6"/>
  <c r="DM45" i="6" s="1"/>
  <c r="DM46" i="6" s="1"/>
  <c r="DM39" i="6"/>
  <c r="DM40" i="6" s="1"/>
  <c r="DM41" i="6" s="1"/>
  <c r="DM34" i="6"/>
  <c r="DM35" i="6" s="1"/>
  <c r="DM36" i="6" s="1"/>
  <c r="DM29" i="6"/>
  <c r="DM30" i="6" s="1"/>
  <c r="DM31" i="6" s="1"/>
  <c r="DM24" i="6"/>
  <c r="DM25" i="6" s="1"/>
  <c r="DM26" i="6" s="1"/>
  <c r="DM19" i="6"/>
  <c r="DM20" i="6" s="1"/>
  <c r="DM21" i="6" s="1"/>
  <c r="DM14" i="6"/>
  <c r="DM9" i="6"/>
  <c r="DM10" i="6" s="1"/>
  <c r="DM11" i="6" s="1"/>
  <c r="DI49" i="6"/>
  <c r="DI50" i="6" s="1"/>
  <c r="DI51" i="6" s="1"/>
  <c r="DI44" i="6"/>
  <c r="DI45" i="6" s="1"/>
  <c r="DI46" i="6" s="1"/>
  <c r="DI39" i="6"/>
  <c r="DI40" i="6" s="1"/>
  <c r="DI41" i="6" s="1"/>
  <c r="DI34" i="6"/>
  <c r="DI35" i="6" s="1"/>
  <c r="DI36" i="6" s="1"/>
  <c r="DI29" i="6"/>
  <c r="DI30" i="6" s="1"/>
  <c r="DI31" i="6" s="1"/>
  <c r="DI24" i="6"/>
  <c r="DI25" i="6" s="1"/>
  <c r="DI26" i="6" s="1"/>
  <c r="DI19" i="6"/>
  <c r="DI14" i="6"/>
  <c r="DI9" i="6"/>
  <c r="DI10" i="6" s="1"/>
  <c r="DI11" i="6" s="1"/>
  <c r="HK73" i="6" l="1"/>
  <c r="HK74" i="6" s="1"/>
  <c r="HO73" i="6"/>
  <c r="HO74" i="6" s="1"/>
  <c r="IW10" i="6"/>
  <c r="IW11" i="6" s="1"/>
  <c r="IX9" i="6"/>
  <c r="GL15" i="6"/>
  <c r="GL16" i="6" s="1"/>
  <c r="HT15" i="6"/>
  <c r="HT16" i="6" s="1"/>
  <c r="FD15" i="6"/>
  <c r="FD16" i="6" s="1"/>
  <c r="DZ15" i="6"/>
  <c r="DZ16" i="6" s="1"/>
  <c r="FD63" i="6"/>
  <c r="FD64" i="6" s="1"/>
  <c r="FP45" i="6"/>
  <c r="FP46" i="6" s="1"/>
  <c r="GL63" i="6"/>
  <c r="GL64" i="6" s="1"/>
  <c r="FL78" i="6"/>
  <c r="FL79" i="6" s="1"/>
  <c r="DM15" i="6"/>
  <c r="DM16" i="6" s="1"/>
  <c r="DZ83" i="6"/>
  <c r="DZ84" i="6" s="1"/>
  <c r="EQ45" i="6"/>
  <c r="EQ46" i="6" s="1"/>
  <c r="FY45" i="6"/>
  <c r="FY46" i="6" s="1"/>
  <c r="GG25" i="6"/>
  <c r="GG26" i="6" s="1"/>
  <c r="GL83" i="6"/>
  <c r="GL84" i="6" s="1"/>
  <c r="HC83" i="6"/>
  <c r="HC84" i="6" s="1"/>
  <c r="HO25" i="6"/>
  <c r="HO26" i="6" s="1"/>
  <c r="IK35" i="6"/>
  <c r="IK36" i="6" s="1"/>
  <c r="DV20" i="6"/>
  <c r="DV21" i="6" s="1"/>
  <c r="GX45" i="6"/>
  <c r="GX46" i="6" s="1"/>
  <c r="HT63" i="6"/>
  <c r="HT64" i="6" s="1"/>
  <c r="IF45" i="6"/>
  <c r="IF46" i="6" s="1"/>
  <c r="DI73" i="6"/>
  <c r="DI74" i="6" s="1"/>
  <c r="EH15" i="6"/>
  <c r="EH16" i="6" s="1"/>
  <c r="FD83" i="6"/>
  <c r="FD84" i="6" s="1"/>
  <c r="FP73" i="6"/>
  <c r="FP74" i="6" s="1"/>
  <c r="FU83" i="6"/>
  <c r="FU84" i="6" s="1"/>
  <c r="GL35" i="6"/>
  <c r="GL36" i="6" s="1"/>
  <c r="GX73" i="6"/>
  <c r="GX74" i="6" s="1"/>
  <c r="HC35" i="6"/>
  <c r="HC36" i="6" s="1"/>
  <c r="HG45" i="6"/>
  <c r="HG46" i="6" s="1"/>
  <c r="HT83" i="6"/>
  <c r="HT84" i="6" s="1"/>
  <c r="IF73" i="6"/>
  <c r="IF74" i="6" s="1"/>
  <c r="IK83" i="6"/>
  <c r="IK84" i="6" s="1"/>
  <c r="IO45" i="6"/>
  <c r="IO46" i="6" s="1"/>
  <c r="IW25" i="6"/>
  <c r="IW26" i="6" s="1"/>
  <c r="DI20" i="6"/>
  <c r="DI21" i="6" s="1"/>
  <c r="DI68" i="6"/>
  <c r="DI69" i="6" s="1"/>
  <c r="EY20" i="6"/>
  <c r="EY21" i="6" s="1"/>
  <c r="FD78" i="6"/>
  <c r="FD79" i="6" s="1"/>
  <c r="FL10" i="6"/>
  <c r="FL11" i="6" s="1"/>
  <c r="FL50" i="6"/>
  <c r="FL51" i="6" s="1"/>
  <c r="FP68" i="6"/>
  <c r="FP69" i="6" s="1"/>
  <c r="GG20" i="6"/>
  <c r="GG21" i="6" s="1"/>
  <c r="GL78" i="6"/>
  <c r="GL79" i="6" s="1"/>
  <c r="GT10" i="6"/>
  <c r="GT11" i="6" s="1"/>
  <c r="GT50" i="6"/>
  <c r="GT51" i="6" s="1"/>
  <c r="GX68" i="6"/>
  <c r="GX69" i="6" s="1"/>
  <c r="HO20" i="6"/>
  <c r="HO21" i="6" s="1"/>
  <c r="HT78" i="6"/>
  <c r="HT79" i="6" s="1"/>
  <c r="IB10" i="6"/>
  <c r="IB11" i="6" s="1"/>
  <c r="IB50" i="6"/>
  <c r="IB51" i="6" s="1"/>
  <c r="IF68" i="6"/>
  <c r="IF69" i="6" s="1"/>
  <c r="IW20" i="6"/>
  <c r="IW21" i="6" s="1"/>
  <c r="DM83" i="6"/>
  <c r="DM84" i="6" s="1"/>
  <c r="DQ45" i="6"/>
  <c r="DQ46" i="6" s="1"/>
  <c r="ED45" i="6"/>
  <c r="ED46" i="6" s="1"/>
  <c r="EM10" i="6"/>
  <c r="EM11" i="6" s="1"/>
  <c r="EM50" i="6"/>
  <c r="EM51" i="6" s="1"/>
  <c r="EY25" i="6"/>
  <c r="EY26" i="6" s="1"/>
  <c r="FD35" i="6"/>
  <c r="FD36" i="6" s="1"/>
  <c r="FU35" i="6"/>
  <c r="FU36" i="6" s="1"/>
  <c r="HT35" i="6"/>
  <c r="HT36" i="6" s="1"/>
  <c r="DI15" i="6"/>
  <c r="DI16" i="6" s="1"/>
  <c r="DQ83" i="6"/>
  <c r="DQ84" i="6" s="1"/>
  <c r="EI8" i="6" l="1"/>
  <c r="DR8" i="6"/>
  <c r="EZ8" i="6"/>
  <c r="GY8" i="6"/>
  <c r="IG8" i="6"/>
  <c r="HP8" i="6"/>
  <c r="IX8" i="6"/>
  <c r="GH8" i="6"/>
  <c r="FQ8" i="6"/>
  <c r="GE10" i="6" l="1"/>
  <c r="GE11" i="6" s="1"/>
  <c r="EF10" i="6"/>
  <c r="EF11" i="6" s="1"/>
  <c r="DO10" i="6"/>
  <c r="DO11" i="6" s="1"/>
  <c r="EW10" i="6"/>
  <c r="EW11" i="6" s="1"/>
  <c r="FN10" i="6"/>
  <c r="FN11" i="6" s="1"/>
  <c r="HJ10" i="6"/>
  <c r="HJ11" i="6" s="1"/>
  <c r="EC10" i="6" l="1"/>
  <c r="EC11" i="6" s="1"/>
  <c r="DL10" i="6"/>
  <c r="DL11" i="6" s="1"/>
  <c r="FK10" i="6"/>
  <c r="FK11" i="6" s="1"/>
  <c r="GB10" i="6"/>
  <c r="GB11" i="6" s="1"/>
  <c r="ET10" i="6"/>
  <c r="ET11" i="6" s="1"/>
  <c r="DC35" i="5" l="1"/>
  <c r="DB35" i="5"/>
  <c r="DA35" i="5"/>
  <c r="CY35" i="5"/>
  <c r="CX35" i="5"/>
  <c r="CW35" i="5"/>
  <c r="CU35" i="5"/>
  <c r="CT35" i="5"/>
  <c r="CS35" i="5"/>
  <c r="CQ35" i="5"/>
  <c r="CP35" i="5"/>
  <c r="CO35" i="5"/>
  <c r="CH35" i="5"/>
  <c r="CG35" i="5"/>
  <c r="CF35" i="5"/>
  <c r="CD35" i="5"/>
  <c r="BZ35" i="5"/>
  <c r="BY35" i="5"/>
  <c r="BX35" i="5"/>
  <c r="BU35" i="5"/>
  <c r="BT35" i="5"/>
  <c r="BS35" i="5"/>
  <c r="BQ35" i="5"/>
  <c r="BP35" i="5"/>
  <c r="BO35" i="5"/>
  <c r="BM35" i="5"/>
  <c r="BL35" i="5"/>
  <c r="BK35" i="5"/>
  <c r="BI35" i="5"/>
  <c r="BH35" i="5"/>
  <c r="BG35" i="5"/>
  <c r="AZ35" i="5"/>
  <c r="AY35" i="5"/>
  <c r="AX35" i="5"/>
  <c r="AV35" i="5"/>
  <c r="AU35" i="5"/>
  <c r="AT35" i="5"/>
  <c r="AR35" i="5"/>
  <c r="AQ35" i="5"/>
  <c r="AP35" i="5"/>
  <c r="AM35" i="5"/>
  <c r="AL35" i="5"/>
  <c r="AK35" i="5"/>
  <c r="AI35" i="5"/>
  <c r="AH35" i="5"/>
  <c r="AG35" i="5"/>
  <c r="AE35" i="5"/>
  <c r="AD35" i="5"/>
  <c r="AC35" i="5"/>
  <c r="AA35" i="5"/>
  <c r="Z35" i="5"/>
  <c r="Y35" i="5"/>
  <c r="V35" i="5"/>
  <c r="U35" i="5"/>
  <c r="T35" i="5"/>
  <c r="R35" i="5"/>
  <c r="Q35" i="5"/>
  <c r="P35" i="5"/>
  <c r="N35" i="5"/>
  <c r="M35" i="5"/>
  <c r="L35" i="5"/>
  <c r="J35" i="5"/>
  <c r="I35" i="5"/>
  <c r="DE31" i="4"/>
  <c r="DD31" i="4"/>
  <c r="DC31" i="4"/>
  <c r="DA31" i="4"/>
  <c r="CZ31" i="4"/>
  <c r="CY31" i="4"/>
  <c r="CW31" i="4"/>
  <c r="CV31" i="4"/>
  <c r="CU31" i="4"/>
  <c r="CS31" i="4"/>
  <c r="CR31" i="4"/>
  <c r="CQ31" i="4"/>
  <c r="CQ45" i="4" s="1"/>
  <c r="DE22" i="4"/>
  <c r="DD22" i="4"/>
  <c r="DC22" i="4"/>
  <c r="DA22" i="4"/>
  <c r="CZ22" i="4"/>
  <c r="CY22" i="4"/>
  <c r="CW22" i="4"/>
  <c r="CV22" i="4"/>
  <c r="CU22" i="4"/>
  <c r="CS22" i="4"/>
  <c r="CR22" i="4"/>
  <c r="CQ22" i="4"/>
  <c r="DE18" i="4"/>
  <c r="DD18" i="4"/>
  <c r="DC18" i="4"/>
  <c r="DA18" i="4"/>
  <c r="CZ18" i="4"/>
  <c r="CY18" i="4"/>
  <c r="CW18" i="4"/>
  <c r="CV18" i="4"/>
  <c r="CU18" i="4"/>
  <c r="CS18" i="4"/>
  <c r="CR18" i="4"/>
  <c r="CQ18" i="4"/>
  <c r="DE11" i="4"/>
  <c r="DD11" i="4"/>
  <c r="DC11" i="4"/>
  <c r="DA11" i="4"/>
  <c r="CZ11" i="4"/>
  <c r="CY11" i="4"/>
  <c r="CW11" i="4"/>
  <c r="CV11" i="4"/>
  <c r="CU11" i="4"/>
  <c r="CS11" i="4"/>
  <c r="CR11" i="4"/>
  <c r="CQ11" i="4"/>
  <c r="BW53" i="4"/>
  <c r="BV53" i="4"/>
  <c r="BU53" i="4"/>
  <c r="BS53" i="4"/>
  <c r="BR53" i="4"/>
  <c r="BQ53" i="4"/>
  <c r="BO53" i="4"/>
  <c r="BN53" i="4"/>
  <c r="BM53" i="4"/>
  <c r="BK53" i="4"/>
  <c r="BJ53" i="4"/>
  <c r="BI53" i="4"/>
  <c r="BF53" i="4"/>
  <c r="BE53" i="4"/>
  <c r="BD53" i="4"/>
  <c r="BB53" i="4"/>
  <c r="BA53" i="4"/>
  <c r="AZ53" i="4"/>
  <c r="AX53" i="4"/>
  <c r="AW53" i="4"/>
  <c r="AV53" i="4"/>
  <c r="AT53" i="4"/>
  <c r="AS53" i="4"/>
  <c r="AR53" i="4"/>
  <c r="AO53" i="4"/>
  <c r="AN53" i="4"/>
  <c r="AM53" i="4"/>
  <c r="AK53" i="4"/>
  <c r="AJ53" i="4"/>
  <c r="AI53" i="4"/>
  <c r="AG53" i="4"/>
  <c r="AF53" i="4"/>
  <c r="AE53" i="4"/>
  <c r="AC53" i="4"/>
  <c r="AB53" i="4"/>
  <c r="AA53" i="4"/>
  <c r="CB53" i="4"/>
  <c r="CA53" i="4"/>
  <c r="BZ53" i="4"/>
  <c r="CF53" i="4"/>
  <c r="CE53" i="4"/>
  <c r="CD53" i="4"/>
  <c r="CJ53" i="4"/>
  <c r="CI53" i="4"/>
  <c r="CH53" i="4"/>
  <c r="CM53" i="4"/>
  <c r="CL53" i="4"/>
  <c r="CN53" i="4"/>
  <c r="AA31" i="4"/>
  <c r="AA45" i="4" s="1"/>
  <c r="AB31" i="4"/>
  <c r="AB45" i="4" s="1"/>
  <c r="AC31" i="4"/>
  <c r="AC45" i="4" s="1"/>
  <c r="AE31" i="4"/>
  <c r="AE45" i="4" s="1"/>
  <c r="AF31" i="4"/>
  <c r="AF45" i="4" s="1"/>
  <c r="AG31" i="4"/>
  <c r="AG45" i="4" s="1"/>
  <c r="AI31" i="4"/>
  <c r="AI45" i="4" s="1"/>
  <c r="AJ31" i="4"/>
  <c r="AJ45" i="4" s="1"/>
  <c r="AK31" i="4"/>
  <c r="AK45" i="4" s="1"/>
  <c r="AM31" i="4"/>
  <c r="AN31" i="4"/>
  <c r="AN45" i="4" s="1"/>
  <c r="AO31" i="4"/>
  <c r="AO45" i="4" s="1"/>
  <c r="AR31" i="4"/>
  <c r="AR45" i="4" s="1"/>
  <c r="AS31" i="4"/>
  <c r="AS45" i="4" s="1"/>
  <c r="AT31" i="4"/>
  <c r="AT45" i="4" s="1"/>
  <c r="AV31" i="4"/>
  <c r="AV45" i="4" s="1"/>
  <c r="AW31" i="4"/>
  <c r="AW45" i="4" s="1"/>
  <c r="AX31" i="4"/>
  <c r="AZ31" i="4"/>
  <c r="AZ45" i="4" s="1"/>
  <c r="BA31" i="4"/>
  <c r="BA45" i="4" s="1"/>
  <c r="BB31" i="4"/>
  <c r="BB45" i="4" s="1"/>
  <c r="BD31" i="4"/>
  <c r="BD45" i="4" s="1"/>
  <c r="BE31" i="4"/>
  <c r="BE45" i="4" s="1"/>
  <c r="BF31" i="4"/>
  <c r="BF45" i="4" s="1"/>
  <c r="BI31" i="4"/>
  <c r="BI45" i="4" s="1"/>
  <c r="BJ31" i="4"/>
  <c r="BK31" i="4"/>
  <c r="BK45" i="4" s="1"/>
  <c r="BM31" i="4"/>
  <c r="BM45" i="4" s="1"/>
  <c r="BN31" i="4"/>
  <c r="BN45" i="4" s="1"/>
  <c r="BO31" i="4"/>
  <c r="BO45" i="4" s="1"/>
  <c r="BQ31" i="4"/>
  <c r="BQ45" i="4" s="1"/>
  <c r="BR31" i="4"/>
  <c r="BR45" i="4" s="1"/>
  <c r="BS31" i="4"/>
  <c r="BS45" i="4" s="1"/>
  <c r="BU31" i="4"/>
  <c r="BU45" i="4" s="1"/>
  <c r="BV31" i="4"/>
  <c r="BV45" i="4" s="1"/>
  <c r="BW31" i="4"/>
  <c r="BW45" i="4" s="1"/>
  <c r="BZ31" i="4"/>
  <c r="BZ45" i="4" s="1"/>
  <c r="CA31" i="4"/>
  <c r="CA45" i="4" s="1"/>
  <c r="CB31" i="4"/>
  <c r="CB45" i="4" s="1"/>
  <c r="CD31" i="4"/>
  <c r="CD45" i="4" s="1"/>
  <c r="CE31" i="4"/>
  <c r="CE45" i="4" s="1"/>
  <c r="CF31" i="4"/>
  <c r="CF45" i="4" s="1"/>
  <c r="CH31" i="4"/>
  <c r="CH45" i="4" s="1"/>
  <c r="CI31" i="4"/>
  <c r="CI45" i="4" s="1"/>
  <c r="CJ31" i="4"/>
  <c r="CJ45" i="4" s="1"/>
  <c r="CL31" i="4"/>
  <c r="CM31" i="4"/>
  <c r="CM45" i="4" s="1"/>
  <c r="CN31" i="4"/>
  <c r="CN45" i="4" s="1"/>
  <c r="AA34" i="4"/>
  <c r="AB34" i="4"/>
  <c r="AC34" i="4"/>
  <c r="AE34" i="4"/>
  <c r="AF34" i="4"/>
  <c r="AG34" i="4"/>
  <c r="AI34" i="4"/>
  <c r="AJ34" i="4"/>
  <c r="AK34" i="4"/>
  <c r="AM34" i="4"/>
  <c r="AN34" i="4"/>
  <c r="AO34" i="4"/>
  <c r="AR34" i="4"/>
  <c r="AS34" i="4"/>
  <c r="AT34" i="4"/>
  <c r="AV34" i="4"/>
  <c r="AW34" i="4"/>
  <c r="AX34" i="4"/>
  <c r="AZ34" i="4"/>
  <c r="BA34" i="4"/>
  <c r="BB34" i="4"/>
  <c r="BD34" i="4"/>
  <c r="BE34" i="4"/>
  <c r="BF34" i="4"/>
  <c r="BI34" i="4"/>
  <c r="BJ34" i="4"/>
  <c r="BK34" i="4"/>
  <c r="BM34" i="4"/>
  <c r="BN34" i="4"/>
  <c r="BO34" i="4"/>
  <c r="BQ34" i="4"/>
  <c r="BR34" i="4"/>
  <c r="BS34" i="4"/>
  <c r="BU34" i="4"/>
  <c r="BV34" i="4"/>
  <c r="BW34" i="4"/>
  <c r="BZ34" i="4"/>
  <c r="CA34" i="4"/>
  <c r="CB34" i="4"/>
  <c r="CD34" i="4"/>
  <c r="CE34" i="4"/>
  <c r="CF34" i="4"/>
  <c r="CH34" i="4"/>
  <c r="CI34" i="4"/>
  <c r="CJ34" i="4"/>
  <c r="CL34" i="4"/>
  <c r="CM34" i="4"/>
  <c r="CN34" i="4"/>
  <c r="AA35" i="4"/>
  <c r="AB35" i="4"/>
  <c r="AC35" i="4"/>
  <c r="AE35" i="4"/>
  <c r="AF35" i="4"/>
  <c r="AG35" i="4"/>
  <c r="AI35" i="4"/>
  <c r="AJ35" i="4"/>
  <c r="AK35" i="4"/>
  <c r="AM35" i="4"/>
  <c r="AN35" i="4"/>
  <c r="AO35" i="4"/>
  <c r="AR35" i="4"/>
  <c r="AS35" i="4"/>
  <c r="AT35" i="4"/>
  <c r="AV35" i="4"/>
  <c r="AW35" i="4"/>
  <c r="AX35" i="4"/>
  <c r="AZ35" i="4"/>
  <c r="BA35" i="4"/>
  <c r="BB35" i="4"/>
  <c r="BD35" i="4"/>
  <c r="BE35" i="4"/>
  <c r="BF35" i="4"/>
  <c r="BI35" i="4"/>
  <c r="BJ35" i="4"/>
  <c r="BK35" i="4"/>
  <c r="BM35" i="4"/>
  <c r="BN35" i="4"/>
  <c r="BO35" i="4"/>
  <c r="BQ35" i="4"/>
  <c r="BR35" i="4"/>
  <c r="BS35" i="4"/>
  <c r="BU35" i="4"/>
  <c r="BV35" i="4"/>
  <c r="BW35" i="4"/>
  <c r="BZ35" i="4"/>
  <c r="CA35" i="4"/>
  <c r="CB35" i="4"/>
  <c r="CD35" i="4"/>
  <c r="CE35" i="4"/>
  <c r="CF35" i="4"/>
  <c r="CH35" i="4"/>
  <c r="CI35" i="4"/>
  <c r="CJ35" i="4"/>
  <c r="CL35" i="4"/>
  <c r="CM35" i="4"/>
  <c r="CN35" i="4"/>
  <c r="AA36" i="4"/>
  <c r="AB36" i="4"/>
  <c r="AC36" i="4"/>
  <c r="AE36" i="4"/>
  <c r="AF36" i="4"/>
  <c r="AG36" i="4"/>
  <c r="AI36" i="4"/>
  <c r="AJ36" i="4"/>
  <c r="AK36" i="4"/>
  <c r="AM36" i="4"/>
  <c r="AN36" i="4"/>
  <c r="AO36" i="4"/>
  <c r="AR36" i="4"/>
  <c r="AS36" i="4"/>
  <c r="AT36" i="4"/>
  <c r="AV36" i="4"/>
  <c r="AW36" i="4"/>
  <c r="AX36" i="4"/>
  <c r="AZ36" i="4"/>
  <c r="BA36" i="4"/>
  <c r="BB36" i="4"/>
  <c r="BD36" i="4"/>
  <c r="BE36" i="4"/>
  <c r="BF36" i="4"/>
  <c r="BI36" i="4"/>
  <c r="BJ36" i="4"/>
  <c r="BK36" i="4"/>
  <c r="BM36" i="4"/>
  <c r="BN36" i="4"/>
  <c r="BO36" i="4"/>
  <c r="BQ36" i="4"/>
  <c r="BR36" i="4"/>
  <c r="BS36" i="4"/>
  <c r="BU36" i="4"/>
  <c r="BV36" i="4"/>
  <c r="BW36" i="4"/>
  <c r="BZ36" i="4"/>
  <c r="CA36" i="4"/>
  <c r="CB36" i="4"/>
  <c r="CD36" i="4"/>
  <c r="CE36" i="4"/>
  <c r="CF36" i="4"/>
  <c r="CH36" i="4"/>
  <c r="CI36" i="4"/>
  <c r="CJ36" i="4"/>
  <c r="CL36" i="4"/>
  <c r="CM36" i="4"/>
  <c r="CN36" i="4"/>
  <c r="AA37" i="4"/>
  <c r="AB37" i="4"/>
  <c r="AC37" i="4"/>
  <c r="AE37" i="4"/>
  <c r="AF37" i="4"/>
  <c r="AG37" i="4"/>
  <c r="AI37" i="4"/>
  <c r="AJ37" i="4"/>
  <c r="AK37" i="4"/>
  <c r="AM37" i="4"/>
  <c r="AN37" i="4"/>
  <c r="AO37" i="4"/>
  <c r="AR37" i="4"/>
  <c r="AS37" i="4"/>
  <c r="AT37" i="4"/>
  <c r="AV37" i="4"/>
  <c r="AW37" i="4"/>
  <c r="AX37" i="4"/>
  <c r="AZ37" i="4"/>
  <c r="BA37" i="4"/>
  <c r="BB37" i="4"/>
  <c r="BD37" i="4"/>
  <c r="BE37" i="4"/>
  <c r="BF37" i="4"/>
  <c r="BI37" i="4"/>
  <c r="BJ37" i="4"/>
  <c r="BK37" i="4"/>
  <c r="BM37" i="4"/>
  <c r="BN37" i="4"/>
  <c r="BO37" i="4"/>
  <c r="BQ37" i="4"/>
  <c r="BR37" i="4"/>
  <c r="BS37" i="4"/>
  <c r="BU37" i="4"/>
  <c r="BV37" i="4"/>
  <c r="BW37" i="4"/>
  <c r="BZ37" i="4"/>
  <c r="CA37" i="4"/>
  <c r="CB37" i="4"/>
  <c r="CD37" i="4"/>
  <c r="CE37" i="4"/>
  <c r="CF37" i="4"/>
  <c r="CH37" i="4"/>
  <c r="CI37" i="4"/>
  <c r="CJ37" i="4"/>
  <c r="CL37" i="4"/>
  <c r="CM37" i="4"/>
  <c r="CN37" i="4"/>
  <c r="AA38" i="4"/>
  <c r="AB38" i="4"/>
  <c r="AC38" i="4"/>
  <c r="AE38" i="4"/>
  <c r="AF38" i="4"/>
  <c r="AG38" i="4"/>
  <c r="AI38" i="4"/>
  <c r="AJ38" i="4"/>
  <c r="AK38" i="4"/>
  <c r="AM38" i="4"/>
  <c r="AN38" i="4"/>
  <c r="AO38" i="4"/>
  <c r="AR38" i="4"/>
  <c r="AS38" i="4"/>
  <c r="AT38" i="4"/>
  <c r="AV38" i="4"/>
  <c r="AW38" i="4"/>
  <c r="AX38" i="4"/>
  <c r="AZ38" i="4"/>
  <c r="BA38" i="4"/>
  <c r="BB38" i="4"/>
  <c r="BD38" i="4"/>
  <c r="BE38" i="4"/>
  <c r="BF38" i="4"/>
  <c r="BI38" i="4"/>
  <c r="BJ38" i="4"/>
  <c r="BK38" i="4"/>
  <c r="BM38" i="4"/>
  <c r="BN38" i="4"/>
  <c r="BO38" i="4"/>
  <c r="BQ38" i="4"/>
  <c r="BR38" i="4"/>
  <c r="BS38" i="4"/>
  <c r="BU38" i="4"/>
  <c r="BV38" i="4"/>
  <c r="BW38" i="4"/>
  <c r="BZ38" i="4"/>
  <c r="CA38" i="4"/>
  <c r="CB38" i="4"/>
  <c r="CD38" i="4"/>
  <c r="CE38" i="4"/>
  <c r="CF38" i="4"/>
  <c r="CH38" i="4"/>
  <c r="CI38" i="4"/>
  <c r="CJ38" i="4"/>
  <c r="CL38" i="4"/>
  <c r="CM38" i="4"/>
  <c r="CN38" i="4"/>
  <c r="AA39" i="4"/>
  <c r="AB39" i="4"/>
  <c r="AC39" i="4"/>
  <c r="AE39" i="4"/>
  <c r="AF39" i="4"/>
  <c r="AG39" i="4"/>
  <c r="AI39" i="4"/>
  <c r="AJ39" i="4"/>
  <c r="AK39" i="4"/>
  <c r="AM39" i="4"/>
  <c r="AN39" i="4"/>
  <c r="AO39" i="4"/>
  <c r="AR39" i="4"/>
  <c r="AS39" i="4"/>
  <c r="AT39" i="4"/>
  <c r="AV39" i="4"/>
  <c r="AW39" i="4"/>
  <c r="AX39" i="4"/>
  <c r="AZ39" i="4"/>
  <c r="BA39" i="4"/>
  <c r="BB39" i="4"/>
  <c r="BD39" i="4"/>
  <c r="BE39" i="4"/>
  <c r="BF39" i="4"/>
  <c r="BI39" i="4"/>
  <c r="BJ39" i="4"/>
  <c r="BK39" i="4"/>
  <c r="BM39" i="4"/>
  <c r="BN39" i="4"/>
  <c r="BO39" i="4"/>
  <c r="BQ39" i="4"/>
  <c r="BR39" i="4"/>
  <c r="BS39" i="4"/>
  <c r="BU39" i="4"/>
  <c r="BV39" i="4"/>
  <c r="BW39" i="4"/>
  <c r="BZ39" i="4"/>
  <c r="CA39" i="4"/>
  <c r="CB39" i="4"/>
  <c r="CD39" i="4"/>
  <c r="CE39" i="4"/>
  <c r="CF39" i="4"/>
  <c r="CH39" i="4"/>
  <c r="CI39" i="4"/>
  <c r="CJ39" i="4"/>
  <c r="CL39" i="4"/>
  <c r="CM39" i="4"/>
  <c r="CN39" i="4"/>
  <c r="AA40" i="4"/>
  <c r="AB40" i="4"/>
  <c r="AC40" i="4"/>
  <c r="AE40" i="4"/>
  <c r="AF40" i="4"/>
  <c r="AG40" i="4"/>
  <c r="AI40" i="4"/>
  <c r="AJ40" i="4"/>
  <c r="AK40" i="4"/>
  <c r="AM40" i="4"/>
  <c r="AN40" i="4"/>
  <c r="AO40" i="4"/>
  <c r="AR40" i="4"/>
  <c r="AS40" i="4"/>
  <c r="AT40" i="4"/>
  <c r="AV40" i="4"/>
  <c r="AW40" i="4"/>
  <c r="AX40" i="4"/>
  <c r="AZ40" i="4"/>
  <c r="BA40" i="4"/>
  <c r="BB40" i="4"/>
  <c r="BD40" i="4"/>
  <c r="BE40" i="4"/>
  <c r="BF40" i="4"/>
  <c r="BI40" i="4"/>
  <c r="BJ40" i="4"/>
  <c r="BK40" i="4"/>
  <c r="BM40" i="4"/>
  <c r="BN40" i="4"/>
  <c r="BO40" i="4"/>
  <c r="BQ40" i="4"/>
  <c r="BR40" i="4"/>
  <c r="BS40" i="4"/>
  <c r="BU40" i="4"/>
  <c r="BV40" i="4"/>
  <c r="BW40" i="4"/>
  <c r="BZ40" i="4"/>
  <c r="CA40" i="4"/>
  <c r="CB40" i="4"/>
  <c r="CD40" i="4"/>
  <c r="CE40" i="4"/>
  <c r="CF40" i="4"/>
  <c r="CH40" i="4"/>
  <c r="CI40" i="4"/>
  <c r="CJ40" i="4"/>
  <c r="CL40" i="4"/>
  <c r="CM40" i="4"/>
  <c r="CN40" i="4"/>
  <c r="AA41" i="4"/>
  <c r="AB41" i="4"/>
  <c r="AC41" i="4"/>
  <c r="AE41" i="4"/>
  <c r="AF41" i="4"/>
  <c r="AG41" i="4"/>
  <c r="AI41" i="4"/>
  <c r="AJ41" i="4"/>
  <c r="AK41" i="4"/>
  <c r="AM41" i="4"/>
  <c r="AN41" i="4"/>
  <c r="AO41" i="4"/>
  <c r="AR41" i="4"/>
  <c r="AS41" i="4"/>
  <c r="AT41" i="4"/>
  <c r="AV41" i="4"/>
  <c r="AW41" i="4"/>
  <c r="AX41" i="4"/>
  <c r="AZ41" i="4"/>
  <c r="BA41" i="4"/>
  <c r="BB41" i="4"/>
  <c r="BD41" i="4"/>
  <c r="BE41" i="4"/>
  <c r="BF41" i="4"/>
  <c r="BI41" i="4"/>
  <c r="BJ41" i="4"/>
  <c r="BK41" i="4"/>
  <c r="BM41" i="4"/>
  <c r="BN41" i="4"/>
  <c r="BO41" i="4"/>
  <c r="BQ41" i="4"/>
  <c r="BR41" i="4"/>
  <c r="BS41" i="4"/>
  <c r="BU41" i="4"/>
  <c r="BV41" i="4"/>
  <c r="BW41" i="4"/>
  <c r="BZ41" i="4"/>
  <c r="CA41" i="4"/>
  <c r="CB41" i="4"/>
  <c r="CD41" i="4"/>
  <c r="CE41" i="4"/>
  <c r="CF41" i="4"/>
  <c r="CH41" i="4"/>
  <c r="CI41" i="4"/>
  <c r="CJ41" i="4"/>
  <c r="CL41" i="4"/>
  <c r="CM41" i="4"/>
  <c r="CN41" i="4"/>
  <c r="AA42" i="4"/>
  <c r="AB42" i="4"/>
  <c r="AC42" i="4"/>
  <c r="AE42" i="4"/>
  <c r="AF42" i="4"/>
  <c r="AG42" i="4"/>
  <c r="AI42" i="4"/>
  <c r="AJ42" i="4"/>
  <c r="AK42" i="4"/>
  <c r="AM42" i="4"/>
  <c r="AN42" i="4"/>
  <c r="AO42" i="4"/>
  <c r="AR42" i="4"/>
  <c r="AS42" i="4"/>
  <c r="AT42" i="4"/>
  <c r="AV42" i="4"/>
  <c r="AW42" i="4"/>
  <c r="AX42" i="4"/>
  <c r="AZ42" i="4"/>
  <c r="BA42" i="4"/>
  <c r="BB42" i="4"/>
  <c r="BD42" i="4"/>
  <c r="BE42" i="4"/>
  <c r="BF42" i="4"/>
  <c r="BI42" i="4"/>
  <c r="BJ42" i="4"/>
  <c r="BK42" i="4"/>
  <c r="BM42" i="4"/>
  <c r="BN42" i="4"/>
  <c r="BO42" i="4"/>
  <c r="BQ42" i="4"/>
  <c r="BR42" i="4"/>
  <c r="BS42" i="4"/>
  <c r="BU42" i="4"/>
  <c r="BV42" i="4"/>
  <c r="BW42" i="4"/>
  <c r="BZ42" i="4"/>
  <c r="CA42" i="4"/>
  <c r="CB42" i="4"/>
  <c r="CD42" i="4"/>
  <c r="CE42" i="4"/>
  <c r="CF42" i="4"/>
  <c r="CH42" i="4"/>
  <c r="CI42" i="4"/>
  <c r="CJ42" i="4"/>
  <c r="CL42" i="4"/>
  <c r="CM42" i="4"/>
  <c r="CN42" i="4"/>
  <c r="AA43" i="4"/>
  <c r="AB43" i="4"/>
  <c r="AC43" i="4"/>
  <c r="AE43" i="4"/>
  <c r="AF43" i="4"/>
  <c r="AG43" i="4"/>
  <c r="AI43" i="4"/>
  <c r="AJ43" i="4"/>
  <c r="AK43" i="4"/>
  <c r="AM43" i="4"/>
  <c r="AN43" i="4"/>
  <c r="AO43" i="4"/>
  <c r="AR43" i="4"/>
  <c r="AS43" i="4"/>
  <c r="AT43" i="4"/>
  <c r="AV43" i="4"/>
  <c r="AW43" i="4"/>
  <c r="AX43" i="4"/>
  <c r="AZ43" i="4"/>
  <c r="BA43" i="4"/>
  <c r="BB43" i="4"/>
  <c r="BD43" i="4"/>
  <c r="BE43" i="4"/>
  <c r="BF43" i="4"/>
  <c r="BI43" i="4"/>
  <c r="BJ43" i="4"/>
  <c r="BK43" i="4"/>
  <c r="BM43" i="4"/>
  <c r="BN43" i="4"/>
  <c r="BO43" i="4"/>
  <c r="BQ43" i="4"/>
  <c r="BR43" i="4"/>
  <c r="BS43" i="4"/>
  <c r="BU43" i="4"/>
  <c r="BV43" i="4"/>
  <c r="BW43" i="4"/>
  <c r="BZ43" i="4"/>
  <c r="CA43" i="4"/>
  <c r="CB43" i="4"/>
  <c r="CD43" i="4"/>
  <c r="CE43" i="4"/>
  <c r="CF43" i="4"/>
  <c r="CH43" i="4"/>
  <c r="CI43" i="4"/>
  <c r="CJ43" i="4"/>
  <c r="CL43" i="4"/>
  <c r="CM43" i="4"/>
  <c r="CN43" i="4"/>
  <c r="AA44" i="4"/>
  <c r="AB44" i="4"/>
  <c r="AC44" i="4"/>
  <c r="AE44" i="4"/>
  <c r="AF44" i="4"/>
  <c r="AG44" i="4"/>
  <c r="AI44" i="4"/>
  <c r="AJ44" i="4"/>
  <c r="AK44" i="4"/>
  <c r="AM44" i="4"/>
  <c r="AN44" i="4"/>
  <c r="AO44" i="4"/>
  <c r="AR44" i="4"/>
  <c r="AS44" i="4"/>
  <c r="AT44" i="4"/>
  <c r="AV44" i="4"/>
  <c r="AW44" i="4"/>
  <c r="AX44" i="4"/>
  <c r="AZ44" i="4"/>
  <c r="BA44" i="4"/>
  <c r="BB44" i="4"/>
  <c r="BD44" i="4"/>
  <c r="BE44" i="4"/>
  <c r="BF44" i="4"/>
  <c r="BI44" i="4"/>
  <c r="BJ44" i="4"/>
  <c r="BK44" i="4"/>
  <c r="BM44" i="4"/>
  <c r="BN44" i="4"/>
  <c r="BO44" i="4"/>
  <c r="BQ44" i="4"/>
  <c r="BR44" i="4"/>
  <c r="BS44" i="4"/>
  <c r="BU44" i="4"/>
  <c r="BV44" i="4"/>
  <c r="BW44" i="4"/>
  <c r="BZ44" i="4"/>
  <c r="CA44" i="4"/>
  <c r="CB44" i="4"/>
  <c r="CD44" i="4"/>
  <c r="CE44" i="4"/>
  <c r="CF44" i="4"/>
  <c r="CH44" i="4"/>
  <c r="CI44" i="4"/>
  <c r="CJ44" i="4"/>
  <c r="CL44" i="4"/>
  <c r="CM44" i="4"/>
  <c r="CN44" i="4"/>
  <c r="J45" i="4"/>
  <c r="K45" i="4"/>
  <c r="L45" i="4"/>
  <c r="N45" i="4"/>
  <c r="O45" i="4"/>
  <c r="P45" i="4"/>
  <c r="R45" i="4"/>
  <c r="S45" i="4"/>
  <c r="T45" i="4"/>
  <c r="V45" i="4"/>
  <c r="W45" i="4"/>
  <c r="X45" i="4"/>
  <c r="AM45" i="4"/>
  <c r="AX45" i="4"/>
  <c r="BJ45" i="4"/>
  <c r="CL45" i="4"/>
  <c r="J46" i="4"/>
  <c r="K46" i="4"/>
  <c r="L46" i="4"/>
  <c r="N46" i="4"/>
  <c r="O46" i="4"/>
  <c r="P46" i="4"/>
  <c r="R46" i="4"/>
  <c r="S46" i="4"/>
  <c r="T46" i="4"/>
  <c r="V46" i="4"/>
  <c r="W46" i="4"/>
  <c r="X46" i="4"/>
  <c r="AZ51" i="4"/>
  <c r="BA51" i="4"/>
  <c r="BB51" i="4"/>
  <c r="BI51" i="4"/>
  <c r="BJ51" i="4"/>
  <c r="BK51" i="4"/>
  <c r="CU53" i="4" l="1"/>
  <c r="CY53" i="4"/>
  <c r="CQ53" i="4"/>
  <c r="DC53" i="4"/>
  <c r="BL53" i="4"/>
  <c r="AD53" i="4"/>
  <c r="AU53" i="4"/>
  <c r="Q45" i="4"/>
  <c r="BC51" i="4"/>
  <c r="BH51" i="4" s="1"/>
  <c r="AD45" i="4"/>
  <c r="BL51" i="4"/>
  <c r="BY51" i="4" s="1"/>
  <c r="U45" i="4"/>
  <c r="Y45" i="4"/>
  <c r="M45" i="4"/>
  <c r="AL45" i="4"/>
  <c r="BG53" i="4"/>
  <c r="AU45" i="4"/>
  <c r="BP45" i="4"/>
  <c r="BG45" i="4"/>
  <c r="CG45" i="4"/>
  <c r="CC53" i="4"/>
  <c r="AP53" i="4"/>
  <c r="CO45" i="4"/>
  <c r="CK45" i="4"/>
  <c r="BT45" i="4"/>
  <c r="BC45" i="4"/>
  <c r="BX45" i="4"/>
  <c r="AP45" i="4"/>
  <c r="AH45" i="4"/>
  <c r="CC45" i="4"/>
  <c r="AY45" i="4"/>
  <c r="BL45" i="4"/>
  <c r="BX53" i="4"/>
  <c r="AH43" i="4"/>
  <c r="CG42" i="4"/>
  <c r="BP42" i="4"/>
  <c r="AY42" i="4"/>
  <c r="AH42" i="4"/>
  <c r="CG41" i="4"/>
  <c r="BP41" i="4"/>
  <c r="AY41" i="4"/>
  <c r="AH41" i="4"/>
  <c r="CG40" i="4"/>
  <c r="AY40" i="4"/>
  <c r="AH40" i="4"/>
  <c r="CG39" i="4"/>
  <c r="BP39" i="4"/>
  <c r="AY39" i="4"/>
  <c r="AH39" i="4"/>
  <c r="CG38" i="4"/>
  <c r="BP38" i="4"/>
  <c r="AY38" i="4"/>
  <c r="AH38" i="4"/>
  <c r="CG37" i="4"/>
  <c r="BP37" i="4"/>
  <c r="AY37" i="4"/>
  <c r="AH37" i="4"/>
  <c r="CG36" i="4"/>
  <c r="BP36" i="4"/>
  <c r="AY36" i="4"/>
  <c r="AH36" i="4"/>
  <c r="CG35" i="4"/>
  <c r="BP35" i="4"/>
  <c r="AY35" i="4"/>
  <c r="BC40" i="4"/>
  <c r="BP44" i="4"/>
  <c r="AY44" i="4"/>
  <c r="AH44" i="4"/>
  <c r="BP43" i="4"/>
  <c r="CO53" i="4"/>
  <c r="CG44" i="4"/>
  <c r="CG43" i="4"/>
  <c r="AY43" i="4"/>
  <c r="CG53" i="4"/>
  <c r="AL53" i="4"/>
  <c r="BC53" i="4"/>
  <c r="BT53" i="4"/>
  <c r="CK53" i="4"/>
  <c r="AH53" i="4"/>
  <c r="AY53" i="4"/>
  <c r="BP53" i="4"/>
  <c r="BP40" i="4"/>
  <c r="AH35" i="4"/>
  <c r="CG34" i="4"/>
  <c r="BP34" i="4"/>
  <c r="AY34" i="4"/>
  <c r="AH34" i="4"/>
  <c r="CK44" i="4"/>
  <c r="BT44" i="4"/>
  <c r="BC44" i="4"/>
  <c r="AL44" i="4"/>
  <c r="CK43" i="4"/>
  <c r="BT43" i="4"/>
  <c r="BC43" i="4"/>
  <c r="AL43" i="4"/>
  <c r="CK42" i="4"/>
  <c r="BT42" i="4"/>
  <c r="BC42" i="4"/>
  <c r="AL42" i="4"/>
  <c r="CK41" i="4"/>
  <c r="BT41" i="4"/>
  <c r="BC41" i="4"/>
  <c r="AL41" i="4"/>
  <c r="CK40" i="4"/>
  <c r="BT40" i="4"/>
  <c r="AL40" i="4"/>
  <c r="CK39" i="4"/>
  <c r="BT39" i="4"/>
  <c r="BC39" i="4"/>
  <c r="AL39" i="4"/>
  <c r="CK38" i="4"/>
  <c r="BT38" i="4"/>
  <c r="BC38" i="4"/>
  <c r="AL38" i="4"/>
  <c r="CK37" i="4"/>
  <c r="BT37" i="4"/>
  <c r="BC37" i="4"/>
  <c r="AL37" i="4"/>
  <c r="CK36" i="4"/>
  <c r="BT36" i="4"/>
  <c r="BC36" i="4"/>
  <c r="AL36" i="4"/>
  <c r="CK35" i="4"/>
  <c r="BT35" i="4"/>
  <c r="BC35" i="4"/>
  <c r="AL35" i="4"/>
  <c r="CK34" i="4"/>
  <c r="BT34" i="4"/>
  <c r="BC34" i="4"/>
  <c r="AL34" i="4"/>
  <c r="BX44" i="4"/>
  <c r="AP44" i="4"/>
  <c r="BX43" i="4"/>
  <c r="BG43" i="4"/>
  <c r="AP43" i="4"/>
  <c r="CO42" i="4"/>
  <c r="BX42" i="4"/>
  <c r="BG42" i="4"/>
  <c r="AP42" i="4"/>
  <c r="CO41" i="4"/>
  <c r="BX41" i="4"/>
  <c r="BG41" i="4"/>
  <c r="AP41" i="4"/>
  <c r="CO40" i="4"/>
  <c r="BX40" i="4"/>
  <c r="BG40" i="4"/>
  <c r="AP40" i="4"/>
  <c r="CO39" i="4"/>
  <c r="BX39" i="4"/>
  <c r="BG39" i="4"/>
  <c r="AP39" i="4"/>
  <c r="CO38" i="4"/>
  <c r="BX38" i="4"/>
  <c r="BG38" i="4"/>
  <c r="AP38" i="4"/>
  <c r="CO37" i="4"/>
  <c r="BX37" i="4"/>
  <c r="BG37" i="4"/>
  <c r="AP37" i="4"/>
  <c r="CO36" i="4"/>
  <c r="BX36" i="4"/>
  <c r="BG36" i="4"/>
  <c r="AP36" i="4"/>
  <c r="CO35" i="4"/>
  <c r="BX35" i="4"/>
  <c r="BG35" i="4"/>
  <c r="AP35" i="4"/>
  <c r="CO34" i="4"/>
  <c r="BX34" i="4"/>
  <c r="BG34" i="4"/>
  <c r="AP34" i="4"/>
  <c r="CO44" i="4"/>
  <c r="BG44" i="4"/>
  <c r="CO43" i="4"/>
  <c r="CC44" i="4"/>
  <c r="BL44" i="4"/>
  <c r="AU44" i="4"/>
  <c r="AD44" i="4"/>
  <c r="CC43" i="4"/>
  <c r="BL43" i="4"/>
  <c r="AU43" i="4"/>
  <c r="AD43" i="4"/>
  <c r="CC42" i="4"/>
  <c r="BL42" i="4"/>
  <c r="AU42" i="4"/>
  <c r="AD42" i="4"/>
  <c r="CC41" i="4"/>
  <c r="BL41" i="4"/>
  <c r="AU41" i="4"/>
  <c r="AD41" i="4"/>
  <c r="CC40" i="4"/>
  <c r="BL40" i="4"/>
  <c r="AU40" i="4"/>
  <c r="AD40" i="4"/>
  <c r="CC39" i="4"/>
  <c r="BL39" i="4"/>
  <c r="AU39" i="4"/>
  <c r="AD39" i="4"/>
  <c r="CC38" i="4"/>
  <c r="BL38" i="4"/>
  <c r="AU38" i="4"/>
  <c r="AD38" i="4"/>
  <c r="CC37" i="4"/>
  <c r="BL37" i="4"/>
  <c r="AU37" i="4"/>
  <c r="AD37" i="4"/>
  <c r="CC36" i="4"/>
  <c r="BL36" i="4"/>
  <c r="AU36" i="4"/>
  <c r="AD36" i="4"/>
  <c r="CC35" i="4"/>
  <c r="BL35" i="4"/>
  <c r="AU35" i="4"/>
  <c r="AD35" i="4"/>
  <c r="CC34" i="4"/>
  <c r="BL34" i="4"/>
  <c r="AU34" i="4"/>
  <c r="AD34" i="4"/>
  <c r="J38" i="3"/>
  <c r="J37" i="3"/>
  <c r="CW53" i="4"/>
  <c r="J36" i="3"/>
  <c r="CS53" i="4"/>
  <c r="DA53" i="4"/>
  <c r="CI46" i="4"/>
  <c r="BK46" i="4"/>
  <c r="DE53" i="4"/>
  <c r="AE46" i="4"/>
  <c r="BS46" i="4"/>
  <c r="CA46" i="4"/>
  <c r="AM46" i="4"/>
  <c r="CV53" i="4"/>
  <c r="DD53" i="4"/>
  <c r="CE46" i="4"/>
  <c r="BI46" i="4"/>
  <c r="AC46" i="4"/>
  <c r="CB46" i="4"/>
  <c r="BR46" i="4"/>
  <c r="BU46" i="4"/>
  <c r="AO46" i="4"/>
  <c r="AI46" i="4"/>
  <c r="BJ46" i="4"/>
  <c r="BW46" i="4"/>
  <c r="BA46" i="4"/>
  <c r="BM46" i="4"/>
  <c r="AG46" i="4"/>
  <c r="AA46" i="4"/>
  <c r="AS46" i="4"/>
  <c r="AF46" i="4"/>
  <c r="BO46" i="4"/>
  <c r="BB46" i="4"/>
  <c r="BE46" i="4"/>
  <c r="CL46" i="4"/>
  <c r="CD46" i="4"/>
  <c r="BV46" i="4"/>
  <c r="BF46" i="4"/>
  <c r="AX46" i="4"/>
  <c r="BN46" i="4"/>
  <c r="AW46" i="4"/>
  <c r="BQ46" i="4"/>
  <c r="AK46" i="4"/>
  <c r="CJ46" i="4"/>
  <c r="AT46" i="4"/>
  <c r="CN46" i="4"/>
  <c r="CF46" i="4"/>
  <c r="AZ46" i="4"/>
  <c r="AR46" i="4"/>
  <c r="AJ46" i="4"/>
  <c r="AB46" i="4"/>
  <c r="CM46" i="4"/>
  <c r="CR53" i="4"/>
  <c r="CZ53" i="4"/>
  <c r="BD46" i="4"/>
  <c r="AN46" i="4"/>
  <c r="AV46" i="4"/>
  <c r="CH46" i="4"/>
  <c r="BZ46" i="4"/>
  <c r="CC46" i="4" l="1"/>
  <c r="AU46" i="4"/>
  <c r="CX53" i="4"/>
  <c r="BL46" i="4"/>
  <c r="Z45" i="4"/>
  <c r="AD46" i="4"/>
  <c r="CP45" i="4"/>
  <c r="BH45" i="4"/>
  <c r="BY53" i="4"/>
  <c r="AQ53" i="4"/>
  <c r="AQ45" i="4"/>
  <c r="BY45" i="4"/>
  <c r="BH53" i="4"/>
  <c r="DB53" i="4"/>
  <c r="AY46" i="4"/>
  <c r="AH46" i="4"/>
  <c r="CG46" i="4"/>
  <c r="BT46" i="4"/>
  <c r="CP53" i="4"/>
  <c r="DF53" i="4"/>
  <c r="AL46" i="4"/>
  <c r="BP46" i="4"/>
  <c r="CP44" i="4"/>
  <c r="CT53" i="4"/>
  <c r="BC46" i="4"/>
  <c r="BY35" i="4"/>
  <c r="BY37" i="4"/>
  <c r="BY39" i="4"/>
  <c r="BY41" i="4"/>
  <c r="BY43" i="4"/>
  <c r="CP34" i="4"/>
  <c r="CO46" i="4"/>
  <c r="CP35" i="4"/>
  <c r="CP36" i="4"/>
  <c r="CP37" i="4"/>
  <c r="CP38" i="4"/>
  <c r="CP39" i="4"/>
  <c r="CP40" i="4"/>
  <c r="CP41" i="4"/>
  <c r="CP42" i="4"/>
  <c r="AQ44" i="4"/>
  <c r="CK46" i="4"/>
  <c r="BY34" i="4"/>
  <c r="BX46" i="4"/>
  <c r="BY36" i="4"/>
  <c r="BY38" i="4"/>
  <c r="BY40" i="4"/>
  <c r="BY42" i="4"/>
  <c r="CP43" i="4"/>
  <c r="AQ34" i="4"/>
  <c r="AP46" i="4"/>
  <c r="AQ35" i="4"/>
  <c r="AQ36" i="4"/>
  <c r="AQ37" i="4"/>
  <c r="AQ38" i="4"/>
  <c r="AQ39" i="4"/>
  <c r="AQ40" i="4"/>
  <c r="AQ41" i="4"/>
  <c r="AQ42" i="4"/>
  <c r="AQ43" i="4"/>
  <c r="BY44" i="4"/>
  <c r="BH44" i="4"/>
  <c r="BH34" i="4"/>
  <c r="BG46" i="4"/>
  <c r="BH35" i="4"/>
  <c r="BH36" i="4"/>
  <c r="BH37" i="4"/>
  <c r="BH38" i="4"/>
  <c r="BH39" i="4"/>
  <c r="BH40" i="4"/>
  <c r="BH41" i="4"/>
  <c r="BH42" i="4"/>
  <c r="BH43" i="4"/>
  <c r="J35" i="3"/>
  <c r="DG53" i="4" l="1"/>
  <c r="CP46" i="4"/>
  <c r="CP48" i="4" s="1"/>
  <c r="BH46" i="4"/>
  <c r="BH48" i="4" s="1"/>
  <c r="BY46" i="4"/>
  <c r="BY48" i="4" s="1"/>
  <c r="AQ46" i="4"/>
  <c r="AQ48" i="4" s="1"/>
  <c r="DL3" i="4"/>
  <c r="HM29" i="4" l="1"/>
  <c r="GR29" i="4"/>
  <c r="HI29" i="4"/>
  <c r="HQ29" i="4"/>
  <c r="GV29" i="4"/>
  <c r="IQ29" i="4"/>
  <c r="EN29" i="4"/>
  <c r="HZ29" i="4"/>
  <c r="IH29" i="4"/>
  <c r="GE29" i="4"/>
  <c r="IL29" i="4"/>
  <c r="HU29" i="4"/>
  <c r="GI29" i="4"/>
  <c r="IU29" i="4"/>
  <c r="ID29" i="4"/>
  <c r="GM29" i="4"/>
  <c r="GA29" i="4"/>
  <c r="HD29" i="4"/>
  <c r="JC29" i="4"/>
  <c r="GZ29" i="4"/>
  <c r="IY29" i="4"/>
  <c r="FW29" i="4" l="1"/>
  <c r="GN29" i="4"/>
  <c r="HE29" i="4"/>
  <c r="HV29" i="4"/>
  <c r="JD29" i="4"/>
  <c r="IM29" i="4"/>
  <c r="GV8" i="4" l="1"/>
  <c r="GE6" i="4" l="1"/>
  <c r="GM15" i="4"/>
  <c r="FR6" i="4"/>
  <c r="JC6" i="4"/>
  <c r="IY6" i="4"/>
  <c r="HD15" i="4"/>
  <c r="HI15" i="4"/>
  <c r="GZ21" i="4"/>
  <c r="IL15" i="4"/>
  <c r="ID28" i="4"/>
  <c r="GE21" i="4"/>
  <c r="GI6" i="4"/>
  <c r="GZ15" i="4"/>
  <c r="IU28" i="4"/>
  <c r="IQ8" i="4"/>
  <c r="GM6" i="4"/>
  <c r="FJ15" i="4"/>
  <c r="GM21" i="4"/>
  <c r="HD6" i="4"/>
  <c r="GI21" i="4"/>
  <c r="GR28" i="4"/>
  <c r="HQ28" i="4"/>
  <c r="GR8" i="4"/>
  <c r="GR15" i="4"/>
  <c r="JC15" i="4"/>
  <c r="HQ15" i="4"/>
  <c r="GE8" i="4"/>
  <c r="FV15" i="4"/>
  <c r="JC21" i="4"/>
  <c r="IY8" i="4"/>
  <c r="FN6" i="4"/>
  <c r="GA8" i="4"/>
  <c r="HM15" i="4"/>
  <c r="IL6" i="4"/>
  <c r="GM28" i="4"/>
  <c r="GR21" i="4"/>
  <c r="GI8" i="4"/>
  <c r="IY21" i="4"/>
  <c r="HI6" i="4"/>
  <c r="HM28" i="4"/>
  <c r="IH28" i="4"/>
  <c r="JC28" i="4"/>
  <c r="HM8" i="4"/>
  <c r="GV15" i="4"/>
  <c r="IH21" i="4"/>
  <c r="HU21" i="4"/>
  <c r="HU22" i="4" s="1"/>
  <c r="HD21" i="4"/>
  <c r="HI28" i="4"/>
  <c r="HU8" i="4"/>
  <c r="HQ8" i="4"/>
  <c r="FJ8" i="4"/>
  <c r="JC8" i="4"/>
  <c r="HM6" i="4"/>
  <c r="GR6" i="4"/>
  <c r="HZ6" i="4"/>
  <c r="FN8" i="4"/>
  <c r="GZ8" i="4"/>
  <c r="HZ28" i="4"/>
  <c r="IH6" i="4"/>
  <c r="FN15" i="4"/>
  <c r="IQ21" i="4"/>
  <c r="HI21" i="4"/>
  <c r="ID21" i="4"/>
  <c r="HD28" i="4"/>
  <c r="ID6" i="4"/>
  <c r="IH15" i="4"/>
  <c r="GZ6" i="4"/>
  <c r="FV6" i="4"/>
  <c r="IQ28" i="4"/>
  <c r="GI28" i="4"/>
  <c r="IY28" i="4"/>
  <c r="IH8" i="4"/>
  <c r="IU8" i="4"/>
  <c r="HZ8" i="4"/>
  <c r="HD8" i="4"/>
  <c r="HQ6" i="4"/>
  <c r="FJ6" i="4"/>
  <c r="IU6" i="4"/>
  <c r="IU15" i="4"/>
  <c r="FV8" i="4"/>
  <c r="GA15" i="4"/>
  <c r="IY15" i="4"/>
  <c r="ID8" i="4"/>
  <c r="IQ6" i="4"/>
  <c r="IL21" i="4"/>
  <c r="IL8" i="4"/>
  <c r="IQ15" i="4"/>
  <c r="HM21" i="4"/>
  <c r="HM22" i="4" s="1"/>
  <c r="GV28" i="4"/>
  <c r="GA6" i="4"/>
  <c r="ID15" i="4"/>
  <c r="HU15" i="4"/>
  <c r="HZ15" i="4"/>
  <c r="GI15" i="4"/>
  <c r="GE15" i="4"/>
  <c r="HZ21" i="4"/>
  <c r="HZ22" i="4" s="1"/>
  <c r="IU21" i="4"/>
  <c r="GA21" i="4"/>
  <c r="GV21" i="4"/>
  <c r="HQ21" i="4"/>
  <c r="HQ22" i="4" s="1"/>
  <c r="EN28" i="4"/>
  <c r="GA28" i="4"/>
  <c r="IL28" i="4"/>
  <c r="GE28" i="4"/>
  <c r="GZ28" i="4"/>
  <c r="HU28" i="4"/>
  <c r="GM8" i="4"/>
  <c r="HI8" i="4"/>
  <c r="FR8" i="4"/>
  <c r="HE6" i="4" l="1"/>
  <c r="HE15" i="4"/>
  <c r="HV28" i="4"/>
  <c r="HZ14" i="4"/>
  <c r="GN6" i="4"/>
  <c r="FW15" i="4"/>
  <c r="JD6" i="4"/>
  <c r="HQ14" i="4"/>
  <c r="IY14" i="4"/>
  <c r="FJ14" i="4"/>
  <c r="GN21" i="4"/>
  <c r="GN8" i="4"/>
  <c r="GN15" i="4"/>
  <c r="HI14" i="4"/>
  <c r="JD21" i="4"/>
  <c r="GR14" i="4"/>
  <c r="HE8" i="4"/>
  <c r="FW21" i="4"/>
  <c r="GZ14" i="4"/>
  <c r="HD14" i="4"/>
  <c r="FW6" i="4"/>
  <c r="IM15" i="4"/>
  <c r="JD15" i="4"/>
  <c r="FN14" i="4"/>
  <c r="HE21" i="4"/>
  <c r="HM14" i="4"/>
  <c r="GI14" i="4"/>
  <c r="IL14" i="4"/>
  <c r="HE28" i="4"/>
  <c r="JD8" i="4"/>
  <c r="FW28" i="4"/>
  <c r="IM6" i="4"/>
  <c r="HV6" i="4"/>
  <c r="HU14" i="4"/>
  <c r="IQ14" i="4"/>
  <c r="GA14" i="4"/>
  <c r="JC14" i="4"/>
  <c r="ID14" i="4"/>
  <c r="JD28" i="4"/>
  <c r="HV21" i="4"/>
  <c r="GN28" i="4"/>
  <c r="GM14" i="4"/>
  <c r="IM28" i="4"/>
  <c r="IM21" i="4"/>
  <c r="IM8" i="4"/>
  <c r="GE14" i="4"/>
  <c r="IH14" i="4"/>
  <c r="FV14" i="4"/>
  <c r="HV8" i="4"/>
  <c r="FW8" i="4"/>
  <c r="HV15" i="4"/>
  <c r="IU14" i="4"/>
  <c r="GV14" i="4"/>
  <c r="IM14" i="4" l="1"/>
  <c r="JD14" i="4"/>
  <c r="HE14" i="4"/>
  <c r="FW14" i="4"/>
  <c r="HV14" i="4"/>
  <c r="GN14" i="4"/>
  <c r="IS27" i="5" l="1"/>
  <c r="BY11" i="3" s="1"/>
  <c r="IW27" i="5"/>
  <c r="BZ11" i="3" s="1"/>
  <c r="BZ25" i="3" l="1"/>
  <c r="BZ13" i="3"/>
  <c r="BY25" i="3"/>
  <c r="BY13" i="3"/>
  <c r="IO27" i="5"/>
  <c r="BX11" i="3" s="1"/>
  <c r="JA27" i="5"/>
  <c r="CA11" i="3" s="1"/>
  <c r="BX25" i="3" l="1"/>
  <c r="BX13" i="3"/>
  <c r="CA25" i="3"/>
  <c r="CA13" i="3"/>
  <c r="DM26" i="5"/>
  <c r="DM25" i="5"/>
  <c r="CL35" i="5" l="1"/>
  <c r="CK35" i="5"/>
  <c r="CJ35" i="5"/>
  <c r="CC35" i="5" l="1"/>
  <c r="CB35" i="5"/>
  <c r="DL22" i="4" l="1"/>
  <c r="DJ22" i="4"/>
  <c r="FR10" i="4" l="1"/>
  <c r="GE10" i="4"/>
  <c r="HM10" i="4"/>
  <c r="HI10" i="4"/>
  <c r="IU10" i="4"/>
  <c r="JC10" i="4"/>
  <c r="IH10" i="4"/>
  <c r="ID10" i="4"/>
  <c r="FN10" i="4"/>
  <c r="FV10" i="4"/>
  <c r="GV10" i="4"/>
  <c r="GI10" i="4"/>
  <c r="FJ10" i="4"/>
  <c r="HQ10" i="4"/>
  <c r="GZ10" i="4"/>
  <c r="GM10" i="4"/>
  <c r="IL10" i="4"/>
  <c r="HZ10" i="4"/>
  <c r="IY10" i="4"/>
  <c r="GA10" i="4"/>
  <c r="IQ10" i="4"/>
  <c r="GR10" i="4"/>
  <c r="HU10" i="4"/>
  <c r="HD10" i="4"/>
  <c r="GN10" i="4" l="1"/>
  <c r="JD10" i="4"/>
  <c r="HV10" i="4"/>
  <c r="FW10" i="4"/>
  <c r="HE10" i="4"/>
  <c r="IM10" i="4"/>
  <c r="HG22" i="5"/>
  <c r="IB12" i="5"/>
  <c r="IO22" i="5"/>
  <c r="FP19" i="5"/>
  <c r="HG9" i="5"/>
  <c r="IO9" i="5"/>
  <c r="EQ10" i="5"/>
  <c r="HG11" i="5"/>
  <c r="HB18" i="5"/>
  <c r="HB13" i="5"/>
  <c r="FH19" i="5"/>
  <c r="DZ22" i="5"/>
  <c r="DZ11" i="5"/>
  <c r="FH12" i="5"/>
  <c r="FP12" i="5"/>
  <c r="DZ13" i="5"/>
  <c r="IO11" i="5"/>
  <c r="EQ12" i="5"/>
  <c r="IB10" i="5"/>
  <c r="IB14" i="5"/>
  <c r="GT18" i="5"/>
  <c r="HB7" i="5"/>
  <c r="HB9" i="5"/>
  <c r="FT10" i="5"/>
  <c r="HB11" i="5"/>
  <c r="IJ12" i="5"/>
  <c r="FT14" i="5"/>
  <c r="DZ7" i="5"/>
  <c r="FL12" i="5"/>
  <c r="DZ18" i="5"/>
  <c r="FP21" i="5"/>
  <c r="EH22" i="5"/>
  <c r="FP8" i="5"/>
  <c r="IB8" i="5"/>
  <c r="FL10" i="5"/>
  <c r="FP14" i="5"/>
  <c r="IB19" i="5"/>
  <c r="IB21" i="5"/>
  <c r="IJ10" i="5"/>
  <c r="HG18" i="5"/>
  <c r="HB22" i="5"/>
  <c r="FT19" i="5"/>
  <c r="IJ19" i="5"/>
  <c r="HB20" i="5"/>
  <c r="FH8" i="5"/>
  <c r="FH10" i="5"/>
  <c r="DZ20" i="5"/>
  <c r="FH21" i="5"/>
  <c r="FP10" i="5"/>
  <c r="FH14" i="5"/>
  <c r="EH7" i="5"/>
  <c r="EH9" i="5"/>
  <c r="GT11" i="5"/>
  <c r="FT12" i="5"/>
  <c r="EQ8" i="5"/>
  <c r="GT9" i="5"/>
  <c r="EH11" i="5"/>
  <c r="EH18" i="5"/>
  <c r="HG7" i="5"/>
  <c r="FL8" i="5"/>
  <c r="IJ8" i="5"/>
  <c r="IO18" i="5"/>
  <c r="EQ19" i="5"/>
  <c r="FL19" i="5"/>
  <c r="GT22" i="5"/>
  <c r="GT7" i="5"/>
  <c r="FT8" i="5"/>
  <c r="DZ9" i="5"/>
  <c r="EH13" i="5"/>
  <c r="HG20" i="5"/>
  <c r="IO20" i="5"/>
  <c r="EQ21" i="5"/>
  <c r="FL21" i="5"/>
  <c r="GG21" i="5"/>
  <c r="IJ21" i="5"/>
  <c r="EH20" i="5"/>
  <c r="HG13" i="5"/>
  <c r="IO13" i="5"/>
  <c r="EQ14" i="5"/>
  <c r="FL14" i="5"/>
  <c r="IJ14" i="5"/>
  <c r="GT20" i="5"/>
  <c r="FT21" i="5"/>
  <c r="IO7" i="5"/>
  <c r="GT13" i="5"/>
  <c r="HX10" i="5"/>
  <c r="HX12" i="5"/>
  <c r="HX14" i="5"/>
  <c r="HX19" i="5"/>
  <c r="HX21" i="5"/>
  <c r="HX7" i="5"/>
  <c r="DZ8" i="5"/>
  <c r="IF8" i="5"/>
  <c r="HX9" i="5"/>
  <c r="DZ10" i="5"/>
  <c r="IF10" i="5"/>
  <c r="HX11" i="5"/>
  <c r="DZ12" i="5"/>
  <c r="IF12" i="5"/>
  <c r="HX13" i="5"/>
  <c r="DZ14" i="5"/>
  <c r="IF14" i="5"/>
  <c r="HX18" i="5"/>
  <c r="DZ19" i="5"/>
  <c r="IF19" i="5"/>
  <c r="HX20" i="5"/>
  <c r="DZ21" i="5"/>
  <c r="IF21" i="5"/>
  <c r="HX22" i="5"/>
  <c r="ED11" i="5"/>
  <c r="ED13" i="5"/>
  <c r="ED20" i="5"/>
  <c r="IO21" i="5"/>
  <c r="EL7" i="5"/>
  <c r="IF7" i="5"/>
  <c r="EH8" i="5"/>
  <c r="EL9" i="5"/>
  <c r="IF9" i="5"/>
  <c r="EH10" i="5"/>
  <c r="EL11" i="5"/>
  <c r="IF11" i="5"/>
  <c r="EH12" i="5"/>
  <c r="EL13" i="5"/>
  <c r="IF13" i="5"/>
  <c r="EH14" i="5"/>
  <c r="IF18" i="5"/>
  <c r="EH19" i="5"/>
  <c r="IF20" i="5"/>
  <c r="EH21" i="5"/>
  <c r="IF22" i="5"/>
  <c r="GP7" i="5"/>
  <c r="GP9" i="5"/>
  <c r="GP11" i="5"/>
  <c r="GP13" i="5"/>
  <c r="IO8" i="5"/>
  <c r="ED18" i="5"/>
  <c r="GX7" i="5"/>
  <c r="GX9" i="5"/>
  <c r="GX18" i="5"/>
  <c r="GX20" i="5"/>
  <c r="GX22" i="5"/>
  <c r="HX8" i="5"/>
  <c r="ED7" i="5"/>
  <c r="ED9" i="5"/>
  <c r="IO10" i="5"/>
  <c r="IO12" i="5"/>
  <c r="IO14" i="5"/>
  <c r="IO19" i="5"/>
  <c r="ED22" i="5"/>
  <c r="IB7" i="5"/>
  <c r="ED8" i="5"/>
  <c r="IB9" i="5"/>
  <c r="ED10" i="5"/>
  <c r="IB11" i="5"/>
  <c r="ED12" i="5"/>
  <c r="IB13" i="5"/>
  <c r="ED14" i="5"/>
  <c r="IB18" i="5"/>
  <c r="ED19" i="5"/>
  <c r="IB20" i="5"/>
  <c r="ED21" i="5"/>
  <c r="HB21" i="5"/>
  <c r="IB22" i="5"/>
  <c r="FP9" i="5"/>
  <c r="GC10" i="5"/>
  <c r="EU11" i="5"/>
  <c r="FP11" i="5"/>
  <c r="GC11" i="5"/>
  <c r="GC12" i="5"/>
  <c r="HK12" i="5"/>
  <c r="EU13" i="5"/>
  <c r="FP13" i="5"/>
  <c r="GC13" i="5"/>
  <c r="GC14" i="5"/>
  <c r="HK14" i="5"/>
  <c r="EU18" i="5"/>
  <c r="FP18" i="5"/>
  <c r="GC18" i="5"/>
  <c r="GC19" i="5"/>
  <c r="GX19" i="5"/>
  <c r="HK19" i="5"/>
  <c r="EU20" i="5"/>
  <c r="FP20" i="5"/>
  <c r="GC20" i="5"/>
  <c r="GC21" i="5"/>
  <c r="GX21" i="5"/>
  <c r="HK21" i="5"/>
  <c r="EU22" i="5"/>
  <c r="FP22" i="5"/>
  <c r="GC22" i="5"/>
  <c r="HO7" i="5"/>
  <c r="IJ7" i="5"/>
  <c r="IW7" i="5"/>
  <c r="EL8" i="5"/>
  <c r="EY8" i="5"/>
  <c r="IW8" i="5"/>
  <c r="HO9" i="5"/>
  <c r="IJ9" i="5"/>
  <c r="IW9" i="5"/>
  <c r="EL10" i="5"/>
  <c r="EY10" i="5"/>
  <c r="IW10" i="5"/>
  <c r="HO11" i="5"/>
  <c r="IJ11" i="5"/>
  <c r="IW11" i="5"/>
  <c r="EL12" i="5"/>
  <c r="EY12" i="5"/>
  <c r="IW12" i="5"/>
  <c r="HO13" i="5"/>
  <c r="IJ13" i="5"/>
  <c r="IW13" i="5"/>
  <c r="EL14" i="5"/>
  <c r="EY14" i="5"/>
  <c r="IW14" i="5"/>
  <c r="HO18" i="5"/>
  <c r="IJ18" i="5"/>
  <c r="IW18" i="5"/>
  <c r="EY19" i="5"/>
  <c r="IW19" i="5"/>
  <c r="HO20" i="5"/>
  <c r="IJ20" i="5"/>
  <c r="IW20" i="5"/>
  <c r="EY21" i="5"/>
  <c r="IW21" i="5"/>
  <c r="HO22" i="5"/>
  <c r="IJ22" i="5"/>
  <c r="IW22" i="5"/>
  <c r="GX8" i="5"/>
  <c r="GC9" i="5"/>
  <c r="GK7" i="5"/>
  <c r="HS8" i="5"/>
  <c r="FC9" i="5"/>
  <c r="GK11" i="5"/>
  <c r="FC13" i="5"/>
  <c r="GK19" i="5"/>
  <c r="GK21" i="5"/>
  <c r="EQ7" i="5"/>
  <c r="FL7" i="5"/>
  <c r="FY7" i="5"/>
  <c r="FY8" i="5"/>
  <c r="GT8" i="5"/>
  <c r="HG8" i="5"/>
  <c r="EQ9" i="5"/>
  <c r="FL9" i="5"/>
  <c r="FY9" i="5"/>
  <c r="FY10" i="5"/>
  <c r="GT10" i="5"/>
  <c r="HG10" i="5"/>
  <c r="EQ11" i="5"/>
  <c r="FL11" i="5"/>
  <c r="FY11" i="5"/>
  <c r="FY12" i="5"/>
  <c r="GT12" i="5"/>
  <c r="HG12" i="5"/>
  <c r="EQ13" i="5"/>
  <c r="FL13" i="5"/>
  <c r="FY13" i="5"/>
  <c r="FY14" i="5"/>
  <c r="GT14" i="5"/>
  <c r="HG14" i="5"/>
  <c r="EQ18" i="5"/>
  <c r="FL18" i="5"/>
  <c r="FY18" i="5"/>
  <c r="FY19" i="5"/>
  <c r="GT19" i="5"/>
  <c r="HG19" i="5"/>
  <c r="EQ20" i="5"/>
  <c r="FL20" i="5"/>
  <c r="FY20" i="5"/>
  <c r="FY21" i="5"/>
  <c r="GT21" i="5"/>
  <c r="HG21" i="5"/>
  <c r="EQ22" i="5"/>
  <c r="FL22" i="5"/>
  <c r="FY22" i="5"/>
  <c r="GC7" i="5"/>
  <c r="GC8" i="5"/>
  <c r="GK9" i="5"/>
  <c r="GK10" i="5"/>
  <c r="FC11" i="5"/>
  <c r="HS12" i="5"/>
  <c r="HS19" i="5"/>
  <c r="HS21" i="5"/>
  <c r="FC22" i="5"/>
  <c r="HK7" i="5"/>
  <c r="IS7" i="5"/>
  <c r="EU8" i="5"/>
  <c r="IS8" i="5"/>
  <c r="HK9" i="5"/>
  <c r="IS9" i="5"/>
  <c r="EU10" i="5"/>
  <c r="IS10" i="5"/>
  <c r="HK11" i="5"/>
  <c r="IS11" i="5"/>
  <c r="EU12" i="5"/>
  <c r="IS12" i="5"/>
  <c r="HK13" i="5"/>
  <c r="IS13" i="5"/>
  <c r="EU14" i="5"/>
  <c r="IS14" i="5"/>
  <c r="HK18" i="5"/>
  <c r="IS18" i="5"/>
  <c r="EU19" i="5"/>
  <c r="IS19" i="5"/>
  <c r="HK20" i="5"/>
  <c r="IS20" i="5"/>
  <c r="EU21" i="5"/>
  <c r="IS21" i="5"/>
  <c r="HK22" i="5"/>
  <c r="IS22" i="5"/>
  <c r="EU7" i="5"/>
  <c r="EU9" i="5"/>
  <c r="FC7" i="5"/>
  <c r="HS10" i="5"/>
  <c r="GK12" i="5"/>
  <c r="GK14" i="5"/>
  <c r="FC18" i="5"/>
  <c r="GK20" i="5"/>
  <c r="EY7" i="5"/>
  <c r="FT7" i="5"/>
  <c r="GG7" i="5"/>
  <c r="GG8" i="5"/>
  <c r="HB8" i="5"/>
  <c r="HO8" i="5"/>
  <c r="EY9" i="5"/>
  <c r="FT9" i="5"/>
  <c r="GG9" i="5"/>
  <c r="GG10" i="5"/>
  <c r="HB10" i="5"/>
  <c r="HO10" i="5"/>
  <c r="EY11" i="5"/>
  <c r="FT11" i="5"/>
  <c r="GG11" i="5"/>
  <c r="GG12" i="5"/>
  <c r="HB12" i="5"/>
  <c r="HO12" i="5"/>
  <c r="EY13" i="5"/>
  <c r="FT13" i="5"/>
  <c r="GG13" i="5"/>
  <c r="HB14" i="5"/>
  <c r="HO14" i="5"/>
  <c r="EY18" i="5"/>
  <c r="FT18" i="5"/>
  <c r="GG18" i="5"/>
  <c r="GG19" i="5"/>
  <c r="HB19" i="5"/>
  <c r="HO19" i="5"/>
  <c r="EY20" i="5"/>
  <c r="FT20" i="5"/>
  <c r="GG20" i="5"/>
  <c r="HO21" i="5"/>
  <c r="EY22" i="5"/>
  <c r="FT22" i="5"/>
  <c r="GG22" i="5"/>
  <c r="FP7" i="5"/>
  <c r="HK8" i="5"/>
  <c r="HK10" i="5"/>
  <c r="GK8" i="5"/>
  <c r="GK13" i="5"/>
  <c r="HS14" i="5"/>
  <c r="GK18" i="5"/>
  <c r="FC20" i="5"/>
  <c r="GK22" i="5"/>
  <c r="FH7" i="5"/>
  <c r="HS7" i="5"/>
  <c r="FC8" i="5"/>
  <c r="GP8" i="5"/>
  <c r="FH9" i="5"/>
  <c r="HS9" i="5"/>
  <c r="FC10" i="5"/>
  <c r="GP10" i="5"/>
  <c r="FH11" i="5"/>
  <c r="HS11" i="5"/>
  <c r="FC12" i="5"/>
  <c r="GP12" i="5"/>
  <c r="FH13" i="5"/>
  <c r="HS13" i="5"/>
  <c r="FC14" i="5"/>
  <c r="FH18" i="5"/>
  <c r="HS18" i="5"/>
  <c r="FC19" i="5"/>
  <c r="FH20" i="5"/>
  <c r="HS20" i="5"/>
  <c r="FC21" i="5"/>
  <c r="FH22" i="5"/>
  <c r="HS22" i="5"/>
  <c r="HS23" i="5" l="1"/>
  <c r="GL14" i="5"/>
  <c r="IK13" i="5"/>
  <c r="JF13" i="5" s="1"/>
  <c r="IK9" i="5"/>
  <c r="FU12" i="5"/>
  <c r="FU21" i="5"/>
  <c r="FU8" i="5"/>
  <c r="HT10" i="5"/>
  <c r="FU10" i="5"/>
  <c r="FU13" i="5"/>
  <c r="HT9" i="5"/>
  <c r="HC9" i="5"/>
  <c r="EM22" i="5"/>
  <c r="EM9" i="5"/>
  <c r="HC21" i="5"/>
  <c r="HT20" i="5"/>
  <c r="FD21" i="5"/>
  <c r="HC10" i="5"/>
  <c r="GL18" i="5"/>
  <c r="FU22" i="5"/>
  <c r="FU11" i="5"/>
  <c r="HT8" i="5"/>
  <c r="IK22" i="5"/>
  <c r="EM14" i="5"/>
  <c r="HC18" i="5"/>
  <c r="IK21" i="5"/>
  <c r="JF21" i="5" s="1"/>
  <c r="FD7" i="5"/>
  <c r="GL19" i="5"/>
  <c r="IK20" i="5"/>
  <c r="JF20" i="5" s="1"/>
  <c r="EM12" i="5"/>
  <c r="EM18" i="5"/>
  <c r="FU14" i="5"/>
  <c r="FU19" i="5"/>
  <c r="IK11" i="5"/>
  <c r="FD13" i="5"/>
  <c r="FD11" i="5"/>
  <c r="IK8" i="5"/>
  <c r="JF8" i="5" s="1"/>
  <c r="EM7" i="5"/>
  <c r="EM13" i="5"/>
  <c r="EM10" i="5"/>
  <c r="IK12" i="5"/>
  <c r="EM11" i="5"/>
  <c r="EM20" i="5"/>
  <c r="IK18" i="5"/>
  <c r="JF18" i="5" s="1"/>
  <c r="GL11" i="5"/>
  <c r="EM21" i="5"/>
  <c r="HC13" i="5"/>
  <c r="IK19" i="5"/>
  <c r="JF19" i="5" s="1"/>
  <c r="HC20" i="5"/>
  <c r="FD9" i="5"/>
  <c r="HT22" i="5"/>
  <c r="HT18" i="5"/>
  <c r="HT11" i="5"/>
  <c r="HT7" i="5"/>
  <c r="HT12" i="5"/>
  <c r="GL10" i="5"/>
  <c r="FD12" i="5"/>
  <c r="GL7" i="5"/>
  <c r="FD19" i="5"/>
  <c r="FD8" i="5"/>
  <c r="IK7" i="5"/>
  <c r="HC7" i="5"/>
  <c r="IK10" i="5"/>
  <c r="FU18" i="5"/>
  <c r="FD20" i="5"/>
  <c r="HC11" i="5"/>
  <c r="IK14" i="5"/>
  <c r="FU7" i="5"/>
  <c r="GL22" i="5"/>
  <c r="GL13" i="5"/>
  <c r="HC8" i="5"/>
  <c r="FD14" i="5"/>
  <c r="FD10" i="5"/>
  <c r="FU20" i="5"/>
  <c r="HT14" i="5"/>
  <c r="GL12" i="5"/>
  <c r="FU9" i="5"/>
  <c r="GL21" i="5"/>
  <c r="HT13" i="5"/>
  <c r="HC19" i="5"/>
  <c r="HC14" i="5"/>
  <c r="HC22" i="5"/>
  <c r="FD22" i="5"/>
  <c r="GL8" i="5"/>
  <c r="GL20" i="5"/>
  <c r="FD18" i="5"/>
  <c r="HC12" i="5"/>
  <c r="GL9" i="5"/>
  <c r="EM19" i="5"/>
  <c r="EM8" i="5"/>
  <c r="HT21" i="5"/>
  <c r="HT19" i="5"/>
  <c r="BU26" i="5"/>
  <c r="BT26" i="5"/>
  <c r="BS26" i="5"/>
  <c r="BU25" i="5"/>
  <c r="BT25" i="5"/>
  <c r="BS25" i="5"/>
  <c r="BQ25" i="5"/>
  <c r="BP25" i="5"/>
  <c r="BO25" i="5"/>
  <c r="BQ26" i="5"/>
  <c r="BP26" i="5"/>
  <c r="BO26" i="5"/>
  <c r="II98" i="6" l="1"/>
  <c r="IH98" i="6"/>
  <c r="HS98" i="6"/>
  <c r="HR98" i="6"/>
  <c r="HQ98" i="6"/>
  <c r="HB98" i="6"/>
  <c r="HA98" i="6"/>
  <c r="GZ98" i="6"/>
  <c r="GK98" i="6"/>
  <c r="GJ98" i="6"/>
  <c r="FX98" i="6"/>
  <c r="FT98" i="6"/>
  <c r="FS98" i="6"/>
  <c r="FG98" i="6"/>
  <c r="FC98" i="6"/>
  <c r="FB98" i="6"/>
  <c r="FA98" i="6"/>
  <c r="EP98" i="6"/>
  <c r="EL98" i="6"/>
  <c r="EK98" i="6"/>
  <c r="EJ98" i="6"/>
  <c r="DY98" i="6"/>
  <c r="DU98" i="6"/>
  <c r="DT98" i="6"/>
  <c r="DS98" i="6"/>
  <c r="DH98" i="6"/>
  <c r="DG98" i="6" s="1"/>
  <c r="DD98" i="6"/>
  <c r="DC98" i="6"/>
  <c r="DB98" i="6"/>
  <c r="CQ98" i="6"/>
  <c r="CM98" i="6"/>
  <c r="CL98" i="6"/>
  <c r="CK98" i="6"/>
  <c r="BZ98" i="6"/>
  <c r="BV98" i="6"/>
  <c r="BU98" i="6"/>
  <c r="BT98" i="6"/>
  <c r="BS98" i="6" s="1"/>
  <c r="BQ98" i="6"/>
  <c r="BP98" i="6"/>
  <c r="BO98" i="6"/>
  <c r="BM98" i="6"/>
  <c r="BL98" i="6"/>
  <c r="BK98" i="6"/>
  <c r="BI98" i="6"/>
  <c r="BH98" i="6"/>
  <c r="BG98" i="6"/>
  <c r="BE98" i="6"/>
  <c r="BD98" i="6"/>
  <c r="BC98" i="6"/>
  <c r="BB98" i="6"/>
  <c r="AZ98" i="6"/>
  <c r="AY98" i="6"/>
  <c r="AX98" i="6"/>
  <c r="AV98" i="6"/>
  <c r="AU98" i="6"/>
  <c r="AT98" i="6"/>
  <c r="AR98" i="6"/>
  <c r="AQ98" i="6"/>
  <c r="AP98" i="6"/>
  <c r="AN98" i="6"/>
  <c r="AM98" i="6"/>
  <c r="AL98" i="6"/>
  <c r="AI98" i="6"/>
  <c r="AH98" i="6"/>
  <c r="AG98" i="6"/>
  <c r="AE98" i="6"/>
  <c r="AD98" i="6"/>
  <c r="AC98" i="6"/>
  <c r="AA98" i="6"/>
  <c r="Z98" i="6"/>
  <c r="Y98" i="6"/>
  <c r="W98" i="6"/>
  <c r="V98" i="6"/>
  <c r="U98" i="6"/>
  <c r="T98" i="6"/>
  <c r="R98" i="6"/>
  <c r="Q98" i="6"/>
  <c r="P98" i="6"/>
  <c r="N98" i="6"/>
  <c r="M98" i="6"/>
  <c r="L98" i="6"/>
  <c r="J98" i="6"/>
  <c r="I98" i="6"/>
  <c r="H98" i="6"/>
  <c r="F98" i="6"/>
  <c r="E98" i="6"/>
  <c r="D98" i="6"/>
  <c r="IX92" i="6"/>
  <c r="IV92" i="6"/>
  <c r="IU92" i="6"/>
  <c r="IT92" i="6"/>
  <c r="IR92" i="6"/>
  <c r="IQ92" i="6"/>
  <c r="IP92" i="6"/>
  <c r="IN92" i="6"/>
  <c r="IM92" i="6"/>
  <c r="IL92" i="6"/>
  <c r="IJ92" i="6"/>
  <c r="II92" i="6"/>
  <c r="IH92" i="6"/>
  <c r="IG92" i="6"/>
  <c r="IE92" i="6"/>
  <c r="ID92" i="6"/>
  <c r="IC92" i="6"/>
  <c r="IA92" i="6"/>
  <c r="HZ92" i="6"/>
  <c r="HY92" i="6"/>
  <c r="HW92" i="6"/>
  <c r="HV92" i="6"/>
  <c r="HU92" i="6"/>
  <c r="HS92" i="6"/>
  <c r="HR92" i="6"/>
  <c r="HQ92" i="6"/>
  <c r="HP92" i="6"/>
  <c r="HN92" i="6"/>
  <c r="HM92" i="6"/>
  <c r="HL92" i="6"/>
  <c r="HJ92" i="6"/>
  <c r="HI92" i="6"/>
  <c r="HH92" i="6"/>
  <c r="HF92" i="6"/>
  <c r="HE92" i="6"/>
  <c r="HD92" i="6"/>
  <c r="HB92" i="6"/>
  <c r="HA92" i="6"/>
  <c r="GZ92" i="6"/>
  <c r="GW92" i="6"/>
  <c r="GV92" i="6"/>
  <c r="GU92" i="6"/>
  <c r="GS92" i="6"/>
  <c r="GR92" i="6"/>
  <c r="GQ92" i="6"/>
  <c r="GO92" i="6"/>
  <c r="GN92" i="6"/>
  <c r="GM92" i="6"/>
  <c r="GK92" i="6"/>
  <c r="GJ92" i="6"/>
  <c r="GI92" i="6"/>
  <c r="GH92" i="6"/>
  <c r="GF92" i="6"/>
  <c r="GE92" i="6"/>
  <c r="GD92" i="6"/>
  <c r="GB92" i="6"/>
  <c r="GA92" i="6"/>
  <c r="FZ92" i="6"/>
  <c r="FX92" i="6"/>
  <c r="FW92" i="6"/>
  <c r="FV92" i="6"/>
  <c r="FT92" i="6"/>
  <c r="FS92" i="6"/>
  <c r="FR92" i="6"/>
  <c r="FQ92" i="6"/>
  <c r="FO92" i="6"/>
  <c r="FN92" i="6"/>
  <c r="FM92" i="6"/>
  <c r="FK92" i="6"/>
  <c r="FJ92" i="6"/>
  <c r="FI92" i="6"/>
  <c r="FG92" i="6"/>
  <c r="FF92" i="6"/>
  <c r="FE92" i="6"/>
  <c r="FC92" i="6"/>
  <c r="FB92" i="6"/>
  <c r="FA92" i="6"/>
  <c r="EZ92" i="6"/>
  <c r="EX92" i="6"/>
  <c r="EW92" i="6"/>
  <c r="EV92" i="6"/>
  <c r="ET92" i="6"/>
  <c r="ES92" i="6"/>
  <c r="ER92" i="6"/>
  <c r="EP92" i="6"/>
  <c r="EO92" i="6"/>
  <c r="EN92" i="6"/>
  <c r="EL92" i="6"/>
  <c r="EK92" i="6"/>
  <c r="EJ92" i="6"/>
  <c r="EI92" i="6"/>
  <c r="EG92" i="6"/>
  <c r="EF92" i="6"/>
  <c r="EE92" i="6"/>
  <c r="EC92" i="6"/>
  <c r="EB92" i="6"/>
  <c r="EA92" i="6"/>
  <c r="DY92" i="6"/>
  <c r="DX92" i="6"/>
  <c r="DW92" i="6"/>
  <c r="DU92" i="6"/>
  <c r="DT92" i="6"/>
  <c r="DS92" i="6"/>
  <c r="DR92" i="6"/>
  <c r="DP92" i="6"/>
  <c r="DO92" i="6"/>
  <c r="DN92" i="6"/>
  <c r="DL92" i="6"/>
  <c r="DK92" i="6"/>
  <c r="DJ92" i="6"/>
  <c r="DH92" i="6"/>
  <c r="DG92" i="6"/>
  <c r="DF92" i="6"/>
  <c r="DD92" i="6"/>
  <c r="DC92" i="6"/>
  <c r="DB92" i="6"/>
  <c r="DA92" i="6"/>
  <c r="CY92" i="6"/>
  <c r="CX92" i="6"/>
  <c r="CW92" i="6"/>
  <c r="CU92" i="6"/>
  <c r="CT92" i="6"/>
  <c r="CS92" i="6"/>
  <c r="CQ92" i="6"/>
  <c r="CP92" i="6"/>
  <c r="CO92" i="6"/>
  <c r="CM92" i="6"/>
  <c r="CL92" i="6"/>
  <c r="CK92" i="6"/>
  <c r="CJ92" i="6"/>
  <c r="CH92" i="6"/>
  <c r="CG92" i="6"/>
  <c r="CF92" i="6"/>
  <c r="CD92" i="6"/>
  <c r="CC92" i="6"/>
  <c r="CB92" i="6"/>
  <c r="BZ92" i="6"/>
  <c r="BY92" i="6"/>
  <c r="BX92" i="6"/>
  <c r="BV92" i="6"/>
  <c r="BU92" i="6"/>
  <c r="BT92" i="6"/>
  <c r="BS92" i="6"/>
  <c r="BQ92" i="6"/>
  <c r="BP92" i="6"/>
  <c r="BO92" i="6"/>
  <c r="BM92" i="6"/>
  <c r="BL92" i="6"/>
  <c r="BK92" i="6"/>
  <c r="BI92" i="6"/>
  <c r="BH92" i="6"/>
  <c r="BG92" i="6"/>
  <c r="BE92" i="6"/>
  <c r="BD92" i="6"/>
  <c r="BC92" i="6"/>
  <c r="BB92" i="6"/>
  <c r="AZ92" i="6"/>
  <c r="AY92" i="6"/>
  <c r="AX92" i="6"/>
  <c r="AV92" i="6"/>
  <c r="AU92" i="6"/>
  <c r="AT92" i="6"/>
  <c r="AR92" i="6"/>
  <c r="AQ92" i="6"/>
  <c r="AP92" i="6"/>
  <c r="AN92" i="6"/>
  <c r="AM92" i="6"/>
  <c r="AL92" i="6"/>
  <c r="AK92" i="6"/>
  <c r="AI92" i="6"/>
  <c r="AH92" i="6"/>
  <c r="AG92" i="6"/>
  <c r="AE92" i="6"/>
  <c r="AD92" i="6"/>
  <c r="AC92" i="6"/>
  <c r="AA92" i="6"/>
  <c r="Z92" i="6"/>
  <c r="Y92" i="6"/>
  <c r="W92" i="6"/>
  <c r="V92" i="6"/>
  <c r="U92" i="6"/>
  <c r="R92" i="6"/>
  <c r="Q92" i="6"/>
  <c r="P92" i="6"/>
  <c r="N92" i="6"/>
  <c r="M92" i="6"/>
  <c r="L92" i="6"/>
  <c r="J92" i="6"/>
  <c r="I92" i="6"/>
  <c r="H92" i="6"/>
  <c r="AY94" i="6" l="1"/>
  <c r="CS94" i="6"/>
  <c r="DO94" i="6"/>
  <c r="GE94" i="6"/>
  <c r="HB94" i="6"/>
  <c r="HY94" i="6"/>
  <c r="IU94" i="6"/>
  <c r="DY94" i="6"/>
  <c r="EK94" i="6"/>
  <c r="EV94" i="6"/>
  <c r="Z94" i="6"/>
  <c r="BT94" i="6"/>
  <c r="CD94" i="6"/>
  <c r="CP94" i="6"/>
  <c r="ET94" i="6"/>
  <c r="FF94" i="6"/>
  <c r="GZ94" i="6"/>
  <c r="HJ94" i="6"/>
  <c r="HV94" i="6"/>
  <c r="GO94" i="6"/>
  <c r="CO94" i="6"/>
  <c r="DW94" i="6"/>
  <c r="ES94" i="6"/>
  <c r="GA94" i="6"/>
  <c r="HU94" i="6"/>
  <c r="HL94" i="6"/>
  <c r="BP94" i="6"/>
  <c r="EF94" i="6"/>
  <c r="GV94" i="6"/>
  <c r="HA94" i="6"/>
  <c r="AG94" i="6"/>
  <c r="BD94" i="6"/>
  <c r="BZ94" i="6"/>
  <c r="EP94" i="6"/>
  <c r="HF94" i="6"/>
  <c r="HR94" i="6"/>
  <c r="I94" i="6"/>
  <c r="U94" i="6"/>
  <c r="BY94" i="6"/>
  <c r="CU94" i="6"/>
  <c r="DG94" i="6"/>
  <c r="EO94" i="6"/>
  <c r="FA94" i="6"/>
  <c r="HE94" i="6"/>
  <c r="HQ94" i="6"/>
  <c r="IA94" i="6"/>
  <c r="CF94" i="6"/>
  <c r="AP94" i="6"/>
  <c r="BL94" i="6"/>
  <c r="CT94" i="6"/>
  <c r="FJ94" i="6"/>
  <c r="HZ94" i="6"/>
  <c r="DW98" i="6"/>
  <c r="DF98" i="6"/>
  <c r="BC94" i="6"/>
  <c r="BJ93" i="6"/>
  <c r="EJ94" i="6"/>
  <c r="BN93" i="6"/>
  <c r="ED93" i="6"/>
  <c r="GT93" i="6"/>
  <c r="FV98" i="6"/>
  <c r="CO98" i="6"/>
  <c r="FE98" i="6"/>
  <c r="O93" i="6"/>
  <c r="AJ93" i="6"/>
  <c r="AJ94" i="6" s="1"/>
  <c r="AW93" i="6"/>
  <c r="BF93" i="6"/>
  <c r="CE93" i="6"/>
  <c r="CE94" i="6" s="1"/>
  <c r="CZ93" i="6"/>
  <c r="CZ94" i="6" s="1"/>
  <c r="DM93" i="6"/>
  <c r="DV93" i="6"/>
  <c r="DV94" i="6" s="1"/>
  <c r="DU94" i="6" s="1"/>
  <c r="DT94" i="6" s="1"/>
  <c r="DS94" i="6" s="1"/>
  <c r="EU93" i="6"/>
  <c r="EU94" i="6" s="1"/>
  <c r="FP93" i="6"/>
  <c r="GC93" i="6"/>
  <c r="GL93" i="6"/>
  <c r="HK93" i="6"/>
  <c r="HK94" i="6" s="1"/>
  <c r="IF93" i="6"/>
  <c r="IS93" i="6"/>
  <c r="K93" i="6"/>
  <c r="BR93" i="6"/>
  <c r="BR94" i="6" s="1"/>
  <c r="CA93" i="6"/>
  <c r="DI93" i="6"/>
  <c r="EH93" i="6"/>
  <c r="EH94" i="6" s="1"/>
  <c r="EQ93" i="6"/>
  <c r="EQ94" i="6" s="1"/>
  <c r="FY93" i="6"/>
  <c r="GX93" i="6"/>
  <c r="GX94" i="6" s="1"/>
  <c r="HG93" i="6"/>
  <c r="IO93" i="6"/>
  <c r="BX98" i="6"/>
  <c r="EN98" i="6"/>
  <c r="BA93" i="6"/>
  <c r="CN93" i="6"/>
  <c r="CN94" i="6" s="1"/>
  <c r="CM94" i="6" s="1"/>
  <c r="CL94" i="6" s="1"/>
  <c r="CK94" i="6" s="1"/>
  <c r="DQ93" i="6"/>
  <c r="FD93" i="6"/>
  <c r="GG93" i="6"/>
  <c r="IW93" i="6"/>
  <c r="IW94" i="6" s="1"/>
  <c r="S93" i="6"/>
  <c r="S94" i="6" s="1"/>
  <c r="H94" i="6"/>
  <c r="AO93" i="6"/>
  <c r="AO94" i="6" s="1"/>
  <c r="AN94" i="6" s="1"/>
  <c r="AM94" i="6" s="1"/>
  <c r="AL94" i="6" s="1"/>
  <c r="CC94" i="6"/>
  <c r="CB94" i="6" s="1"/>
  <c r="DE93" i="6"/>
  <c r="DF94" i="6"/>
  <c r="EM93" i="6"/>
  <c r="FE94" i="6"/>
  <c r="FU93" i="6"/>
  <c r="HI94" i="6"/>
  <c r="IK93" i="6"/>
  <c r="O99" i="6"/>
  <c r="O100" i="6" s="1"/>
  <c r="O101" i="6" s="1"/>
  <c r="AF93" i="6"/>
  <c r="AF94" i="6" s="1"/>
  <c r="DZ93" i="6"/>
  <c r="ER94" i="6"/>
  <c r="FI94" i="6"/>
  <c r="GP93" i="6"/>
  <c r="S99" i="6"/>
  <c r="S100" i="6" s="1"/>
  <c r="S101" i="6" s="1"/>
  <c r="BY98" i="6"/>
  <c r="CP98" i="6"/>
  <c r="DX98" i="6"/>
  <c r="EO98" i="6"/>
  <c r="FF98" i="6"/>
  <c r="FW98" i="6"/>
  <c r="DX94" i="6"/>
  <c r="IT94" i="6"/>
  <c r="Y94" i="6"/>
  <c r="N100" i="6"/>
  <c r="N101" i="6" s="1"/>
  <c r="AE94" i="6"/>
  <c r="BQ94" i="6"/>
  <c r="EG94" i="6"/>
  <c r="GW94" i="6"/>
  <c r="BK94" i="6"/>
  <c r="BO94" i="6"/>
  <c r="EE94" i="6"/>
  <c r="GU94" i="6"/>
  <c r="J100" i="6"/>
  <c r="J101" i="6" s="1"/>
  <c r="AB93" i="6"/>
  <c r="CR93" i="6"/>
  <c r="CR94" i="6" s="1"/>
  <c r="CV93" i="6"/>
  <c r="FH93" i="6"/>
  <c r="FH94" i="6" s="1"/>
  <c r="FG94" i="6" s="1"/>
  <c r="FL93" i="6"/>
  <c r="HT93" i="6"/>
  <c r="HT94" i="6" s="1"/>
  <c r="HS94" i="6" s="1"/>
  <c r="HX93" i="6"/>
  <c r="HX94" i="6" s="1"/>
  <c r="HW94" i="6" s="1"/>
  <c r="IB93" i="6"/>
  <c r="DN94" i="6"/>
  <c r="EN94" i="6"/>
  <c r="FZ94" i="6"/>
  <c r="GN94" i="6"/>
  <c r="GM94" i="6" s="1"/>
  <c r="HH94" i="6"/>
  <c r="IL94" i="6"/>
  <c r="G93" i="6"/>
  <c r="BW93" i="6"/>
  <c r="CI93" i="6"/>
  <c r="EY93" i="6"/>
  <c r="HC93" i="6"/>
  <c r="HO93" i="6"/>
  <c r="FV94" i="6"/>
  <c r="AX94" i="6"/>
  <c r="BX94" i="6"/>
  <c r="DB94" i="6"/>
  <c r="GD94" i="6"/>
  <c r="HD94" i="6"/>
  <c r="AS93" i="6"/>
  <c r="BJ81" i="6"/>
  <c r="BB81" i="6"/>
  <c r="AK81" i="6"/>
  <c r="T81" i="6"/>
  <c r="BS76" i="6"/>
  <c r="BB76" i="6"/>
  <c r="AK76" i="6"/>
  <c r="T76" i="6"/>
  <c r="BG81" i="6" l="1"/>
  <c r="BG83" i="6" s="1"/>
  <c r="BG84" i="6" s="1"/>
  <c r="BH81" i="6"/>
  <c r="BI81" i="6"/>
  <c r="AE83" i="6"/>
  <c r="AE84" i="6" s="1"/>
  <c r="AH83" i="6"/>
  <c r="AH84" i="6" s="1"/>
  <c r="BP78" i="6"/>
  <c r="BP79" i="6" s="1"/>
  <c r="BM78" i="6"/>
  <c r="BM79" i="6" s="1"/>
  <c r="BD83" i="6"/>
  <c r="BD84" i="6" s="1"/>
  <c r="AV78" i="6"/>
  <c r="AV79" i="6" s="1"/>
  <c r="AY78" i="6"/>
  <c r="AY79" i="6" s="1"/>
  <c r="N78" i="6"/>
  <c r="N79" i="6" s="1"/>
  <c r="Q78" i="6"/>
  <c r="Q79" i="6" s="1"/>
  <c r="AV83" i="6"/>
  <c r="AV84" i="6" s="1"/>
  <c r="AY83" i="6"/>
  <c r="AY84" i="6" s="1"/>
  <c r="Q83" i="6"/>
  <c r="Q84" i="6" s="1"/>
  <c r="N83" i="6"/>
  <c r="N84" i="6" s="1"/>
  <c r="AE78" i="6"/>
  <c r="AE79" i="6" s="1"/>
  <c r="AH78" i="6"/>
  <c r="AH79" i="6" s="1"/>
  <c r="ED94" i="6"/>
  <c r="EC94" i="6" s="1"/>
  <c r="EB94" i="6" s="1"/>
  <c r="EA94" i="6" s="1"/>
  <c r="BN94" i="6"/>
  <c r="BM94" i="6" s="1"/>
  <c r="FY94" i="6"/>
  <c r="FX94" i="6" s="1"/>
  <c r="FW94" i="6" s="1"/>
  <c r="EM94" i="6"/>
  <c r="EL94" i="6" s="1"/>
  <c r="BN77" i="6"/>
  <c r="BN78" i="6" s="1"/>
  <c r="BN79" i="6" s="1"/>
  <c r="FD94" i="6"/>
  <c r="FC94" i="6" s="1"/>
  <c r="FB94" i="6" s="1"/>
  <c r="BS93" i="6"/>
  <c r="GT94" i="6"/>
  <c r="GS94" i="6" s="1"/>
  <c r="GR94" i="6" s="1"/>
  <c r="GQ94" i="6" s="1"/>
  <c r="GP94" i="6" s="1"/>
  <c r="CV72" i="6"/>
  <c r="HG94" i="6"/>
  <c r="BJ94" i="6"/>
  <c r="IK94" i="6"/>
  <c r="IJ94" i="6" s="1"/>
  <c r="II94" i="6" s="1"/>
  <c r="IH94" i="6" s="1"/>
  <c r="DV77" i="6"/>
  <c r="DV78" i="6" s="1"/>
  <c r="DV79" i="6" s="1"/>
  <c r="BF72" i="6"/>
  <c r="BF73" i="6" s="1"/>
  <c r="BF74" i="6" s="1"/>
  <c r="EZ93" i="6"/>
  <c r="BJ77" i="6"/>
  <c r="BJ78" i="6" s="1"/>
  <c r="BJ79" i="6" s="1"/>
  <c r="D83" i="6"/>
  <c r="D84" i="6" s="1"/>
  <c r="GY93" i="6"/>
  <c r="AK93" i="6"/>
  <c r="O82" i="6"/>
  <c r="O83" i="6" s="1"/>
  <c r="O84" i="6" s="1"/>
  <c r="CE82" i="6"/>
  <c r="CE83" i="6" s="1"/>
  <c r="CE84" i="6" s="1"/>
  <c r="EI93" i="6"/>
  <c r="BB93" i="6"/>
  <c r="AB72" i="6"/>
  <c r="BR72" i="6"/>
  <c r="BR77" i="6"/>
  <c r="BR78" i="6" s="1"/>
  <c r="BR79" i="6" s="1"/>
  <c r="IX93" i="6"/>
  <c r="S72" i="6"/>
  <c r="S73" i="6" s="1"/>
  <c r="S74" i="6" s="1"/>
  <c r="AW72" i="6"/>
  <c r="AW73" i="6" s="1"/>
  <c r="AW74" i="6" s="1"/>
  <c r="X82" i="6"/>
  <c r="X83" i="6" s="1"/>
  <c r="X84" i="6" s="1"/>
  <c r="BR82" i="6"/>
  <c r="CI82" i="6"/>
  <c r="BJ72" i="6"/>
  <c r="DV72" i="6"/>
  <c r="DV73" i="6" s="1"/>
  <c r="DV74" i="6" s="1"/>
  <c r="G82" i="6"/>
  <c r="G83" i="6" s="1"/>
  <c r="G84" i="6" s="1"/>
  <c r="BW82" i="6"/>
  <c r="BW83" i="6" s="1"/>
  <c r="BW84" i="6" s="1"/>
  <c r="GC94" i="6"/>
  <c r="GB94" i="6" s="1"/>
  <c r="AW94" i="6"/>
  <c r="AV94" i="6" s="1"/>
  <c r="AU94" i="6" s="1"/>
  <c r="AT94" i="6" s="1"/>
  <c r="AS94" i="6" s="1"/>
  <c r="AR94" i="6" s="1"/>
  <c r="AQ94" i="6" s="1"/>
  <c r="GL94" i="6"/>
  <c r="GK94" i="6" s="1"/>
  <c r="GJ94" i="6" s="1"/>
  <c r="GI94" i="6" s="1"/>
  <c r="IS94" i="6"/>
  <c r="IR94" i="6" s="1"/>
  <c r="IQ94" i="6" s="1"/>
  <c r="IP94" i="6" s="1"/>
  <c r="IO94" i="6" s="1"/>
  <c r="IN94" i="6" s="1"/>
  <c r="IM94" i="6" s="1"/>
  <c r="GH93" i="6"/>
  <c r="DE94" i="6"/>
  <c r="DD94" i="6" s="1"/>
  <c r="DC94" i="6" s="1"/>
  <c r="CA94" i="6"/>
  <c r="CI72" i="6"/>
  <c r="S82" i="6"/>
  <c r="S83" i="6" s="1"/>
  <c r="S84" i="6" s="1"/>
  <c r="BA82" i="6"/>
  <c r="BA83" i="6" s="1"/>
  <c r="BA84" i="6" s="1"/>
  <c r="CN82" i="6"/>
  <c r="CN83" i="6" s="1"/>
  <c r="CN84" i="6" s="1"/>
  <c r="DZ94" i="6"/>
  <c r="BN72" i="6"/>
  <c r="O77" i="6"/>
  <c r="O78" i="6" s="1"/>
  <c r="O79" i="6" s="1"/>
  <c r="AS77" i="6"/>
  <c r="AS78" i="6" s="1"/>
  <c r="AS79" i="6" s="1"/>
  <c r="BF77" i="6"/>
  <c r="BF78" i="6" s="1"/>
  <c r="BF79" i="6" s="1"/>
  <c r="CE77" i="6"/>
  <c r="CR77" i="6"/>
  <c r="CR78" i="6" s="1"/>
  <c r="CR79" i="6" s="1"/>
  <c r="K82" i="6"/>
  <c r="K83" i="6" s="1"/>
  <c r="K84" i="6" s="1"/>
  <c r="CA82" i="6"/>
  <c r="DM94" i="6"/>
  <c r="DL94" i="6" s="1"/>
  <c r="DK94" i="6" s="1"/>
  <c r="DJ94" i="6" s="1"/>
  <c r="DI94" i="6" s="1"/>
  <c r="DH94" i="6" s="1"/>
  <c r="FQ93" i="6"/>
  <c r="DR93" i="6"/>
  <c r="BW72" i="6"/>
  <c r="BW73" i="6" s="1"/>
  <c r="BW74" i="6" s="1"/>
  <c r="S77" i="6"/>
  <c r="S78" i="6" s="1"/>
  <c r="S79" i="6" s="1"/>
  <c r="AF77" i="6"/>
  <c r="AF78" i="6" s="1"/>
  <c r="AF79" i="6" s="1"/>
  <c r="AW77" i="6"/>
  <c r="AW78" i="6" s="1"/>
  <c r="AW79" i="6" s="1"/>
  <c r="CI77" i="6"/>
  <c r="CV77" i="6"/>
  <c r="CV78" i="6" s="1"/>
  <c r="CV79" i="6" s="1"/>
  <c r="AB82" i="6"/>
  <c r="AB83" i="6" s="1"/>
  <c r="AB84" i="6" s="1"/>
  <c r="AO82" i="6"/>
  <c r="AO83" i="6" s="1"/>
  <c r="AO84" i="6" s="1"/>
  <c r="BF82" i="6"/>
  <c r="BF83" i="6" s="1"/>
  <c r="BF84" i="6" s="1"/>
  <c r="CR82" i="6"/>
  <c r="CR83" i="6" s="1"/>
  <c r="CR84" i="6" s="1"/>
  <c r="DE82" i="6"/>
  <c r="DE83" i="6" s="1"/>
  <c r="DE84" i="6" s="1"/>
  <c r="DV82" i="6"/>
  <c r="DV83" i="6" s="1"/>
  <c r="DV84" i="6" s="1"/>
  <c r="HP93" i="6"/>
  <c r="G72" i="6"/>
  <c r="AJ72" i="6"/>
  <c r="BA72" i="6"/>
  <c r="BA73" i="6" s="1"/>
  <c r="BA74" i="6" s="1"/>
  <c r="CZ72" i="6"/>
  <c r="K72" i="6"/>
  <c r="X72" i="6"/>
  <c r="X73" i="6" s="1"/>
  <c r="X74" i="6" s="1"/>
  <c r="AO72" i="6"/>
  <c r="AO73" i="6" s="1"/>
  <c r="AO74" i="6" s="1"/>
  <c r="CA72" i="6"/>
  <c r="CA73" i="6" s="1"/>
  <c r="CA74" i="6" s="1"/>
  <c r="CN72" i="6"/>
  <c r="CN73" i="6" s="1"/>
  <c r="CN74" i="6" s="1"/>
  <c r="DE72" i="6"/>
  <c r="DE73" i="6" s="1"/>
  <c r="DE74" i="6" s="1"/>
  <c r="G77" i="6"/>
  <c r="G78" i="6" s="1"/>
  <c r="G79" i="6" s="1"/>
  <c r="AJ77" i="6"/>
  <c r="AJ78" i="6" s="1"/>
  <c r="AJ79" i="6" s="1"/>
  <c r="BA77" i="6"/>
  <c r="BA78" i="6" s="1"/>
  <c r="BA79" i="6" s="1"/>
  <c r="BW77" i="6"/>
  <c r="BW78" i="6" s="1"/>
  <c r="BW79" i="6" s="1"/>
  <c r="CZ77" i="6"/>
  <c r="AF82" i="6"/>
  <c r="AF83" i="6" s="1"/>
  <c r="AF84" i="6" s="1"/>
  <c r="BJ82" i="6"/>
  <c r="BJ83" i="6" s="1"/>
  <c r="BJ84" i="6" s="1"/>
  <c r="CV82" i="6"/>
  <c r="CV83" i="6" s="1"/>
  <c r="CV84" i="6" s="1"/>
  <c r="HC94" i="6"/>
  <c r="BW94" i="6"/>
  <c r="BV94" i="6" s="1"/>
  <c r="BU94" i="6" s="1"/>
  <c r="FU94" i="6"/>
  <c r="FT94" i="6" s="1"/>
  <c r="FS94" i="6" s="1"/>
  <c r="FR94" i="6" s="1"/>
  <c r="DA93" i="6"/>
  <c r="O72" i="6"/>
  <c r="O73" i="6" s="1"/>
  <c r="O74" i="6" s="1"/>
  <c r="CE72" i="6"/>
  <c r="CR72" i="6"/>
  <c r="K77" i="6"/>
  <c r="K78" i="6" s="1"/>
  <c r="K79" i="6" s="1"/>
  <c r="X77" i="6"/>
  <c r="X78" i="6" s="1"/>
  <c r="X79" i="6" s="1"/>
  <c r="CA77" i="6"/>
  <c r="CA78" i="6" s="1"/>
  <c r="CA79" i="6" s="1"/>
  <c r="CN77" i="6"/>
  <c r="CN78" i="6" s="1"/>
  <c r="CN79" i="6" s="1"/>
  <c r="DE77" i="6"/>
  <c r="DE78" i="6" s="1"/>
  <c r="DE79" i="6" s="1"/>
  <c r="AJ82" i="6"/>
  <c r="AJ83" i="6" s="1"/>
  <c r="AJ84" i="6" s="1"/>
  <c r="AW82" i="6"/>
  <c r="AW83" i="6" s="1"/>
  <c r="AW84" i="6" s="1"/>
  <c r="BN82" i="6"/>
  <c r="CZ82" i="6"/>
  <c r="FQ71" i="6"/>
  <c r="DK98" i="6"/>
  <c r="DL98" i="6"/>
  <c r="DJ98" i="6"/>
  <c r="GB98" i="6"/>
  <c r="GA98" i="6"/>
  <c r="FZ98" i="6"/>
  <c r="CD98" i="6"/>
  <c r="CC98" i="6"/>
  <c r="CB98" i="6"/>
  <c r="EC98" i="6"/>
  <c r="EB98" i="6"/>
  <c r="EA98" i="6"/>
  <c r="ET98" i="6"/>
  <c r="ES98" i="6"/>
  <c r="ER98" i="6"/>
  <c r="FK98" i="6"/>
  <c r="FJ98" i="6"/>
  <c r="FI98" i="6"/>
  <c r="CU98" i="6"/>
  <c r="CT98" i="6"/>
  <c r="CS98" i="6"/>
  <c r="BN81" i="6"/>
  <c r="D78" i="6"/>
  <c r="D79" i="6" s="1"/>
  <c r="CQ94" i="6"/>
  <c r="I100" i="6"/>
  <c r="I101" i="6" s="1"/>
  <c r="AD94" i="6"/>
  <c r="AI94" i="6"/>
  <c r="IG93" i="6"/>
  <c r="AS72" i="6"/>
  <c r="AO77" i="6"/>
  <c r="AO78" i="6" s="1"/>
  <c r="AO79" i="6" s="1"/>
  <c r="AF72" i="6"/>
  <c r="AF73" i="6" s="1"/>
  <c r="AF74" i="6" s="1"/>
  <c r="AB77" i="6"/>
  <c r="AB78" i="6" s="1"/>
  <c r="AB79" i="6" s="1"/>
  <c r="AS82" i="6"/>
  <c r="AS83" i="6" s="1"/>
  <c r="AS84" i="6" s="1"/>
  <c r="CJ93" i="6"/>
  <c r="T93" i="6"/>
  <c r="CY94" i="6"/>
  <c r="CX94" i="6" s="1"/>
  <c r="CW94" i="6" s="1"/>
  <c r="CV94" i="6" s="1"/>
  <c r="DA94" i="6" s="1"/>
  <c r="R100" i="6"/>
  <c r="R94" i="6"/>
  <c r="Q94" i="6" s="1"/>
  <c r="P94" i="6" s="1"/>
  <c r="O94" i="6" s="1"/>
  <c r="N94" i="6" s="1"/>
  <c r="M94" i="6" s="1"/>
  <c r="L94" i="6" s="1"/>
  <c r="K94" i="6" s="1"/>
  <c r="J94" i="6" s="1"/>
  <c r="M100" i="6"/>
  <c r="M101" i="6" s="1"/>
  <c r="IV94" i="6"/>
  <c r="BI94" i="6"/>
  <c r="BH94" i="6" s="1"/>
  <c r="BG94" i="6" s="1"/>
  <c r="BF94" i="6" s="1"/>
  <c r="X94" i="6"/>
  <c r="BJ71" i="6"/>
  <c r="BB71" i="6"/>
  <c r="AK71" i="6"/>
  <c r="T71" i="6"/>
  <c r="D73" i="6"/>
  <c r="D74" i="6" s="1"/>
  <c r="BS66" i="6"/>
  <c r="BB66" i="6"/>
  <c r="AK66" i="6"/>
  <c r="T66" i="6"/>
  <c r="Q100" i="6" l="1"/>
  <c r="R101" i="6"/>
  <c r="BH71" i="6"/>
  <c r="BG71" i="6"/>
  <c r="BG86" i="6" s="1"/>
  <c r="BG102" i="6" s="1"/>
  <c r="BI71" i="6"/>
  <c r="BL81" i="6"/>
  <c r="BK81" i="6"/>
  <c r="BK83" i="6" s="1"/>
  <c r="BK84" i="6" s="1"/>
  <c r="BM81" i="6"/>
  <c r="N68" i="6"/>
  <c r="N69" i="6" s="1"/>
  <c r="Q68" i="6"/>
  <c r="Q69" i="6" s="1"/>
  <c r="BD73" i="6"/>
  <c r="BD74" i="6" s="1"/>
  <c r="AE68" i="6"/>
  <c r="AE69" i="6" s="1"/>
  <c r="AH68" i="6"/>
  <c r="AH69" i="6" s="1"/>
  <c r="AV73" i="6"/>
  <c r="AV74" i="6" s="1"/>
  <c r="AY73" i="6"/>
  <c r="AY74" i="6" s="1"/>
  <c r="AV68" i="6"/>
  <c r="AV69" i="6" s="1"/>
  <c r="AY68" i="6"/>
  <c r="AY69" i="6" s="1"/>
  <c r="N73" i="6"/>
  <c r="N74" i="6" s="1"/>
  <c r="Q73" i="6"/>
  <c r="Q74" i="6" s="1"/>
  <c r="FK73" i="6"/>
  <c r="FK74" i="6" s="1"/>
  <c r="FN73" i="6"/>
  <c r="FN74" i="6" s="1"/>
  <c r="AE73" i="6"/>
  <c r="AE74" i="6" s="1"/>
  <c r="AH73" i="6"/>
  <c r="AH74" i="6" s="1"/>
  <c r="BP68" i="6"/>
  <c r="BP69" i="6" s="1"/>
  <c r="BM68" i="6"/>
  <c r="BM69" i="6" s="1"/>
  <c r="EI94" i="6"/>
  <c r="AB73" i="6"/>
  <c r="AB74" i="6" s="1"/>
  <c r="EI77" i="6"/>
  <c r="G73" i="6"/>
  <c r="G74" i="6" s="1"/>
  <c r="DR82" i="6"/>
  <c r="CJ82" i="6"/>
  <c r="BS94" i="6"/>
  <c r="IX94" i="6"/>
  <c r="BS72" i="6"/>
  <c r="GH77" i="6"/>
  <c r="AS73" i="6"/>
  <c r="T72" i="6"/>
  <c r="IX72" i="6"/>
  <c r="DR72" i="6"/>
  <c r="IX83" i="6"/>
  <c r="IX122" i="6" s="1"/>
  <c r="CJ77" i="6"/>
  <c r="EZ72" i="6"/>
  <c r="BJ67" i="6"/>
  <c r="BJ68" i="6" s="1"/>
  <c r="BJ69" i="6" s="1"/>
  <c r="GY72" i="6"/>
  <c r="HP82" i="6"/>
  <c r="GY77" i="6"/>
  <c r="FQ77" i="6"/>
  <c r="IX82" i="6"/>
  <c r="DA77" i="6"/>
  <c r="BJ73" i="6"/>
  <c r="BJ74" i="6" s="1"/>
  <c r="T82" i="6"/>
  <c r="EZ73" i="6"/>
  <c r="EZ120" i="6" s="1"/>
  <c r="EZ82" i="6"/>
  <c r="EI82" i="6"/>
  <c r="GH72" i="6"/>
  <c r="IG82" i="6"/>
  <c r="CJ72" i="6"/>
  <c r="IG72" i="6"/>
  <c r="GY82" i="6"/>
  <c r="EI72" i="6"/>
  <c r="BN67" i="6"/>
  <c r="BN68" i="6" s="1"/>
  <c r="BN69" i="6" s="1"/>
  <c r="HP77" i="6"/>
  <c r="BS82" i="6"/>
  <c r="BA67" i="6"/>
  <c r="BA68" i="6" s="1"/>
  <c r="BA69" i="6" s="1"/>
  <c r="BR67" i="6"/>
  <c r="BR68" i="6" s="1"/>
  <c r="BR69" i="6" s="1"/>
  <c r="CZ67" i="6"/>
  <c r="D68" i="6"/>
  <c r="D69" i="6" s="1"/>
  <c r="K67" i="6"/>
  <c r="K68" i="6" s="1"/>
  <c r="K69" i="6" s="1"/>
  <c r="X67" i="6"/>
  <c r="X68" i="6" s="1"/>
  <c r="X69" i="6" s="1"/>
  <c r="AO67" i="6"/>
  <c r="AO68" i="6" s="1"/>
  <c r="AO69" i="6" s="1"/>
  <c r="CA67" i="6"/>
  <c r="CA68" i="6" s="1"/>
  <c r="CA69" i="6" s="1"/>
  <c r="CN67" i="6"/>
  <c r="CN68" i="6" s="1"/>
  <c r="CN69" i="6" s="1"/>
  <c r="DV67" i="6"/>
  <c r="DV68" i="6" s="1"/>
  <c r="DV69" i="6" s="1"/>
  <c r="K73" i="6"/>
  <c r="K74" i="6" s="1"/>
  <c r="T77" i="6"/>
  <c r="IG73" i="6"/>
  <c r="IG120" i="6" s="1"/>
  <c r="FQ72" i="6"/>
  <c r="DR77" i="6"/>
  <c r="EZ77" i="6"/>
  <c r="HP72" i="6"/>
  <c r="AJ67" i="6"/>
  <c r="AJ68" i="6" s="1"/>
  <c r="AJ69" i="6" s="1"/>
  <c r="CR73" i="6"/>
  <c r="CR74" i="6" s="1"/>
  <c r="T83" i="6"/>
  <c r="BS77" i="6"/>
  <c r="GY94" i="6"/>
  <c r="O67" i="6"/>
  <c r="O68" i="6" s="1"/>
  <c r="O69" i="6" s="1"/>
  <c r="AS67" i="6"/>
  <c r="AS68" i="6" s="1"/>
  <c r="AS69" i="6" s="1"/>
  <c r="BF67" i="6"/>
  <c r="BF68" i="6" s="1"/>
  <c r="BF69" i="6" s="1"/>
  <c r="CR67" i="6"/>
  <c r="CR68" i="6" s="1"/>
  <c r="CR69" i="6" s="1"/>
  <c r="GH82" i="6"/>
  <c r="BB82" i="6"/>
  <c r="AK82" i="6"/>
  <c r="BN83" i="6"/>
  <c r="BN84" i="6" s="1"/>
  <c r="AB67" i="6"/>
  <c r="AB68" i="6" s="1"/>
  <c r="AB69" i="6" s="1"/>
  <c r="CE67" i="6"/>
  <c r="CE68" i="6" s="1"/>
  <c r="CE69" i="6" s="1"/>
  <c r="S67" i="6"/>
  <c r="S68" i="6" s="1"/>
  <c r="S69" i="6" s="1"/>
  <c r="AW67" i="6"/>
  <c r="CI67" i="6"/>
  <c r="CV67" i="6"/>
  <c r="CV68" i="6" s="1"/>
  <c r="CV69" i="6" s="1"/>
  <c r="IG77" i="6"/>
  <c r="G67" i="6"/>
  <c r="G68" i="6" s="1"/>
  <c r="G69" i="6" s="1"/>
  <c r="BW67" i="6"/>
  <c r="BW68" i="6" s="1"/>
  <c r="BW69" i="6" s="1"/>
  <c r="BB72" i="6"/>
  <c r="DA82" i="6"/>
  <c r="DA72" i="6"/>
  <c r="BB77" i="6"/>
  <c r="BR81" i="6"/>
  <c r="EI71" i="6"/>
  <c r="EZ71" i="6"/>
  <c r="CF98" i="6"/>
  <c r="CY98" i="6"/>
  <c r="EI98" i="6"/>
  <c r="CJ98" i="6"/>
  <c r="GH98" i="6"/>
  <c r="IX81" i="6"/>
  <c r="BN71" i="6"/>
  <c r="CX98" i="6"/>
  <c r="CW98" i="6" s="1"/>
  <c r="EZ98" i="6"/>
  <c r="CG98" i="6"/>
  <c r="CH98" i="6"/>
  <c r="IG71" i="6"/>
  <c r="IG81" i="6"/>
  <c r="GH71" i="6"/>
  <c r="EI73" i="6"/>
  <c r="CE78" i="6"/>
  <c r="CE79" i="6" s="1"/>
  <c r="BB78" i="6"/>
  <c r="IX77" i="6"/>
  <c r="L100" i="6"/>
  <c r="L101" i="6" s="1"/>
  <c r="BS78" i="6"/>
  <c r="AF67" i="6"/>
  <c r="AF68" i="6" s="1"/>
  <c r="AF69" i="6" s="1"/>
  <c r="AK72" i="6"/>
  <c r="AK77" i="6"/>
  <c r="FQ73" i="6"/>
  <c r="FQ82" i="6"/>
  <c r="AC94" i="6"/>
  <c r="W94" i="6"/>
  <c r="BE94" i="6"/>
  <c r="AH94" i="6"/>
  <c r="T78" i="6"/>
  <c r="BB83" i="6"/>
  <c r="AK83" i="6"/>
  <c r="AK78" i="6"/>
  <c r="DE67" i="6"/>
  <c r="DE68" i="6" s="1"/>
  <c r="DE69" i="6" s="1"/>
  <c r="IM87" i="6"/>
  <c r="IL87" i="6"/>
  <c r="IJ87" i="6"/>
  <c r="II87" i="6"/>
  <c r="HV87" i="6"/>
  <c r="HU87" i="6"/>
  <c r="HS87" i="6"/>
  <c r="HR87" i="6"/>
  <c r="GO87" i="6"/>
  <c r="GN87" i="6"/>
  <c r="GM87" i="6"/>
  <c r="GK87" i="6"/>
  <c r="GJ87" i="6"/>
  <c r="GI87" i="6"/>
  <c r="FW87" i="6"/>
  <c r="FT87" i="6"/>
  <c r="FJ87" i="6"/>
  <c r="FE87" i="6"/>
  <c r="FC87" i="6"/>
  <c r="FB87" i="6"/>
  <c r="EN87" i="6"/>
  <c r="EL87" i="6"/>
  <c r="IJ86" i="6"/>
  <c r="II86" i="6"/>
  <c r="IH86" i="6"/>
  <c r="HS86" i="6"/>
  <c r="HR86" i="6"/>
  <c r="HQ86" i="6"/>
  <c r="HB86" i="6"/>
  <c r="HA86" i="6"/>
  <c r="GZ86" i="6"/>
  <c r="GK86" i="6"/>
  <c r="GJ86" i="6"/>
  <c r="GI86" i="6"/>
  <c r="FT86" i="6"/>
  <c r="FS86" i="6"/>
  <c r="FR86" i="6"/>
  <c r="FC86" i="6"/>
  <c r="FB86" i="6"/>
  <c r="FA86" i="6"/>
  <c r="FD86" i="6" s="1"/>
  <c r="EL86" i="6"/>
  <c r="EK86" i="6"/>
  <c r="EJ86" i="6"/>
  <c r="DU86" i="6"/>
  <c r="DT86" i="6"/>
  <c r="DS86" i="6"/>
  <c r="DD86" i="6"/>
  <c r="DC86" i="6"/>
  <c r="DB86" i="6"/>
  <c r="CM86" i="6"/>
  <c r="CL86" i="6"/>
  <c r="CK86" i="6"/>
  <c r="BV86" i="6"/>
  <c r="BT86" i="6"/>
  <c r="BR61" i="6"/>
  <c r="BD86" i="6"/>
  <c r="BD102" i="6" s="1"/>
  <c r="BC86" i="6"/>
  <c r="BC102" i="6" s="1"/>
  <c r="BB61" i="6"/>
  <c r="AZ86" i="6"/>
  <c r="AZ102" i="6" s="1"/>
  <c r="AY86" i="6"/>
  <c r="AX86" i="6"/>
  <c r="AX102" i="6" s="1"/>
  <c r="AU86" i="6"/>
  <c r="AU102" i="6" s="1"/>
  <c r="AT86" i="6"/>
  <c r="AT102" i="6" s="1"/>
  <c r="AN86" i="6"/>
  <c r="AN102" i="6" s="1"/>
  <c r="AM86" i="6"/>
  <c r="AM102" i="6" s="1"/>
  <c r="AK61" i="6"/>
  <c r="AI86" i="6"/>
  <c r="AI102" i="6" s="1"/>
  <c r="AG86" i="6"/>
  <c r="AG102" i="6" s="1"/>
  <c r="AD86" i="6"/>
  <c r="AD102" i="6" s="1"/>
  <c r="AC86" i="6"/>
  <c r="AC102" i="6" s="1"/>
  <c r="AA86" i="6"/>
  <c r="AA102" i="6" s="1"/>
  <c r="Z86" i="6"/>
  <c r="Z102" i="6" s="1"/>
  <c r="Y86" i="6"/>
  <c r="Y102" i="6" s="1"/>
  <c r="W86" i="6"/>
  <c r="W102" i="6" s="1"/>
  <c r="V86" i="6"/>
  <c r="V102" i="6" s="1"/>
  <c r="U86" i="6"/>
  <c r="U102" i="6" s="1"/>
  <c r="T61" i="6"/>
  <c r="Q86" i="6" s="1"/>
  <c r="R86" i="6"/>
  <c r="R102" i="6" s="1"/>
  <c r="P86" i="6"/>
  <c r="P102" i="6" s="1"/>
  <c r="H86" i="6"/>
  <c r="H102" i="6" s="1"/>
  <c r="BG73" i="6" l="1"/>
  <c r="BG74" i="6" s="1"/>
  <c r="T79" i="6"/>
  <c r="T121" i="6"/>
  <c r="FQ74" i="6"/>
  <c r="FQ120" i="6"/>
  <c r="BS79" i="6"/>
  <c r="BS121" i="6"/>
  <c r="AK79" i="6"/>
  <c r="AK121" i="6"/>
  <c r="BB79" i="6"/>
  <c r="BB121" i="6"/>
  <c r="EI74" i="6"/>
  <c r="EI120" i="6"/>
  <c r="AK84" i="6"/>
  <c r="AK122" i="6"/>
  <c r="BB84" i="6"/>
  <c r="BB122" i="6"/>
  <c r="T84" i="6"/>
  <c r="T122" i="6"/>
  <c r="P100" i="6"/>
  <c r="P101" i="6" s="1"/>
  <c r="Q101" i="6"/>
  <c r="IG74" i="6"/>
  <c r="EZ74" i="6"/>
  <c r="IX84" i="6"/>
  <c r="BB73" i="6"/>
  <c r="AS74" i="6"/>
  <c r="BO61" i="6"/>
  <c r="BO63" i="6" s="1"/>
  <c r="BO64" i="6" s="1"/>
  <c r="BP61" i="6"/>
  <c r="BQ61" i="6"/>
  <c r="BQ63" i="6" s="1"/>
  <c r="BQ64" i="6" s="1"/>
  <c r="BO81" i="6"/>
  <c r="BO83" i="6" s="1"/>
  <c r="BO84" i="6" s="1"/>
  <c r="BP81" i="6"/>
  <c r="BQ81" i="6"/>
  <c r="BQ83" i="6" s="1"/>
  <c r="BQ84" i="6" s="1"/>
  <c r="BK71" i="6"/>
  <c r="BK73" i="6" s="1"/>
  <c r="BK74" i="6" s="1"/>
  <c r="BM71" i="6"/>
  <c r="BL71" i="6"/>
  <c r="GB73" i="6"/>
  <c r="GB74" i="6" s="1"/>
  <c r="GE73" i="6"/>
  <c r="GE74" i="6" s="1"/>
  <c r="AY63" i="6"/>
  <c r="AY64" i="6" s="1"/>
  <c r="AH63" i="6"/>
  <c r="AH64" i="6" s="1"/>
  <c r="AH86" i="6"/>
  <c r="Q63" i="6"/>
  <c r="Q64" i="6" s="1"/>
  <c r="N63" i="6"/>
  <c r="N64" i="6" s="1"/>
  <c r="EW73" i="6"/>
  <c r="EW74" i="6" s="1"/>
  <c r="ET73" i="6"/>
  <c r="ET74" i="6" s="1"/>
  <c r="BH83" i="6"/>
  <c r="BH84" i="6" s="1"/>
  <c r="BE83" i="6"/>
  <c r="BE84" i="6" s="1"/>
  <c r="EF73" i="6"/>
  <c r="EF74" i="6" s="1"/>
  <c r="EC73" i="6"/>
  <c r="EC74" i="6" s="1"/>
  <c r="IG83" i="6"/>
  <c r="EZ81" i="6"/>
  <c r="BB67" i="6"/>
  <c r="GH73" i="6"/>
  <c r="EZ83" i="6"/>
  <c r="BW62" i="6"/>
  <c r="BW63" i="6" s="1"/>
  <c r="BW64" i="6" s="1"/>
  <c r="HE86" i="6"/>
  <c r="CQ86" i="6"/>
  <c r="FG86" i="6"/>
  <c r="BY86" i="6"/>
  <c r="FF86" i="6"/>
  <c r="DW86" i="6"/>
  <c r="FE86" i="6"/>
  <c r="FE88" i="6" s="1"/>
  <c r="FE89" i="6" s="1"/>
  <c r="HW86" i="6"/>
  <c r="BH86" i="6"/>
  <c r="BH102" i="6" s="1"/>
  <c r="BS61" i="6"/>
  <c r="K62" i="6"/>
  <c r="K63" i="6" s="1"/>
  <c r="K64" i="6" s="1"/>
  <c r="CP86" i="6"/>
  <c r="EO86" i="6"/>
  <c r="GM86" i="6"/>
  <c r="GM88" i="6" s="1"/>
  <c r="GM89" i="6" s="1"/>
  <c r="HV86" i="6"/>
  <c r="FA87" i="6"/>
  <c r="FD87" i="6" s="1"/>
  <c r="HQ87" i="6"/>
  <c r="HT87" i="6" s="1"/>
  <c r="IH87" i="6"/>
  <c r="IK87" i="6" s="1"/>
  <c r="EI67" i="6"/>
  <c r="DA67" i="6"/>
  <c r="CO86" i="6"/>
  <c r="EN86" i="6"/>
  <c r="HU86" i="6"/>
  <c r="HU88" i="6" s="1"/>
  <c r="HU89" i="6" s="1"/>
  <c r="FQ67" i="6"/>
  <c r="DH86" i="6"/>
  <c r="IN86" i="6"/>
  <c r="O62" i="6"/>
  <c r="O63" i="6" s="1"/>
  <c r="O64" i="6" s="1"/>
  <c r="CE62" i="6"/>
  <c r="CE63" i="6" s="1"/>
  <c r="CE64" i="6" s="1"/>
  <c r="DG86" i="6"/>
  <c r="FW86" i="6"/>
  <c r="IM86" i="6"/>
  <c r="S62" i="6"/>
  <c r="S63" i="6" s="1"/>
  <c r="S64" i="6" s="1"/>
  <c r="BA62" i="6"/>
  <c r="BA63" i="6" s="1"/>
  <c r="BA64" i="6" s="1"/>
  <c r="BR62" i="6"/>
  <c r="BR63" i="6" s="1"/>
  <c r="BR64" i="6" s="1"/>
  <c r="BZ86" i="6"/>
  <c r="DF86" i="6"/>
  <c r="DX86" i="6"/>
  <c r="EP86" i="6"/>
  <c r="FV86" i="6"/>
  <c r="GN86" i="6"/>
  <c r="HF86" i="6"/>
  <c r="IL86" i="6"/>
  <c r="G62" i="6"/>
  <c r="G63" i="6" s="1"/>
  <c r="G64" i="6" s="1"/>
  <c r="T73" i="6"/>
  <c r="GH67" i="6"/>
  <c r="FX86" i="6"/>
  <c r="DY86" i="6"/>
  <c r="GO86" i="6"/>
  <c r="CI62" i="6"/>
  <c r="AB62" i="6"/>
  <c r="AB63" i="6" s="1"/>
  <c r="AB64" i="6" s="1"/>
  <c r="BF62" i="6"/>
  <c r="BF63" i="6" s="1"/>
  <c r="BF64" i="6" s="1"/>
  <c r="CJ67" i="6"/>
  <c r="AK67" i="6"/>
  <c r="BS67" i="6"/>
  <c r="AO62" i="6"/>
  <c r="D63" i="6"/>
  <c r="D64" i="6" s="1"/>
  <c r="AS62" i="6"/>
  <c r="CA62" i="6"/>
  <c r="CA63" i="6" s="1"/>
  <c r="CA64" i="6" s="1"/>
  <c r="FI87" i="6"/>
  <c r="HP67" i="6"/>
  <c r="T67" i="6"/>
  <c r="AJ62" i="6"/>
  <c r="AJ63" i="6" s="1"/>
  <c r="AJ64" i="6" s="1"/>
  <c r="AW62" i="6"/>
  <c r="AW63" i="6" s="1"/>
  <c r="AW64" i="6" s="1"/>
  <c r="EK87" i="6"/>
  <c r="EJ87" i="6" s="1"/>
  <c r="EM87" i="6" s="1"/>
  <c r="AW68" i="6"/>
  <c r="DR67" i="6"/>
  <c r="GY67" i="6"/>
  <c r="GA86" i="6"/>
  <c r="FZ86" i="6"/>
  <c r="IG76" i="6"/>
  <c r="GY71" i="6"/>
  <c r="BR71" i="6"/>
  <c r="BN73" i="6"/>
  <c r="BN74" i="6" s="1"/>
  <c r="EZ76" i="6"/>
  <c r="EZ78" i="6"/>
  <c r="CJ76" i="6"/>
  <c r="CI78" i="6"/>
  <c r="CI79" i="6" s="1"/>
  <c r="GY76" i="6"/>
  <c r="EI76" i="6"/>
  <c r="CE73" i="6"/>
  <c r="CE74" i="6" s="1"/>
  <c r="HP73" i="6"/>
  <c r="S86" i="6"/>
  <c r="CN86" i="6"/>
  <c r="DE86" i="6"/>
  <c r="FU86" i="6"/>
  <c r="HC86" i="6"/>
  <c r="HT86" i="6"/>
  <c r="CA83" i="6"/>
  <c r="CA84" i="6" s="1"/>
  <c r="DR81" i="6"/>
  <c r="FQ81" i="6"/>
  <c r="EI81" i="6"/>
  <c r="GH76" i="6"/>
  <c r="BS81" i="6"/>
  <c r="BR83" i="6"/>
  <c r="BR84" i="6" s="1"/>
  <c r="GL86" i="6"/>
  <c r="DA81" i="6"/>
  <c r="CZ83" i="6"/>
  <c r="CZ84" i="6" s="1"/>
  <c r="HP76" i="6"/>
  <c r="GH81" i="6"/>
  <c r="DR76" i="6"/>
  <c r="GY81" i="6"/>
  <c r="CJ81" i="6"/>
  <c r="CI83" i="6"/>
  <c r="CI84" i="6" s="1"/>
  <c r="X86" i="6"/>
  <c r="DV86" i="6"/>
  <c r="EM86" i="6"/>
  <c r="IK86" i="6"/>
  <c r="AB86" i="6"/>
  <c r="AL86" i="6"/>
  <c r="BA86" i="6"/>
  <c r="BU86" i="6"/>
  <c r="BW86" i="6" s="1"/>
  <c r="BK87" i="6"/>
  <c r="DK87" i="6"/>
  <c r="DO87" i="6"/>
  <c r="EA87" i="6"/>
  <c r="FO87" i="6"/>
  <c r="GE87" i="6"/>
  <c r="GI88" i="6"/>
  <c r="GI89" i="6" s="1"/>
  <c r="GL87" i="6"/>
  <c r="GQ87" i="6"/>
  <c r="GU87" i="6"/>
  <c r="IQ87" i="6"/>
  <c r="DN87" i="6"/>
  <c r="ET87" i="6"/>
  <c r="EX87" i="6"/>
  <c r="FZ87" i="6"/>
  <c r="HJ87" i="6"/>
  <c r="HN87" i="6"/>
  <c r="HZ87" i="6"/>
  <c r="IP87" i="6"/>
  <c r="AK68" i="6"/>
  <c r="DY87" i="6"/>
  <c r="DX87" i="6" s="1"/>
  <c r="EC87" i="6"/>
  <c r="EG87" i="6"/>
  <c r="EO87" i="6"/>
  <c r="ES87" i="6"/>
  <c r="ER87" i="6" s="1"/>
  <c r="EW87" i="6"/>
  <c r="FM87" i="6"/>
  <c r="GS87" i="6"/>
  <c r="GW87" i="6"/>
  <c r="HE87" i="6"/>
  <c r="HI87" i="6"/>
  <c r="HM87" i="6"/>
  <c r="HY87" i="6"/>
  <c r="IC87" i="6"/>
  <c r="BS68" i="6"/>
  <c r="AB94" i="6"/>
  <c r="FQ83" i="6"/>
  <c r="T68" i="6"/>
  <c r="BJ62" i="6"/>
  <c r="BJ63" i="6" s="1"/>
  <c r="BJ64" i="6" s="1"/>
  <c r="BN62" i="6"/>
  <c r="DV62" i="6"/>
  <c r="DV63" i="6" s="1"/>
  <c r="DV64" i="6" s="1"/>
  <c r="DE62" i="6"/>
  <c r="DE63" i="6" s="1"/>
  <c r="DE64" i="6" s="1"/>
  <c r="DW87" i="6"/>
  <c r="EE87" i="6"/>
  <c r="FK87" i="6"/>
  <c r="GA87" i="6"/>
  <c r="GP87" i="6"/>
  <c r="IA87" i="6"/>
  <c r="IE87" i="6"/>
  <c r="IU87" i="6"/>
  <c r="IX67" i="6"/>
  <c r="IX78" i="6"/>
  <c r="DJ87" i="6"/>
  <c r="FN87" i="6"/>
  <c r="FV87" i="6"/>
  <c r="GD87" i="6"/>
  <c r="ID87" i="6"/>
  <c r="IT87" i="6"/>
  <c r="DL87" i="6"/>
  <c r="DP87" i="6"/>
  <c r="EB87" i="6"/>
  <c r="EF87" i="6"/>
  <c r="EV87" i="6"/>
  <c r="GB87" i="6"/>
  <c r="GF87" i="6"/>
  <c r="GR87" i="6"/>
  <c r="GV87" i="6"/>
  <c r="HD87" i="6"/>
  <c r="HH87" i="6"/>
  <c r="HL87" i="6"/>
  <c r="IR87" i="6"/>
  <c r="IV87" i="6"/>
  <c r="V94" i="6"/>
  <c r="IG67" i="6"/>
  <c r="X62" i="6"/>
  <c r="X63" i="6" s="1"/>
  <c r="X64" i="6" s="1"/>
  <c r="AF62" i="6"/>
  <c r="CN62" i="6"/>
  <c r="CN63" i="6" s="1"/>
  <c r="CN64" i="6" s="1"/>
  <c r="CR62" i="6"/>
  <c r="CR63" i="6" s="1"/>
  <c r="CR64" i="6" s="1"/>
  <c r="CV62" i="6"/>
  <c r="CV63" i="6" s="1"/>
  <c r="CV64" i="6" s="1"/>
  <c r="CZ62" i="6"/>
  <c r="FS87" i="6"/>
  <c r="FR87" i="6" s="1"/>
  <c r="FR88" i="6" s="1"/>
  <c r="FR89" i="6" s="1"/>
  <c r="EZ67" i="6"/>
  <c r="FY86" i="6" l="1"/>
  <c r="AO86" i="6"/>
  <c r="AL102" i="6"/>
  <c r="AJ86" i="6"/>
  <c r="T69" i="6"/>
  <c r="T119" i="6"/>
  <c r="IX79" i="6"/>
  <c r="IX121" i="6"/>
  <c r="FQ84" i="6"/>
  <c r="FQ122" i="6"/>
  <c r="T74" i="6"/>
  <c r="T120" i="6"/>
  <c r="EZ84" i="6"/>
  <c r="EZ122" i="6"/>
  <c r="BB74" i="6"/>
  <c r="BB120" i="6"/>
  <c r="AK69" i="6"/>
  <c r="AK119" i="6"/>
  <c r="HP74" i="6"/>
  <c r="HP120" i="6"/>
  <c r="EZ79" i="6"/>
  <c r="EZ121" i="6"/>
  <c r="GH74" i="6"/>
  <c r="GH120" i="6"/>
  <c r="IG84" i="6"/>
  <c r="IG122" i="6"/>
  <c r="BS69" i="6"/>
  <c r="BS119" i="6"/>
  <c r="BB68" i="6"/>
  <c r="AW69" i="6"/>
  <c r="BP71" i="6"/>
  <c r="BQ71" i="6"/>
  <c r="BQ73" i="6" s="1"/>
  <c r="BQ74" i="6" s="1"/>
  <c r="BO71" i="6"/>
  <c r="BO73" i="6" s="1"/>
  <c r="BO74" i="6" s="1"/>
  <c r="BI83" i="6"/>
  <c r="BI84" i="6" s="1"/>
  <c r="BL83" i="6"/>
  <c r="BL84" i="6" s="1"/>
  <c r="GB83" i="6"/>
  <c r="GB84" i="6" s="1"/>
  <c r="GE83" i="6"/>
  <c r="GE84" i="6" s="1"/>
  <c r="BM83" i="6"/>
  <c r="BM84" i="6" s="1"/>
  <c r="BP83" i="6"/>
  <c r="BP84" i="6" s="1"/>
  <c r="ET78" i="6"/>
  <c r="ET79" i="6" s="1"/>
  <c r="EW78" i="6"/>
  <c r="EW79" i="6" s="1"/>
  <c r="AV63" i="6"/>
  <c r="AV64" i="6" s="1"/>
  <c r="AV86" i="6"/>
  <c r="GS83" i="6"/>
  <c r="GS84" i="6" s="1"/>
  <c r="GV83" i="6"/>
  <c r="GV84" i="6" s="1"/>
  <c r="CD83" i="6"/>
  <c r="CD84" i="6" s="1"/>
  <c r="CG83" i="6"/>
  <c r="CG84" i="6" s="1"/>
  <c r="CU83" i="6"/>
  <c r="CU84" i="6" s="1"/>
  <c r="CX83" i="6"/>
  <c r="CX84" i="6" s="1"/>
  <c r="FK83" i="6"/>
  <c r="FK84" i="6" s="1"/>
  <c r="FN83" i="6"/>
  <c r="FN84" i="6" s="1"/>
  <c r="GS73" i="6"/>
  <c r="GS74" i="6" s="1"/>
  <c r="GV73" i="6"/>
  <c r="GV74" i="6" s="1"/>
  <c r="EF78" i="6"/>
  <c r="EF79" i="6" s="1"/>
  <c r="EC78" i="6"/>
  <c r="EC79" i="6" s="1"/>
  <c r="DO78" i="6"/>
  <c r="DO79" i="6" s="1"/>
  <c r="DL78" i="6"/>
  <c r="DL79" i="6" s="1"/>
  <c r="AE63" i="6"/>
  <c r="AE64" i="6" s="1"/>
  <c r="AE86" i="6"/>
  <c r="EC83" i="6"/>
  <c r="EC84" i="6" s="1"/>
  <c r="EF83" i="6"/>
  <c r="EF84" i="6" s="1"/>
  <c r="BL63" i="6"/>
  <c r="BL64" i="6" s="1"/>
  <c r="DL83" i="6"/>
  <c r="DL84" i="6" s="1"/>
  <c r="DO83" i="6"/>
  <c r="DO84" i="6" s="1"/>
  <c r="CD78" i="6"/>
  <c r="CD79" i="6" s="1"/>
  <c r="CG78" i="6"/>
  <c r="CG79" i="6" s="1"/>
  <c r="BP63" i="6"/>
  <c r="BP64" i="6" s="1"/>
  <c r="BM63" i="6"/>
  <c r="BM64" i="6" s="1"/>
  <c r="ET83" i="6"/>
  <c r="ET84" i="6" s="1"/>
  <c r="EW83" i="6"/>
  <c r="EW84" i="6" s="1"/>
  <c r="BH73" i="6"/>
  <c r="BH74" i="6" s="1"/>
  <c r="GB78" i="6"/>
  <c r="GB79" i="6" s="1"/>
  <c r="GE78" i="6"/>
  <c r="GE79" i="6" s="1"/>
  <c r="GS78" i="6"/>
  <c r="GS79" i="6" s="1"/>
  <c r="GV78" i="6"/>
  <c r="GV79" i="6" s="1"/>
  <c r="HD86" i="6"/>
  <c r="HG86" i="6" s="1"/>
  <c r="IH88" i="6"/>
  <c r="IH89" i="6" s="1"/>
  <c r="BX86" i="6"/>
  <c r="CA86" i="6" s="1"/>
  <c r="EZ62" i="6"/>
  <c r="FL87" i="6"/>
  <c r="IO86" i="6"/>
  <c r="GP86" i="6"/>
  <c r="FH86" i="6"/>
  <c r="DZ86" i="6"/>
  <c r="BL86" i="6"/>
  <c r="BL102" i="6" s="1"/>
  <c r="HX86" i="6"/>
  <c r="CR86" i="6"/>
  <c r="DI86" i="6"/>
  <c r="EQ86" i="6"/>
  <c r="CJ62" i="6"/>
  <c r="EN88" i="6"/>
  <c r="EN89" i="6" s="1"/>
  <c r="HP62" i="6"/>
  <c r="CI63" i="6"/>
  <c r="CI64" i="6" s="1"/>
  <c r="EI62" i="6"/>
  <c r="T62" i="6"/>
  <c r="GY83" i="6"/>
  <c r="AK62" i="6"/>
  <c r="AO63" i="6"/>
  <c r="AO64" i="6" s="1"/>
  <c r="T63" i="6"/>
  <c r="GL88" i="6"/>
  <c r="BB62" i="6"/>
  <c r="GY66" i="6"/>
  <c r="BS83" i="6"/>
  <c r="DA66" i="6"/>
  <c r="CZ68" i="6"/>
  <c r="CZ69" i="6" s="1"/>
  <c r="CJ78" i="6"/>
  <c r="DK86" i="6"/>
  <c r="GH61" i="6"/>
  <c r="FQ61" i="6"/>
  <c r="EI83" i="6"/>
  <c r="DR83" i="6"/>
  <c r="EI78" i="6"/>
  <c r="DR73" i="6"/>
  <c r="DR71" i="6"/>
  <c r="GY61" i="6"/>
  <c r="EI61" i="6"/>
  <c r="IG61" i="6"/>
  <c r="DA61" i="6"/>
  <c r="HP61" i="6"/>
  <c r="CJ61" i="6"/>
  <c r="CJ83" i="6"/>
  <c r="EI66" i="6"/>
  <c r="BS71" i="6"/>
  <c r="BR73" i="6"/>
  <c r="BR74" i="6" s="1"/>
  <c r="DR66" i="6"/>
  <c r="EB86" i="6"/>
  <c r="ES86" i="6"/>
  <c r="BK86" i="6"/>
  <c r="GR86" i="6"/>
  <c r="CC86" i="6"/>
  <c r="DJ86" i="6"/>
  <c r="DJ88" i="6" s="1"/>
  <c r="DJ89" i="6" s="1"/>
  <c r="CJ66" i="6"/>
  <c r="CI68" i="6"/>
  <c r="CI69" i="6" s="1"/>
  <c r="DR78" i="6"/>
  <c r="HP78" i="6"/>
  <c r="CJ71" i="6"/>
  <c r="CI73" i="6"/>
  <c r="CI74" i="6" s="1"/>
  <c r="DR61" i="6"/>
  <c r="EZ61" i="6"/>
  <c r="IG78" i="6"/>
  <c r="EZ66" i="6"/>
  <c r="GH83" i="6"/>
  <c r="DA83" i="6"/>
  <c r="HP66" i="6"/>
  <c r="HP68" i="6"/>
  <c r="HT88" i="6"/>
  <c r="GQ86" i="6"/>
  <c r="EA86" i="6"/>
  <c r="EA88" i="6" s="1"/>
  <c r="EA89" i="6" s="1"/>
  <c r="CB86" i="6"/>
  <c r="ER86" i="6"/>
  <c r="AA94" i="6"/>
  <c r="AK94" i="6"/>
  <c r="IF87" i="6"/>
  <c r="FP87" i="6"/>
  <c r="IS87" i="6"/>
  <c r="FZ88" i="6"/>
  <c r="FZ89" i="6" s="1"/>
  <c r="GC87" i="6"/>
  <c r="GT87" i="6"/>
  <c r="CZ63" i="6"/>
  <c r="CZ64" i="6" s="1"/>
  <c r="DA62" i="6"/>
  <c r="IW87" i="6"/>
  <c r="DM87" i="6"/>
  <c r="EH87" i="6"/>
  <c r="IB87" i="6"/>
  <c r="EU87" i="6"/>
  <c r="DQ87" i="6"/>
  <c r="GX87" i="6"/>
  <c r="GH62" i="6"/>
  <c r="EM88" i="6"/>
  <c r="IX62" i="6"/>
  <c r="GG87" i="6"/>
  <c r="GY62" i="6"/>
  <c r="FD88" i="6"/>
  <c r="FU87" i="6"/>
  <c r="DW88" i="6"/>
  <c r="DW89" i="6" s="1"/>
  <c r="DZ87" i="6"/>
  <c r="ED87" i="6"/>
  <c r="DR62" i="6"/>
  <c r="AF63" i="6"/>
  <c r="FQ63" i="6"/>
  <c r="FQ62" i="6"/>
  <c r="HK87" i="6"/>
  <c r="EY87" i="6"/>
  <c r="BS62" i="6"/>
  <c r="IG62" i="6"/>
  <c r="BK88" i="6" l="1"/>
  <c r="BK89" i="6" s="1"/>
  <c r="BK102" i="6"/>
  <c r="AF86" i="6"/>
  <c r="AW86" i="6"/>
  <c r="FQ64" i="6"/>
  <c r="FQ118" i="6"/>
  <c r="HP69" i="6"/>
  <c r="HP119" i="6"/>
  <c r="DR79" i="6"/>
  <c r="DR121" i="6"/>
  <c r="EI84" i="6"/>
  <c r="EI122" i="6"/>
  <c r="CJ79" i="6"/>
  <c r="CJ121" i="6"/>
  <c r="IG79" i="6"/>
  <c r="IG121" i="6"/>
  <c r="CJ84" i="6"/>
  <c r="CJ122" i="6"/>
  <c r="DR74" i="6"/>
  <c r="DR120" i="6"/>
  <c r="DA84" i="6"/>
  <c r="DA122" i="6"/>
  <c r="EI79" i="6"/>
  <c r="EI121" i="6"/>
  <c r="GY84" i="6"/>
  <c r="GY122" i="6"/>
  <c r="BB69" i="6"/>
  <c r="BB119" i="6"/>
  <c r="GH84" i="6"/>
  <c r="GH122" i="6"/>
  <c r="HP79" i="6"/>
  <c r="HP121" i="6"/>
  <c r="DR84" i="6"/>
  <c r="DR122" i="6"/>
  <c r="BS84" i="6"/>
  <c r="BS122" i="6"/>
  <c r="T64" i="6"/>
  <c r="T118" i="6"/>
  <c r="GK88" i="6"/>
  <c r="GL89" i="6"/>
  <c r="HS88" i="6"/>
  <c r="HT89" i="6"/>
  <c r="FC88" i="6"/>
  <c r="FD89" i="6"/>
  <c r="EL88" i="6"/>
  <c r="EM89" i="6"/>
  <c r="AK63" i="6"/>
  <c r="AF64" i="6"/>
  <c r="CD68" i="6"/>
  <c r="CD69" i="6" s="1"/>
  <c r="CG68" i="6"/>
  <c r="CG69" i="6" s="1"/>
  <c r="BP73" i="6"/>
  <c r="BP74" i="6" s="1"/>
  <c r="EW63" i="6"/>
  <c r="EW64" i="6" s="1"/>
  <c r="FN63" i="6"/>
  <c r="FN64" i="6" s="1"/>
  <c r="FK63" i="6"/>
  <c r="FK64" i="6" s="1"/>
  <c r="DL68" i="6"/>
  <c r="DL69" i="6" s="1"/>
  <c r="DO68" i="6"/>
  <c r="DO69" i="6" s="1"/>
  <c r="CU63" i="6"/>
  <c r="CU64" i="6" s="1"/>
  <c r="CX63" i="6"/>
  <c r="CX64" i="6" s="1"/>
  <c r="BI73" i="6"/>
  <c r="BI74" i="6" s="1"/>
  <c r="BL73" i="6"/>
  <c r="BL74" i="6" s="1"/>
  <c r="GE63" i="6"/>
  <c r="GE64" i="6" s="1"/>
  <c r="ET68" i="6"/>
  <c r="ET69" i="6" s="1"/>
  <c r="EW68" i="6"/>
  <c r="EW69" i="6" s="1"/>
  <c r="CD73" i="6"/>
  <c r="CD74" i="6" s="1"/>
  <c r="CG73" i="6"/>
  <c r="CG74" i="6" s="1"/>
  <c r="CG63" i="6"/>
  <c r="CG64" i="6" s="1"/>
  <c r="DO63" i="6"/>
  <c r="DO64" i="6" s="1"/>
  <c r="EF63" i="6"/>
  <c r="EF64" i="6" s="1"/>
  <c r="CU68" i="6"/>
  <c r="CU69" i="6" s="1"/>
  <c r="CX68" i="6"/>
  <c r="CX69" i="6" s="1"/>
  <c r="BI63" i="6"/>
  <c r="BI64" i="6" s="1"/>
  <c r="BI86" i="6"/>
  <c r="DL73" i="6"/>
  <c r="DL74" i="6" s="1"/>
  <c r="DO73" i="6"/>
  <c r="DO74" i="6" s="1"/>
  <c r="BE73" i="6"/>
  <c r="BE74" i="6" s="1"/>
  <c r="BE86" i="6"/>
  <c r="GS68" i="6"/>
  <c r="GS69" i="6" s="1"/>
  <c r="GV68" i="6"/>
  <c r="GV69" i="6" s="1"/>
  <c r="EC68" i="6"/>
  <c r="EC69" i="6" s="1"/>
  <c r="EF68" i="6"/>
  <c r="EF69" i="6" s="1"/>
  <c r="GV63" i="6"/>
  <c r="GV64" i="6" s="1"/>
  <c r="EZ63" i="6"/>
  <c r="DZ88" i="6"/>
  <c r="CJ63" i="6"/>
  <c r="EV86" i="6"/>
  <c r="DN86" i="6"/>
  <c r="BS73" i="6"/>
  <c r="EI68" i="6"/>
  <c r="EZ68" i="6"/>
  <c r="EW86" i="6"/>
  <c r="DO86" i="6"/>
  <c r="CJ68" i="6"/>
  <c r="BQ86" i="6"/>
  <c r="BQ102" i="6" s="1"/>
  <c r="CH86" i="6"/>
  <c r="EE86" i="6"/>
  <c r="EI63" i="6"/>
  <c r="GW86" i="6"/>
  <c r="GY68" i="6"/>
  <c r="BP86" i="6"/>
  <c r="EG86" i="6"/>
  <c r="GU86" i="6"/>
  <c r="GQ88" i="6"/>
  <c r="CF86" i="6"/>
  <c r="GV86" i="6"/>
  <c r="DA68" i="6"/>
  <c r="EX86" i="6"/>
  <c r="DP86" i="6"/>
  <c r="CJ73" i="6"/>
  <c r="BO86" i="6"/>
  <c r="BO102" i="6" s="1"/>
  <c r="EF86" i="6"/>
  <c r="CG86" i="6"/>
  <c r="ER88" i="6"/>
  <c r="ER89" i="6" s="1"/>
  <c r="BN63" i="6"/>
  <c r="BN64" i="6" s="1"/>
  <c r="GY87" i="6"/>
  <c r="DR63" i="6"/>
  <c r="AS63" i="6"/>
  <c r="AS64" i="6" s="1"/>
  <c r="DA63" i="6"/>
  <c r="BJ86" i="6" l="1"/>
  <c r="BI102" i="6"/>
  <c r="AK86" i="6"/>
  <c r="BF86" i="6"/>
  <c r="BE102" i="6"/>
  <c r="EI64" i="6"/>
  <c r="EI118" i="6"/>
  <c r="EI69" i="6"/>
  <c r="EI119" i="6"/>
  <c r="CJ64" i="6"/>
  <c r="CJ118" i="6"/>
  <c r="DR64" i="6"/>
  <c r="DR118" i="6"/>
  <c r="DA64" i="6"/>
  <c r="DA118" i="6"/>
  <c r="GY69" i="6"/>
  <c r="GY119" i="6"/>
  <c r="EZ64" i="6"/>
  <c r="EZ118" i="6"/>
  <c r="CJ74" i="6"/>
  <c r="CJ120" i="6"/>
  <c r="CJ69" i="6"/>
  <c r="CJ119" i="6"/>
  <c r="BS74" i="6"/>
  <c r="BS120" i="6"/>
  <c r="AK64" i="6"/>
  <c r="AK118" i="6"/>
  <c r="DA69" i="6"/>
  <c r="DA119" i="6"/>
  <c r="EZ69" i="6"/>
  <c r="EZ119" i="6"/>
  <c r="GP88" i="6"/>
  <c r="GQ89" i="6"/>
  <c r="EK88" i="6"/>
  <c r="EL89" i="6"/>
  <c r="HR88" i="6"/>
  <c r="HS89" i="6"/>
  <c r="DY88" i="6"/>
  <c r="DZ89" i="6"/>
  <c r="FB88" i="6"/>
  <c r="FC89" i="6"/>
  <c r="GJ88" i="6"/>
  <c r="GJ89" i="6" s="1"/>
  <c r="GK89" i="6"/>
  <c r="GB63" i="6"/>
  <c r="GB64" i="6" s="1"/>
  <c r="CD63" i="6"/>
  <c r="CD64" i="6" s="1"/>
  <c r="CD86" i="6"/>
  <c r="CE86" i="6" s="1"/>
  <c r="DL63" i="6"/>
  <c r="DL64" i="6" s="1"/>
  <c r="DL86" i="6"/>
  <c r="EC63" i="6"/>
  <c r="EC64" i="6" s="1"/>
  <c r="EC86" i="6"/>
  <c r="ED86" i="6" s="1"/>
  <c r="ED88" i="6" s="1"/>
  <c r="ET63" i="6"/>
  <c r="ET64" i="6" s="1"/>
  <c r="ET86" i="6"/>
  <c r="EU86" i="6" s="1"/>
  <c r="GS63" i="6"/>
  <c r="GS64" i="6" s="1"/>
  <c r="GS86" i="6"/>
  <c r="GT86" i="6" s="1"/>
  <c r="BM73" i="6"/>
  <c r="BM74" i="6" s="1"/>
  <c r="BM86" i="6"/>
  <c r="BR86" i="6"/>
  <c r="HP63" i="6"/>
  <c r="GX86" i="6"/>
  <c r="GU88" i="6"/>
  <c r="GU89" i="6" s="1"/>
  <c r="EH86" i="6"/>
  <c r="EE88" i="6"/>
  <c r="EE89" i="6" s="1"/>
  <c r="EY86" i="6"/>
  <c r="EV88" i="6"/>
  <c r="EV89" i="6" s="1"/>
  <c r="DQ86" i="6"/>
  <c r="DN88" i="6"/>
  <c r="DN89" i="6" s="1"/>
  <c r="DR68" i="6"/>
  <c r="CI86" i="6"/>
  <c r="BS63" i="6"/>
  <c r="BB63" i="6"/>
  <c r="DP88" i="6"/>
  <c r="EG88" i="6"/>
  <c r="GW88" i="6"/>
  <c r="EX88" i="6"/>
  <c r="BN86" i="6" l="1"/>
  <c r="BB64" i="6"/>
  <c r="BB118" i="6"/>
  <c r="HP64" i="6"/>
  <c r="HP118" i="6"/>
  <c r="DR69" i="6"/>
  <c r="DR119" i="6"/>
  <c r="BS64" i="6"/>
  <c r="BS118" i="6"/>
  <c r="FA88" i="6"/>
  <c r="FA89" i="6" s="1"/>
  <c r="FB89" i="6"/>
  <c r="HQ88" i="6"/>
  <c r="HQ89" i="6" s="1"/>
  <c r="HR89" i="6"/>
  <c r="GO88" i="6"/>
  <c r="GP89" i="6"/>
  <c r="GV88" i="6"/>
  <c r="GV89" i="6" s="1"/>
  <c r="GW89" i="6"/>
  <c r="EW88" i="6"/>
  <c r="EW89" i="6" s="1"/>
  <c r="EX89" i="6"/>
  <c r="EF88" i="6"/>
  <c r="EF89" i="6" s="1"/>
  <c r="EG89" i="6"/>
  <c r="EC88" i="6"/>
  <c r="ED89" i="6"/>
  <c r="DX88" i="6"/>
  <c r="DX89" i="6" s="1"/>
  <c r="DY89" i="6"/>
  <c r="EJ88" i="6"/>
  <c r="EJ89" i="6" s="1"/>
  <c r="EK89" i="6"/>
  <c r="DO88" i="6"/>
  <c r="DO89" i="6" s="1"/>
  <c r="DP89" i="6"/>
  <c r="GT88" i="6"/>
  <c r="BS86" i="6"/>
  <c r="CJ86" i="6"/>
  <c r="DL88" i="6"/>
  <c r="DL89" i="6" s="1"/>
  <c r="DM86" i="6"/>
  <c r="DM88" i="6" s="1"/>
  <c r="DM89" i="6" s="1"/>
  <c r="EU88" i="6"/>
  <c r="EZ86" i="6"/>
  <c r="EY88" i="6"/>
  <c r="EY89" i="6" s="1"/>
  <c r="GY86" i="6"/>
  <c r="GX88" i="6"/>
  <c r="GX89" i="6" s="1"/>
  <c r="EI86" i="6"/>
  <c r="EH88" i="6"/>
  <c r="EH89" i="6" s="1"/>
  <c r="DQ88" i="6"/>
  <c r="DQ89" i="6" s="1"/>
  <c r="EB88" i="6" l="1"/>
  <c r="EB89" i="6" s="1"/>
  <c r="EC89" i="6"/>
  <c r="GN88" i="6"/>
  <c r="GN89" i="6" s="1"/>
  <c r="GO89" i="6"/>
  <c r="ET88" i="6"/>
  <c r="EU89" i="6"/>
  <c r="GS88" i="6"/>
  <c r="GT89" i="6"/>
  <c r="DK88" i="6"/>
  <c r="DK89" i="6" s="1"/>
  <c r="DR86" i="6"/>
  <c r="GY88" i="6"/>
  <c r="GY89" i="6" s="1"/>
  <c r="GR88" i="6" l="1"/>
  <c r="GR89" i="6" s="1"/>
  <c r="GS89" i="6"/>
  <c r="ES88" i="6"/>
  <c r="ES89" i="6" s="1"/>
  <c r="ET89" i="6"/>
  <c r="AB49" i="6"/>
  <c r="AB50" i="6" s="1"/>
  <c r="AB51" i="6" s="1"/>
  <c r="CR49" i="6"/>
  <c r="CR50" i="6" s="1"/>
  <c r="CR51" i="6" s="1"/>
  <c r="O49" i="6"/>
  <c r="O50" i="6" s="1"/>
  <c r="O51" i="6" s="1"/>
  <c r="AW49" i="6"/>
  <c r="AW50" i="6" s="1"/>
  <c r="AW51" i="6" s="1"/>
  <c r="CE49" i="6"/>
  <c r="AF49" i="6"/>
  <c r="AF50" i="6" s="1"/>
  <c r="AF51" i="6" s="1"/>
  <c r="CV49" i="6"/>
  <c r="K49" i="6"/>
  <c r="K50" i="6" s="1"/>
  <c r="K51" i="6" s="1"/>
  <c r="AJ49" i="6"/>
  <c r="AJ50" i="6" s="1"/>
  <c r="AJ51" i="6" s="1"/>
  <c r="AS49" i="6"/>
  <c r="AS50" i="6" s="1"/>
  <c r="AS51" i="6" s="1"/>
  <c r="CA49" i="6"/>
  <c r="CZ49" i="6"/>
  <c r="X49" i="6"/>
  <c r="X50" i="6" s="1"/>
  <c r="X51" i="6" s="1"/>
  <c r="BR49" i="6"/>
  <c r="BR50" i="6" s="1"/>
  <c r="BR51" i="6" s="1"/>
  <c r="CN49" i="6"/>
  <c r="CN50" i="6" s="1"/>
  <c r="CN51" i="6" s="1"/>
  <c r="BA49" i="6"/>
  <c r="BF49" i="6"/>
  <c r="BF50" i="6" s="1"/>
  <c r="BF51" i="6" s="1"/>
  <c r="CI49" i="6"/>
  <c r="AO49" i="6"/>
  <c r="BJ49" i="6"/>
  <c r="BJ50" i="6" s="1"/>
  <c r="BJ51" i="6" s="1"/>
  <c r="BW49" i="6"/>
  <c r="BW50" i="6" s="1"/>
  <c r="BW51" i="6" s="1"/>
  <c r="DE49" i="6"/>
  <c r="DE50" i="6" s="1"/>
  <c r="DE51" i="6" s="1"/>
  <c r="BN49" i="6"/>
  <c r="BN50" i="6" s="1"/>
  <c r="BN51" i="6" s="1"/>
  <c r="G49" i="6"/>
  <c r="S49" i="6"/>
  <c r="BS48" i="6"/>
  <c r="BB48" i="6"/>
  <c r="AK48" i="6"/>
  <c r="T48" i="6"/>
  <c r="D50" i="6"/>
  <c r="D51" i="6" s="1"/>
  <c r="AV50" i="6" l="1"/>
  <c r="AV51" i="6" s="1"/>
  <c r="AY50" i="6"/>
  <c r="AY51" i="6" s="1"/>
  <c r="BM50" i="6"/>
  <c r="BM51" i="6" s="1"/>
  <c r="BP50" i="6"/>
  <c r="BP51" i="6" s="1"/>
  <c r="AE50" i="6"/>
  <c r="AE51" i="6" s="1"/>
  <c r="AH50" i="6"/>
  <c r="AH51" i="6" s="1"/>
  <c r="N50" i="6"/>
  <c r="N51" i="6" s="1"/>
  <c r="Q50" i="6"/>
  <c r="Q51" i="6" s="1"/>
  <c r="AO50" i="6"/>
  <c r="AO51" i="6" s="1"/>
  <c r="EZ48" i="6"/>
  <c r="IG49" i="6"/>
  <c r="IX49" i="6"/>
  <c r="EI49" i="6"/>
  <c r="DA49" i="6"/>
  <c r="G50" i="6"/>
  <c r="G51" i="6" s="1"/>
  <c r="AK50" i="6"/>
  <c r="GH49" i="6"/>
  <c r="CJ49" i="6"/>
  <c r="BB49" i="6"/>
  <c r="AK49" i="6"/>
  <c r="EZ49" i="6"/>
  <c r="FQ49" i="6"/>
  <c r="CA50" i="6"/>
  <c r="CA51" i="6" s="1"/>
  <c r="BA50" i="6"/>
  <c r="BA51" i="6" s="1"/>
  <c r="BS49" i="6"/>
  <c r="HP49" i="6"/>
  <c r="BS50" i="6"/>
  <c r="T49" i="6"/>
  <c r="GY49" i="6"/>
  <c r="DR49" i="6"/>
  <c r="BS43" i="6"/>
  <c r="BB43" i="6"/>
  <c r="AK43" i="6"/>
  <c r="T43" i="6"/>
  <c r="AK51" i="6" l="1"/>
  <c r="AK117" i="6"/>
  <c r="BS51" i="6"/>
  <c r="BS117" i="6"/>
  <c r="AV45" i="6"/>
  <c r="AV46" i="6" s="1"/>
  <c r="AY45" i="6"/>
  <c r="AY46" i="6" s="1"/>
  <c r="ET50" i="6"/>
  <c r="ET51" i="6" s="1"/>
  <c r="EW50" i="6"/>
  <c r="EW51" i="6" s="1"/>
  <c r="N45" i="6"/>
  <c r="N46" i="6" s="1"/>
  <c r="Q45" i="6"/>
  <c r="Q46" i="6" s="1"/>
  <c r="AE45" i="6"/>
  <c r="AE46" i="6" s="1"/>
  <c r="AH45" i="6"/>
  <c r="AH46" i="6" s="1"/>
  <c r="BM45" i="6"/>
  <c r="BM46" i="6" s="1"/>
  <c r="BP45" i="6"/>
  <c r="BP46" i="6" s="1"/>
  <c r="BB50" i="6"/>
  <c r="EZ50" i="6"/>
  <c r="IX48" i="6"/>
  <c r="IX50" i="6"/>
  <c r="AF44" i="6"/>
  <c r="AF45" i="6" s="1"/>
  <c r="AF46" i="6" s="1"/>
  <c r="CV44" i="6"/>
  <c r="AJ44" i="6"/>
  <c r="BR44" i="6"/>
  <c r="BR45" i="6" s="1"/>
  <c r="BR46" i="6" s="1"/>
  <c r="CI44" i="6"/>
  <c r="CZ44" i="6"/>
  <c r="G44" i="6"/>
  <c r="G45" i="6" s="1"/>
  <c r="G46" i="6" s="1"/>
  <c r="X44" i="6"/>
  <c r="X45" i="6" s="1"/>
  <c r="X46" i="6" s="1"/>
  <c r="AS44" i="6"/>
  <c r="AS45" i="6" s="1"/>
  <c r="AS46" i="6" s="1"/>
  <c r="BF44" i="6"/>
  <c r="BF45" i="6" s="1"/>
  <c r="BF46" i="6" s="1"/>
  <c r="BW44" i="6"/>
  <c r="BW45" i="6" s="1"/>
  <c r="BW46" i="6" s="1"/>
  <c r="CN44" i="6"/>
  <c r="CN45" i="6" s="1"/>
  <c r="CN46" i="6" s="1"/>
  <c r="AB44" i="6"/>
  <c r="CR44" i="6"/>
  <c r="CR45" i="6" s="1"/>
  <c r="CR46" i="6" s="1"/>
  <c r="K44" i="6"/>
  <c r="K45" i="6" s="1"/>
  <c r="K46" i="6" s="1"/>
  <c r="BJ44" i="6"/>
  <c r="BJ45" i="6" s="1"/>
  <c r="BJ46" i="6" s="1"/>
  <c r="CA44" i="6"/>
  <c r="CA45" i="6" s="1"/>
  <c r="CA46" i="6" s="1"/>
  <c r="O44" i="6"/>
  <c r="O45" i="6" s="1"/>
  <c r="O46" i="6" s="1"/>
  <c r="BA44" i="6"/>
  <c r="BA45" i="6" s="1"/>
  <c r="BA46" i="6" s="1"/>
  <c r="BN44" i="6"/>
  <c r="BN45" i="6" s="1"/>
  <c r="BN46" i="6" s="1"/>
  <c r="CE44" i="6"/>
  <c r="CE45" i="6" s="1"/>
  <c r="CE46" i="6" s="1"/>
  <c r="AO44" i="6"/>
  <c r="AO45" i="6" s="1"/>
  <c r="AO46" i="6" s="1"/>
  <c r="DE44" i="6"/>
  <c r="DE45" i="6" s="1"/>
  <c r="DE46" i="6" s="1"/>
  <c r="GH48" i="6"/>
  <c r="FQ48" i="6"/>
  <c r="HP48" i="6"/>
  <c r="GY48" i="6"/>
  <c r="DR48" i="6"/>
  <c r="DR50" i="6"/>
  <c r="DR117" i="6" s="1"/>
  <c r="IG48" i="6"/>
  <c r="IG50" i="6"/>
  <c r="S44" i="6"/>
  <c r="AW44" i="6"/>
  <c r="AW45" i="6" s="1"/>
  <c r="AW46" i="6" s="1"/>
  <c r="BS38" i="6"/>
  <c r="BB38" i="6"/>
  <c r="AK38" i="6"/>
  <c r="T38" i="6"/>
  <c r="EZ51" i="6" l="1"/>
  <c r="EZ117" i="6"/>
  <c r="BB51" i="6"/>
  <c r="BB117" i="6"/>
  <c r="IX51" i="6"/>
  <c r="IX117" i="6"/>
  <c r="IG51" i="6"/>
  <c r="IG117" i="6"/>
  <c r="DR51" i="6"/>
  <c r="GB50" i="6"/>
  <c r="GB51" i="6" s="1"/>
  <c r="GE50" i="6"/>
  <c r="GE51" i="6" s="1"/>
  <c r="HJ50" i="6"/>
  <c r="HJ51" i="6" s="1"/>
  <c r="BP40" i="6"/>
  <c r="BP41" i="6" s="1"/>
  <c r="BM40" i="6"/>
  <c r="BM41" i="6" s="1"/>
  <c r="AV40" i="6"/>
  <c r="AV41" i="6" s="1"/>
  <c r="AY40" i="6"/>
  <c r="AY41" i="6" s="1"/>
  <c r="DL50" i="6"/>
  <c r="DL51" i="6" s="1"/>
  <c r="DO50" i="6"/>
  <c r="DO51" i="6" s="1"/>
  <c r="AE40" i="6"/>
  <c r="AE41" i="6" s="1"/>
  <c r="AH40" i="6"/>
  <c r="AH41" i="6" s="1"/>
  <c r="FN50" i="6"/>
  <c r="FN51" i="6" s="1"/>
  <c r="FK50" i="6"/>
  <c r="FK51" i="6" s="1"/>
  <c r="Q40" i="6"/>
  <c r="Q41" i="6" s="1"/>
  <c r="N40" i="6"/>
  <c r="N41" i="6" s="1"/>
  <c r="GH44" i="6"/>
  <c r="AB45" i="6"/>
  <c r="AB46" i="6" s="1"/>
  <c r="AK44" i="6"/>
  <c r="IX44" i="6"/>
  <c r="AW39" i="6"/>
  <c r="BA39" i="6"/>
  <c r="BA40" i="6" s="1"/>
  <c r="BA41" i="6" s="1"/>
  <c r="DR44" i="6"/>
  <c r="EZ44" i="6"/>
  <c r="G39" i="6"/>
  <c r="G40" i="6" s="1"/>
  <c r="G41" i="6" s="1"/>
  <c r="X39" i="6"/>
  <c r="X40" i="6" s="1"/>
  <c r="X41" i="6" s="1"/>
  <c r="AO39" i="6"/>
  <c r="BW39" i="6"/>
  <c r="BW40" i="6" s="1"/>
  <c r="BW41" i="6" s="1"/>
  <c r="DE39" i="6"/>
  <c r="DE40" i="6" s="1"/>
  <c r="DE41" i="6" s="1"/>
  <c r="AJ45" i="6"/>
  <c r="AJ46" i="6" s="1"/>
  <c r="EI44" i="6"/>
  <c r="FQ44" i="6"/>
  <c r="CJ44" i="6"/>
  <c r="AS39" i="6"/>
  <c r="AS40" i="6" s="1"/>
  <c r="AS41" i="6" s="1"/>
  <c r="DA44" i="6"/>
  <c r="BN39" i="6"/>
  <c r="BN40" i="6" s="1"/>
  <c r="BN41" i="6" s="1"/>
  <c r="CZ45" i="6"/>
  <c r="CZ46" i="6" s="1"/>
  <c r="AB39" i="6"/>
  <c r="AB40" i="6" s="1"/>
  <c r="AB41" i="6" s="1"/>
  <c r="CA39" i="6"/>
  <c r="CA40" i="6" s="1"/>
  <c r="CA41" i="6" s="1"/>
  <c r="CR39" i="6"/>
  <c r="CR40" i="6" s="1"/>
  <c r="CR41" i="6" s="1"/>
  <c r="AF39" i="6"/>
  <c r="AF40" i="6" s="1"/>
  <c r="AF41" i="6" s="1"/>
  <c r="BR39" i="6"/>
  <c r="BR40" i="6" s="1"/>
  <c r="BR41" i="6" s="1"/>
  <c r="CE39" i="6"/>
  <c r="CE40" i="6" s="1"/>
  <c r="CE41" i="6" s="1"/>
  <c r="CV39" i="6"/>
  <c r="CV40" i="6" s="1"/>
  <c r="CV41" i="6" s="1"/>
  <c r="HP44" i="6"/>
  <c r="AJ39" i="6"/>
  <c r="AJ40" i="6" s="1"/>
  <c r="AJ41" i="6" s="1"/>
  <c r="BF39" i="6"/>
  <c r="BF40" i="6" s="1"/>
  <c r="BF41" i="6" s="1"/>
  <c r="CZ39" i="6"/>
  <c r="BJ39" i="6"/>
  <c r="BJ40" i="6" s="1"/>
  <c r="BJ41" i="6" s="1"/>
  <c r="BB44" i="6"/>
  <c r="BS44" i="6"/>
  <c r="GY43" i="6"/>
  <c r="HP43" i="6"/>
  <c r="GH50" i="6"/>
  <c r="CZ50" i="6"/>
  <c r="CZ51" i="6" s="1"/>
  <c r="DA48" i="6"/>
  <c r="FQ50" i="6"/>
  <c r="DA43" i="6"/>
  <c r="BS45" i="6"/>
  <c r="IG44" i="6"/>
  <c r="D45" i="6"/>
  <c r="D46" i="6" s="1"/>
  <c r="CN39" i="6"/>
  <c r="CN40" i="6" s="1"/>
  <c r="CN41" i="6" s="1"/>
  <c r="K39" i="6"/>
  <c r="K40" i="6" s="1"/>
  <c r="K41" i="6" s="1"/>
  <c r="O39" i="6"/>
  <c r="O40" i="6" s="1"/>
  <c r="O41" i="6" s="1"/>
  <c r="S39" i="6"/>
  <c r="CI39" i="6"/>
  <c r="S45" i="6"/>
  <c r="S46" i="6" s="1"/>
  <c r="T44" i="6"/>
  <c r="GY44" i="6"/>
  <c r="BB45" i="6"/>
  <c r="FQ51" i="6" l="1"/>
  <c r="FQ117" i="6"/>
  <c r="BS46" i="6"/>
  <c r="BS116" i="6"/>
  <c r="BB46" i="6"/>
  <c r="BB116" i="6"/>
  <c r="GH51" i="6"/>
  <c r="GH117" i="6"/>
  <c r="CU45" i="6"/>
  <c r="CU46" i="6" s="1"/>
  <c r="CX45" i="6"/>
  <c r="CX46" i="6" s="1"/>
  <c r="CU50" i="6"/>
  <c r="CU51" i="6" s="1"/>
  <c r="CX50" i="6"/>
  <c r="CX51" i="6" s="1"/>
  <c r="HJ45" i="6"/>
  <c r="HJ46" i="6" s="1"/>
  <c r="AK45" i="6"/>
  <c r="IX39" i="6"/>
  <c r="EZ39" i="6"/>
  <c r="HP45" i="6"/>
  <c r="BB39" i="6"/>
  <c r="DR39" i="6"/>
  <c r="GH39" i="6"/>
  <c r="FQ39" i="6"/>
  <c r="EI39" i="6"/>
  <c r="AK39" i="6"/>
  <c r="CZ40" i="6"/>
  <c r="BS39" i="6"/>
  <c r="CI40" i="6"/>
  <c r="CI41" i="6" s="1"/>
  <c r="IG43" i="6"/>
  <c r="GH43" i="6"/>
  <c r="IG38" i="6"/>
  <c r="CV45" i="6"/>
  <c r="EI43" i="6"/>
  <c r="FQ43" i="6"/>
  <c r="EZ43" i="6"/>
  <c r="IX43" i="6"/>
  <c r="CJ43" i="6"/>
  <c r="CI45" i="6"/>
  <c r="CI46" i="6" s="1"/>
  <c r="DR43" i="6"/>
  <c r="HP38" i="6"/>
  <c r="CJ39" i="6"/>
  <c r="IG39" i="6"/>
  <c r="AK40" i="6"/>
  <c r="GY39" i="6"/>
  <c r="AW40" i="6"/>
  <c r="AW41" i="6" s="1"/>
  <c r="T45" i="6"/>
  <c r="GY45" i="6"/>
  <c r="BS40" i="6"/>
  <c r="HP39" i="6"/>
  <c r="S40" i="6"/>
  <c r="S41" i="6" s="1"/>
  <c r="T39" i="6"/>
  <c r="IG45" i="6"/>
  <c r="D40" i="6"/>
  <c r="D41" i="6" s="1"/>
  <c r="DA39" i="6"/>
  <c r="BS33" i="6"/>
  <c r="BB33" i="6"/>
  <c r="AK33" i="6"/>
  <c r="T33" i="6"/>
  <c r="IG46" i="6" l="1"/>
  <c r="IG116" i="6"/>
  <c r="GY46" i="6"/>
  <c r="GY116" i="6"/>
  <c r="AK41" i="6"/>
  <c r="AK115" i="6"/>
  <c r="HP46" i="6"/>
  <c r="HP116" i="6"/>
  <c r="T46" i="6"/>
  <c r="T116" i="6"/>
  <c r="BS41" i="6"/>
  <c r="BS115" i="6"/>
  <c r="AK46" i="6"/>
  <c r="AK116" i="6"/>
  <c r="DA40" i="6"/>
  <c r="DA115" i="6" s="1"/>
  <c r="CZ41" i="6"/>
  <c r="DA45" i="6"/>
  <c r="CV46" i="6"/>
  <c r="GB45" i="6"/>
  <c r="GB46" i="6" s="1"/>
  <c r="GE45" i="6"/>
  <c r="GE46" i="6" s="1"/>
  <c r="BM35" i="6"/>
  <c r="BM36" i="6" s="1"/>
  <c r="BP35" i="6"/>
  <c r="BP36" i="6" s="1"/>
  <c r="AV35" i="6"/>
  <c r="AV36" i="6" s="1"/>
  <c r="AY35" i="6"/>
  <c r="AY36" i="6" s="1"/>
  <c r="DL45" i="6"/>
  <c r="DL46" i="6" s="1"/>
  <c r="DO45" i="6"/>
  <c r="DO46" i="6" s="1"/>
  <c r="AE35" i="6"/>
  <c r="AE36" i="6" s="1"/>
  <c r="AH35" i="6"/>
  <c r="AH36" i="6" s="1"/>
  <c r="HJ40" i="6"/>
  <c r="HJ41" i="6" s="1"/>
  <c r="EC45" i="6"/>
  <c r="EC46" i="6" s="1"/>
  <c r="EF45" i="6"/>
  <c r="EF46" i="6" s="1"/>
  <c r="FK45" i="6"/>
  <c r="FK46" i="6" s="1"/>
  <c r="FN45" i="6"/>
  <c r="FN46" i="6" s="1"/>
  <c r="ET45" i="6"/>
  <c r="ET46" i="6" s="1"/>
  <c r="EW45" i="6"/>
  <c r="EW46" i="6" s="1"/>
  <c r="CD45" i="6"/>
  <c r="CD46" i="6" s="1"/>
  <c r="CG45" i="6"/>
  <c r="CG46" i="6" s="1"/>
  <c r="N35" i="6"/>
  <c r="N36" i="6" s="1"/>
  <c r="Q35" i="6"/>
  <c r="Q36" i="6" s="1"/>
  <c r="BJ34" i="6"/>
  <c r="BJ35" i="6" s="1"/>
  <c r="BJ36" i="6" s="1"/>
  <c r="DA38" i="6"/>
  <c r="BN34" i="6"/>
  <c r="BN35" i="6" s="1"/>
  <c r="BN36" i="6" s="1"/>
  <c r="G34" i="6"/>
  <c r="G35" i="6" s="1"/>
  <c r="G36" i="6" s="1"/>
  <c r="AJ34" i="6"/>
  <c r="AJ35" i="6" s="1"/>
  <c r="AJ36" i="6" s="1"/>
  <c r="BR34" i="6"/>
  <c r="BR35" i="6" s="1"/>
  <c r="BR36" i="6" s="1"/>
  <c r="BW34" i="6"/>
  <c r="BW35" i="6" s="1"/>
  <c r="BW36" i="6" s="1"/>
  <c r="CZ34" i="6"/>
  <c r="GH40" i="6"/>
  <c r="GH38" i="6"/>
  <c r="CV34" i="6"/>
  <c r="BF34" i="6"/>
  <c r="BF35" i="6" s="1"/>
  <c r="BF36" i="6" s="1"/>
  <c r="AO34" i="6"/>
  <c r="AO35" i="6" s="1"/>
  <c r="AO36" i="6" s="1"/>
  <c r="CA34" i="6"/>
  <c r="CN34" i="6"/>
  <c r="CN35" i="6" s="1"/>
  <c r="CN36" i="6" s="1"/>
  <c r="DE34" i="6"/>
  <c r="DE35" i="6" s="1"/>
  <c r="DE36" i="6" s="1"/>
  <c r="O34" i="6"/>
  <c r="O35" i="6" s="1"/>
  <c r="O36" i="6" s="1"/>
  <c r="AB34" i="6"/>
  <c r="AB35" i="6" s="1"/>
  <c r="AB36" i="6" s="1"/>
  <c r="CE34" i="6"/>
  <c r="CR34" i="6"/>
  <c r="CR35" i="6" s="1"/>
  <c r="CR36" i="6" s="1"/>
  <c r="CI34" i="6"/>
  <c r="DR45" i="6"/>
  <c r="EI38" i="6"/>
  <c r="EZ45" i="6"/>
  <c r="CJ45" i="6"/>
  <c r="GY38" i="6"/>
  <c r="EI45" i="6"/>
  <c r="GH45" i="6"/>
  <c r="CJ38" i="6"/>
  <c r="EZ38" i="6"/>
  <c r="IX38" i="6"/>
  <c r="FQ45" i="6"/>
  <c r="DR38" i="6"/>
  <c r="IX45" i="6"/>
  <c r="FQ38" i="6"/>
  <c r="CV50" i="6"/>
  <c r="CV51" i="6" s="1"/>
  <c r="D35" i="6"/>
  <c r="D36" i="6" s="1"/>
  <c r="CJ40" i="6"/>
  <c r="AS34" i="6"/>
  <c r="AS35" i="6" s="1"/>
  <c r="AS36" i="6" s="1"/>
  <c r="BA34" i="6"/>
  <c r="X34" i="6"/>
  <c r="X35" i="6" s="1"/>
  <c r="X36" i="6" s="1"/>
  <c r="AF34" i="6"/>
  <c r="AF35" i="6" s="1"/>
  <c r="AF36" i="6" s="1"/>
  <c r="HP40" i="6"/>
  <c r="T40" i="6"/>
  <c r="GY40" i="6"/>
  <c r="AW34" i="6"/>
  <c r="AW35" i="6" s="1"/>
  <c r="AW36" i="6" s="1"/>
  <c r="K34" i="6"/>
  <c r="K35" i="6" s="1"/>
  <c r="K36" i="6" s="1"/>
  <c r="S34" i="6"/>
  <c r="BS28" i="6"/>
  <c r="BB28" i="6"/>
  <c r="AK28" i="6"/>
  <c r="T28" i="6"/>
  <c r="T34" i="6" l="1"/>
  <c r="CJ41" i="6"/>
  <c r="CJ115" i="6"/>
  <c r="DR46" i="6"/>
  <c r="DR116" i="6"/>
  <c r="FQ46" i="6"/>
  <c r="FQ116" i="6"/>
  <c r="IX46" i="6"/>
  <c r="IX116" i="6"/>
  <c r="GY41" i="6"/>
  <c r="GY115" i="6"/>
  <c r="CJ46" i="6"/>
  <c r="CJ116" i="6"/>
  <c r="GH41" i="6"/>
  <c r="GH115" i="6"/>
  <c r="T41" i="6"/>
  <c r="T115" i="6"/>
  <c r="GH46" i="6"/>
  <c r="GH116" i="6"/>
  <c r="EZ46" i="6"/>
  <c r="EZ116" i="6"/>
  <c r="HP41" i="6"/>
  <c r="HP115" i="6"/>
  <c r="EI46" i="6"/>
  <c r="EI116" i="6"/>
  <c r="DA46" i="6"/>
  <c r="DA116" i="6"/>
  <c r="DA41" i="6"/>
  <c r="AV30" i="6"/>
  <c r="AV31" i="6" s="1"/>
  <c r="AY30" i="6"/>
  <c r="AY31" i="6" s="1"/>
  <c r="DO40" i="6"/>
  <c r="DO41" i="6" s="1"/>
  <c r="DL40" i="6"/>
  <c r="DL41" i="6" s="1"/>
  <c r="Q30" i="6"/>
  <c r="Q31" i="6" s="1"/>
  <c r="N30" i="6"/>
  <c r="N31" i="6" s="1"/>
  <c r="CD40" i="6"/>
  <c r="CD41" i="6" s="1"/>
  <c r="CG40" i="6"/>
  <c r="CG41" i="6" s="1"/>
  <c r="EW40" i="6"/>
  <c r="EW41" i="6" s="1"/>
  <c r="ET40" i="6"/>
  <c r="ET41" i="6" s="1"/>
  <c r="EF40" i="6"/>
  <c r="EF41" i="6" s="1"/>
  <c r="EC40" i="6"/>
  <c r="EC41" i="6" s="1"/>
  <c r="FN40" i="6"/>
  <c r="FN41" i="6" s="1"/>
  <c r="FK40" i="6"/>
  <c r="FK41" i="6" s="1"/>
  <c r="GE40" i="6"/>
  <c r="GE41" i="6" s="1"/>
  <c r="GB40" i="6"/>
  <c r="GB41" i="6" s="1"/>
  <c r="AE30" i="6"/>
  <c r="AE31" i="6" s="1"/>
  <c r="AH30" i="6"/>
  <c r="AH31" i="6" s="1"/>
  <c r="BM30" i="6"/>
  <c r="BM31" i="6" s="1"/>
  <c r="BP30" i="6"/>
  <c r="BP31" i="6" s="1"/>
  <c r="CJ34" i="6"/>
  <c r="BS34" i="6"/>
  <c r="AF29" i="6"/>
  <c r="AF30" i="6" s="1"/>
  <c r="AF31" i="6" s="1"/>
  <c r="CV29" i="6"/>
  <c r="CV30" i="6" s="1"/>
  <c r="CV31" i="6" s="1"/>
  <c r="BJ29" i="6"/>
  <c r="BJ30" i="6" s="1"/>
  <c r="BJ31" i="6" s="1"/>
  <c r="EI34" i="6"/>
  <c r="BS35" i="6"/>
  <c r="GH34" i="6"/>
  <c r="S29" i="6"/>
  <c r="S30" i="6" s="1"/>
  <c r="S31" i="6" s="1"/>
  <c r="BF29" i="6"/>
  <c r="BF30" i="6" s="1"/>
  <c r="BF31" i="6" s="1"/>
  <c r="CI29" i="6"/>
  <c r="GY34" i="6"/>
  <c r="DA34" i="6"/>
  <c r="D30" i="6"/>
  <c r="D31" i="6" s="1"/>
  <c r="AB29" i="6"/>
  <c r="AB30" i="6" s="1"/>
  <c r="AB31" i="6" s="1"/>
  <c r="AS29" i="6"/>
  <c r="AS30" i="6" s="1"/>
  <c r="AS31" i="6" s="1"/>
  <c r="BR29" i="6"/>
  <c r="BR30" i="6" s="1"/>
  <c r="BR31" i="6" s="1"/>
  <c r="CR29" i="6"/>
  <c r="CR30" i="6" s="1"/>
  <c r="CR31" i="6" s="1"/>
  <c r="BN29" i="6"/>
  <c r="BN30" i="6" s="1"/>
  <c r="BN31" i="6" s="1"/>
  <c r="G29" i="6"/>
  <c r="G30" i="6" s="1"/>
  <c r="G31" i="6" s="1"/>
  <c r="BA29" i="6"/>
  <c r="BA30" i="6" s="1"/>
  <c r="BA31" i="6" s="1"/>
  <c r="BW29" i="6"/>
  <c r="BW30" i="6" s="1"/>
  <c r="BW31" i="6" s="1"/>
  <c r="CZ29" i="6"/>
  <c r="CZ30" i="6" s="1"/>
  <c r="CZ31" i="6" s="1"/>
  <c r="IX34" i="6"/>
  <c r="K29" i="6"/>
  <c r="K30" i="6" s="1"/>
  <c r="K31" i="6" s="1"/>
  <c r="X29" i="6"/>
  <c r="X30" i="6" s="1"/>
  <c r="X31" i="6" s="1"/>
  <c r="AO29" i="6"/>
  <c r="CA29" i="6"/>
  <c r="CA30" i="6" s="1"/>
  <c r="CA31" i="6" s="1"/>
  <c r="CN29" i="6"/>
  <c r="CN30" i="6" s="1"/>
  <c r="CN31" i="6" s="1"/>
  <c r="DE29" i="6"/>
  <c r="DE30" i="6" s="1"/>
  <c r="DE31" i="6" s="1"/>
  <c r="IG34" i="6"/>
  <c r="O29" i="6"/>
  <c r="O30" i="6" s="1"/>
  <c r="O31" i="6" s="1"/>
  <c r="CE29" i="6"/>
  <c r="DR34" i="6"/>
  <c r="IG33" i="6"/>
  <c r="HP33" i="6"/>
  <c r="IX33" i="6"/>
  <c r="DA50" i="6"/>
  <c r="DR40" i="6"/>
  <c r="EZ40" i="6"/>
  <c r="IX40" i="6"/>
  <c r="EI40" i="6"/>
  <c r="CV35" i="6"/>
  <c r="CV36" i="6" s="1"/>
  <c r="CE35" i="6"/>
  <c r="CE36" i="6" s="1"/>
  <c r="IX35" i="6"/>
  <c r="AK35" i="6"/>
  <c r="AW29" i="6"/>
  <c r="AW30" i="6" s="1"/>
  <c r="AW31" i="6" s="1"/>
  <c r="AJ29" i="6"/>
  <c r="S35" i="6"/>
  <c r="S36" i="6" s="1"/>
  <c r="FQ34" i="6"/>
  <c r="BA35" i="6"/>
  <c r="BB34" i="6"/>
  <c r="FQ40" i="6"/>
  <c r="EZ34" i="6"/>
  <c r="HP34" i="6"/>
  <c r="AK34" i="6"/>
  <c r="IX41" i="6" l="1"/>
  <c r="IX115" i="6"/>
  <c r="EZ41" i="6"/>
  <c r="EZ115" i="6"/>
  <c r="DR41" i="6"/>
  <c r="DR115" i="6"/>
  <c r="BS36" i="6"/>
  <c r="BS114" i="6"/>
  <c r="FQ41" i="6"/>
  <c r="FQ115" i="6"/>
  <c r="AK36" i="6"/>
  <c r="AK114" i="6"/>
  <c r="EI41" i="6"/>
  <c r="EI115" i="6"/>
  <c r="DA51" i="6"/>
  <c r="DA117" i="6"/>
  <c r="IX36" i="6"/>
  <c r="IX114" i="6"/>
  <c r="BB35" i="6"/>
  <c r="BA36" i="6"/>
  <c r="CX40" i="6"/>
  <c r="CX41" i="6" s="1"/>
  <c r="CU40" i="6"/>
  <c r="CU41" i="6" s="1"/>
  <c r="HJ35" i="6"/>
  <c r="HJ36" i="6" s="1"/>
  <c r="EI29" i="6"/>
  <c r="CA35" i="6"/>
  <c r="CA36" i="6" s="1"/>
  <c r="IG35" i="6"/>
  <c r="DR29" i="6"/>
  <c r="HP35" i="6"/>
  <c r="BS29" i="6"/>
  <c r="GY29" i="6"/>
  <c r="T29" i="6"/>
  <c r="CJ29" i="6"/>
  <c r="DA29" i="6"/>
  <c r="GH29" i="6"/>
  <c r="EZ29" i="6"/>
  <c r="GH33" i="6"/>
  <c r="IX28" i="6"/>
  <c r="FQ28" i="6"/>
  <c r="IG28" i="6"/>
  <c r="EZ28" i="6"/>
  <c r="HP28" i="6"/>
  <c r="DR33" i="6"/>
  <c r="DA28" i="6"/>
  <c r="EZ33" i="6"/>
  <c r="EI33" i="6"/>
  <c r="FQ33" i="6"/>
  <c r="GY33" i="6"/>
  <c r="CJ33" i="6"/>
  <c r="CI35" i="6"/>
  <c r="CI36" i="6" s="1"/>
  <c r="EZ30" i="6"/>
  <c r="CE30" i="6"/>
  <c r="CE31" i="6" s="1"/>
  <c r="FQ29" i="6"/>
  <c r="T30" i="6"/>
  <c r="IX29" i="6"/>
  <c r="BS30" i="6"/>
  <c r="DA30" i="6"/>
  <c r="DA113" i="6" s="1"/>
  <c r="HP29" i="6"/>
  <c r="AJ30" i="6"/>
  <c r="AJ31" i="6" s="1"/>
  <c r="AK29" i="6"/>
  <c r="AO40" i="6"/>
  <c r="AO41" i="6" s="1"/>
  <c r="IG40" i="6"/>
  <c r="FQ35" i="6"/>
  <c r="T35" i="6"/>
  <c r="IG29" i="6"/>
  <c r="BB29" i="6"/>
  <c r="BS23" i="6"/>
  <c r="BB23" i="6"/>
  <c r="AK23" i="6"/>
  <c r="T23" i="6"/>
  <c r="T36" i="6" l="1"/>
  <c r="T114" i="6"/>
  <c r="FQ36" i="6"/>
  <c r="FQ114" i="6"/>
  <c r="EZ31" i="6"/>
  <c r="EZ113" i="6"/>
  <c r="IG36" i="6"/>
  <c r="IG114" i="6"/>
  <c r="T31" i="6"/>
  <c r="T113" i="6"/>
  <c r="BB36" i="6"/>
  <c r="BB114" i="6"/>
  <c r="IG41" i="6"/>
  <c r="IG115" i="6"/>
  <c r="HP36" i="6"/>
  <c r="HP114" i="6"/>
  <c r="BS31" i="6"/>
  <c r="BS113" i="6"/>
  <c r="DA31" i="6"/>
  <c r="CU30" i="6"/>
  <c r="CU31" i="6" s="1"/>
  <c r="CX30" i="6"/>
  <c r="CX31" i="6" s="1"/>
  <c r="GB35" i="6"/>
  <c r="GB36" i="6" s="1"/>
  <c r="GE35" i="6"/>
  <c r="GE36" i="6" s="1"/>
  <c r="EC35" i="6"/>
  <c r="EC36" i="6" s="1"/>
  <c r="EF35" i="6"/>
  <c r="EF36" i="6" s="1"/>
  <c r="AE25" i="6"/>
  <c r="AE26" i="6" s="1"/>
  <c r="AH25" i="6"/>
  <c r="AH26" i="6" s="1"/>
  <c r="CD35" i="6"/>
  <c r="CD36" i="6" s="1"/>
  <c r="CG35" i="6"/>
  <c r="CG36" i="6" s="1"/>
  <c r="EW30" i="6"/>
  <c r="EW31" i="6" s="1"/>
  <c r="ET30" i="6"/>
  <c r="ET31" i="6" s="1"/>
  <c r="N25" i="6"/>
  <c r="N26" i="6" s="1"/>
  <c r="Q25" i="6"/>
  <c r="Q26" i="6" s="1"/>
  <c r="FK30" i="6"/>
  <c r="FK31" i="6" s="1"/>
  <c r="FN30" i="6"/>
  <c r="FN31" i="6" s="1"/>
  <c r="HJ30" i="6"/>
  <c r="HJ31" i="6" s="1"/>
  <c r="AV25" i="6"/>
  <c r="AV26" i="6" s="1"/>
  <c r="AY25" i="6"/>
  <c r="AY26" i="6" s="1"/>
  <c r="ET35" i="6"/>
  <c r="ET36" i="6" s="1"/>
  <c r="EW35" i="6"/>
  <c r="EW36" i="6" s="1"/>
  <c r="FN35" i="6"/>
  <c r="FN36" i="6" s="1"/>
  <c r="FK35" i="6"/>
  <c r="FK36" i="6" s="1"/>
  <c r="BP25" i="6"/>
  <c r="BP26" i="6" s="1"/>
  <c r="BM25" i="6"/>
  <c r="BM26" i="6" s="1"/>
  <c r="DL35" i="6"/>
  <c r="DL36" i="6" s="1"/>
  <c r="DO35" i="6"/>
  <c r="DO36" i="6" s="1"/>
  <c r="GY23" i="6"/>
  <c r="CJ35" i="6"/>
  <c r="DR23" i="6"/>
  <c r="CR24" i="6"/>
  <c r="CR25" i="6" s="1"/>
  <c r="CR26" i="6" s="1"/>
  <c r="O24" i="6"/>
  <c r="AJ24" i="6"/>
  <c r="AJ25" i="6" s="1"/>
  <c r="AJ26" i="6" s="1"/>
  <c r="BA24" i="6"/>
  <c r="BA25" i="6" s="1"/>
  <c r="BA26" i="6" s="1"/>
  <c r="BN24" i="6"/>
  <c r="BN25" i="6" s="1"/>
  <c r="BN26" i="6" s="1"/>
  <c r="CE24" i="6"/>
  <c r="CN24" i="6"/>
  <c r="CN25" i="6" s="1"/>
  <c r="CN26" i="6" s="1"/>
  <c r="X24" i="6"/>
  <c r="X25" i="6" s="1"/>
  <c r="X26" i="6" s="1"/>
  <c r="AB24" i="6"/>
  <c r="CV24" i="6"/>
  <c r="CV25" i="6" s="1"/>
  <c r="CV26" i="6" s="1"/>
  <c r="K24" i="6"/>
  <c r="K25" i="6" s="1"/>
  <c r="K26" i="6" s="1"/>
  <c r="AF24" i="6"/>
  <c r="AF25" i="6" s="1"/>
  <c r="AF26" i="6" s="1"/>
  <c r="BJ24" i="6"/>
  <c r="BJ25" i="6" s="1"/>
  <c r="BJ26" i="6" s="1"/>
  <c r="CZ24" i="6"/>
  <c r="CZ25" i="6" s="1"/>
  <c r="CZ26" i="6" s="1"/>
  <c r="S24" i="6"/>
  <c r="BR24" i="6"/>
  <c r="BR25" i="6" s="1"/>
  <c r="BR26" i="6" s="1"/>
  <c r="DE24" i="6"/>
  <c r="DE25" i="6" s="1"/>
  <c r="DE26" i="6" s="1"/>
  <c r="AS24" i="6"/>
  <c r="BF24" i="6"/>
  <c r="BF25" i="6" s="1"/>
  <c r="BF26" i="6" s="1"/>
  <c r="BW24" i="6"/>
  <c r="BW25" i="6" s="1"/>
  <c r="BW26" i="6" s="1"/>
  <c r="AW24" i="6"/>
  <c r="AW25" i="6" s="1"/>
  <c r="AW26" i="6" s="1"/>
  <c r="GY35" i="6"/>
  <c r="DR28" i="6"/>
  <c r="EI35" i="6"/>
  <c r="GH35" i="6"/>
  <c r="DR35" i="6"/>
  <c r="EZ35" i="6"/>
  <c r="CJ28" i="6"/>
  <c r="CI30" i="6"/>
  <c r="CI31" i="6" s="1"/>
  <c r="DA23" i="6"/>
  <c r="HP23" i="6"/>
  <c r="IG23" i="6"/>
  <c r="IG30" i="6"/>
  <c r="AO30" i="6"/>
  <c r="AO31" i="6" s="1"/>
  <c r="HP30" i="6"/>
  <c r="FQ30" i="6"/>
  <c r="CA24" i="6"/>
  <c r="CA25" i="6" s="1"/>
  <c r="CA26" i="6" s="1"/>
  <c r="CI24" i="6"/>
  <c r="IX30" i="6"/>
  <c r="BB40" i="6"/>
  <c r="G24" i="6"/>
  <c r="G25" i="6" s="1"/>
  <c r="G26" i="6" s="1"/>
  <c r="D25" i="6"/>
  <c r="D26" i="6" s="1"/>
  <c r="AO24" i="6"/>
  <c r="AO25" i="6" s="1"/>
  <c r="AO26" i="6" s="1"/>
  <c r="IG31" i="6" l="1"/>
  <c r="IG113" i="6"/>
  <c r="BB41" i="6"/>
  <c r="BB115" i="6"/>
  <c r="FQ31" i="6"/>
  <c r="FQ113" i="6"/>
  <c r="EI36" i="6"/>
  <c r="EI114" i="6"/>
  <c r="CJ36" i="6"/>
  <c r="CJ114" i="6"/>
  <c r="IX31" i="6"/>
  <c r="IX113" i="6"/>
  <c r="HP31" i="6"/>
  <c r="HP113" i="6"/>
  <c r="EZ36" i="6"/>
  <c r="EZ114" i="6"/>
  <c r="DR36" i="6"/>
  <c r="DR114" i="6"/>
  <c r="GY36" i="6"/>
  <c r="GY114" i="6"/>
  <c r="GH36" i="6"/>
  <c r="GH114" i="6"/>
  <c r="HJ25" i="6"/>
  <c r="HJ26" i="6" s="1"/>
  <c r="DO25" i="6"/>
  <c r="DO26" i="6" s="1"/>
  <c r="DL25" i="6"/>
  <c r="DL26" i="6" s="1"/>
  <c r="CD30" i="6"/>
  <c r="CD31" i="6" s="1"/>
  <c r="CG30" i="6"/>
  <c r="CG31" i="6" s="1"/>
  <c r="CU25" i="6"/>
  <c r="CU26" i="6" s="1"/>
  <c r="CX25" i="6"/>
  <c r="CX26" i="6" s="1"/>
  <c r="DL30" i="6"/>
  <c r="DL31" i="6" s="1"/>
  <c r="DO30" i="6"/>
  <c r="DO31" i="6" s="1"/>
  <c r="O25" i="6"/>
  <c r="O26" i="6" s="1"/>
  <c r="IG24" i="6"/>
  <c r="BS24" i="6"/>
  <c r="EI23" i="6"/>
  <c r="AB25" i="6"/>
  <c r="DR24" i="6"/>
  <c r="DA24" i="6"/>
  <c r="FQ24" i="6"/>
  <c r="T24" i="6"/>
  <c r="AK24" i="6"/>
  <c r="GY24" i="6"/>
  <c r="AS25" i="6"/>
  <c r="AS26" i="6" s="1"/>
  <c r="DR30" i="6"/>
  <c r="GH23" i="6"/>
  <c r="CJ30" i="6"/>
  <c r="CJ24" i="6"/>
  <c r="DR25" i="6"/>
  <c r="HP24" i="6"/>
  <c r="IX24" i="6"/>
  <c r="BS25" i="6"/>
  <c r="DA25" i="6"/>
  <c r="EI24" i="6"/>
  <c r="BB30" i="6"/>
  <c r="GH24" i="6"/>
  <c r="BB24" i="6"/>
  <c r="EZ24" i="6"/>
  <c r="IG18" i="6"/>
  <c r="HP18" i="6"/>
  <c r="BB31" i="6" l="1"/>
  <c r="BB113" i="6"/>
  <c r="DR26" i="6"/>
  <c r="DR112" i="6"/>
  <c r="DR31" i="6"/>
  <c r="DR113" i="6"/>
  <c r="BS26" i="6"/>
  <c r="BS112" i="6"/>
  <c r="CJ31" i="6"/>
  <c r="CJ113" i="6"/>
  <c r="DA26" i="6"/>
  <c r="DA112" i="6"/>
  <c r="AK25" i="6"/>
  <c r="AB26" i="6"/>
  <c r="EC25" i="6"/>
  <c r="EC26" i="6" s="1"/>
  <c r="EF25" i="6"/>
  <c r="EF26" i="6" s="1"/>
  <c r="GB25" i="6"/>
  <c r="GB26" i="6" s="1"/>
  <c r="GE25" i="6"/>
  <c r="GE26" i="6" s="1"/>
  <c r="HJ20" i="6"/>
  <c r="HJ21" i="6" s="1"/>
  <c r="GH25" i="6"/>
  <c r="BW19" i="6"/>
  <c r="BW20" i="6" s="1"/>
  <c r="BW21" i="6" s="1"/>
  <c r="CE19" i="6"/>
  <c r="CE20" i="6" s="1"/>
  <c r="CE21" i="6" s="1"/>
  <c r="K19" i="6"/>
  <c r="K20" i="6" s="1"/>
  <c r="K21" i="6" s="1"/>
  <c r="IG25" i="6"/>
  <c r="S19" i="6"/>
  <c r="S20" i="6" s="1"/>
  <c r="S21" i="6" s="1"/>
  <c r="O19" i="6"/>
  <c r="O20" i="6" s="1"/>
  <c r="O21" i="6" s="1"/>
  <c r="CV19" i="6"/>
  <c r="CV20" i="6" s="1"/>
  <c r="CV21" i="6" s="1"/>
  <c r="CA19" i="6"/>
  <c r="CA20" i="6" s="1"/>
  <c r="CA21" i="6" s="1"/>
  <c r="AF19" i="6"/>
  <c r="CI19" i="6"/>
  <c r="CI20" i="6" s="1"/>
  <c r="CI21" i="6" s="1"/>
  <c r="G19" i="6"/>
  <c r="G20" i="6" s="1"/>
  <c r="G21" i="6" s="1"/>
  <c r="EZ23" i="6"/>
  <c r="IX25" i="6"/>
  <c r="IX112" i="6" s="1"/>
  <c r="BJ19" i="6"/>
  <c r="BJ20" i="6" s="1"/>
  <c r="BJ21" i="6" s="1"/>
  <c r="BB25" i="6"/>
  <c r="BF19" i="6"/>
  <c r="BF20" i="6" s="1"/>
  <c r="BF21" i="6" s="1"/>
  <c r="DE19" i="6"/>
  <c r="DE20" i="6" s="1"/>
  <c r="DE21" i="6" s="1"/>
  <c r="GY25" i="6"/>
  <c r="AJ19" i="6"/>
  <c r="AW19" i="6"/>
  <c r="AW20" i="6" s="1"/>
  <c r="AW21" i="6" s="1"/>
  <c r="BN19" i="6"/>
  <c r="BN20" i="6" s="1"/>
  <c r="BN21" i="6" s="1"/>
  <c r="CZ19" i="6"/>
  <c r="CZ20" i="6" s="1"/>
  <c r="CZ21" i="6" s="1"/>
  <c r="HP25" i="6"/>
  <c r="X19" i="6"/>
  <c r="X20" i="6" s="1"/>
  <c r="X21" i="6" s="1"/>
  <c r="BA19" i="6"/>
  <c r="BA20" i="6" s="1"/>
  <c r="BA21" i="6" s="1"/>
  <c r="BR19" i="6"/>
  <c r="BR20" i="6" s="1"/>
  <c r="BR21" i="6" s="1"/>
  <c r="CN19" i="6"/>
  <c r="CN20" i="6" s="1"/>
  <c r="CN21" i="6" s="1"/>
  <c r="AB19" i="6"/>
  <c r="AB20" i="6" s="1"/>
  <c r="AB21" i="6" s="1"/>
  <c r="CR19" i="6"/>
  <c r="CR20" i="6" s="1"/>
  <c r="CR21" i="6" s="1"/>
  <c r="EZ25" i="6"/>
  <c r="AO19" i="6"/>
  <c r="AO20" i="6" s="1"/>
  <c r="AO21" i="6" s="1"/>
  <c r="AS19" i="6"/>
  <c r="AS20" i="6" s="1"/>
  <c r="AS21" i="6" s="1"/>
  <c r="EI25" i="6"/>
  <c r="DA18" i="6"/>
  <c r="CJ18" i="6"/>
  <c r="BS18" i="6"/>
  <c r="BB18" i="6"/>
  <c r="AK18" i="6"/>
  <c r="T18" i="6"/>
  <c r="IX13" i="6"/>
  <c r="IG13" i="6"/>
  <c r="HP13" i="6"/>
  <c r="GY13" i="6"/>
  <c r="GH13" i="6"/>
  <c r="FQ13" i="6"/>
  <c r="EZ13" i="6"/>
  <c r="EI13" i="6"/>
  <c r="DR13" i="6"/>
  <c r="DA13" i="6"/>
  <c r="CJ13" i="6"/>
  <c r="BS13" i="6"/>
  <c r="BB13" i="6"/>
  <c r="AK13" i="6"/>
  <c r="T13" i="6"/>
  <c r="D55" i="6"/>
  <c r="D56" i="6" s="1"/>
  <c r="EI26" i="6" l="1"/>
  <c r="EI112" i="6"/>
  <c r="IG26" i="6"/>
  <c r="IG112" i="6"/>
  <c r="GH26" i="6"/>
  <c r="GH112" i="6"/>
  <c r="HP26" i="6"/>
  <c r="HP112" i="6"/>
  <c r="BB26" i="6"/>
  <c r="BB112" i="6"/>
  <c r="EZ26" i="6"/>
  <c r="EZ112" i="6"/>
  <c r="GY26" i="6"/>
  <c r="GY112" i="6"/>
  <c r="AK26" i="6"/>
  <c r="AK112" i="6"/>
  <c r="CU15" i="6"/>
  <c r="CU16" i="6" s="1"/>
  <c r="CX15" i="6"/>
  <c r="CX16" i="6" s="1"/>
  <c r="BM15" i="6"/>
  <c r="BM16" i="6" s="1"/>
  <c r="BP15" i="6"/>
  <c r="BP16" i="6" s="1"/>
  <c r="BM20" i="6"/>
  <c r="BM21" i="6" s="1"/>
  <c r="BP20" i="6"/>
  <c r="BP21" i="6" s="1"/>
  <c r="ID53" i="6"/>
  <c r="ID55" i="6" s="1"/>
  <c r="ID56" i="6" s="1"/>
  <c r="CD20" i="6"/>
  <c r="CD21" i="6" s="1"/>
  <c r="CG20" i="6"/>
  <c r="CG21" i="6" s="1"/>
  <c r="GE15" i="6"/>
  <c r="GE16" i="6" s="1"/>
  <c r="FN15" i="6"/>
  <c r="FN16" i="6" s="1"/>
  <c r="EW15" i="6"/>
  <c r="EW16" i="6" s="1"/>
  <c r="Q20" i="6"/>
  <c r="Q21" i="6" s="1"/>
  <c r="N20" i="6"/>
  <c r="N21" i="6" s="1"/>
  <c r="ET25" i="6"/>
  <c r="ET26" i="6" s="1"/>
  <c r="EW25" i="6"/>
  <c r="EW26" i="6" s="1"/>
  <c r="CX20" i="6"/>
  <c r="CX21" i="6" s="1"/>
  <c r="CU20" i="6"/>
  <c r="CU21" i="6" s="1"/>
  <c r="CD15" i="6"/>
  <c r="CD16" i="6" s="1"/>
  <c r="CG15" i="6"/>
  <c r="CG16" i="6" s="1"/>
  <c r="AV20" i="6"/>
  <c r="AV21" i="6" s="1"/>
  <c r="AY20" i="6"/>
  <c r="AY21" i="6" s="1"/>
  <c r="AE20" i="6"/>
  <c r="AE21" i="6" s="1"/>
  <c r="AH20" i="6"/>
  <c r="AH21" i="6" s="1"/>
  <c r="EF15" i="6"/>
  <c r="EF16" i="6" s="1"/>
  <c r="HM53" i="6"/>
  <c r="HM55" i="6" s="1"/>
  <c r="HM56" i="6" s="1"/>
  <c r="AV15" i="6"/>
  <c r="AV16" i="6" s="1"/>
  <c r="AY15" i="6"/>
  <c r="AY16" i="6" s="1"/>
  <c r="AE15" i="6"/>
  <c r="AE16" i="6" s="1"/>
  <c r="AH15" i="6"/>
  <c r="AH16" i="6" s="1"/>
  <c r="Q15" i="6"/>
  <c r="Q16" i="6" s="1"/>
  <c r="DO15" i="6"/>
  <c r="DO16" i="6" s="1"/>
  <c r="EZ19" i="6"/>
  <c r="HP19" i="6"/>
  <c r="T20" i="6"/>
  <c r="T19" i="6"/>
  <c r="CJ19" i="6"/>
  <c r="BA14" i="6"/>
  <c r="AJ14" i="6"/>
  <c r="AJ15" i="6" s="1"/>
  <c r="AJ16" i="6" s="1"/>
  <c r="D20" i="6"/>
  <c r="D21" i="6" s="1"/>
  <c r="BS19" i="6"/>
  <c r="X14" i="6"/>
  <c r="AO14" i="6"/>
  <c r="BF14" i="6"/>
  <c r="BF15" i="6" s="1"/>
  <c r="BF16" i="6" s="1"/>
  <c r="DE14" i="6"/>
  <c r="AK19" i="6"/>
  <c r="AB14" i="6"/>
  <c r="CR14" i="6"/>
  <c r="GY19" i="6"/>
  <c r="AF14" i="6"/>
  <c r="AF15" i="6" s="1"/>
  <c r="AF16" i="6" s="1"/>
  <c r="CV14" i="6"/>
  <c r="CV15" i="6" s="1"/>
  <c r="CV16" i="6" s="1"/>
  <c r="GH18" i="6"/>
  <c r="K14" i="6"/>
  <c r="AS14" i="6"/>
  <c r="AS15" i="6" s="1"/>
  <c r="AS16" i="6" s="1"/>
  <c r="BJ14" i="6"/>
  <c r="BJ15" i="6" s="1"/>
  <c r="BJ16" i="6" s="1"/>
  <c r="CA14" i="6"/>
  <c r="CN14" i="6"/>
  <c r="CZ14" i="6"/>
  <c r="CZ15" i="6" s="1"/>
  <c r="CZ16" i="6" s="1"/>
  <c r="DA19" i="6"/>
  <c r="AJ20" i="6"/>
  <c r="AJ21" i="6" s="1"/>
  <c r="O14" i="6"/>
  <c r="AW14" i="6"/>
  <c r="BN14" i="6"/>
  <c r="BN15" i="6" s="1"/>
  <c r="BN16" i="6" s="1"/>
  <c r="BS20" i="6"/>
  <c r="S14" i="6"/>
  <c r="S15" i="6" s="1"/>
  <c r="S16" i="6" s="1"/>
  <c r="CI14" i="6"/>
  <c r="EI19" i="6"/>
  <c r="FQ18" i="6"/>
  <c r="D15" i="6"/>
  <c r="D16" i="6" s="1"/>
  <c r="FQ19" i="6"/>
  <c r="CJ20" i="6"/>
  <c r="BB20" i="6"/>
  <c r="AF20" i="6"/>
  <c r="AF21" i="6" s="1"/>
  <c r="G14" i="6"/>
  <c r="BW14" i="6"/>
  <c r="BR14" i="6"/>
  <c r="IX19" i="6"/>
  <c r="DR19" i="6"/>
  <c r="BB19" i="6"/>
  <c r="IG19" i="6"/>
  <c r="GH19" i="6"/>
  <c r="DA20" i="6"/>
  <c r="CE14" i="6"/>
  <c r="BB21" i="6" l="1"/>
  <c r="BB111" i="6"/>
  <c r="BS21" i="6"/>
  <c r="BS111" i="6"/>
  <c r="CJ21" i="6"/>
  <c r="CJ111" i="6"/>
  <c r="T21" i="6"/>
  <c r="T111" i="6"/>
  <c r="DA21" i="6"/>
  <c r="DA111" i="6"/>
  <c r="DL15" i="6"/>
  <c r="DL16" i="6" s="1"/>
  <c r="FK15" i="6"/>
  <c r="FK16" i="6" s="1"/>
  <c r="IA53" i="6"/>
  <c r="IA55" i="6" s="1"/>
  <c r="IA56" i="6" s="1"/>
  <c r="FN20" i="6"/>
  <c r="FN21" i="6" s="1"/>
  <c r="FK20" i="6"/>
  <c r="FK21" i="6" s="1"/>
  <c r="GB20" i="6"/>
  <c r="GB21" i="6" s="1"/>
  <c r="GE20" i="6"/>
  <c r="GE21" i="6" s="1"/>
  <c r="HJ53" i="6"/>
  <c r="HJ55" i="6" s="1"/>
  <c r="HJ56" i="6" s="1"/>
  <c r="HJ15" i="6"/>
  <c r="HJ16" i="6" s="1"/>
  <c r="GB15" i="6"/>
  <c r="GB16" i="6" s="1"/>
  <c r="EC15" i="6"/>
  <c r="EC16" i="6" s="1"/>
  <c r="ET15" i="6"/>
  <c r="ET16" i="6" s="1"/>
  <c r="N15" i="6"/>
  <c r="N16" i="6" s="1"/>
  <c r="AB15" i="6"/>
  <c r="AB16" i="6" s="1"/>
  <c r="AO15" i="6"/>
  <c r="AO16" i="6" s="1"/>
  <c r="IG14" i="6"/>
  <c r="HP14" i="6"/>
  <c r="AW15" i="6"/>
  <c r="AW16" i="6" s="1"/>
  <c r="DR18" i="6"/>
  <c r="IG15" i="6"/>
  <c r="FQ20" i="6"/>
  <c r="BB14" i="6"/>
  <c r="CA15" i="6"/>
  <c r="CA16" i="6" s="1"/>
  <c r="AK14" i="6"/>
  <c r="GY14" i="6"/>
  <c r="EZ14" i="6"/>
  <c r="IX14" i="6"/>
  <c r="T14" i="6"/>
  <c r="IX15" i="6"/>
  <c r="EI14" i="6"/>
  <c r="FQ14" i="6"/>
  <c r="X15" i="6"/>
  <c r="X16" i="6" s="1"/>
  <c r="DR14" i="6"/>
  <c r="GH14" i="6"/>
  <c r="K15" i="6"/>
  <c r="K16" i="6" s="1"/>
  <c r="CJ14" i="6"/>
  <c r="DA14" i="6"/>
  <c r="G15" i="6"/>
  <c r="G16" i="6" s="1"/>
  <c r="EZ18" i="6"/>
  <c r="BS14" i="6"/>
  <c r="BR15" i="6"/>
  <c r="BR16" i="6" s="1"/>
  <c r="IG20" i="6"/>
  <c r="BW15" i="6"/>
  <c r="BW16" i="6" s="1"/>
  <c r="AK20" i="6"/>
  <c r="AK30" i="6"/>
  <c r="DA8" i="6"/>
  <c r="CJ8" i="6"/>
  <c r="BS8" i="6"/>
  <c r="AK8" i="6"/>
  <c r="U6" i="6"/>
  <c r="IG21" i="6" l="1"/>
  <c r="IG111" i="6"/>
  <c r="AK31" i="6"/>
  <c r="AK113" i="6"/>
  <c r="IX16" i="6"/>
  <c r="IX110" i="6"/>
  <c r="FQ21" i="6"/>
  <c r="FQ111" i="6"/>
  <c r="AK21" i="6"/>
  <c r="AK111" i="6"/>
  <c r="IG16" i="6"/>
  <c r="IG110" i="6"/>
  <c r="CX10" i="6"/>
  <c r="CX11" i="6" s="1"/>
  <c r="CG10" i="6"/>
  <c r="CG11" i="6" s="1"/>
  <c r="DO20" i="6"/>
  <c r="DO21" i="6" s="1"/>
  <c r="DO53" i="6"/>
  <c r="DO55" i="6" s="1"/>
  <c r="DO56" i="6" s="1"/>
  <c r="AH10" i="6"/>
  <c r="AH11" i="6" s="1"/>
  <c r="AH53" i="6"/>
  <c r="EW20" i="6"/>
  <c r="EW21" i="6" s="1"/>
  <c r="EW53" i="6"/>
  <c r="EW55" i="6" s="1"/>
  <c r="EW56" i="6" s="1"/>
  <c r="BP10" i="6"/>
  <c r="BP11" i="6" s="1"/>
  <c r="BP53" i="6"/>
  <c r="Q10" i="6"/>
  <c r="Q11" i="6" s="1"/>
  <c r="Q53" i="6"/>
  <c r="AK15" i="6"/>
  <c r="GH20" i="6"/>
  <c r="EI18" i="6"/>
  <c r="CR53" i="6"/>
  <c r="CN53" i="6"/>
  <c r="AS9" i="6"/>
  <c r="AS10" i="6" s="1"/>
  <c r="AS11" i="6" s="1"/>
  <c r="D10" i="6"/>
  <c r="D11" i="6" s="1"/>
  <c r="G53" i="6"/>
  <c r="AO53" i="6"/>
  <c r="AO102" i="6" s="1"/>
  <c r="CA53" i="6"/>
  <c r="O9" i="6"/>
  <c r="O10" i="6" s="1"/>
  <c r="O11" i="6" s="1"/>
  <c r="AF9" i="6"/>
  <c r="AF10" i="6" s="1"/>
  <c r="AF11" i="6" s="1"/>
  <c r="BA9" i="6"/>
  <c r="BA10" i="6" s="1"/>
  <c r="BA11" i="6" s="1"/>
  <c r="CE9" i="6"/>
  <c r="CE10" i="6" s="1"/>
  <c r="CE11" i="6" s="1"/>
  <c r="CV9" i="6"/>
  <c r="CV10" i="6" s="1"/>
  <c r="CV11" i="6" s="1"/>
  <c r="K53" i="6"/>
  <c r="EM53" i="6"/>
  <c r="HX53" i="6"/>
  <c r="S9" i="6"/>
  <c r="S10" i="6" s="1"/>
  <c r="S11" i="6" s="1"/>
  <c r="AJ9" i="6"/>
  <c r="AO9" i="6"/>
  <c r="AO10" i="6" s="1"/>
  <c r="AO11" i="6" s="1"/>
  <c r="BR9" i="6"/>
  <c r="BR10" i="6" s="1"/>
  <c r="BR11" i="6" s="1"/>
  <c r="CI9" i="6"/>
  <c r="CI10" i="6" s="1"/>
  <c r="CI11" i="6" s="1"/>
  <c r="CZ9" i="6"/>
  <c r="CZ10" i="6" s="1"/>
  <c r="CZ11" i="6" s="1"/>
  <c r="DE9" i="6"/>
  <c r="DE10" i="6" s="1"/>
  <c r="DE11" i="6" s="1"/>
  <c r="X9" i="6"/>
  <c r="X10" i="6" s="1"/>
  <c r="X11" i="6" s="1"/>
  <c r="BF9" i="6"/>
  <c r="BF10" i="6" s="1"/>
  <c r="BF11" i="6" s="1"/>
  <c r="CN9" i="6"/>
  <c r="K9" i="6"/>
  <c r="K10" i="6" s="1"/>
  <c r="K11" i="6" s="1"/>
  <c r="AW9" i="6"/>
  <c r="AW10" i="6" s="1"/>
  <c r="AW11" i="6" s="1"/>
  <c r="CA9" i="6"/>
  <c r="CA10" i="6" s="1"/>
  <c r="CA11" i="6" s="1"/>
  <c r="CR9" i="6"/>
  <c r="CR10" i="6" s="1"/>
  <c r="CR11" i="6" s="1"/>
  <c r="BB8" i="6"/>
  <c r="BF53" i="6"/>
  <c r="BF102" i="6" s="1"/>
  <c r="DE53" i="6"/>
  <c r="FU53" i="6"/>
  <c r="AS53" i="6"/>
  <c r="DV53" i="6"/>
  <c r="EQ53" i="6"/>
  <c r="GP53" i="6"/>
  <c r="HK53" i="6"/>
  <c r="IF53" i="6"/>
  <c r="EZ20" i="6"/>
  <c r="X53" i="6"/>
  <c r="X102" i="6" s="1"/>
  <c r="BJ53" i="6"/>
  <c r="BJ102" i="6" s="1"/>
  <c r="IB53" i="6"/>
  <c r="AB53" i="6"/>
  <c r="AB102" i="6" s="1"/>
  <c r="DZ53" i="6"/>
  <c r="BW53" i="6"/>
  <c r="FY53" i="6"/>
  <c r="GL53" i="6"/>
  <c r="AB9" i="6"/>
  <c r="G10" i="6"/>
  <c r="G11" i="6" s="1"/>
  <c r="BW9" i="6"/>
  <c r="O15" i="6"/>
  <c r="O16" i="6" s="1"/>
  <c r="BS15" i="6"/>
  <c r="BJ9" i="6"/>
  <c r="BJ10" i="6" s="1"/>
  <c r="BJ11" i="6" s="1"/>
  <c r="BN9" i="6"/>
  <c r="BN10" i="6" s="1"/>
  <c r="BN11" i="6" s="1"/>
  <c r="Q55" i="6" l="1"/>
  <c r="Q56" i="6" s="1"/>
  <c r="Q102" i="6"/>
  <c r="BP55" i="6"/>
  <c r="BP56" i="6" s="1"/>
  <c r="BP102" i="6"/>
  <c r="AH55" i="6"/>
  <c r="AH56" i="6" s="1"/>
  <c r="AH102" i="6"/>
  <c r="F92" i="6"/>
  <c r="T92" i="6"/>
  <c r="D92" i="6"/>
  <c r="D94" i="6" s="1"/>
  <c r="D95" i="6" s="1"/>
  <c r="E92" i="6"/>
  <c r="E94" i="6" s="1"/>
  <c r="G94" i="6"/>
  <c r="BS16" i="6"/>
  <c r="BS110" i="6"/>
  <c r="EZ21" i="6"/>
  <c r="EZ111" i="6"/>
  <c r="GH21" i="6"/>
  <c r="GH111" i="6"/>
  <c r="AK16" i="6"/>
  <c r="AK110" i="6"/>
  <c r="AJ53" i="6"/>
  <c r="AJ102" i="6" s="1"/>
  <c r="S53" i="6"/>
  <c r="S102" i="6" s="1"/>
  <c r="AE53" i="6"/>
  <c r="AE102" i="6" s="1"/>
  <c r="AE10" i="6"/>
  <c r="AE11" i="6" s="1"/>
  <c r="N10" i="6"/>
  <c r="N11" i="6" s="1"/>
  <c r="N53" i="6"/>
  <c r="CU10" i="6"/>
  <c r="CU11" i="6" s="1"/>
  <c r="EF20" i="6"/>
  <c r="EF21" i="6" s="1"/>
  <c r="ET20" i="6"/>
  <c r="ET21" i="6" s="1"/>
  <c r="ET53" i="6"/>
  <c r="ET55" i="6" s="1"/>
  <c r="ET56" i="6" s="1"/>
  <c r="BR53" i="6"/>
  <c r="BR102" i="6" s="1"/>
  <c r="AY10" i="6"/>
  <c r="AY11" i="6" s="1"/>
  <c r="AY53" i="6"/>
  <c r="AY102" i="6" s="1"/>
  <c r="CD10" i="6"/>
  <c r="CD11" i="6" s="1"/>
  <c r="BM53" i="6"/>
  <c r="BM102" i="6" s="1"/>
  <c r="BM10" i="6"/>
  <c r="BM11" i="6" s="1"/>
  <c r="DL20" i="6"/>
  <c r="DL21" i="6" s="1"/>
  <c r="DL53" i="6"/>
  <c r="DL55" i="6" s="1"/>
  <c r="DL56" i="6" s="1"/>
  <c r="DR20" i="6"/>
  <c r="DI53" i="6"/>
  <c r="HP9" i="6"/>
  <c r="DR9" i="6"/>
  <c r="DA9" i="6"/>
  <c r="AK9" i="6"/>
  <c r="CN10" i="6"/>
  <c r="CN11" i="6" s="1"/>
  <c r="GH9" i="6"/>
  <c r="AB10" i="6"/>
  <c r="AB11" i="6" s="1"/>
  <c r="BB9" i="6"/>
  <c r="FQ9" i="6"/>
  <c r="CJ9" i="6"/>
  <c r="EY53" i="6"/>
  <c r="HC53" i="6"/>
  <c r="GH10" i="6"/>
  <c r="GY9" i="6"/>
  <c r="EI9" i="6"/>
  <c r="BS9" i="6"/>
  <c r="T9" i="6"/>
  <c r="IX10" i="6"/>
  <c r="BS10" i="6"/>
  <c r="T15" i="6"/>
  <c r="CR15" i="6"/>
  <c r="CR16" i="6" s="1"/>
  <c r="T10" i="6"/>
  <c r="T109" i="6" s="1"/>
  <c r="EI15" i="6"/>
  <c r="BB10" i="6"/>
  <c r="EZ9" i="6"/>
  <c r="IG9" i="6"/>
  <c r="F94" i="6" l="1"/>
  <c r="T94" i="6"/>
  <c r="BS11" i="6"/>
  <c r="BS109" i="6"/>
  <c r="T11" i="6"/>
  <c r="IX11" i="6"/>
  <c r="IX109" i="6"/>
  <c r="GH11" i="6"/>
  <c r="GH109" i="6"/>
  <c r="DR21" i="6"/>
  <c r="DR111" i="6"/>
  <c r="BB11" i="6"/>
  <c r="BB109" i="6"/>
  <c r="T16" i="6"/>
  <c r="T110" i="6"/>
  <c r="EI16" i="6"/>
  <c r="EI110" i="6"/>
  <c r="DM53" i="6"/>
  <c r="EU53" i="6"/>
  <c r="EZ53" i="6" s="1"/>
  <c r="AE55" i="6"/>
  <c r="AE56" i="6" s="1"/>
  <c r="AF53" i="6"/>
  <c r="BM55" i="6"/>
  <c r="BM56" i="6" s="1"/>
  <c r="BN53" i="6"/>
  <c r="AV10" i="6"/>
  <c r="AV11" i="6" s="1"/>
  <c r="AV53" i="6"/>
  <c r="AV102" i="6" s="1"/>
  <c r="AY55" i="6"/>
  <c r="AY56" i="6" s="1"/>
  <c r="BA53" i="6"/>
  <c r="BA102" i="6" s="1"/>
  <c r="N55" i="6"/>
  <c r="N56" i="6" s="1"/>
  <c r="O53" i="6"/>
  <c r="T53" i="6" s="1"/>
  <c r="EC20" i="6"/>
  <c r="EC21" i="6" s="1"/>
  <c r="HP10" i="6"/>
  <c r="HP109" i="6" s="1"/>
  <c r="DA10" i="6"/>
  <c r="FQ10" i="6"/>
  <c r="EI10" i="6"/>
  <c r="GY10" i="6"/>
  <c r="GY109" i="6" s="1"/>
  <c r="BW10" i="6"/>
  <c r="BW11" i="6" s="1"/>
  <c r="IG10" i="6"/>
  <c r="EZ10" i="6"/>
  <c r="AK53" i="6" l="1"/>
  <c r="AK102" i="6" s="1"/>
  <c r="AF102" i="6"/>
  <c r="BS53" i="6"/>
  <c r="BS102" i="6" s="1"/>
  <c r="BN102" i="6"/>
  <c r="EZ11" i="6"/>
  <c r="EZ109" i="6"/>
  <c r="DA11" i="6"/>
  <c r="DA109" i="6"/>
  <c r="GY11" i="6"/>
  <c r="HP11" i="6"/>
  <c r="EI11" i="6"/>
  <c r="EI109" i="6"/>
  <c r="IG11" i="6"/>
  <c r="IG109" i="6"/>
  <c r="FQ11" i="6"/>
  <c r="FQ109" i="6"/>
  <c r="AV55" i="6"/>
  <c r="AV56" i="6" s="1"/>
  <c r="AW53" i="6"/>
  <c r="DE15" i="6"/>
  <c r="DE16" i="6" s="1"/>
  <c r="DQ53" i="6"/>
  <c r="DR53" i="6" s="1"/>
  <c r="EZ15" i="6"/>
  <c r="CJ10" i="6"/>
  <c r="BB53" i="6" l="1"/>
  <c r="AW102" i="6"/>
  <c r="EZ16" i="6"/>
  <c r="EZ110" i="6"/>
  <c r="CJ11" i="6"/>
  <c r="CJ109" i="6"/>
  <c r="GH15" i="6"/>
  <c r="GH16" i="6" l="1"/>
  <c r="GH110" i="6"/>
  <c r="CN15" i="6"/>
  <c r="CN16" i="6" s="1"/>
  <c r="DA15" i="6" l="1"/>
  <c r="DA16" i="6" l="1"/>
  <c r="DA110" i="6"/>
  <c r="FQ15" i="6"/>
  <c r="FQ16" i="6" l="1"/>
  <c r="FQ110" i="6"/>
  <c r="W31" i="5"/>
  <c r="I17" i="3" s="1"/>
  <c r="S31" i="5"/>
  <c r="H17" i="3" s="1"/>
  <c r="L31" i="5"/>
  <c r="O31" i="5" l="1"/>
  <c r="G17" i="3" s="1"/>
  <c r="H99" i="6"/>
  <c r="J31" i="5"/>
  <c r="F99" i="6" s="1"/>
  <c r="F100" i="6" s="1"/>
  <c r="F101" i="6" s="1"/>
  <c r="I31" i="5"/>
  <c r="E99" i="6" s="1"/>
  <c r="E100" i="6" s="1"/>
  <c r="E101" i="6" s="1"/>
  <c r="H31" i="5"/>
  <c r="D99" i="6" s="1"/>
  <c r="G99" i="6" l="1"/>
  <c r="G100" i="6" s="1"/>
  <c r="G101" i="6" s="1"/>
  <c r="D100" i="6"/>
  <c r="D101" i="6" s="1"/>
  <c r="H100" i="6"/>
  <c r="H101" i="6" s="1"/>
  <c r="K99" i="6"/>
  <c r="K31" i="5"/>
  <c r="F17" i="3" s="1"/>
  <c r="BR29" i="5"/>
  <c r="BN29" i="5"/>
  <c r="BJ29" i="5"/>
  <c r="BA29" i="5"/>
  <c r="AW29" i="5"/>
  <c r="AS29" i="5"/>
  <c r="K100" i="6" l="1"/>
  <c r="T99" i="6"/>
  <c r="J17" i="3"/>
  <c r="X31" i="5"/>
  <c r="BE29" i="5"/>
  <c r="BF29" i="5" s="1"/>
  <c r="AN29" i="5"/>
  <c r="AJ29" i="5"/>
  <c r="AF29" i="5"/>
  <c r="AB29" i="5"/>
  <c r="K101" i="6" l="1"/>
  <c r="T100" i="6"/>
  <c r="T101" i="6" s="1"/>
  <c r="AO29" i="5"/>
  <c r="W29" i="5"/>
  <c r="S29" i="5"/>
  <c r="O29" i="5"/>
  <c r="K29" i="5"/>
  <c r="X29" i="5" l="1"/>
  <c r="FC27" i="5"/>
  <c r="AW11" i="3" s="1"/>
  <c r="AW13" i="3" s="1"/>
  <c r="FT27" i="5"/>
  <c r="BB11" i="3" s="1"/>
  <c r="BB13" i="3" s="1"/>
  <c r="GK27" i="5"/>
  <c r="HB27" i="5"/>
  <c r="IB27" i="5"/>
  <c r="BT11" i="3" s="1"/>
  <c r="BT13" i="3" s="1"/>
  <c r="EY27" i="5"/>
  <c r="AV11" i="3" s="1"/>
  <c r="AV13" i="3" s="1"/>
  <c r="FP27" i="5"/>
  <c r="BA11" i="3" s="1"/>
  <c r="BA13" i="3" s="1"/>
  <c r="GG27" i="5"/>
  <c r="BF11" i="3" s="1"/>
  <c r="BF13" i="3" s="1"/>
  <c r="GX27" i="5"/>
  <c r="BK11" i="3" s="1"/>
  <c r="BK13" i="3" s="1"/>
  <c r="IF27" i="5"/>
  <c r="BU11" i="3" s="1"/>
  <c r="BU13" i="3" s="1"/>
  <c r="IJ27" i="5"/>
  <c r="BV11" i="3" s="1"/>
  <c r="BV13" i="3" s="1"/>
  <c r="FH27" i="5"/>
  <c r="AY11" i="3" s="1"/>
  <c r="AY13" i="3" s="1"/>
  <c r="EU27" i="5"/>
  <c r="AU11" i="3" s="1"/>
  <c r="AU13" i="3" s="1"/>
  <c r="FL27" i="5"/>
  <c r="AZ11" i="3" s="1"/>
  <c r="AZ13" i="3" s="1"/>
  <c r="GC27" i="5"/>
  <c r="BE11" i="3" s="1"/>
  <c r="BE13" i="3" s="1"/>
  <c r="HK27" i="5"/>
  <c r="BO11" i="3" s="1"/>
  <c r="FY27" i="5"/>
  <c r="BD11" i="3" s="1"/>
  <c r="BD13" i="3" s="1"/>
  <c r="GP27" i="5"/>
  <c r="BI11" i="3" s="1"/>
  <c r="BI13" i="3" s="1"/>
  <c r="HG27" i="5"/>
  <c r="BN11" i="3" s="1"/>
  <c r="BL11" i="3" l="1"/>
  <c r="BL25" i="3" s="1"/>
  <c r="HC27" i="5"/>
  <c r="BN13" i="3"/>
  <c r="BN25" i="3"/>
  <c r="BO25" i="3"/>
  <c r="BO13" i="3"/>
  <c r="BT25" i="3"/>
  <c r="BL13" i="3"/>
  <c r="BV25" i="3"/>
  <c r="BU25" i="3"/>
  <c r="BI25" i="3"/>
  <c r="BG11" i="3"/>
  <c r="BC11" i="3"/>
  <c r="BJ25" i="3"/>
  <c r="CR27" i="5"/>
  <c r="AE11" i="3" s="1"/>
  <c r="AE13" i="3" s="1"/>
  <c r="IK27" i="5"/>
  <c r="GL27" i="5"/>
  <c r="DQ27" i="5"/>
  <c r="AL11" i="3" s="1"/>
  <c r="AL13" i="3" s="1"/>
  <c r="EH27" i="5"/>
  <c r="AQ11" i="3" s="1"/>
  <c r="AQ13" i="3" s="1"/>
  <c r="FU27" i="5"/>
  <c r="DU27" i="5"/>
  <c r="AM11" i="3" s="1"/>
  <c r="AM13" i="3" s="1"/>
  <c r="EL27" i="5"/>
  <c r="AR11" i="3" s="1"/>
  <c r="AR13" i="3" s="1"/>
  <c r="CM27" i="5"/>
  <c r="AC11" i="3" s="1"/>
  <c r="ED27" i="5"/>
  <c r="AP11" i="3" s="1"/>
  <c r="AP13" i="3" s="1"/>
  <c r="DI27" i="5"/>
  <c r="AJ11" i="3" s="1"/>
  <c r="AJ13" i="3" s="1"/>
  <c r="DZ27" i="5"/>
  <c r="AO11" i="3" s="1"/>
  <c r="AO13" i="3" s="1"/>
  <c r="EQ27" i="5"/>
  <c r="BH11" i="3" l="1"/>
  <c r="BG13" i="3"/>
  <c r="BM13" i="3"/>
  <c r="FD27" i="5"/>
  <c r="AT11" i="3"/>
  <c r="EM27" i="5"/>
  <c r="CR35" i="5"/>
  <c r="CM35" i="5"/>
  <c r="DV27" i="5"/>
  <c r="CI27" i="5"/>
  <c r="AB11" i="3" s="1"/>
  <c r="CA27" i="5"/>
  <c r="Z11" i="3" s="1"/>
  <c r="CE27" i="5"/>
  <c r="AA11" i="3" s="1"/>
  <c r="BV27" i="5"/>
  <c r="BR27" i="5"/>
  <c r="W11" i="3" s="1"/>
  <c r="BN27" i="5"/>
  <c r="V11" i="3" s="1"/>
  <c r="BJ27" i="5"/>
  <c r="U11" i="3" s="1"/>
  <c r="U25" i="3" s="1"/>
  <c r="BD35" i="5"/>
  <c r="BC35" i="5"/>
  <c r="BB35" i="5"/>
  <c r="BA27" i="5"/>
  <c r="R11" i="3" s="1"/>
  <c r="AW27" i="5"/>
  <c r="Q11" i="3" s="1"/>
  <c r="AS27" i="5"/>
  <c r="P11" i="3" s="1"/>
  <c r="AX11" i="3" l="1"/>
  <c r="AT13" i="3"/>
  <c r="CA35" i="5"/>
  <c r="CI35" i="5"/>
  <c r="CE35" i="5"/>
  <c r="BV35" i="5"/>
  <c r="BJ35" i="5"/>
  <c r="BN35" i="5"/>
  <c r="BR35" i="5"/>
  <c r="AW35" i="5"/>
  <c r="BA35" i="5"/>
  <c r="AS35" i="5"/>
  <c r="BW27" i="5"/>
  <c r="BW35" i="5" s="1"/>
  <c r="CN27" i="5"/>
  <c r="CN35" i="5" s="1"/>
  <c r="BE27" i="5"/>
  <c r="S11" i="3" s="1"/>
  <c r="AN27" i="5"/>
  <c r="N11" i="3" s="1"/>
  <c r="AJ27" i="5"/>
  <c r="M11" i="3" s="1"/>
  <c r="AF27" i="5"/>
  <c r="L11" i="3" s="1"/>
  <c r="AB27" i="5"/>
  <c r="K11" i="3" s="1"/>
  <c r="W27" i="5"/>
  <c r="I11" i="3" s="1"/>
  <c r="S27" i="5"/>
  <c r="H11" i="3" s="1"/>
  <c r="O27" i="5"/>
  <c r="G11" i="3" s="1"/>
  <c r="K27" i="5"/>
  <c r="F11" i="3" s="1"/>
  <c r="AN35" i="5" l="1"/>
  <c r="AF35" i="5"/>
  <c r="AJ35" i="5"/>
  <c r="K35" i="5"/>
  <c r="AB35" i="5"/>
  <c r="O35" i="5"/>
  <c r="S35" i="5"/>
  <c r="W35" i="5"/>
  <c r="BF27" i="5"/>
  <c r="BF35" i="5" s="1"/>
  <c r="BE35" i="5"/>
  <c r="AO27" i="5"/>
  <c r="AO35" i="5" s="1"/>
  <c r="X27" i="5"/>
  <c r="BN26" i="5"/>
  <c r="BJ26" i="5"/>
  <c r="X35" i="5" l="1"/>
  <c r="BW26" i="5"/>
  <c r="CM26" i="5"/>
  <c r="CA26" i="5"/>
  <c r="CE26" i="5"/>
  <c r="CI26" i="5"/>
  <c r="AW26" i="5" l="1"/>
  <c r="BA26" i="5"/>
  <c r="CN26" i="5"/>
  <c r="BE26" i="5"/>
  <c r="AS26" i="5" l="1"/>
  <c r="BF26" i="5" s="1"/>
  <c r="AJ26" i="5"/>
  <c r="AN26" i="5"/>
  <c r="AB26" i="5" l="1"/>
  <c r="AF26" i="5"/>
  <c r="AO26" i="5" l="1"/>
  <c r="W26" i="5"/>
  <c r="K26" i="5"/>
  <c r="CA25" i="5" l="1"/>
  <c r="O26" i="5"/>
  <c r="S26" i="5"/>
  <c r="CE25" i="5"/>
  <c r="CI25" i="5"/>
  <c r="CM25" i="5"/>
  <c r="DQ25" i="5"/>
  <c r="X26" i="5" l="1"/>
  <c r="CN25" i="5"/>
  <c r="BA25" i="5" l="1"/>
  <c r="AW25" i="5"/>
  <c r="BE25" i="5"/>
  <c r="AS25" i="5"/>
  <c r="BJ25" i="5"/>
  <c r="BN25" i="5"/>
  <c r="W25" i="5"/>
  <c r="S25" i="5"/>
  <c r="O25" i="5"/>
  <c r="K25" i="5"/>
  <c r="IY23" i="5"/>
  <c r="IX23" i="5"/>
  <c r="IT23" i="5"/>
  <c r="IP23" i="5"/>
  <c r="IL23" i="5"/>
  <c r="IG23" i="5"/>
  <c r="ID23" i="5"/>
  <c r="IC23" i="5"/>
  <c r="HY23" i="5"/>
  <c r="HU23" i="5"/>
  <c r="HP23" i="5"/>
  <c r="HH23" i="5"/>
  <c r="HD23" i="5"/>
  <c r="GY23" i="5"/>
  <c r="GM23" i="5"/>
  <c r="GH23" i="5"/>
  <c r="GD23" i="5"/>
  <c r="FZ23" i="5"/>
  <c r="FQ23" i="5"/>
  <c r="FM23" i="5"/>
  <c r="FI23" i="5"/>
  <c r="FE23" i="5"/>
  <c r="EZ23" i="5"/>
  <c r="EV23" i="5"/>
  <c r="EP23" i="5"/>
  <c r="EO23" i="5" s="1"/>
  <c r="EN23" i="5"/>
  <c r="EI23" i="5"/>
  <c r="EE23" i="5"/>
  <c r="EA23" i="5"/>
  <c r="DW23" i="5"/>
  <c r="CL23" i="5"/>
  <c r="CK23" i="5"/>
  <c r="CJ23" i="5"/>
  <c r="CF23" i="5"/>
  <c r="CC23" i="5"/>
  <c r="CB23" i="5"/>
  <c r="BX23" i="5"/>
  <c r="BU23" i="5"/>
  <c r="X25" i="5" l="1"/>
  <c r="BF25" i="5"/>
  <c r="AB25" i="5"/>
  <c r="AF25" i="5"/>
  <c r="AJ25" i="5"/>
  <c r="BW25" i="5"/>
  <c r="AN25" i="5"/>
  <c r="BT23" i="5"/>
  <c r="BS23" i="5"/>
  <c r="BQ23" i="5"/>
  <c r="BP23" i="5"/>
  <c r="BO23" i="5"/>
  <c r="BM23" i="5"/>
  <c r="BL23" i="5"/>
  <c r="BK23" i="5"/>
  <c r="BI23" i="5"/>
  <c r="BH23" i="5"/>
  <c r="BG23" i="5"/>
  <c r="BD23" i="5"/>
  <c r="BC23" i="5"/>
  <c r="BB23" i="5"/>
  <c r="AZ23" i="5"/>
  <c r="AY23" i="5"/>
  <c r="AX23" i="5"/>
  <c r="AV23" i="5"/>
  <c r="AU23" i="5"/>
  <c r="AT23" i="5"/>
  <c r="AR23" i="5"/>
  <c r="AQ23" i="5"/>
  <c r="AP23" i="5"/>
  <c r="AM23" i="5"/>
  <c r="AL23" i="5"/>
  <c r="AK23" i="5"/>
  <c r="AI23" i="5"/>
  <c r="AH23" i="5"/>
  <c r="AG23" i="5"/>
  <c r="AE23" i="5"/>
  <c r="AD23" i="5"/>
  <c r="AC23" i="5"/>
  <c r="AA23" i="5"/>
  <c r="Z23" i="5"/>
  <c r="Y23" i="5"/>
  <c r="B23" i="5"/>
  <c r="JA22" i="5"/>
  <c r="CM22" i="5"/>
  <c r="CI22" i="5"/>
  <c r="CE22" i="5"/>
  <c r="CA22" i="5"/>
  <c r="AO25" i="5" l="1"/>
  <c r="JB22" i="5"/>
  <c r="CN22" i="5"/>
  <c r="BV22" i="5"/>
  <c r="BR22" i="5"/>
  <c r="BN22" i="5"/>
  <c r="BJ22" i="5"/>
  <c r="BW22" i="5" l="1"/>
  <c r="BE22" i="5"/>
  <c r="BA22" i="5"/>
  <c r="AW22" i="5"/>
  <c r="AS22" i="5"/>
  <c r="AN22" i="5"/>
  <c r="AJ22" i="5"/>
  <c r="AF22" i="5"/>
  <c r="AB22" i="5"/>
  <c r="W22" i="5"/>
  <c r="S22" i="5"/>
  <c r="O22" i="5"/>
  <c r="K22" i="5"/>
  <c r="X22" i="5" l="1"/>
  <c r="BF22" i="5"/>
  <c r="AO22" i="5"/>
  <c r="JA21" i="5"/>
  <c r="JB21" i="5" l="1"/>
  <c r="CM21" i="5" l="1"/>
  <c r="CI21" i="5"/>
  <c r="CE21" i="5"/>
  <c r="CA21" i="5"/>
  <c r="BV21" i="5"/>
  <c r="BR21" i="5"/>
  <c r="BN21" i="5"/>
  <c r="BJ21" i="5"/>
  <c r="BW21" i="5" l="1"/>
  <c r="CN21" i="5"/>
  <c r="BE21" i="5"/>
  <c r="BA21" i="5"/>
  <c r="AW21" i="5"/>
  <c r="AS21" i="5"/>
  <c r="AN21" i="5"/>
  <c r="AJ21" i="5"/>
  <c r="AF21" i="5"/>
  <c r="AB21" i="5"/>
  <c r="W21" i="5"/>
  <c r="S21" i="5"/>
  <c r="O21" i="5"/>
  <c r="K21" i="5"/>
  <c r="CM20" i="5"/>
  <c r="CI20" i="5"/>
  <c r="CE20" i="5"/>
  <c r="CA20" i="5"/>
  <c r="BV20" i="5"/>
  <c r="BR20" i="5"/>
  <c r="BN20" i="5"/>
  <c r="BJ20" i="5"/>
  <c r="BE20" i="5"/>
  <c r="BA20" i="5"/>
  <c r="AW20" i="5"/>
  <c r="AS20" i="5"/>
  <c r="BF21" i="5" l="1"/>
  <c r="BF20" i="5"/>
  <c r="AO21" i="5"/>
  <c r="X21" i="5"/>
  <c r="BW20" i="5"/>
  <c r="CN20" i="5"/>
  <c r="AN20" i="5"/>
  <c r="AJ20" i="5"/>
  <c r="AF20" i="5"/>
  <c r="AB20" i="5"/>
  <c r="W20" i="5"/>
  <c r="S20" i="5"/>
  <c r="O20" i="5"/>
  <c r="K20" i="5"/>
  <c r="AO20" i="5" l="1"/>
  <c r="X20" i="5"/>
  <c r="JA19" i="5"/>
  <c r="CM19" i="5"/>
  <c r="CI19" i="5"/>
  <c r="CE19" i="5"/>
  <c r="CA19" i="5"/>
  <c r="BV19" i="5"/>
  <c r="BR19" i="5"/>
  <c r="BN19" i="5"/>
  <c r="BJ19" i="5"/>
  <c r="BE19" i="5"/>
  <c r="BA19" i="5"/>
  <c r="AW19" i="5"/>
  <c r="AS19" i="5"/>
  <c r="AN19" i="5"/>
  <c r="AJ19" i="5"/>
  <c r="AF19" i="5"/>
  <c r="AB19" i="5"/>
  <c r="AO19" i="5" l="1"/>
  <c r="BF19" i="5"/>
  <c r="BW19" i="5"/>
  <c r="CN19" i="5"/>
  <c r="JB19" i="5"/>
  <c r="W19" i="5"/>
  <c r="S19" i="5"/>
  <c r="O19" i="5"/>
  <c r="K19" i="5"/>
  <c r="X19" i="5" l="1"/>
  <c r="JA18" i="5" l="1"/>
  <c r="IW23" i="5"/>
  <c r="IS23" i="5"/>
  <c r="IO23" i="5"/>
  <c r="IF23" i="5"/>
  <c r="IB23" i="5"/>
  <c r="HX23" i="5"/>
  <c r="HO23" i="5"/>
  <c r="HK23" i="5"/>
  <c r="HG23" i="5"/>
  <c r="GX23" i="5"/>
  <c r="GT23" i="5"/>
  <c r="GP23" i="5"/>
  <c r="GG23" i="5"/>
  <c r="GC23" i="5"/>
  <c r="FY23" i="5"/>
  <c r="FP23" i="5"/>
  <c r="FL23" i="5"/>
  <c r="FH23" i="5"/>
  <c r="EY23" i="5"/>
  <c r="EU23" i="5"/>
  <c r="EQ23" i="5"/>
  <c r="IR23" i="5" l="1"/>
  <c r="IQ23" i="5" s="1"/>
  <c r="IN23" i="5"/>
  <c r="IM23" i="5" s="1"/>
  <c r="IV23" i="5"/>
  <c r="IU23" i="5" s="1"/>
  <c r="HW23" i="5"/>
  <c r="HV23" i="5" s="1"/>
  <c r="IA23" i="5"/>
  <c r="HZ23" i="5" s="1"/>
  <c r="IE23" i="5"/>
  <c r="HF23" i="5"/>
  <c r="HE23" i="5" s="1"/>
  <c r="HJ23" i="5"/>
  <c r="HI23" i="5" s="1"/>
  <c r="GN23" i="5"/>
  <c r="GB23" i="5"/>
  <c r="GA23" i="5" s="1"/>
  <c r="GF23" i="5"/>
  <c r="GE23" i="5" s="1"/>
  <c r="FK23" i="5"/>
  <c r="FJ23" i="5" s="1"/>
  <c r="FG23" i="5"/>
  <c r="FF23" i="5" s="1"/>
  <c r="FO23" i="5"/>
  <c r="FN23" i="5" s="1"/>
  <c r="EX23" i="5"/>
  <c r="EW23" i="5" s="1"/>
  <c r="HC23" i="5"/>
  <c r="JB18" i="5"/>
  <c r="EH23" i="5"/>
  <c r="ED23" i="5"/>
  <c r="CM18" i="5"/>
  <c r="CI18" i="5"/>
  <c r="CI23" i="5" s="1"/>
  <c r="CE18" i="5"/>
  <c r="CE23" i="5" s="1"/>
  <c r="CA18" i="5"/>
  <c r="CA23" i="5" s="1"/>
  <c r="BV18" i="5"/>
  <c r="BR18" i="5"/>
  <c r="BR23" i="5" s="1"/>
  <c r="BN18" i="5"/>
  <c r="BN23" i="5" s="1"/>
  <c r="BJ18" i="5"/>
  <c r="BJ23" i="5" s="1"/>
  <c r="BE18" i="5"/>
  <c r="BA18" i="5"/>
  <c r="BA23" i="5" s="1"/>
  <c r="AW18" i="5"/>
  <c r="AW23" i="5" s="1"/>
  <c r="AS18" i="5"/>
  <c r="AS23" i="5" s="1"/>
  <c r="EG23" i="5" l="1"/>
  <c r="EF23" i="5" s="1"/>
  <c r="EC23" i="5"/>
  <c r="EB23" i="5" s="1"/>
  <c r="BZ23" i="5"/>
  <c r="BY23" i="5" s="1"/>
  <c r="CD23" i="5"/>
  <c r="CH23" i="5"/>
  <c r="CG23" i="5" s="1"/>
  <c r="BW18" i="5"/>
  <c r="BW23" i="5" s="1"/>
  <c r="BV23" i="5" s="1"/>
  <c r="HB23" i="5"/>
  <c r="BF18" i="5"/>
  <c r="BF23" i="5" s="1"/>
  <c r="BE23" i="5" s="1"/>
  <c r="DZ23" i="5"/>
  <c r="CN18" i="5"/>
  <c r="CN23" i="5" s="1"/>
  <c r="CM23" i="5" s="1"/>
  <c r="AN18" i="5"/>
  <c r="AJ18" i="5"/>
  <c r="AJ23" i="5" s="1"/>
  <c r="AF18" i="5"/>
  <c r="AF23" i="5" s="1"/>
  <c r="AB18" i="5"/>
  <c r="AB23" i="5" s="1"/>
  <c r="K16" i="3" s="1"/>
  <c r="W18" i="5"/>
  <c r="S18" i="5"/>
  <c r="O18" i="5"/>
  <c r="K18" i="5"/>
  <c r="HA23" i="5" l="1"/>
  <c r="GZ23" i="5" s="1"/>
  <c r="DY23" i="5"/>
  <c r="DX23" i="5" s="1"/>
  <c r="X18" i="5"/>
  <c r="X23" i="5" s="1"/>
  <c r="AO18" i="5"/>
  <c r="AO23" i="5" s="1"/>
  <c r="AN23" i="5" s="1"/>
  <c r="IX15" i="5"/>
  <c r="IX31" i="5" s="1"/>
  <c r="IT15" i="5"/>
  <c r="IT31" i="5" s="1"/>
  <c r="IP15" i="5"/>
  <c r="IP31" i="5" s="1"/>
  <c r="IM15" i="5"/>
  <c r="IM31" i="5" s="1"/>
  <c r="IL15" i="5"/>
  <c r="IL31" i="5" s="1"/>
  <c r="IH15" i="5"/>
  <c r="IH31" i="5" s="1"/>
  <c r="IG15" i="5"/>
  <c r="IG31" i="5" s="1"/>
  <c r="IC15" i="5"/>
  <c r="IC31" i="5" s="1"/>
  <c r="IA15" i="5"/>
  <c r="IA31" i="5" s="1"/>
  <c r="HY15" i="5"/>
  <c r="HY31" i="5" s="1"/>
  <c r="HU15" i="5"/>
  <c r="HU31" i="5" s="1"/>
  <c r="HP15" i="5"/>
  <c r="HP31" i="5" s="1"/>
  <c r="HL15" i="5"/>
  <c r="HL31" i="5" s="1"/>
  <c r="HH15" i="5"/>
  <c r="HH31" i="5" s="1"/>
  <c r="HF15" i="5"/>
  <c r="HF31" i="5" s="1"/>
  <c r="HB99" i="6" s="1"/>
  <c r="HE15" i="5"/>
  <c r="HE31" i="5" s="1"/>
  <c r="HD15" i="5"/>
  <c r="HD31" i="5" s="1"/>
  <c r="HG31" i="5" s="1"/>
  <c r="GY15" i="5"/>
  <c r="GY31" i="5" s="1"/>
  <c r="GV15" i="5"/>
  <c r="GV31" i="5" s="1"/>
  <c r="GU15" i="5"/>
  <c r="GU31" i="5" s="1"/>
  <c r="GM15" i="5"/>
  <c r="GM31" i="5" s="1"/>
  <c r="GJ15" i="5"/>
  <c r="GH15" i="5"/>
  <c r="GH31" i="5" s="1"/>
  <c r="GD15" i="5"/>
  <c r="GD31" i="5" s="1"/>
  <c r="GA15" i="5"/>
  <c r="GA31" i="5" s="1"/>
  <c r="FZ15" i="5"/>
  <c r="FZ31" i="5" s="1"/>
  <c r="FV15" i="5"/>
  <c r="FV31" i="5" s="1"/>
  <c r="FQ15" i="5"/>
  <c r="FM15" i="5"/>
  <c r="FI15" i="5"/>
  <c r="FG15" i="5"/>
  <c r="FF15" i="5" s="1"/>
  <c r="FE15" i="5"/>
  <c r="FB15" i="5"/>
  <c r="GM99" i="6" l="1"/>
  <c r="GM100" i="6" s="1"/>
  <c r="GM101" i="6" s="1"/>
  <c r="GI15" i="5"/>
  <c r="GI31" i="5" s="1"/>
  <c r="GJ31" i="5"/>
  <c r="W23" i="5"/>
  <c r="I16" i="3" s="1"/>
  <c r="GI99" i="6"/>
  <c r="HZ15" i="5"/>
  <c r="HZ31" i="5" s="1"/>
  <c r="HW99" i="6"/>
  <c r="HW100" i="6" s="1"/>
  <c r="HW101" i="6" s="1"/>
  <c r="FA15" i="5"/>
  <c r="FA31" i="5" s="1"/>
  <c r="EW99" i="6" s="1"/>
  <c r="EW100" i="6" s="1"/>
  <c r="EW101" i="6" s="1"/>
  <c r="EZ15" i="5"/>
  <c r="EV15" i="5"/>
  <c r="ER15" i="5"/>
  <c r="EN15" i="5"/>
  <c r="EN31" i="5" s="1"/>
  <c r="EK15" i="5"/>
  <c r="EJ15" i="5"/>
  <c r="EJ31" i="5" s="1"/>
  <c r="EF99" i="6" s="1"/>
  <c r="EF100" i="6" s="1"/>
  <c r="EF101" i="6" s="1"/>
  <c r="EI15" i="5"/>
  <c r="EF15" i="5"/>
  <c r="EE15" i="5"/>
  <c r="EA15" i="5"/>
  <c r="DW15" i="5"/>
  <c r="DW31" i="5" s="1"/>
  <c r="GI100" i="6" l="1"/>
  <c r="GI101" i="6" s="1"/>
  <c r="S23" i="5"/>
  <c r="H16" i="3" s="1"/>
  <c r="EI31" i="5"/>
  <c r="EE99" i="6" s="1"/>
  <c r="EZ31" i="5"/>
  <c r="EV99" i="6" s="1"/>
  <c r="CL15" i="5"/>
  <c r="CK15" i="5"/>
  <c r="CJ15" i="5"/>
  <c r="CG15" i="5"/>
  <c r="CF15" i="5"/>
  <c r="CD15" i="5"/>
  <c r="CC15" i="5"/>
  <c r="CB15" i="5"/>
  <c r="BX15" i="5"/>
  <c r="EE100" i="6" l="1"/>
  <c r="EE101" i="6" s="1"/>
  <c r="EV100" i="6"/>
  <c r="EV101" i="6" s="1"/>
  <c r="HU99" i="6"/>
  <c r="HV99" i="6"/>
  <c r="HV100" i="6" s="1"/>
  <c r="HV101" i="6" s="1"/>
  <c r="O23" i="5"/>
  <c r="G16" i="3" s="1"/>
  <c r="BU15" i="5"/>
  <c r="BT15" i="5"/>
  <c r="BS15" i="5"/>
  <c r="BQ15" i="5"/>
  <c r="BP15" i="5"/>
  <c r="BO15" i="5"/>
  <c r="BM15" i="5"/>
  <c r="IB31" i="5" l="1"/>
  <c r="HX99" i="6"/>
  <c r="HX100" i="6" s="1"/>
  <c r="HX101" i="6" s="1"/>
  <c r="HU100" i="6"/>
  <c r="HU101" i="6" s="1"/>
  <c r="K23" i="5"/>
  <c r="F16" i="3" s="1"/>
  <c r="BL15" i="5"/>
  <c r="BK15" i="5"/>
  <c r="BI15" i="5"/>
  <c r="BH15" i="5"/>
  <c r="BG15" i="5"/>
  <c r="BD15" i="5"/>
  <c r="BD31" i="5" s="1"/>
  <c r="AZ99" i="6" s="1"/>
  <c r="AZ100" i="6" s="1"/>
  <c r="AZ101" i="6" s="1"/>
  <c r="BC15" i="5"/>
  <c r="BC31" i="5" s="1"/>
  <c r="AY99" i="6" s="1"/>
  <c r="AY100" i="6" s="1"/>
  <c r="AY101" i="6" s="1"/>
  <c r="BB15" i="5"/>
  <c r="AZ15" i="5"/>
  <c r="AZ31" i="5" s="1"/>
  <c r="AV99" i="6" s="1"/>
  <c r="AV100" i="6" s="1"/>
  <c r="AV101" i="6" s="1"/>
  <c r="AY15" i="5"/>
  <c r="AY31" i="5" s="1"/>
  <c r="AU99" i="6" s="1"/>
  <c r="AU100" i="6" s="1"/>
  <c r="AU101" i="6" s="1"/>
  <c r="AX15" i="5"/>
  <c r="AV15" i="5"/>
  <c r="AV31" i="5" s="1"/>
  <c r="AR99" i="6" s="1"/>
  <c r="AR100" i="6" s="1"/>
  <c r="AR101" i="6" s="1"/>
  <c r="AU15" i="5"/>
  <c r="AU31" i="5" s="1"/>
  <c r="AQ99" i="6" s="1"/>
  <c r="AQ100" i="6" s="1"/>
  <c r="AQ101" i="6" s="1"/>
  <c r="AT15" i="5"/>
  <c r="AR15" i="5"/>
  <c r="AR31" i="5" s="1"/>
  <c r="AN99" i="6" s="1"/>
  <c r="AN100" i="6" s="1"/>
  <c r="AN101" i="6" s="1"/>
  <c r="AQ15" i="5"/>
  <c r="AQ31" i="5" s="1"/>
  <c r="AM99" i="6" s="1"/>
  <c r="AM100" i="6" s="1"/>
  <c r="AM101" i="6" s="1"/>
  <c r="AP15" i="5"/>
  <c r="AM15" i="5"/>
  <c r="AM31" i="5" s="1"/>
  <c r="AI99" i="6" s="1"/>
  <c r="AI100" i="6" s="1"/>
  <c r="AI101" i="6" s="1"/>
  <c r="AL15" i="5"/>
  <c r="AL31" i="5" s="1"/>
  <c r="AH99" i="6" s="1"/>
  <c r="AH100" i="6" s="1"/>
  <c r="AH101" i="6" s="1"/>
  <c r="AK15" i="5"/>
  <c r="AI15" i="5"/>
  <c r="AI31" i="5" s="1"/>
  <c r="AE99" i="6" s="1"/>
  <c r="AE100" i="6" s="1"/>
  <c r="AE101" i="6" s="1"/>
  <c r="AH15" i="5"/>
  <c r="AG15" i="5"/>
  <c r="AE15" i="5"/>
  <c r="AD15" i="5"/>
  <c r="AC15" i="5"/>
  <c r="AA15" i="5"/>
  <c r="Z15" i="5"/>
  <c r="Y15" i="5"/>
  <c r="B15" i="5"/>
  <c r="JA14" i="5"/>
  <c r="CM14" i="5"/>
  <c r="CI14" i="5"/>
  <c r="CE14" i="5"/>
  <c r="CA14" i="5"/>
  <c r="BV14" i="5"/>
  <c r="X11" i="3" s="1"/>
  <c r="BR14" i="5"/>
  <c r="BN14" i="5"/>
  <c r="BJ14" i="5"/>
  <c r="J16" i="3" l="1"/>
  <c r="AK31" i="5"/>
  <c r="AH31" i="5"/>
  <c r="AD99" i="6" s="1"/>
  <c r="AD100" i="6" s="1"/>
  <c r="AD101" i="6" s="1"/>
  <c r="BW14" i="5"/>
  <c r="AP31" i="5"/>
  <c r="AL99" i="6" s="1"/>
  <c r="AX31" i="5"/>
  <c r="AG31" i="5"/>
  <c r="AC99" i="6" s="1"/>
  <c r="BB31" i="5"/>
  <c r="AT31" i="5"/>
  <c r="CN14" i="5"/>
  <c r="BE14" i="5"/>
  <c r="BA14" i="5"/>
  <c r="AW14" i="5"/>
  <c r="AS14" i="5"/>
  <c r="BE31" i="5" l="1"/>
  <c r="AX99" i="6"/>
  <c r="BA31" i="5"/>
  <c r="AT99" i="6"/>
  <c r="AN31" i="5"/>
  <c r="AG99" i="6"/>
  <c r="AF99" i="6"/>
  <c r="AF100" i="6" s="1"/>
  <c r="AF101" i="6" s="1"/>
  <c r="AC100" i="6"/>
  <c r="AC101" i="6" s="1"/>
  <c r="AW31" i="5"/>
  <c r="AP99" i="6"/>
  <c r="AO99" i="6"/>
  <c r="AO100" i="6" s="1"/>
  <c r="AO101" i="6" s="1"/>
  <c r="AL100" i="6"/>
  <c r="AL101" i="6" s="1"/>
  <c r="AJ31" i="5"/>
  <c r="AS31" i="5"/>
  <c r="BF14" i="5"/>
  <c r="AN14" i="5"/>
  <c r="AJ14" i="5"/>
  <c r="AF14" i="5"/>
  <c r="AB14" i="5"/>
  <c r="W14" i="5"/>
  <c r="S14" i="5"/>
  <c r="O14" i="5"/>
  <c r="JA13" i="5"/>
  <c r="CM13" i="5"/>
  <c r="CI13" i="5"/>
  <c r="CE13" i="5"/>
  <c r="CA13" i="5"/>
  <c r="BV13" i="5"/>
  <c r="BR13" i="5"/>
  <c r="BN13" i="5"/>
  <c r="BJ13" i="5"/>
  <c r="BE13" i="5"/>
  <c r="BA13" i="5"/>
  <c r="AW13" i="5"/>
  <c r="AS13" i="5"/>
  <c r="AW99" i="6" l="1"/>
  <c r="AW100" i="6" s="1"/>
  <c r="AW101" i="6" s="1"/>
  <c r="AT100" i="6"/>
  <c r="AT101" i="6" s="1"/>
  <c r="AS99" i="6"/>
  <c r="AS100" i="6" s="1"/>
  <c r="AS101" i="6" s="1"/>
  <c r="AP100" i="6"/>
  <c r="AP101" i="6" s="1"/>
  <c r="BA99" i="6"/>
  <c r="AX100" i="6"/>
  <c r="AX101" i="6" s="1"/>
  <c r="AJ99" i="6"/>
  <c r="AG100" i="6"/>
  <c r="AG101" i="6" s="1"/>
  <c r="BF31" i="5"/>
  <c r="BW13" i="5"/>
  <c r="AO14" i="5"/>
  <c r="BF13" i="5"/>
  <c r="X14" i="5"/>
  <c r="CN13" i="5"/>
  <c r="AN13" i="5"/>
  <c r="AJ13" i="5"/>
  <c r="AF13" i="5"/>
  <c r="AB13" i="5"/>
  <c r="W13" i="5"/>
  <c r="S13" i="5"/>
  <c r="O13" i="5"/>
  <c r="K13" i="5"/>
  <c r="JA12" i="5"/>
  <c r="CM12" i="5"/>
  <c r="CI12" i="5"/>
  <c r="CE12" i="5"/>
  <c r="CA12" i="5"/>
  <c r="AJ100" i="6" l="1"/>
  <c r="BA100" i="6"/>
  <c r="BB99" i="6"/>
  <c r="AO13" i="5"/>
  <c r="X13" i="5"/>
  <c r="JB12" i="5"/>
  <c r="CN12" i="5"/>
  <c r="BV12" i="5"/>
  <c r="BR12" i="5"/>
  <c r="BN12" i="5"/>
  <c r="BJ12" i="5"/>
  <c r="BE12" i="5"/>
  <c r="BA12" i="5"/>
  <c r="AW12" i="5"/>
  <c r="AS12" i="5"/>
  <c r="BA101" i="6" l="1"/>
  <c r="BB100" i="6"/>
  <c r="BB101" i="6" s="1"/>
  <c r="AJ101" i="6"/>
  <c r="BF12" i="5"/>
  <c r="BW12" i="5"/>
  <c r="AN12" i="5"/>
  <c r="AJ12" i="5"/>
  <c r="AF12" i="5"/>
  <c r="AB12" i="5"/>
  <c r="W12" i="5"/>
  <c r="S12" i="5"/>
  <c r="O12" i="5"/>
  <c r="K12" i="5"/>
  <c r="AO12" i="5" l="1"/>
  <c r="X12" i="5"/>
  <c r="CM11" i="5"/>
  <c r="CI11" i="5"/>
  <c r="CE11" i="5"/>
  <c r="CA11" i="5"/>
  <c r="CN11" i="5" l="1"/>
  <c r="BV11" i="5" l="1"/>
  <c r="BR11" i="5"/>
  <c r="BN11" i="5"/>
  <c r="BJ11" i="5"/>
  <c r="BE11" i="5"/>
  <c r="BA11" i="5"/>
  <c r="AW11" i="5"/>
  <c r="AS11" i="5"/>
  <c r="BF11" i="5" l="1"/>
  <c r="BW11" i="5"/>
  <c r="AN11" i="5"/>
  <c r="AJ11" i="5"/>
  <c r="AF11" i="5"/>
  <c r="AB11" i="5"/>
  <c r="W11" i="5"/>
  <c r="S11" i="5"/>
  <c r="O11" i="5"/>
  <c r="K11" i="5"/>
  <c r="AO11" i="5" l="1"/>
  <c r="X11" i="5"/>
  <c r="JA10" i="5"/>
  <c r="CM10" i="5" l="1"/>
  <c r="CI10" i="5"/>
  <c r="CE10" i="5" l="1"/>
  <c r="CA10" i="5"/>
  <c r="CN10" i="5" l="1"/>
  <c r="BV10" i="5"/>
  <c r="BR10" i="5"/>
  <c r="BN10" i="5"/>
  <c r="BJ10" i="5"/>
  <c r="BW10" i="5" l="1"/>
  <c r="BE10" i="5"/>
  <c r="BA10" i="5"/>
  <c r="AW10" i="5"/>
  <c r="AS10" i="5"/>
  <c r="AN10" i="5"/>
  <c r="AJ10" i="5"/>
  <c r="AF10" i="5"/>
  <c r="AB10" i="5"/>
  <c r="W10" i="5"/>
  <c r="S10" i="5"/>
  <c r="O10" i="5"/>
  <c r="K10" i="5"/>
  <c r="JA9" i="5"/>
  <c r="X10" i="5" l="1"/>
  <c r="BF10" i="5"/>
  <c r="AO10" i="5"/>
  <c r="CM9" i="5"/>
  <c r="CI9" i="5"/>
  <c r="CE9" i="5"/>
  <c r="CA9" i="5"/>
  <c r="BV9" i="5"/>
  <c r="BR9" i="5"/>
  <c r="BN9" i="5"/>
  <c r="BJ9" i="5"/>
  <c r="BE9" i="5"/>
  <c r="BA9" i="5"/>
  <c r="AW9" i="5"/>
  <c r="AS9" i="5"/>
  <c r="AN9" i="5"/>
  <c r="AJ9" i="5"/>
  <c r="AF9" i="5"/>
  <c r="AB9" i="5"/>
  <c r="BF9" i="5" l="1"/>
  <c r="BW9" i="5"/>
  <c r="AO9" i="5"/>
  <c r="CN9" i="5"/>
  <c r="W9" i="5"/>
  <c r="S9" i="5"/>
  <c r="O9" i="5"/>
  <c r="K9" i="5"/>
  <c r="JA8" i="5"/>
  <c r="CM8" i="5"/>
  <c r="CI8" i="5"/>
  <c r="CE8" i="5"/>
  <c r="CA8" i="5"/>
  <c r="BV8" i="5"/>
  <c r="BR8" i="5"/>
  <c r="BN8" i="5"/>
  <c r="BJ8" i="5"/>
  <c r="X9" i="5" l="1"/>
  <c r="BW8" i="5"/>
  <c r="CN8" i="5"/>
  <c r="JB8" i="5"/>
  <c r="BE8" i="5"/>
  <c r="BA8" i="5"/>
  <c r="AW8" i="5"/>
  <c r="AS8" i="5"/>
  <c r="AN8" i="5"/>
  <c r="AJ8" i="5"/>
  <c r="AF8" i="5"/>
  <c r="AB8" i="5"/>
  <c r="W8" i="5"/>
  <c r="S8" i="5"/>
  <c r="O8" i="5"/>
  <c r="K8" i="5"/>
  <c r="JA7" i="5"/>
  <c r="AO8" i="5" l="1"/>
  <c r="BF8" i="5"/>
  <c r="X8" i="5"/>
  <c r="JB7" i="5"/>
  <c r="CM7" i="5" l="1"/>
  <c r="CI7" i="5"/>
  <c r="CE7" i="5"/>
  <c r="CA7" i="5"/>
  <c r="BV7" i="5"/>
  <c r="BR7" i="5"/>
  <c r="BN7" i="5"/>
  <c r="CN7" i="5" l="1"/>
  <c r="BJ7" i="5"/>
  <c r="BW7" i="5" s="1"/>
  <c r="BE7" i="5"/>
  <c r="BA7" i="5"/>
  <c r="AW7" i="5"/>
  <c r="AS7" i="5"/>
  <c r="BF7" i="5" l="1"/>
  <c r="AN7" i="5"/>
  <c r="AJ7" i="5"/>
  <c r="AF7" i="5"/>
  <c r="AB7" i="5"/>
  <c r="K15" i="3" s="1"/>
  <c r="W7" i="5"/>
  <c r="I15" i="3" s="1"/>
  <c r="S7" i="5"/>
  <c r="H15" i="3" s="1"/>
  <c r="O7" i="5"/>
  <c r="G15" i="3" s="1"/>
  <c r="K7" i="5"/>
  <c r="F15" i="3" s="1"/>
  <c r="J15" i="3" l="1"/>
  <c r="AO7" i="5"/>
  <c r="X7" i="5"/>
  <c r="JA6" i="5"/>
  <c r="IW6" i="5"/>
  <c r="IW15" i="5" s="1"/>
  <c r="IS6" i="5"/>
  <c r="IS15" i="5" s="1"/>
  <c r="IO6" i="5"/>
  <c r="IO15" i="5" s="1"/>
  <c r="IN15" i="5" l="1"/>
  <c r="IN31" i="5" s="1"/>
  <c r="IR15" i="5"/>
  <c r="IV15" i="5"/>
  <c r="JB6" i="5"/>
  <c r="IJ6" i="5"/>
  <c r="IF6" i="5"/>
  <c r="IF15" i="5" s="1"/>
  <c r="IB6" i="5"/>
  <c r="IB15" i="5" s="1"/>
  <c r="HX6" i="5"/>
  <c r="HX15" i="5" s="1"/>
  <c r="HS6" i="5"/>
  <c r="HO6" i="5"/>
  <c r="HK6" i="5"/>
  <c r="HG6" i="5"/>
  <c r="HB6" i="5"/>
  <c r="HB15" i="5" s="1"/>
  <c r="GX6" i="5"/>
  <c r="GT6" i="5"/>
  <c r="GP6" i="5"/>
  <c r="GK6" i="5"/>
  <c r="GG6" i="5"/>
  <c r="GG15" i="5" s="1"/>
  <c r="GC6" i="5"/>
  <c r="GC15" i="5" s="1"/>
  <c r="FY6" i="5"/>
  <c r="FY15" i="5" s="1"/>
  <c r="FT6" i="5"/>
  <c r="FP6" i="5"/>
  <c r="FP15" i="5" s="1"/>
  <c r="FL6" i="5"/>
  <c r="FL15" i="5" s="1"/>
  <c r="FH6" i="5"/>
  <c r="FH15" i="5" s="1"/>
  <c r="FC6" i="5"/>
  <c r="EY6" i="5"/>
  <c r="EY15" i="5" s="1"/>
  <c r="EU6" i="5"/>
  <c r="EU15" i="5" s="1"/>
  <c r="EQ6" i="5"/>
  <c r="EQ15" i="5" s="1"/>
  <c r="EH6" i="5"/>
  <c r="EH15" i="5" s="1"/>
  <c r="ED6" i="5"/>
  <c r="ED15" i="5" s="1"/>
  <c r="DZ6" i="5"/>
  <c r="DZ15" i="5" s="1"/>
  <c r="CM6" i="5"/>
  <c r="CI6" i="5"/>
  <c r="CI15" i="5" s="1"/>
  <c r="CE6" i="5"/>
  <c r="CE15" i="5" s="1"/>
  <c r="CA6" i="5"/>
  <c r="CA15" i="5" s="1"/>
  <c r="HG15" i="5" l="1"/>
  <c r="HO15" i="5"/>
  <c r="HK15" i="5"/>
  <c r="GX15" i="5"/>
  <c r="GT15" i="5"/>
  <c r="GP15" i="5"/>
  <c r="IU15" i="5"/>
  <c r="IU31" i="5" s="1"/>
  <c r="IV31" i="5"/>
  <c r="IQ15" i="5"/>
  <c r="IQ31" i="5" s="1"/>
  <c r="IR31" i="5"/>
  <c r="IE15" i="5"/>
  <c r="HW15" i="5"/>
  <c r="HJ15" i="5"/>
  <c r="HN15" i="5"/>
  <c r="GS15" i="5"/>
  <c r="GW15" i="5"/>
  <c r="GW31" i="5" s="1"/>
  <c r="GB15" i="5"/>
  <c r="GB31" i="5" s="1"/>
  <c r="GF15" i="5"/>
  <c r="FX15" i="5"/>
  <c r="FK15" i="5"/>
  <c r="FJ15" i="5" s="1"/>
  <c r="FO15" i="5"/>
  <c r="FN15" i="5" s="1"/>
  <c r="ET15" i="5"/>
  <c r="ES15" i="5" s="1"/>
  <c r="EX15" i="5"/>
  <c r="EW15" i="5" s="1"/>
  <c r="EP15" i="5"/>
  <c r="EO15" i="5" s="1"/>
  <c r="EG15" i="5"/>
  <c r="EC15" i="5"/>
  <c r="EB15" i="5" s="1"/>
  <c r="DY15" i="5"/>
  <c r="DX15" i="5" s="1"/>
  <c r="BZ15" i="5"/>
  <c r="BY15" i="5" s="1"/>
  <c r="BY31" i="5" s="1"/>
  <c r="CH15" i="5"/>
  <c r="GL6" i="5"/>
  <c r="FU6" i="5"/>
  <c r="FU15" i="5" s="1"/>
  <c r="FT15" i="5" s="1"/>
  <c r="IK6" i="5"/>
  <c r="GR15" i="5"/>
  <c r="GR31" i="5" s="1"/>
  <c r="CN6" i="5"/>
  <c r="CN15" i="5" s="1"/>
  <c r="CM15" i="5" s="1"/>
  <c r="FD6" i="5"/>
  <c r="HT6" i="5"/>
  <c r="EM6" i="5"/>
  <c r="HC6" i="5"/>
  <c r="BV6" i="5"/>
  <c r="BR6" i="5"/>
  <c r="BR15" i="5" s="1"/>
  <c r="BN6" i="5"/>
  <c r="BN15" i="5" s="1"/>
  <c r="BJ6" i="5"/>
  <c r="BJ15" i="5" s="1"/>
  <c r="IK15" i="5" l="1"/>
  <c r="IJ15" i="5" s="1"/>
  <c r="GS31" i="5"/>
  <c r="GO99" i="6" s="1"/>
  <c r="GO100" i="6" s="1"/>
  <c r="GO101" i="6" s="1"/>
  <c r="FW15" i="5"/>
  <c r="FW31" i="5" s="1"/>
  <c r="FX31" i="5"/>
  <c r="GE15" i="5"/>
  <c r="GE31" i="5" s="1"/>
  <c r="GF31" i="5"/>
  <c r="ID15" i="5"/>
  <c r="ID31" i="5" s="1"/>
  <c r="IE31" i="5"/>
  <c r="HV15" i="5"/>
  <c r="HV31" i="5" s="1"/>
  <c r="HW31" i="5"/>
  <c r="HM15" i="5"/>
  <c r="HM31" i="5" s="1"/>
  <c r="HN31" i="5"/>
  <c r="HI15" i="5"/>
  <c r="HI31" i="5" s="1"/>
  <c r="HJ31" i="5"/>
  <c r="GN15" i="5"/>
  <c r="GN31" i="5" s="1"/>
  <c r="GO31" i="5"/>
  <c r="BX31" i="5"/>
  <c r="BT99" i="6" s="1"/>
  <c r="BU99" i="6"/>
  <c r="BU100" i="6" s="1"/>
  <c r="BU101" i="6" s="1"/>
  <c r="II15" i="5"/>
  <c r="II31" i="5" s="1"/>
  <c r="FS15" i="5"/>
  <c r="FR15" i="5" s="1"/>
  <c r="BW6" i="5"/>
  <c r="BW15" i="5" s="1"/>
  <c r="BV15" i="5" s="1"/>
  <c r="GN99" i="6"/>
  <c r="BE6" i="5"/>
  <c r="BA6" i="5"/>
  <c r="BA15" i="5" s="1"/>
  <c r="AW6" i="5"/>
  <c r="AW15" i="5" s="1"/>
  <c r="AS6" i="5"/>
  <c r="AS15" i="5" s="1"/>
  <c r="AN6" i="5"/>
  <c r="AJ6" i="5"/>
  <c r="AJ15" i="5" s="1"/>
  <c r="AF6" i="5"/>
  <c r="AF15" i="5" s="1"/>
  <c r="AB6" i="5"/>
  <c r="W6" i="5"/>
  <c r="S6" i="5"/>
  <c r="O6" i="5"/>
  <c r="K6" i="5"/>
  <c r="HK31" i="5" l="1"/>
  <c r="HO31" i="5"/>
  <c r="GP31" i="5"/>
  <c r="GN100" i="6"/>
  <c r="GN101" i="6" s="1"/>
  <c r="GP99" i="6"/>
  <c r="GP100" i="6" s="1"/>
  <c r="GP101" i="6" s="1"/>
  <c r="BT100" i="6"/>
  <c r="BT101" i="6" s="1"/>
  <c r="AB15" i="5"/>
  <c r="K14" i="3" s="1"/>
  <c r="BF6" i="5"/>
  <c r="BF15" i="5" s="1"/>
  <c r="BF32" i="5" s="1"/>
  <c r="X6" i="5"/>
  <c r="AO6" i="5"/>
  <c r="AO15" i="5" s="1"/>
  <c r="AN15" i="5" s="1"/>
  <c r="BE15" i="5"/>
  <c r="X15" i="5" l="1"/>
  <c r="X32" i="5" s="1"/>
  <c r="W15" i="5" l="1"/>
  <c r="I14" i="3" s="1"/>
  <c r="I19" i="3" s="1"/>
  <c r="CB3" i="5"/>
  <c r="S15" i="5" l="1"/>
  <c r="H14" i="3" s="1"/>
  <c r="H19" i="3" s="1"/>
  <c r="CC3" i="5"/>
  <c r="CD3" i="5" s="1"/>
  <c r="O15" i="5" l="1"/>
  <c r="G14" i="3" s="1"/>
  <c r="G19" i="3" s="1"/>
  <c r="AC3" i="5"/>
  <c r="K15" i="5" l="1"/>
  <c r="F14" i="3" s="1"/>
  <c r="AD3" i="5"/>
  <c r="AE3" i="5" s="1"/>
  <c r="AG3" i="5" s="1"/>
  <c r="AH3" i="5" s="1"/>
  <c r="AI3" i="5" s="1"/>
  <c r="AK3" i="5" s="1"/>
  <c r="AL3" i="5" s="1"/>
  <c r="AM3" i="5" s="1"/>
  <c r="AO3" i="5" s="1"/>
  <c r="F19" i="3" l="1"/>
  <c r="J14" i="3"/>
  <c r="J19" i="3" s="1"/>
  <c r="N15" i="3"/>
  <c r="N14" i="3" s="1"/>
  <c r="N17" i="3"/>
  <c r="N16" i="3"/>
  <c r="L15" i="3"/>
  <c r="M17" i="3"/>
  <c r="L16" i="3"/>
  <c r="M15" i="3"/>
  <c r="M14" i="3" s="1"/>
  <c r="M16" i="3"/>
  <c r="AP3" i="5"/>
  <c r="M19" i="3" l="1"/>
  <c r="N19" i="3"/>
  <c r="L14" i="3"/>
  <c r="O15" i="3"/>
  <c r="O16" i="3"/>
  <c r="O14" i="3" l="1"/>
  <c r="JD55" i="4"/>
  <c r="B46" i="4" l="1"/>
  <c r="IU44" i="4" l="1"/>
  <c r="JC44" i="4"/>
  <c r="IY44" i="4"/>
  <c r="IQ44" i="4"/>
  <c r="FI44" i="4"/>
  <c r="FH44" i="4"/>
  <c r="FG44" i="4"/>
  <c r="EM44" i="4"/>
  <c r="GE44" i="4" l="1"/>
  <c r="GM44" i="4"/>
  <c r="GI44" i="4"/>
  <c r="JD44" i="4"/>
  <c r="FR44" i="4"/>
  <c r="ID44" i="4"/>
  <c r="GA44" i="4"/>
  <c r="GR44" i="4"/>
  <c r="IL44" i="4"/>
  <c r="GZ44" i="4"/>
  <c r="HM44" i="4"/>
  <c r="HZ44" i="4"/>
  <c r="FN44" i="4"/>
  <c r="IH44" i="4"/>
  <c r="FV44" i="4"/>
  <c r="GV44" i="4"/>
  <c r="HU44" i="4"/>
  <c r="FJ44" i="4"/>
  <c r="HI44" i="4"/>
  <c r="HD44" i="4"/>
  <c r="HQ44" i="4"/>
  <c r="DL44" i="4"/>
  <c r="DJ44" i="4"/>
  <c r="DE44" i="4"/>
  <c r="DD44" i="4"/>
  <c r="DC44" i="4"/>
  <c r="DA44" i="4"/>
  <c r="CZ44" i="4"/>
  <c r="CY44" i="4"/>
  <c r="CW44" i="4"/>
  <c r="CV44" i="4"/>
  <c r="CS44" i="4"/>
  <c r="CR44" i="4"/>
  <c r="CQ44" i="4"/>
  <c r="DF44" i="4" l="1"/>
  <c r="CT44" i="4"/>
  <c r="DB44" i="4"/>
  <c r="GN44" i="4"/>
  <c r="HE44" i="4"/>
  <c r="HV44" i="4"/>
  <c r="FW44" i="4"/>
  <c r="IM44" i="4"/>
  <c r="HU41" i="4" l="1"/>
  <c r="GZ41" i="4"/>
  <c r="GV41" i="4"/>
  <c r="HM41" i="4"/>
  <c r="HZ41" i="4"/>
  <c r="JC41" i="4"/>
  <c r="HD41" i="4"/>
  <c r="IU41" i="4"/>
  <c r="IH41" i="4"/>
  <c r="HQ41" i="4"/>
  <c r="ID41" i="4"/>
  <c r="IL41" i="4"/>
  <c r="IY41" i="4"/>
  <c r="HI41" i="4"/>
  <c r="IQ41" i="4"/>
  <c r="FI41" i="4"/>
  <c r="FH41" i="4"/>
  <c r="FG41" i="4"/>
  <c r="FD41" i="4"/>
  <c r="FC41" i="4"/>
  <c r="FB41" i="4"/>
  <c r="EZ41" i="4"/>
  <c r="EY41" i="4"/>
  <c r="EX41" i="4"/>
  <c r="EV41" i="4"/>
  <c r="EU41" i="4"/>
  <c r="ET41" i="4"/>
  <c r="ER41" i="4"/>
  <c r="EQ41" i="4"/>
  <c r="EP41" i="4"/>
  <c r="FN41" i="4" l="1"/>
  <c r="HV41" i="4"/>
  <c r="FA41" i="4"/>
  <c r="FV41" i="4"/>
  <c r="FJ41" i="4"/>
  <c r="JD41" i="4"/>
  <c r="GM41" i="4"/>
  <c r="FR41" i="4"/>
  <c r="IM41" i="4"/>
  <c r="GA41" i="4"/>
  <c r="FE41" i="4"/>
  <c r="GR41" i="4"/>
  <c r="HE41" i="4" s="1"/>
  <c r="EW41" i="4"/>
  <c r="GI41" i="4"/>
  <c r="ES41" i="4"/>
  <c r="GE41" i="4"/>
  <c r="EM41" i="4"/>
  <c r="EL41" i="4"/>
  <c r="EK41" i="4"/>
  <c r="EI41" i="4"/>
  <c r="EH41" i="4"/>
  <c r="EG41" i="4"/>
  <c r="EE41" i="4"/>
  <c r="ED41" i="4"/>
  <c r="EC41" i="4"/>
  <c r="DV41" i="4"/>
  <c r="DU41" i="4"/>
  <c r="DT41" i="4"/>
  <c r="DR41" i="4"/>
  <c r="DQ41" i="4"/>
  <c r="DP41" i="4"/>
  <c r="DN41" i="4"/>
  <c r="DM41" i="4"/>
  <c r="DL41" i="4"/>
  <c r="DJ41" i="4"/>
  <c r="DI41" i="4"/>
  <c r="DH41" i="4"/>
  <c r="DE41" i="4"/>
  <c r="DD41" i="4"/>
  <c r="DC41" i="4"/>
  <c r="DA41" i="4"/>
  <c r="CZ41" i="4"/>
  <c r="CY41" i="4"/>
  <c r="CW41" i="4"/>
  <c r="CV41" i="4"/>
  <c r="CU41" i="4"/>
  <c r="CS41" i="4"/>
  <c r="CR41" i="4"/>
  <c r="CQ41" i="4"/>
  <c r="DK41" i="4" l="1"/>
  <c r="CT41" i="4"/>
  <c r="DF41" i="4"/>
  <c r="DB41" i="4"/>
  <c r="CX41" i="4"/>
  <c r="DO41" i="4"/>
  <c r="FF41" i="4"/>
  <c r="GN41" i="4"/>
  <c r="FW41" i="4"/>
  <c r="EF41" i="4"/>
  <c r="EB41" i="4"/>
  <c r="EN41" i="4"/>
  <c r="EJ41" i="4"/>
  <c r="DW41" i="4"/>
  <c r="DS41" i="4"/>
  <c r="FI40" i="4"/>
  <c r="FH40" i="4"/>
  <c r="FG40" i="4"/>
  <c r="EM40" i="4"/>
  <c r="DL40" i="4"/>
  <c r="DJ40" i="4"/>
  <c r="DE40" i="4"/>
  <c r="DD40" i="4"/>
  <c r="DC40" i="4"/>
  <c r="DA40" i="4"/>
  <c r="CZ40" i="4"/>
  <c r="CY40" i="4"/>
  <c r="CW40" i="4"/>
  <c r="CV40" i="4"/>
  <c r="CU40" i="4"/>
  <c r="CS40" i="4"/>
  <c r="CR40" i="4"/>
  <c r="CQ40" i="4"/>
  <c r="CT40" i="4" l="1"/>
  <c r="DF40" i="4"/>
  <c r="DG41" i="4"/>
  <c r="DB40" i="4"/>
  <c r="CX40" i="4"/>
  <c r="HD40" i="4"/>
  <c r="HM40" i="4"/>
  <c r="HU40" i="4"/>
  <c r="HI40" i="4"/>
  <c r="HZ40" i="4"/>
  <c r="GV40" i="4"/>
  <c r="HQ40" i="4"/>
  <c r="GI40" i="4"/>
  <c r="IU40" i="4"/>
  <c r="GR40" i="4"/>
  <c r="FR40" i="4"/>
  <c r="GE40" i="4"/>
  <c r="ID40" i="4"/>
  <c r="IQ40" i="4"/>
  <c r="JC40" i="4"/>
  <c r="GZ40" i="4"/>
  <c r="IH40" i="4"/>
  <c r="EO41" i="4"/>
  <c r="GM40" i="4"/>
  <c r="IL40" i="4"/>
  <c r="IY40" i="4"/>
  <c r="FV40" i="4"/>
  <c r="FJ40" i="4"/>
  <c r="FN40" i="4"/>
  <c r="GA40" i="4"/>
  <c r="DX41" i="4"/>
  <c r="FI39" i="4"/>
  <c r="FH39" i="4"/>
  <c r="FG39" i="4"/>
  <c r="EM39" i="4"/>
  <c r="DL39" i="4"/>
  <c r="DJ39" i="4"/>
  <c r="DE39" i="4"/>
  <c r="DD39" i="4"/>
  <c r="DC39" i="4"/>
  <c r="DA39" i="4"/>
  <c r="CZ39" i="4"/>
  <c r="CY39" i="4"/>
  <c r="CW39" i="4"/>
  <c r="CV39" i="4"/>
  <c r="CU39" i="4"/>
  <c r="CS39" i="4"/>
  <c r="CR39" i="4"/>
  <c r="CQ39" i="4"/>
  <c r="DF39" i="4" l="1"/>
  <c r="DG40" i="4"/>
  <c r="CT39" i="4"/>
  <c r="DB39" i="4"/>
  <c r="CX39" i="4"/>
  <c r="HD38" i="4"/>
  <c r="GZ39" i="4"/>
  <c r="GV38" i="4"/>
  <c r="HD39" i="4"/>
  <c r="GV39" i="4"/>
  <c r="HV40" i="4"/>
  <c r="GR39" i="4"/>
  <c r="HQ38" i="4"/>
  <c r="ID38" i="4"/>
  <c r="IQ38" i="4"/>
  <c r="GE39" i="4"/>
  <c r="HQ39" i="4"/>
  <c r="ID39" i="4"/>
  <c r="HM38" i="4"/>
  <c r="HZ38" i="4"/>
  <c r="GA39" i="4"/>
  <c r="HM39" i="4"/>
  <c r="HZ39" i="4"/>
  <c r="HE40" i="4"/>
  <c r="JD40" i="4"/>
  <c r="HU38" i="4"/>
  <c r="GR38" i="4"/>
  <c r="GZ38" i="4"/>
  <c r="IM40" i="4"/>
  <c r="GN40" i="4"/>
  <c r="FR39" i="4"/>
  <c r="IY39" i="4"/>
  <c r="FW40" i="4"/>
  <c r="IL38" i="4"/>
  <c r="IY38" i="4"/>
  <c r="GM39" i="4"/>
  <c r="IL39" i="4"/>
  <c r="GM38" i="4"/>
  <c r="FN39" i="4"/>
  <c r="IU39" i="4"/>
  <c r="IH38" i="4"/>
  <c r="IU38" i="4"/>
  <c r="GI39" i="4"/>
  <c r="HU39" i="4"/>
  <c r="IH39" i="4"/>
  <c r="GE38" i="4"/>
  <c r="GI38" i="4"/>
  <c r="HI38" i="4"/>
  <c r="FV39" i="4"/>
  <c r="JC39" i="4"/>
  <c r="GA38" i="4"/>
  <c r="JC38" i="4"/>
  <c r="FJ39" i="4"/>
  <c r="HI39" i="4"/>
  <c r="IQ39" i="4"/>
  <c r="FI38" i="4"/>
  <c r="FH38" i="4"/>
  <c r="FG38" i="4"/>
  <c r="EM38" i="4"/>
  <c r="DL38" i="4"/>
  <c r="DJ38" i="4"/>
  <c r="DE38" i="4"/>
  <c r="DD38" i="4"/>
  <c r="DC38" i="4"/>
  <c r="DA38" i="4"/>
  <c r="CZ38" i="4"/>
  <c r="CY38" i="4"/>
  <c r="CW38" i="4"/>
  <c r="CV38" i="4"/>
  <c r="CU38" i="4"/>
  <c r="CS38" i="4"/>
  <c r="CR38" i="4"/>
  <c r="CQ38" i="4"/>
  <c r="CT38" i="4" l="1"/>
  <c r="DG39" i="4"/>
  <c r="DF38" i="4"/>
  <c r="DB38" i="4"/>
  <c r="CX38" i="4"/>
  <c r="IY36" i="4"/>
  <c r="HE38" i="4"/>
  <c r="IQ36" i="4"/>
  <c r="IM39" i="4"/>
  <c r="HE39" i="4"/>
  <c r="HV38" i="4"/>
  <c r="HZ36" i="4"/>
  <c r="IU36" i="4"/>
  <c r="JD39" i="4"/>
  <c r="HV39" i="4"/>
  <c r="JE41" i="4"/>
  <c r="JN41" i="4" s="1"/>
  <c r="JP41" i="4" s="1"/>
  <c r="JQ41" i="4" s="1"/>
  <c r="IM38" i="4"/>
  <c r="GN39" i="4"/>
  <c r="FW39" i="4"/>
  <c r="JC36" i="4"/>
  <c r="FV38" i="4"/>
  <c r="FR38" i="4"/>
  <c r="JD38" i="4"/>
  <c r="ID36" i="4"/>
  <c r="GN38" i="4"/>
  <c r="IH36" i="4"/>
  <c r="FJ38" i="4"/>
  <c r="IL36" i="4"/>
  <c r="FN38" i="4"/>
  <c r="FI36" i="4"/>
  <c r="FH36" i="4"/>
  <c r="FG36" i="4"/>
  <c r="EM36" i="4"/>
  <c r="DL36" i="4"/>
  <c r="DJ36" i="4"/>
  <c r="DE36" i="4"/>
  <c r="DD36" i="4"/>
  <c r="DC36" i="4"/>
  <c r="DA36" i="4"/>
  <c r="CZ36" i="4"/>
  <c r="CY36" i="4"/>
  <c r="CW36" i="4"/>
  <c r="CV36" i="4"/>
  <c r="CU36" i="4"/>
  <c r="CS36" i="4"/>
  <c r="CR36" i="4"/>
  <c r="CQ36" i="4"/>
  <c r="FI34" i="4"/>
  <c r="FH34" i="4"/>
  <c r="FG34" i="4"/>
  <c r="EM34" i="4"/>
  <c r="DL34" i="4"/>
  <c r="DJ34" i="4"/>
  <c r="DE34" i="4"/>
  <c r="DD34" i="4"/>
  <c r="DC34" i="4"/>
  <c r="DA34" i="4"/>
  <c r="CZ34" i="4"/>
  <c r="CY34" i="4"/>
  <c r="CW34" i="4"/>
  <c r="CV34" i="4"/>
  <c r="CU34" i="4"/>
  <c r="CS34" i="4"/>
  <c r="CR34" i="4"/>
  <c r="CQ34" i="4"/>
  <c r="B31" i="4"/>
  <c r="FI22" i="4"/>
  <c r="FH22" i="4"/>
  <c r="FG22" i="4"/>
  <c r="EM22" i="4"/>
  <c r="B22" i="4"/>
  <c r="IU22" i="4"/>
  <c r="CT34" i="4" l="1"/>
  <c r="DB36" i="4"/>
  <c r="DG38" i="4"/>
  <c r="CX34" i="4"/>
  <c r="DF36" i="4"/>
  <c r="DF34" i="4"/>
  <c r="CX36" i="4"/>
  <c r="DB34" i="4"/>
  <c r="CT36" i="4"/>
  <c r="IH34" i="4"/>
  <c r="FN34" i="4"/>
  <c r="FV34" i="4"/>
  <c r="HZ34" i="4"/>
  <c r="FJ34" i="4"/>
  <c r="GI22" i="4"/>
  <c r="IY22" i="4"/>
  <c r="HQ36" i="4"/>
  <c r="IM36" i="4"/>
  <c r="JD36" i="4"/>
  <c r="GN22" i="4"/>
  <c r="GM22" i="4" s="1"/>
  <c r="HI36" i="4"/>
  <c r="ID34" i="4"/>
  <c r="IL34" i="4"/>
  <c r="GI36" i="4"/>
  <c r="FJ36" i="4"/>
  <c r="GR36" i="4"/>
  <c r="HM36" i="4"/>
  <c r="HI22" i="4"/>
  <c r="HU36" i="4"/>
  <c r="GV34" i="4"/>
  <c r="FW38" i="4"/>
  <c r="FV36" i="4"/>
  <c r="IU34" i="4"/>
  <c r="FR34" i="4"/>
  <c r="GM34" i="4"/>
  <c r="HU34" i="4"/>
  <c r="GI34" i="4"/>
  <c r="FR36" i="4"/>
  <c r="FN22" i="4"/>
  <c r="GZ36" i="4"/>
  <c r="IQ34" i="4"/>
  <c r="GZ34" i="4"/>
  <c r="IY34" i="4"/>
  <c r="GV36" i="4"/>
  <c r="IM22" i="4"/>
  <c r="IL22" i="4" s="1"/>
  <c r="GA34" i="4"/>
  <c r="HI34" i="4"/>
  <c r="HD36" i="4"/>
  <c r="FW22" i="4"/>
  <c r="FV22" i="4" s="1"/>
  <c r="HQ34" i="4"/>
  <c r="GE36" i="4"/>
  <c r="GV22" i="4"/>
  <c r="HD34" i="4"/>
  <c r="JC34" i="4"/>
  <c r="HE22" i="4"/>
  <c r="HD22" i="4" s="1"/>
  <c r="GM36" i="4"/>
  <c r="HV22" i="4"/>
  <c r="GE34" i="4"/>
  <c r="HM34" i="4"/>
  <c r="FN36" i="4"/>
  <c r="GA36" i="4"/>
  <c r="GR22" i="4"/>
  <c r="GA22" i="4"/>
  <c r="ID22" i="4"/>
  <c r="FJ22" i="4"/>
  <c r="GE22" i="4"/>
  <c r="GZ22" i="4"/>
  <c r="IH22" i="4"/>
  <c r="FR22" i="4"/>
  <c r="IQ22" i="4"/>
  <c r="DG36" i="4" l="1"/>
  <c r="DG34" i="4"/>
  <c r="FW34" i="4"/>
  <c r="HE34" i="4"/>
  <c r="HV34" i="4"/>
  <c r="GN34" i="4"/>
  <c r="IM34" i="4"/>
  <c r="JD34" i="4"/>
  <c r="HV36" i="4"/>
  <c r="FW36" i="4"/>
  <c r="CU44" i="4"/>
  <c r="CX44" i="4" s="1"/>
  <c r="DG44" i="4" s="1"/>
  <c r="GN36" i="4"/>
  <c r="HE36" i="4"/>
  <c r="B18" i="4" l="1"/>
  <c r="B11" i="4" l="1"/>
  <c r="CD3" i="4" l="1"/>
  <c r="AA3" i="4" l="1"/>
  <c r="AB3" i="4" l="1"/>
  <c r="EM35" i="4" l="1"/>
  <c r="FG35" i="4"/>
  <c r="FH35" i="4"/>
  <c r="FI35" i="4"/>
  <c r="FG37" i="4"/>
  <c r="EM37" i="4"/>
  <c r="FI37" i="4"/>
  <c r="DL37" i="4"/>
  <c r="DJ37" i="4"/>
  <c r="CY37" i="4"/>
  <c r="DC37" i="4"/>
  <c r="CW37" i="4"/>
  <c r="CV37" i="4"/>
  <c r="DD37" i="4"/>
  <c r="DE37" i="4"/>
  <c r="CS37" i="4"/>
  <c r="CR37" i="4"/>
  <c r="DA37" i="4"/>
  <c r="CU37" i="4"/>
  <c r="CX37" i="4" l="1"/>
  <c r="DF37" i="4"/>
  <c r="HM7" i="4"/>
  <c r="HZ7" i="4"/>
  <c r="FV7" i="4"/>
  <c r="FH11" i="4"/>
  <c r="HQ7" i="4"/>
  <c r="HI7" i="4"/>
  <c r="HZ35" i="4"/>
  <c r="IQ7" i="4"/>
  <c r="FR7" i="4"/>
  <c r="IL7" i="4"/>
  <c r="FN7" i="4"/>
  <c r="GV7" i="4"/>
  <c r="JC7" i="4"/>
  <c r="GZ7" i="4"/>
  <c r="FJ7" i="4"/>
  <c r="JC35" i="4"/>
  <c r="HM35" i="4"/>
  <c r="IH7" i="4"/>
  <c r="GI7" i="4"/>
  <c r="GE7" i="4"/>
  <c r="FR35" i="4"/>
  <c r="GI35" i="4"/>
  <c r="GZ35" i="4"/>
  <c r="GE35" i="4"/>
  <c r="IH35" i="4"/>
  <c r="FJ35" i="4"/>
  <c r="GA9" i="4"/>
  <c r="GA37" i="4"/>
  <c r="FV9" i="4"/>
  <c r="FV37" i="4"/>
  <c r="IU9" i="4"/>
  <c r="IU37" i="4"/>
  <c r="IY35" i="4"/>
  <c r="GR35" i="4"/>
  <c r="GI9" i="4"/>
  <c r="GI37" i="4"/>
  <c r="GV9" i="4"/>
  <c r="GV37" i="4"/>
  <c r="IY9" i="4"/>
  <c r="IY37" i="4"/>
  <c r="FJ9" i="4"/>
  <c r="FH37" i="4"/>
  <c r="FJ37" i="4" s="1"/>
  <c r="IL9" i="4"/>
  <c r="IL37" i="4"/>
  <c r="HD7" i="4"/>
  <c r="HQ35" i="4"/>
  <c r="HI35" i="4"/>
  <c r="IL35" i="4"/>
  <c r="ID7" i="4"/>
  <c r="HU9" i="4"/>
  <c r="HU37" i="4"/>
  <c r="GE9" i="4"/>
  <c r="GE37" i="4"/>
  <c r="IH9" i="4"/>
  <c r="IH37" i="4"/>
  <c r="HM9" i="4"/>
  <c r="HM37" i="4"/>
  <c r="HI9" i="4"/>
  <c r="HI37" i="4"/>
  <c r="ID9" i="4"/>
  <c r="ID37" i="4"/>
  <c r="GA35" i="4"/>
  <c r="GM7" i="4"/>
  <c r="FN9" i="4"/>
  <c r="FN37" i="4"/>
  <c r="GZ9" i="4"/>
  <c r="GZ37" i="4"/>
  <c r="HD9" i="4"/>
  <c r="HD37" i="4"/>
  <c r="HQ9" i="4"/>
  <c r="HQ37" i="4"/>
  <c r="GR7" i="4"/>
  <c r="IY7" i="4"/>
  <c r="FV35" i="4"/>
  <c r="FI11" i="4"/>
  <c r="JC9" i="4"/>
  <c r="JC37" i="4"/>
  <c r="FR9" i="4"/>
  <c r="FR37" i="4"/>
  <c r="GR9" i="4"/>
  <c r="GR37" i="4"/>
  <c r="IU7" i="4"/>
  <c r="IU35" i="4"/>
  <c r="EM11" i="4"/>
  <c r="GA7" i="4"/>
  <c r="GV35" i="4"/>
  <c r="FG11" i="4"/>
  <c r="IQ35" i="4"/>
  <c r="IQ9" i="4"/>
  <c r="IQ37" i="4"/>
  <c r="HZ9" i="4"/>
  <c r="HZ37" i="4"/>
  <c r="GM9" i="4"/>
  <c r="GM37" i="4"/>
  <c r="HU35" i="4"/>
  <c r="HU7" i="4"/>
  <c r="CZ37" i="4"/>
  <c r="DB37" i="4" s="1"/>
  <c r="FJ11" i="4" l="1"/>
  <c r="JC11" i="4"/>
  <c r="HQ11" i="4"/>
  <c r="FR11" i="4"/>
  <c r="HM11" i="4"/>
  <c r="GV11" i="4"/>
  <c r="IQ11" i="4"/>
  <c r="IM7" i="4"/>
  <c r="HZ11" i="4"/>
  <c r="FW7" i="4"/>
  <c r="HV7" i="4"/>
  <c r="HI11" i="4"/>
  <c r="GE11" i="4"/>
  <c r="GR11" i="4"/>
  <c r="FN35" i="4"/>
  <c r="FW35" i="4" s="1"/>
  <c r="FN11" i="4"/>
  <c r="IH11" i="4"/>
  <c r="IU11" i="4"/>
  <c r="GI11" i="4"/>
  <c r="IM37" i="4"/>
  <c r="HE9" i="4"/>
  <c r="JD35" i="4"/>
  <c r="JD37" i="4"/>
  <c r="IY11" i="4"/>
  <c r="GA11" i="4"/>
  <c r="HD35" i="4"/>
  <c r="HV35" i="4"/>
  <c r="GN9" i="4"/>
  <c r="ID11" i="4"/>
  <c r="HV37" i="4"/>
  <c r="ID35" i="4"/>
  <c r="IM35" i="4" s="1"/>
  <c r="JD7" i="4"/>
  <c r="JD9" i="4"/>
  <c r="GN37" i="4"/>
  <c r="IM9" i="4"/>
  <c r="FW9" i="4"/>
  <c r="HE37" i="4"/>
  <c r="GN7" i="4"/>
  <c r="HV9" i="4"/>
  <c r="FW37" i="4"/>
  <c r="GM35" i="4"/>
  <c r="GZ11" i="4"/>
  <c r="HE7" i="4"/>
  <c r="DJ35" i="4"/>
  <c r="DJ11" i="4"/>
  <c r="DD35" i="4"/>
  <c r="DE35" i="4"/>
  <c r="CV35" i="4"/>
  <c r="CR35" i="4"/>
  <c r="DA35" i="4"/>
  <c r="CZ35" i="4"/>
  <c r="DC35" i="4"/>
  <c r="CQ35" i="4"/>
  <c r="CW35" i="4"/>
  <c r="CU35" i="4"/>
  <c r="CY35" i="4"/>
  <c r="CS35" i="4"/>
  <c r="DL11" i="4"/>
  <c r="DL35" i="4"/>
  <c r="HE35" i="4" l="1"/>
  <c r="GN35" i="4"/>
  <c r="CX35" i="4"/>
  <c r="CT35" i="4"/>
  <c r="DB35" i="4"/>
  <c r="DF35" i="4"/>
  <c r="IM11" i="4"/>
  <c r="IL11" i="4" s="1"/>
  <c r="FW11" i="4"/>
  <c r="FV11" i="4" s="1"/>
  <c r="HV11" i="4"/>
  <c r="HU11" i="4" s="1"/>
  <c r="HE11" i="4"/>
  <c r="HD11" i="4" s="1"/>
  <c r="JD11" i="4"/>
  <c r="GN11" i="4"/>
  <c r="GM11" i="4" s="1"/>
  <c r="DG35" i="4" l="1"/>
  <c r="EM31" i="4"/>
  <c r="GR30" i="4"/>
  <c r="IL30" i="4"/>
  <c r="GE30" i="4"/>
  <c r="HU30" i="4"/>
  <c r="GZ30" i="4"/>
  <c r="HM27" i="4"/>
  <c r="IQ27" i="4"/>
  <c r="IH27" i="4"/>
  <c r="HU27" i="4"/>
  <c r="GR27" i="4"/>
  <c r="GV27" i="4"/>
  <c r="IL27" i="4"/>
  <c r="IH30" i="4"/>
  <c r="GE27" i="4"/>
  <c r="HQ25" i="4"/>
  <c r="IL25" i="4"/>
  <c r="FI31" i="4"/>
  <c r="EL31" i="4"/>
  <c r="FG31" i="4"/>
  <c r="FH31" i="4"/>
  <c r="EK31" i="4"/>
  <c r="GZ25" i="4"/>
  <c r="GE25" i="4"/>
  <c r="IQ25" i="4"/>
  <c r="GR25" i="4"/>
  <c r="JC25" i="4"/>
  <c r="GV25" i="4"/>
  <c r="IY30" i="4"/>
  <c r="IU27" i="4"/>
  <c r="GM27" i="4"/>
  <c r="HZ27" i="4"/>
  <c r="ID30" i="4"/>
  <c r="IU30" i="4"/>
  <c r="HQ30" i="4"/>
  <c r="HM25" i="4"/>
  <c r="GA25" i="4"/>
  <c r="EN25" i="4"/>
  <c r="HI25" i="4"/>
  <c r="GI25" i="4"/>
  <c r="HQ27" i="4"/>
  <c r="IQ30" i="4"/>
  <c r="GA27" i="4"/>
  <c r="HI27" i="4"/>
  <c r="EN27" i="4"/>
  <c r="HI30" i="4"/>
  <c r="GA30" i="4"/>
  <c r="GM30" i="4"/>
  <c r="HU25" i="4"/>
  <c r="ID25" i="4"/>
  <c r="IY25" i="4"/>
  <c r="GV30" i="4"/>
  <c r="GZ27" i="4"/>
  <c r="ID27" i="4"/>
  <c r="HD27" i="4"/>
  <c r="HD30" i="4"/>
  <c r="HM30" i="4"/>
  <c r="HZ30" i="4"/>
  <c r="JC30" i="4"/>
  <c r="GM25" i="4"/>
  <c r="HZ25" i="4"/>
  <c r="IH25" i="4"/>
  <c r="HD25" i="4"/>
  <c r="HE25" i="4" s="1"/>
  <c r="IU25" i="4"/>
  <c r="GI30" i="4"/>
  <c r="JC27" i="4"/>
  <c r="GI27" i="4"/>
  <c r="IY27" i="4"/>
  <c r="EN30" i="4"/>
  <c r="IM27" i="4" l="1"/>
  <c r="GV26" i="4"/>
  <c r="IM30" i="4"/>
  <c r="FN31" i="4"/>
  <c r="FR31" i="4"/>
  <c r="FW30" i="4"/>
  <c r="GN30" i="4"/>
  <c r="FW27" i="4"/>
  <c r="IL26" i="4"/>
  <c r="JD27" i="4"/>
  <c r="HE27" i="4"/>
  <c r="GM26" i="4"/>
  <c r="HV27" i="4"/>
  <c r="IQ26" i="4"/>
  <c r="IQ31" i="4" s="1"/>
  <c r="HM26" i="4"/>
  <c r="FV31" i="4"/>
  <c r="GZ45" i="4"/>
  <c r="IM25" i="4"/>
  <c r="GN25" i="4"/>
  <c r="JD30" i="4"/>
  <c r="ID26" i="4"/>
  <c r="ID31" i="4" s="1"/>
  <c r="GE26" i="4"/>
  <c r="GE31" i="4" s="1"/>
  <c r="GZ26" i="4"/>
  <c r="HU26" i="4"/>
  <c r="GI45" i="4"/>
  <c r="FG45" i="4"/>
  <c r="FW25" i="4"/>
  <c r="GN27" i="4"/>
  <c r="GR26" i="4"/>
  <c r="GR31" i="4" s="1"/>
  <c r="EN26" i="4"/>
  <c r="EN31" i="4" s="1"/>
  <c r="HE30" i="4"/>
  <c r="HI26" i="4"/>
  <c r="HI31" i="4" s="1"/>
  <c r="HZ26" i="4"/>
  <c r="HQ26" i="4"/>
  <c r="IU26" i="4"/>
  <c r="IU31" i="4" s="1"/>
  <c r="HV30" i="4"/>
  <c r="GI26" i="4"/>
  <c r="GI31" i="4" s="1"/>
  <c r="IH26" i="4"/>
  <c r="IH31" i="4" s="1"/>
  <c r="HD26" i="4"/>
  <c r="JD25" i="4"/>
  <c r="HV25" i="4"/>
  <c r="JC26" i="4"/>
  <c r="JC31" i="4" s="1"/>
  <c r="GA26" i="4"/>
  <c r="GA31" i="4" s="1"/>
  <c r="IY26" i="4"/>
  <c r="IY31" i="4" s="1"/>
  <c r="CV45" i="4"/>
  <c r="DA45" i="4"/>
  <c r="DJ31" i="4"/>
  <c r="CZ45" i="4"/>
  <c r="CU45" i="4"/>
  <c r="DL31" i="4"/>
  <c r="DL45" i="4" s="1"/>
  <c r="IL31" i="4" l="1"/>
  <c r="HQ31" i="4"/>
  <c r="HM31" i="4"/>
  <c r="GZ31" i="4"/>
  <c r="GV31" i="4"/>
  <c r="GM31" i="4"/>
  <c r="FW26" i="4"/>
  <c r="FW31" i="4" s="1"/>
  <c r="FR45" i="4"/>
  <c r="HV26" i="4"/>
  <c r="HV31" i="4" s="1"/>
  <c r="JD26" i="4"/>
  <c r="JD31" i="4" s="1"/>
  <c r="HE26" i="4"/>
  <c r="HE31" i="4" s="1"/>
  <c r="GN26" i="4"/>
  <c r="GN31" i="4" s="1"/>
  <c r="IM26" i="4"/>
  <c r="IM31" i="4" s="1"/>
  <c r="FJ31" i="4"/>
  <c r="HZ31" i="4"/>
  <c r="HD31" i="4"/>
  <c r="HU31" i="4"/>
  <c r="CY45" i="4"/>
  <c r="DB45" i="4" s="1"/>
  <c r="CS42" i="4"/>
  <c r="DE42" i="4"/>
  <c r="CV42" i="4"/>
  <c r="CR42" i="4"/>
  <c r="DA42" i="4"/>
  <c r="CZ42" i="4"/>
  <c r="DD42" i="4"/>
  <c r="CW42" i="4"/>
  <c r="DL42" i="4" l="1"/>
  <c r="FH42" i="4"/>
  <c r="FI42" i="4"/>
  <c r="DJ42" i="4"/>
  <c r="EM42" i="4"/>
  <c r="EM43" i="4"/>
  <c r="HU17" i="4"/>
  <c r="GZ17" i="4"/>
  <c r="FJ17" i="4"/>
  <c r="FH43" i="4"/>
  <c r="IU17" i="4"/>
  <c r="FN17" i="4"/>
  <c r="IL17" i="4"/>
  <c r="HQ17" i="4"/>
  <c r="GA17" i="4"/>
  <c r="ID17" i="4"/>
  <c r="HM17" i="4"/>
  <c r="FI43" i="4"/>
  <c r="FI18" i="4"/>
  <c r="FI53" i="4" s="1"/>
  <c r="FV17" i="4"/>
  <c r="GM17" i="4"/>
  <c r="GV17" i="4"/>
  <c r="GR17" i="4"/>
  <c r="GE17" i="4"/>
  <c r="IQ17" i="4"/>
  <c r="HZ17" i="4"/>
  <c r="FG43" i="4"/>
  <c r="FG18" i="4"/>
  <c r="FG53" i="4" s="1"/>
  <c r="GI17" i="4"/>
  <c r="JC17" i="4"/>
  <c r="HI17" i="4"/>
  <c r="IY17" i="4"/>
  <c r="IH17" i="4"/>
  <c r="HD17" i="4"/>
  <c r="CY42" i="4"/>
  <c r="DB42" i="4" s="1"/>
  <c r="CQ42" i="4"/>
  <c r="CT42" i="4" s="1"/>
  <c r="DC42" i="4"/>
  <c r="DF42" i="4" s="1"/>
  <c r="CU42" i="4"/>
  <c r="CX42" i="4" s="1"/>
  <c r="DG42" i="4" l="1"/>
  <c r="FN53" i="4"/>
  <c r="IU42" i="4"/>
  <c r="IL53" i="4"/>
  <c r="GI42" i="4"/>
  <c r="FR42" i="4"/>
  <c r="GM53" i="4"/>
  <c r="IU16" i="4"/>
  <c r="IU18" i="4" s="1"/>
  <c r="FI46" i="4"/>
  <c r="FH18" i="4"/>
  <c r="FH53" i="4" s="1"/>
  <c r="FJ53" i="4" s="1"/>
  <c r="JC53" i="4"/>
  <c r="GR42" i="4"/>
  <c r="HI16" i="4"/>
  <c r="HI18" i="4" s="1"/>
  <c r="HI42" i="4"/>
  <c r="IY53" i="4"/>
  <c r="FR18" i="4"/>
  <c r="FH46" i="4"/>
  <c r="EM18" i="4"/>
  <c r="EM53" i="4" s="1"/>
  <c r="GR16" i="4"/>
  <c r="GR18" i="4" s="1"/>
  <c r="FV16" i="4"/>
  <c r="FV42" i="4"/>
  <c r="HU16" i="4"/>
  <c r="HU42" i="4"/>
  <c r="IQ16" i="4"/>
  <c r="IQ18" i="4" s="1"/>
  <c r="HZ16" i="4"/>
  <c r="HZ18" i="4" s="1"/>
  <c r="HZ42" i="4"/>
  <c r="IY16" i="4"/>
  <c r="IY18" i="4" s="1"/>
  <c r="IY42" i="4"/>
  <c r="GE16" i="4"/>
  <c r="GE18" i="4" s="1"/>
  <c r="GE42" i="4"/>
  <c r="IQ42" i="4"/>
  <c r="IH16" i="4"/>
  <c r="IH18" i="4" s="1"/>
  <c r="IH42" i="4"/>
  <c r="GZ16" i="4"/>
  <c r="GZ42" i="4"/>
  <c r="HM16" i="4"/>
  <c r="HM42" i="4"/>
  <c r="GI16" i="4"/>
  <c r="GI18" i="4" s="1"/>
  <c r="GA16" i="4"/>
  <c r="GA18" i="4" s="1"/>
  <c r="HQ16" i="4"/>
  <c r="HQ42" i="4"/>
  <c r="GA42" i="4"/>
  <c r="FJ16" i="4"/>
  <c r="FJ18" i="4" s="1"/>
  <c r="FG42" i="4"/>
  <c r="FJ42" i="4" s="1"/>
  <c r="IL16" i="4"/>
  <c r="IL42" i="4"/>
  <c r="GV16" i="4"/>
  <c r="FN16" i="4"/>
  <c r="FN18" i="4" s="1"/>
  <c r="FN42" i="4"/>
  <c r="HD16" i="4"/>
  <c r="HD42" i="4"/>
  <c r="GM16" i="4"/>
  <c r="GM42" i="4"/>
  <c r="GV42" i="4"/>
  <c r="ID16" i="4"/>
  <c r="ID18" i="4" s="1"/>
  <c r="ID42" i="4"/>
  <c r="EM46" i="4"/>
  <c r="JC16" i="4"/>
  <c r="JC42" i="4"/>
  <c r="GV53" i="4"/>
  <c r="IH53" i="4"/>
  <c r="HM53" i="4"/>
  <c r="GA53" i="4"/>
  <c r="FR53" i="4"/>
  <c r="HD53" i="4"/>
  <c r="HU53" i="4"/>
  <c r="GE53" i="4"/>
  <c r="GI53" i="4"/>
  <c r="HQ53" i="4"/>
  <c r="ID53" i="4"/>
  <c r="JD17" i="4"/>
  <c r="IQ43" i="4"/>
  <c r="HQ43" i="4"/>
  <c r="FN43" i="4"/>
  <c r="GI43" i="4"/>
  <c r="GR43" i="4"/>
  <c r="HV17" i="4"/>
  <c r="IU43" i="4"/>
  <c r="IY43" i="4"/>
  <c r="HM43" i="4"/>
  <c r="FR43" i="4"/>
  <c r="JC43" i="4"/>
  <c r="HU43" i="4"/>
  <c r="GE43" i="4"/>
  <c r="GZ43" i="4"/>
  <c r="HZ43" i="4"/>
  <c r="GA43" i="4"/>
  <c r="FV43" i="4"/>
  <c r="ID43" i="4"/>
  <c r="GM43" i="4"/>
  <c r="HE17" i="4"/>
  <c r="GN17" i="4"/>
  <c r="HI43" i="4"/>
  <c r="IL43" i="4"/>
  <c r="GV43" i="4"/>
  <c r="HD43" i="4"/>
  <c r="IH43" i="4"/>
  <c r="FJ43" i="4"/>
  <c r="FW17" i="4"/>
  <c r="IM17" i="4"/>
  <c r="HM46" i="4" l="1"/>
  <c r="HI46" i="4"/>
  <c r="HQ18" i="4"/>
  <c r="HM18" i="4"/>
  <c r="GZ18" i="4"/>
  <c r="GV18" i="4"/>
  <c r="FR46" i="4"/>
  <c r="GZ46" i="4"/>
  <c r="GA46" i="4"/>
  <c r="GR46" i="4"/>
  <c r="GR48" i="4" s="1"/>
  <c r="IY46" i="4"/>
  <c r="IU46" i="4"/>
  <c r="IH46" i="4"/>
  <c r="IU53" i="4"/>
  <c r="IQ46" i="4"/>
  <c r="ID46" i="4"/>
  <c r="ID48" i="4" s="1"/>
  <c r="GI46" i="4"/>
  <c r="FV53" i="4"/>
  <c r="FJ46" i="4"/>
  <c r="FG46" i="4"/>
  <c r="IQ53" i="4"/>
  <c r="GV46" i="4"/>
  <c r="HI53" i="4"/>
  <c r="HZ46" i="4"/>
  <c r="JD16" i="4"/>
  <c r="HZ53" i="4"/>
  <c r="FN46" i="4"/>
  <c r="FW16" i="4"/>
  <c r="FW18" i="4" s="1"/>
  <c r="FV18" i="4" s="1"/>
  <c r="GE46" i="4"/>
  <c r="HE42" i="4"/>
  <c r="HQ46" i="4"/>
  <c r="IM16" i="4"/>
  <c r="IM18" i="4" s="1"/>
  <c r="IL18" i="4" s="1"/>
  <c r="GN42" i="4"/>
  <c r="GN16" i="4"/>
  <c r="GN18" i="4" s="1"/>
  <c r="GM18" i="4" s="1"/>
  <c r="FW42" i="4"/>
  <c r="IM42" i="4"/>
  <c r="HV16" i="4"/>
  <c r="HV18" i="4" s="1"/>
  <c r="HU18" i="4" s="1"/>
  <c r="HV42" i="4"/>
  <c r="HE16" i="4"/>
  <c r="HE18" i="4" s="1"/>
  <c r="HD18" i="4" s="1"/>
  <c r="FW43" i="4"/>
  <c r="GN53" i="4"/>
  <c r="HE53" i="4"/>
  <c r="JD43" i="4"/>
  <c r="IM43" i="4"/>
  <c r="GN43" i="4"/>
  <c r="HE43" i="4"/>
  <c r="HV43" i="4"/>
  <c r="BH33" i="3" l="1"/>
  <c r="M18" i="8" s="1"/>
  <c r="FW53" i="4"/>
  <c r="HE46" i="4"/>
  <c r="HD46" i="4" s="1"/>
  <c r="JD53" i="4"/>
  <c r="FW46" i="4"/>
  <c r="FV46" i="4" s="1"/>
  <c r="IM53" i="4"/>
  <c r="HV53" i="4"/>
  <c r="IM46" i="4"/>
  <c r="IL46" i="4" s="1"/>
  <c r="GN46" i="4"/>
  <c r="HV46" i="4"/>
  <c r="HU46" i="4" s="1"/>
  <c r="BD34" i="3" l="1"/>
  <c r="BH34" i="3" s="1"/>
  <c r="BH32" i="3"/>
  <c r="M17" i="8" s="1"/>
  <c r="GM46" i="4"/>
  <c r="DD25" i="5"/>
  <c r="DI25" i="5"/>
  <c r="DU25" i="5"/>
  <c r="DZ25" i="5"/>
  <c r="EL25" i="5"/>
  <c r="EQ25" i="5"/>
  <c r="EU25" i="5"/>
  <c r="FL25" i="5"/>
  <c r="FP25" i="5"/>
  <c r="FY25" i="5"/>
  <c r="GC25" i="5"/>
  <c r="GG25" i="5"/>
  <c r="GX25" i="5"/>
  <c r="HG25" i="5"/>
  <c r="HS25" i="5"/>
  <c r="IB25" i="5"/>
  <c r="IS25" i="5"/>
  <c r="CV26" i="5"/>
  <c r="CZ26" i="5"/>
  <c r="DD26" i="5"/>
  <c r="DI26" i="5"/>
  <c r="DU26" i="5"/>
  <c r="DZ26" i="5"/>
  <c r="ED26" i="5"/>
  <c r="EH26" i="5"/>
  <c r="EL26" i="5"/>
  <c r="EQ26" i="5"/>
  <c r="EU26" i="5"/>
  <c r="EY26" i="5"/>
  <c r="FC26" i="5"/>
  <c r="FH26" i="5"/>
  <c r="FL26" i="5"/>
  <c r="FT26" i="5"/>
  <c r="FY26" i="5"/>
  <c r="GP26" i="5"/>
  <c r="HB26" i="5"/>
  <c r="HG26" i="5"/>
  <c r="HK26" i="5"/>
  <c r="HO26" i="5"/>
  <c r="HS26" i="5"/>
  <c r="IB26" i="5"/>
  <c r="IJ26" i="5"/>
  <c r="IO26" i="5"/>
  <c r="JA26" i="5"/>
  <c r="JD22" i="4"/>
  <c r="JC22" i="4"/>
  <c r="JD42" i="4"/>
  <c r="JC46" i="4"/>
  <c r="JD46" i="4" l="1"/>
  <c r="CE29" i="5"/>
  <c r="CM29" i="5"/>
  <c r="CI29" i="5"/>
  <c r="HT26" i="5"/>
  <c r="CA29" i="5"/>
  <c r="IS26" i="5"/>
  <c r="IW25" i="5"/>
  <c r="IO25" i="5"/>
  <c r="HO25" i="5"/>
  <c r="FH25" i="5"/>
  <c r="BV29" i="5"/>
  <c r="BW29" i="5" s="1"/>
  <c r="GX26" i="5"/>
  <c r="GC26" i="5"/>
  <c r="IJ25" i="5"/>
  <c r="FC25" i="5"/>
  <c r="EH25" i="5"/>
  <c r="CV25" i="5"/>
  <c r="CR25" i="5"/>
  <c r="FD26" i="5"/>
  <c r="EM26" i="5"/>
  <c r="DV25" i="5"/>
  <c r="IW26" i="5"/>
  <c r="IF26" i="5"/>
  <c r="IK26" i="5" s="1"/>
  <c r="GG26" i="5"/>
  <c r="FP26" i="5"/>
  <c r="FU26" i="5" s="1"/>
  <c r="DQ26" i="5"/>
  <c r="DV26" i="5" s="1"/>
  <c r="CR26" i="5"/>
  <c r="DE26" i="5" s="1"/>
  <c r="JA25" i="5"/>
  <c r="IF25" i="5"/>
  <c r="HK25" i="5"/>
  <c r="GP25" i="5"/>
  <c r="GK25" i="5"/>
  <c r="GL25" i="5" s="1"/>
  <c r="FT25" i="5"/>
  <c r="EY25" i="5"/>
  <c r="ED25" i="5"/>
  <c r="CZ25" i="5"/>
  <c r="HC26" i="5" l="1"/>
  <c r="IK25" i="5"/>
  <c r="CV29" i="5"/>
  <c r="DM29" i="5"/>
  <c r="EM25" i="5"/>
  <c r="CN29" i="5"/>
  <c r="DE25" i="5"/>
  <c r="FU25" i="5"/>
  <c r="FD25" i="5"/>
  <c r="JB26" i="5"/>
  <c r="GL26" i="5"/>
  <c r="JB25" i="5"/>
  <c r="CR29" i="5"/>
  <c r="HT25" i="5"/>
  <c r="HC25" i="5"/>
  <c r="JC25" i="5" l="1"/>
  <c r="JL25" i="5" s="1"/>
  <c r="JN25" i="5" s="1"/>
  <c r="JO25" i="5" s="1"/>
  <c r="JC26" i="5"/>
  <c r="JL26" i="5" s="1"/>
  <c r="JN26" i="5" s="1"/>
  <c r="JO26" i="5" s="1"/>
  <c r="DQ29" i="5"/>
  <c r="CZ29" i="5"/>
  <c r="ED29" i="5"/>
  <c r="DD29" i="5"/>
  <c r="DI29" i="5"/>
  <c r="EH29" i="5" l="1"/>
  <c r="DE29" i="5"/>
  <c r="EU29" i="5"/>
  <c r="DZ29" i="5"/>
  <c r="DU29" i="5"/>
  <c r="DV29" i="5" s="1"/>
  <c r="EY29" i="5" l="1"/>
  <c r="FL29" i="5"/>
  <c r="EQ29" i="5"/>
  <c r="EL29" i="5"/>
  <c r="EM29" i="5" s="1"/>
  <c r="FP29" i="5" l="1"/>
  <c r="GC29" i="5"/>
  <c r="FC29" i="5"/>
  <c r="FD29" i="5" s="1"/>
  <c r="FH29" i="5"/>
  <c r="GG29" i="5" l="1"/>
  <c r="FT29" i="5"/>
  <c r="FU29" i="5" s="1"/>
  <c r="GT29" i="5"/>
  <c r="FY29" i="5"/>
  <c r="GX29" i="5" l="1"/>
  <c r="HK29" i="5"/>
  <c r="GK29" i="5"/>
  <c r="JD18" i="4"/>
  <c r="JC18" i="4" s="1"/>
  <c r="GP29" i="5"/>
  <c r="GL29" i="5" l="1"/>
  <c r="HO29" i="5"/>
  <c r="IS29" i="5"/>
  <c r="IB29" i="5"/>
  <c r="HG29" i="5"/>
  <c r="HB29" i="5"/>
  <c r="HC29" i="5" s="1"/>
  <c r="CV27" i="5"/>
  <c r="AF11" i="3" s="1"/>
  <c r="AF13" i="3" s="1"/>
  <c r="HO27" i="5"/>
  <c r="AJ10" i="6"/>
  <c r="BA15" i="6"/>
  <c r="BA16" i="6" s="1"/>
  <c r="CE15" i="6"/>
  <c r="CE16" i="6" s="1"/>
  <c r="DR10" i="6"/>
  <c r="CI15" i="6"/>
  <c r="CI16" i="6" s="1"/>
  <c r="S25" i="6"/>
  <c r="EI20" i="6"/>
  <c r="HP20" i="6"/>
  <c r="GY20" i="6"/>
  <c r="S50" i="6"/>
  <c r="S51" i="6" s="1"/>
  <c r="HP50" i="6"/>
  <c r="GY50" i="6"/>
  <c r="FX87" i="6"/>
  <c r="FU88" i="6"/>
  <c r="FU89" i="6" s="1"/>
  <c r="FW88" i="6"/>
  <c r="FW89" i="6" s="1"/>
  <c r="FV88" i="6"/>
  <c r="FV89" i="6" s="1"/>
  <c r="FT88" i="6"/>
  <c r="FT89" i="6" s="1"/>
  <c r="FS88" i="6"/>
  <c r="FS89" i="6" s="1"/>
  <c r="FF87" i="6"/>
  <c r="FG87" i="6"/>
  <c r="FG88" i="6" s="1"/>
  <c r="FG89" i="6" s="1"/>
  <c r="EP87" i="6"/>
  <c r="HW87" i="6"/>
  <c r="HX87" i="6" s="1"/>
  <c r="HV88" i="6"/>
  <c r="HV89" i="6" s="1"/>
  <c r="HO87" i="6"/>
  <c r="HF87" i="6"/>
  <c r="GZ87" i="6"/>
  <c r="GZ88" i="6" s="1"/>
  <c r="GZ89" i="6" s="1"/>
  <c r="HA87" i="6"/>
  <c r="HA88" i="6" s="1"/>
  <c r="HA89" i="6" s="1"/>
  <c r="HB87" i="6"/>
  <c r="HB88" i="6" s="1"/>
  <c r="HB89" i="6" s="1"/>
  <c r="EO88" i="6"/>
  <c r="EO89" i="6" s="1"/>
  <c r="DS87" i="6"/>
  <c r="DT87" i="6"/>
  <c r="DT88" i="6" s="1"/>
  <c r="DT89" i="6" s="1"/>
  <c r="DU87" i="6"/>
  <c r="DU88" i="6" s="1"/>
  <c r="DU89" i="6" s="1"/>
  <c r="DF87" i="6"/>
  <c r="DF88" i="6" s="1"/>
  <c r="DF89" i="6" s="1"/>
  <c r="DG87" i="6"/>
  <c r="DG88" i="6" s="1"/>
  <c r="DG89" i="6" s="1"/>
  <c r="DH87" i="6"/>
  <c r="DH88" i="6" s="1"/>
  <c r="DH89" i="6" s="1"/>
  <c r="DB87" i="6"/>
  <c r="DC87" i="6"/>
  <c r="DC88" i="6" s="1"/>
  <c r="DC89" i="6" s="1"/>
  <c r="DD87" i="6"/>
  <c r="DD88" i="6" s="1"/>
  <c r="DD89" i="6" s="1"/>
  <c r="CW87" i="6"/>
  <c r="CX87" i="6"/>
  <c r="CY87" i="6"/>
  <c r="CS87" i="6"/>
  <c r="CT87" i="6"/>
  <c r="CU87" i="6"/>
  <c r="CO87" i="6"/>
  <c r="CO88" i="6" s="1"/>
  <c r="CO89" i="6" s="1"/>
  <c r="CP87" i="6"/>
  <c r="CP88" i="6" s="1"/>
  <c r="CP89" i="6" s="1"/>
  <c r="CQ87" i="6"/>
  <c r="CQ88" i="6" s="1"/>
  <c r="CQ89" i="6" s="1"/>
  <c r="CK87" i="6"/>
  <c r="CK88" i="6" s="1"/>
  <c r="CK89" i="6" s="1"/>
  <c r="CL87" i="6"/>
  <c r="CL88" i="6" s="1"/>
  <c r="CL89" i="6" s="1"/>
  <c r="CM87" i="6"/>
  <c r="CM88" i="6" s="1"/>
  <c r="CM89" i="6" s="1"/>
  <c r="IN87" i="6"/>
  <c r="IN88" i="6" s="1"/>
  <c r="IN89" i="6" s="1"/>
  <c r="IM88" i="6"/>
  <c r="IM89" i="6" s="1"/>
  <c r="IL88" i="6"/>
  <c r="IL89" i="6" s="1"/>
  <c r="IK88" i="6"/>
  <c r="IK89" i="6" s="1"/>
  <c r="IJ88" i="6"/>
  <c r="IJ89" i="6" s="1"/>
  <c r="II88" i="6"/>
  <c r="II89" i="6" s="1"/>
  <c r="GH63" i="6"/>
  <c r="HE88" i="6"/>
  <c r="HE89" i="6" s="1"/>
  <c r="HD88" i="6"/>
  <c r="HD89" i="6" s="1"/>
  <c r="BG87" i="6"/>
  <c r="BG88" i="6" s="1"/>
  <c r="BG89" i="6" s="1"/>
  <c r="BH87" i="6"/>
  <c r="BH88" i="6" s="1"/>
  <c r="BH89" i="6" s="1"/>
  <c r="BI87" i="6"/>
  <c r="BI88" i="6" s="1"/>
  <c r="BI89" i="6" s="1"/>
  <c r="GG94" i="6"/>
  <c r="GH94" i="6" s="1"/>
  <c r="HO94" i="6"/>
  <c r="HP94" i="6" s="1"/>
  <c r="HN94" i="6"/>
  <c r="AJ73" i="6"/>
  <c r="GY78" i="6"/>
  <c r="CI94" i="6"/>
  <c r="CH94" i="6"/>
  <c r="P87" i="6"/>
  <c r="P88" i="6" s="1"/>
  <c r="P89" i="6" s="1"/>
  <c r="Q87" i="6"/>
  <c r="Q88" i="6" s="1"/>
  <c r="Q89" i="6" s="1"/>
  <c r="R87" i="6"/>
  <c r="R88" i="6" s="1"/>
  <c r="R89" i="6" s="1"/>
  <c r="L87" i="6"/>
  <c r="M87" i="6"/>
  <c r="N87" i="6"/>
  <c r="H87" i="6"/>
  <c r="H88" i="6" s="1"/>
  <c r="H89" i="6" s="1"/>
  <c r="I87" i="6"/>
  <c r="J87" i="6"/>
  <c r="D87" i="6"/>
  <c r="E87" i="6"/>
  <c r="F87" i="6"/>
  <c r="AG87" i="6"/>
  <c r="AH87" i="6"/>
  <c r="AH88" i="6" s="1"/>
  <c r="AH89" i="6" s="1"/>
  <c r="AI87" i="6"/>
  <c r="AI88" i="6" s="1"/>
  <c r="AI89" i="6" s="1"/>
  <c r="AC87" i="6"/>
  <c r="AC88" i="6" s="1"/>
  <c r="AC89" i="6" s="1"/>
  <c r="AD87" i="6"/>
  <c r="AE87" i="6"/>
  <c r="AE88" i="6" s="1"/>
  <c r="AE89" i="6" s="1"/>
  <c r="Y87" i="6"/>
  <c r="Y88" i="6" s="1"/>
  <c r="Y89" i="6" s="1"/>
  <c r="Z87" i="6"/>
  <c r="Z88" i="6" s="1"/>
  <c r="Z89" i="6" s="1"/>
  <c r="AA87" i="6"/>
  <c r="AA88" i="6" s="1"/>
  <c r="AA89" i="6" s="1"/>
  <c r="U87" i="6"/>
  <c r="U88" i="6" s="1"/>
  <c r="U89" i="6" s="1"/>
  <c r="V87" i="6"/>
  <c r="V88" i="6" s="1"/>
  <c r="V89" i="6" s="1"/>
  <c r="W87" i="6"/>
  <c r="W88" i="6" s="1"/>
  <c r="W89" i="6" s="1"/>
  <c r="AT87" i="6"/>
  <c r="AT88" i="6" s="1"/>
  <c r="AT89" i="6" s="1"/>
  <c r="AU87" i="6"/>
  <c r="AU88" i="6" s="1"/>
  <c r="AU89" i="6" s="1"/>
  <c r="AV87" i="6"/>
  <c r="AV88" i="6" s="1"/>
  <c r="AV89" i="6" s="1"/>
  <c r="CF87" i="6"/>
  <c r="CF88" i="6" s="1"/>
  <c r="CF89" i="6" s="1"/>
  <c r="CG87" i="6"/>
  <c r="CG88" i="6" s="1"/>
  <c r="CG89" i="6" s="1"/>
  <c r="CH87" i="6"/>
  <c r="CH88" i="6" s="1"/>
  <c r="CH89" i="6" s="1"/>
  <c r="CB87" i="6"/>
  <c r="CC87" i="6"/>
  <c r="CC88" i="6" s="1"/>
  <c r="CC89" i="6" s="1"/>
  <c r="CD87" i="6"/>
  <c r="CD88" i="6" s="1"/>
  <c r="CD89" i="6" s="1"/>
  <c r="BX87" i="6"/>
  <c r="BY87" i="6"/>
  <c r="BY88" i="6" s="1"/>
  <c r="BY89" i="6" s="1"/>
  <c r="BZ87" i="6"/>
  <c r="BZ88" i="6" s="1"/>
  <c r="BZ89" i="6" s="1"/>
  <c r="BT87" i="6"/>
  <c r="BT88" i="6" s="1"/>
  <c r="BT89" i="6" s="1"/>
  <c r="BU87" i="6"/>
  <c r="BV87" i="6"/>
  <c r="BV88" i="6" s="1"/>
  <c r="BV89" i="6" s="1"/>
  <c r="BO87" i="6"/>
  <c r="BP87" i="6"/>
  <c r="BP88" i="6" s="1"/>
  <c r="BP89" i="6" s="1"/>
  <c r="BQ87" i="6"/>
  <c r="BQ88" i="6" s="1"/>
  <c r="BQ89" i="6" s="1"/>
  <c r="BL87" i="6"/>
  <c r="BL88" i="6" s="1"/>
  <c r="BL89" i="6" s="1"/>
  <c r="BM87" i="6"/>
  <c r="BM88" i="6" s="1"/>
  <c r="BM89" i="6" s="1"/>
  <c r="BC87" i="6"/>
  <c r="BD87" i="6"/>
  <c r="BD88" i="6" s="1"/>
  <c r="BD89" i="6" s="1"/>
  <c r="BE87" i="6"/>
  <c r="BE88" i="6" s="1"/>
  <c r="BE89" i="6" s="1"/>
  <c r="AL87" i="6"/>
  <c r="AL88" i="6" s="1"/>
  <c r="AL89" i="6" s="1"/>
  <c r="AM87" i="6"/>
  <c r="AM88" i="6" s="1"/>
  <c r="AM89" i="6" s="1"/>
  <c r="AN87" i="6"/>
  <c r="AN88" i="6" s="1"/>
  <c r="AN89" i="6" s="1"/>
  <c r="AX87" i="6"/>
  <c r="AX88" i="6" s="1"/>
  <c r="AX89" i="6" s="1"/>
  <c r="AY87" i="6"/>
  <c r="AZ87" i="6"/>
  <c r="AZ88" i="6" s="1"/>
  <c r="AZ89" i="6" s="1"/>
  <c r="AP87" i="6"/>
  <c r="AQ87" i="6"/>
  <c r="AR87" i="6"/>
  <c r="BA94" i="6"/>
  <c r="AZ94" i="6"/>
  <c r="GF94" i="6"/>
  <c r="HM94" i="6"/>
  <c r="IF94" i="6"/>
  <c r="IB94" i="6"/>
  <c r="IE94" i="6"/>
  <c r="ID94" i="6"/>
  <c r="IC94" i="6"/>
  <c r="DQ94" i="6"/>
  <c r="DR94" i="6" s="1"/>
  <c r="EY94" i="6"/>
  <c r="EX94" i="6"/>
  <c r="CG94" i="6"/>
  <c r="EW94" i="6"/>
  <c r="FP94" i="6"/>
  <c r="FO94" i="6"/>
  <c r="FN94" i="6"/>
  <c r="FM94" i="6"/>
  <c r="FL94" i="6"/>
  <c r="FK94" i="6"/>
  <c r="DP94" i="6"/>
  <c r="BP11" i="3" l="1"/>
  <c r="BP25" i="3" s="1"/>
  <c r="GY79" i="6"/>
  <c r="GY121" i="6"/>
  <c r="HP51" i="6"/>
  <c r="HP117" i="6"/>
  <c r="EI21" i="6"/>
  <c r="EI111" i="6"/>
  <c r="GH64" i="6"/>
  <c r="GH118" i="6"/>
  <c r="GY21" i="6"/>
  <c r="GY111" i="6"/>
  <c r="GY51" i="6"/>
  <c r="GY117" i="6"/>
  <c r="HP21" i="6"/>
  <c r="HP111" i="6"/>
  <c r="DR11" i="6"/>
  <c r="DR109" i="6"/>
  <c r="CV35" i="5"/>
  <c r="AK73" i="6"/>
  <c r="AJ74" i="6"/>
  <c r="AK10" i="6"/>
  <c r="AJ11" i="6"/>
  <c r="T25" i="6"/>
  <c r="S26" i="6"/>
  <c r="CV87" i="6"/>
  <c r="HW88" i="6"/>
  <c r="HW89" i="6" s="1"/>
  <c r="AS54" i="6"/>
  <c r="AS55" i="6" s="1"/>
  <c r="AS56" i="6" s="1"/>
  <c r="GY15" i="6"/>
  <c r="HP15" i="6"/>
  <c r="HS27" i="5"/>
  <c r="BW87" i="6"/>
  <c r="BW88" i="6" s="1"/>
  <c r="BW89" i="6" s="1"/>
  <c r="CE87" i="6"/>
  <c r="CE88" i="6" s="1"/>
  <c r="CE89" i="6" s="1"/>
  <c r="CZ54" i="6"/>
  <c r="IG94" i="6"/>
  <c r="BF87" i="6"/>
  <c r="BF88" i="6" s="1"/>
  <c r="BF89" i="6" s="1"/>
  <c r="AF87" i="6"/>
  <c r="AF88" i="6" s="1"/>
  <c r="AF89" i="6" s="1"/>
  <c r="FL54" i="6"/>
  <c r="BA54" i="6"/>
  <c r="BA55" i="6" s="1"/>
  <c r="BA56" i="6" s="1"/>
  <c r="GC54" i="6"/>
  <c r="DE87" i="6"/>
  <c r="DE88" i="6" s="1"/>
  <c r="DE89" i="6" s="1"/>
  <c r="FQ94" i="6"/>
  <c r="EM54" i="6"/>
  <c r="EM55" i="6" s="1"/>
  <c r="EM56" i="6" s="1"/>
  <c r="BJ87" i="6"/>
  <c r="BJ88" i="6" s="1"/>
  <c r="BJ89" i="6" s="1"/>
  <c r="BW54" i="6"/>
  <c r="BW55" i="6" s="1"/>
  <c r="BW56" i="6" s="1"/>
  <c r="IO54" i="6"/>
  <c r="AS87" i="6"/>
  <c r="AW87" i="6"/>
  <c r="AW88" i="6" s="1"/>
  <c r="AW89" i="6" s="1"/>
  <c r="HC54" i="6"/>
  <c r="HC55" i="6" s="1"/>
  <c r="HC56" i="6" s="1"/>
  <c r="X54" i="6"/>
  <c r="X55" i="6" s="1"/>
  <c r="X56" i="6" s="1"/>
  <c r="DI87" i="6"/>
  <c r="BA87" i="6"/>
  <c r="BA88" i="6" s="1"/>
  <c r="BA89" i="6" s="1"/>
  <c r="BU88" i="6"/>
  <c r="BU89" i="6" s="1"/>
  <c r="HG54" i="6"/>
  <c r="AW54" i="6"/>
  <c r="AW55" i="6" s="1"/>
  <c r="AW56" i="6" s="1"/>
  <c r="AB54" i="6"/>
  <c r="AB55" i="6" s="1"/>
  <c r="AB56" i="6" s="1"/>
  <c r="CZ87" i="6"/>
  <c r="BC88" i="6"/>
  <c r="BC89" i="6" s="1"/>
  <c r="AO87" i="6"/>
  <c r="AO88" i="6" s="1"/>
  <c r="AO89" i="6" s="1"/>
  <c r="BN87" i="6"/>
  <c r="BN88" i="6" s="1"/>
  <c r="BN89" i="6" s="1"/>
  <c r="G87" i="6"/>
  <c r="GH78" i="6"/>
  <c r="EH54" i="6"/>
  <c r="FP54" i="6"/>
  <c r="GT54" i="6"/>
  <c r="BN54" i="6"/>
  <c r="BN55" i="6" s="1"/>
  <c r="BN56" i="6" s="1"/>
  <c r="CI54" i="6"/>
  <c r="BJ54" i="6"/>
  <c r="BJ55" i="6" s="1"/>
  <c r="BJ56" i="6" s="1"/>
  <c r="AF54" i="6"/>
  <c r="AF55" i="6" s="1"/>
  <c r="AF56" i="6" s="1"/>
  <c r="IO87" i="6"/>
  <c r="IO88" i="6" s="1"/>
  <c r="IO89" i="6" s="1"/>
  <c r="CN87" i="6"/>
  <c r="CN88" i="6" s="1"/>
  <c r="CN89" i="6" s="1"/>
  <c r="GX54" i="6"/>
  <c r="CB88" i="6"/>
  <c r="CB89" i="6" s="1"/>
  <c r="O87" i="6"/>
  <c r="IX63" i="6"/>
  <c r="GG54" i="6"/>
  <c r="ED54" i="6"/>
  <c r="HT54" i="6"/>
  <c r="HO54" i="6"/>
  <c r="DQ54" i="6"/>
  <c r="DV54" i="6"/>
  <c r="DV55" i="6" s="1"/>
  <c r="DV56" i="6" s="1"/>
  <c r="BR54" i="6"/>
  <c r="CE54" i="6"/>
  <c r="BF54" i="6"/>
  <c r="BF55" i="6" s="1"/>
  <c r="BF56" i="6" s="1"/>
  <c r="IK54" i="6"/>
  <c r="CR87" i="6"/>
  <c r="CR88" i="6" s="1"/>
  <c r="CR89" i="6" s="1"/>
  <c r="AD88" i="6"/>
  <c r="AD89" i="6" s="1"/>
  <c r="BB94" i="6"/>
  <c r="AY88" i="6"/>
  <c r="AY89" i="6" s="1"/>
  <c r="GP54" i="6"/>
  <c r="GP55" i="6" s="1"/>
  <c r="GP56" i="6" s="1"/>
  <c r="AJ54" i="6"/>
  <c r="AJ55" i="6" s="1"/>
  <c r="AJ56" i="6" s="1"/>
  <c r="EZ94" i="6"/>
  <c r="CI87" i="6"/>
  <c r="CI88" i="6" s="1"/>
  <c r="CI89" i="6" s="1"/>
  <c r="X87" i="6"/>
  <c r="X88" i="6" s="1"/>
  <c r="X89" i="6" s="1"/>
  <c r="S87" i="6"/>
  <c r="S88" i="6" s="1"/>
  <c r="S89" i="6" s="1"/>
  <c r="IF54" i="6"/>
  <c r="FU54" i="6"/>
  <c r="FU55" i="6" s="1"/>
  <c r="FU56" i="6" s="1"/>
  <c r="EQ54" i="6"/>
  <c r="EQ55" i="6" s="1"/>
  <c r="EQ56" i="6" s="1"/>
  <c r="IB54" i="6"/>
  <c r="IB55" i="6" s="1"/>
  <c r="IB56" i="6" s="1"/>
  <c r="FY54" i="6"/>
  <c r="FY55" i="6" s="1"/>
  <c r="FY56" i="6" s="1"/>
  <c r="GL54" i="6"/>
  <c r="GL55" i="6" s="1"/>
  <c r="GL56" i="6" s="1"/>
  <c r="IW54" i="6"/>
  <c r="DB88" i="6"/>
  <c r="DB89" i="6" s="1"/>
  <c r="HC87" i="6"/>
  <c r="HC88" i="6" s="1"/>
  <c r="HC89" i="6" s="1"/>
  <c r="CJ15" i="6"/>
  <c r="IF29" i="5"/>
  <c r="IW29" i="5"/>
  <c r="IS54" i="6"/>
  <c r="FY87" i="6"/>
  <c r="FX88" i="6"/>
  <c r="FX89" i="6" s="1"/>
  <c r="FH54" i="6"/>
  <c r="EY54" i="6"/>
  <c r="O54" i="6"/>
  <c r="O55" i="6" s="1"/>
  <c r="O56" i="6" s="1"/>
  <c r="T50" i="6"/>
  <c r="DR15" i="6"/>
  <c r="EQ87" i="6"/>
  <c r="EP88" i="6"/>
  <c r="EP89" i="6" s="1"/>
  <c r="BR87" i="6"/>
  <c r="BO88" i="6"/>
  <c r="BO89" i="6" s="1"/>
  <c r="AJ87" i="6"/>
  <c r="AG88" i="6"/>
  <c r="AG89" i="6" s="1"/>
  <c r="CJ94" i="6"/>
  <c r="EU54" i="6"/>
  <c r="EU55" i="6" s="1"/>
  <c r="EU56" i="6" s="1"/>
  <c r="CN54" i="6"/>
  <c r="CN55" i="6" s="1"/>
  <c r="CN56" i="6" s="1"/>
  <c r="K54" i="6"/>
  <c r="K55" i="6" s="1"/>
  <c r="K56" i="6" s="1"/>
  <c r="HX54" i="6"/>
  <c r="HX55" i="6" s="1"/>
  <c r="HX56" i="6" s="1"/>
  <c r="DV87" i="6"/>
  <c r="DS88" i="6"/>
  <c r="DS89" i="6" s="1"/>
  <c r="IG87" i="6"/>
  <c r="HX88" i="6"/>
  <c r="HX89" i="6" s="1"/>
  <c r="AB87" i="6"/>
  <c r="AB88" i="6" s="1"/>
  <c r="AB89" i="6" s="1"/>
  <c r="CV54" i="6"/>
  <c r="AO54" i="6"/>
  <c r="AO55" i="6" s="1"/>
  <c r="AO56" i="6" s="1"/>
  <c r="HK54" i="6"/>
  <c r="HK55" i="6" s="1"/>
  <c r="HK56" i="6" s="1"/>
  <c r="CA54" i="6"/>
  <c r="CA55" i="6" s="1"/>
  <c r="CA56" i="6" s="1"/>
  <c r="FH87" i="6"/>
  <c r="FF88" i="6"/>
  <c r="FF89" i="6" s="1"/>
  <c r="CA87" i="6"/>
  <c r="CA88" i="6" s="1"/>
  <c r="CA89" i="6" s="1"/>
  <c r="BX88" i="6"/>
  <c r="BX89" i="6" s="1"/>
  <c r="GY63" i="6"/>
  <c r="FD54" i="6"/>
  <c r="DI54" i="6"/>
  <c r="CR54" i="6"/>
  <c r="CR55" i="6" s="1"/>
  <c r="CR56" i="6" s="1"/>
  <c r="G54" i="6"/>
  <c r="G55" i="6" s="1"/>
  <c r="G56" i="6" s="1"/>
  <c r="S54" i="6"/>
  <c r="DE54" i="6"/>
  <c r="HG87" i="6"/>
  <c r="HF88" i="6"/>
  <c r="HF89" i="6" s="1"/>
  <c r="K87" i="6"/>
  <c r="GY73" i="6"/>
  <c r="DZ54" i="6"/>
  <c r="DZ55" i="6" s="1"/>
  <c r="DZ56" i="6" s="1"/>
  <c r="DM54" i="6"/>
  <c r="DM55" i="6" s="1"/>
  <c r="DM56" i="6" s="1"/>
  <c r="HS29" i="5"/>
  <c r="IG63" i="6"/>
  <c r="BB15" i="6"/>
  <c r="HX29" i="5"/>
  <c r="IO29" i="5"/>
  <c r="BP13" i="3" l="1"/>
  <c r="BQ11" i="3"/>
  <c r="BR11" i="3" s="1"/>
  <c r="HT29" i="5"/>
  <c r="HP54" i="6"/>
  <c r="BQ13" i="3"/>
  <c r="BR13" i="3" s="1"/>
  <c r="T51" i="6"/>
  <c r="T117" i="6"/>
  <c r="HP16" i="6"/>
  <c r="HP110" i="6"/>
  <c r="GY64" i="6"/>
  <c r="GY118" i="6"/>
  <c r="CJ16" i="6"/>
  <c r="CJ110" i="6"/>
  <c r="GY16" i="6"/>
  <c r="GY110" i="6"/>
  <c r="GY74" i="6"/>
  <c r="GY120" i="6"/>
  <c r="IX64" i="6"/>
  <c r="IX118" i="6"/>
  <c r="GH79" i="6"/>
  <c r="GH121" i="6"/>
  <c r="AK11" i="6"/>
  <c r="AK109" i="6"/>
  <c r="BB16" i="6"/>
  <c r="BB110" i="6"/>
  <c r="DR16" i="6"/>
  <c r="DR110" i="6"/>
  <c r="T26" i="6"/>
  <c r="T112" i="6"/>
  <c r="AK74" i="6"/>
  <c r="AK120" i="6"/>
  <c r="IG64" i="6"/>
  <c r="IG118" i="6"/>
  <c r="DE55" i="6"/>
  <c r="DE56" i="6" s="1"/>
  <c r="DQ55" i="6"/>
  <c r="DQ56" i="6" s="1"/>
  <c r="DI55" i="6"/>
  <c r="DI56" i="6" s="1"/>
  <c r="AK54" i="6"/>
  <c r="IX87" i="6"/>
  <c r="DR87" i="6"/>
  <c r="FQ54" i="6"/>
  <c r="CZ27" i="5"/>
  <c r="AG11" i="3" s="1"/>
  <c r="AG13" i="3" s="1"/>
  <c r="BB87" i="6"/>
  <c r="DA54" i="6"/>
  <c r="DI88" i="6"/>
  <c r="DI89" i="6" s="1"/>
  <c r="IX54" i="6"/>
  <c r="IG54" i="6"/>
  <c r="GH54" i="6"/>
  <c r="T87" i="6"/>
  <c r="DA87" i="6"/>
  <c r="BR55" i="6"/>
  <c r="BR56" i="6" s="1"/>
  <c r="BS54" i="6"/>
  <c r="CJ88" i="6"/>
  <c r="CJ89" i="6" s="1"/>
  <c r="IF55" i="6"/>
  <c r="IF56" i="6" s="1"/>
  <c r="GY54" i="6"/>
  <c r="JA29" i="5"/>
  <c r="JB29" i="5" s="1"/>
  <c r="BS87" i="6"/>
  <c r="BR88" i="6"/>
  <c r="BR89" i="6" s="1"/>
  <c r="GH87" i="6"/>
  <c r="FY88" i="6"/>
  <c r="FY89" i="6" s="1"/>
  <c r="DR54" i="6"/>
  <c r="DD27" i="5"/>
  <c r="AH11" i="3" s="1"/>
  <c r="AH13" i="3" s="1"/>
  <c r="BB54" i="6"/>
  <c r="EI54" i="6"/>
  <c r="HG88" i="6"/>
  <c r="HG89" i="6" s="1"/>
  <c r="HP87" i="6"/>
  <c r="HT27" i="5"/>
  <c r="FH88" i="6"/>
  <c r="FH89" i="6" s="1"/>
  <c r="FQ87" i="6"/>
  <c r="BB55" i="6"/>
  <c r="BB56" i="6" s="1"/>
  <c r="CJ87" i="6"/>
  <c r="CJ54" i="6"/>
  <c r="S55" i="6"/>
  <c r="S56" i="6" s="1"/>
  <c r="T54" i="6"/>
  <c r="EI87" i="6"/>
  <c r="DV88" i="6"/>
  <c r="DV89" i="6" s="1"/>
  <c r="AK87" i="6"/>
  <c r="AJ88" i="6"/>
  <c r="AJ89" i="6" s="1"/>
  <c r="EQ88" i="6"/>
  <c r="EQ89" i="6" s="1"/>
  <c r="EZ87" i="6"/>
  <c r="AK55" i="6"/>
  <c r="AK56" i="6" s="1"/>
  <c r="EY55" i="6"/>
  <c r="EY56" i="6" s="1"/>
  <c r="EZ54" i="6"/>
  <c r="IJ29" i="5"/>
  <c r="IK29" i="5" s="1"/>
  <c r="BQ25" i="3" l="1"/>
  <c r="CZ35" i="5"/>
  <c r="DD35" i="5"/>
  <c r="DR55" i="6"/>
  <c r="DR56" i="6" s="1"/>
  <c r="DR88" i="6"/>
  <c r="DR89" i="6" s="1"/>
  <c r="BS55" i="6"/>
  <c r="BS56" i="6" s="1"/>
  <c r="DE27" i="5"/>
  <c r="AK88" i="6"/>
  <c r="AK89" i="6" s="1"/>
  <c r="EZ55" i="6"/>
  <c r="EZ56" i="6" s="1"/>
  <c r="BS88" i="6"/>
  <c r="BS89" i="6" s="1"/>
  <c r="EZ88" i="6"/>
  <c r="EZ89" i="6" s="1"/>
  <c r="T55" i="6"/>
  <c r="T56" i="6" s="1"/>
  <c r="EI88" i="6"/>
  <c r="EI89" i="6" s="1"/>
  <c r="JC29" i="5"/>
  <c r="IZ93" i="6" s="1"/>
  <c r="JL29" i="5" l="1"/>
  <c r="JN29" i="5" s="1"/>
  <c r="JO29" i="5" s="1"/>
  <c r="DE35" i="5"/>
  <c r="JB27" i="5"/>
  <c r="JC27" i="5" l="1"/>
  <c r="JL27" i="5" l="1"/>
  <c r="JN27" i="5" s="1"/>
  <c r="JO27" i="5" s="1"/>
  <c r="AQ86" i="6"/>
  <c r="AQ102" i="6" s="1"/>
  <c r="AP86" i="6"/>
  <c r="D86" i="6"/>
  <c r="D88" i="6" s="1"/>
  <c r="D89" i="6" s="1"/>
  <c r="L86" i="6"/>
  <c r="F86" i="6"/>
  <c r="F88" i="6" s="1"/>
  <c r="F89" i="6" s="1"/>
  <c r="E86" i="6"/>
  <c r="E88" i="6" s="1"/>
  <c r="E89" i="6" s="1"/>
  <c r="J86" i="6"/>
  <c r="I86" i="6"/>
  <c r="N86" i="6"/>
  <c r="M86" i="6"/>
  <c r="HG53" i="6"/>
  <c r="EI48" i="6"/>
  <c r="FH53" i="6"/>
  <c r="FH55" i="6" s="1"/>
  <c r="FH56" i="6" s="1"/>
  <c r="FQ66" i="6"/>
  <c r="AR86" i="6"/>
  <c r="IX23" i="6"/>
  <c r="IX26" i="6" s="1"/>
  <c r="CZ35" i="6"/>
  <c r="DA33" i="6"/>
  <c r="FQ23" i="6"/>
  <c r="CE50" i="6"/>
  <c r="CE51" i="6" s="1"/>
  <c r="GA88" i="6"/>
  <c r="GA89" i="6" s="1"/>
  <c r="IX98" i="6"/>
  <c r="CZ78" i="6"/>
  <c r="DR98" i="6"/>
  <c r="J88" i="6" l="1"/>
  <c r="J89" i="6" s="1"/>
  <c r="J102" i="6"/>
  <c r="L88" i="6"/>
  <c r="L89" i="6" s="1"/>
  <c r="L102" i="6"/>
  <c r="M88" i="6"/>
  <c r="M89" i="6" s="1"/>
  <c r="M102" i="6"/>
  <c r="AP88" i="6"/>
  <c r="AP89" i="6" s="1"/>
  <c r="AP102" i="6"/>
  <c r="I88" i="6"/>
  <c r="I89" i="6" s="1"/>
  <c r="I102" i="6"/>
  <c r="AR88" i="6"/>
  <c r="AR89" i="6" s="1"/>
  <c r="AR102" i="6"/>
  <c r="N88" i="6"/>
  <c r="N89" i="6" s="1"/>
  <c r="N102" i="6"/>
  <c r="DA78" i="6"/>
  <c r="DA121" i="6" s="1"/>
  <c r="CZ79" i="6"/>
  <c r="DA35" i="6"/>
  <c r="CZ36" i="6"/>
  <c r="FN25" i="6"/>
  <c r="FN26" i="6" s="1"/>
  <c r="FN53" i="6"/>
  <c r="FN55" i="6" s="1"/>
  <c r="FN56" i="6" s="1"/>
  <c r="FK68" i="6"/>
  <c r="FK69" i="6" s="1"/>
  <c r="FN68" i="6"/>
  <c r="FN69" i="6" s="1"/>
  <c r="EC50" i="6"/>
  <c r="EC51" i="6" s="1"/>
  <c r="EF50" i="6"/>
  <c r="EF51" i="6" s="1"/>
  <c r="HT53" i="6"/>
  <c r="IG53" i="6" s="1"/>
  <c r="GH68" i="6"/>
  <c r="GH66" i="6"/>
  <c r="DA98" i="6"/>
  <c r="O86" i="6"/>
  <c r="FI86" i="6"/>
  <c r="FI88" i="6" s="1"/>
  <c r="FI89" i="6" s="1"/>
  <c r="DA71" i="6"/>
  <c r="CZ73" i="6"/>
  <c r="CZ74" i="6" s="1"/>
  <c r="CV73" i="6"/>
  <c r="CV74" i="6" s="1"/>
  <c r="HO53" i="6"/>
  <c r="HO55" i="6" s="1"/>
  <c r="HO56" i="6" s="1"/>
  <c r="IO53" i="6"/>
  <c r="IO55" i="6" s="1"/>
  <c r="IO56" i="6" s="1"/>
  <c r="AS86" i="6"/>
  <c r="CS86" i="6"/>
  <c r="CS88" i="6" s="1"/>
  <c r="CS89" i="6" s="1"/>
  <c r="DA76" i="6"/>
  <c r="K86" i="6"/>
  <c r="GH28" i="6"/>
  <c r="HP81" i="6"/>
  <c r="IX66" i="6"/>
  <c r="HG55" i="6"/>
  <c r="HG56" i="6" s="1"/>
  <c r="FD53" i="6"/>
  <c r="FD55" i="6" s="1"/>
  <c r="FD56" i="6" s="1"/>
  <c r="AQ88" i="6"/>
  <c r="AQ89" i="6" s="1"/>
  <c r="CI50" i="6"/>
  <c r="CI51" i="6" s="1"/>
  <c r="CE25" i="6"/>
  <c r="CE26" i="6" s="1"/>
  <c r="IK53" i="6"/>
  <c r="IK55" i="6" s="1"/>
  <c r="IK56" i="6" s="1"/>
  <c r="G86" i="6"/>
  <c r="CJ48" i="6"/>
  <c r="O88" i="6" l="1"/>
  <c r="O89" i="6" s="1"/>
  <c r="O102" i="6"/>
  <c r="K88" i="6"/>
  <c r="K89" i="6" s="1"/>
  <c r="K102" i="6"/>
  <c r="AS88" i="6"/>
  <c r="BB88" i="6" s="1"/>
  <c r="AS102" i="6"/>
  <c r="G88" i="6"/>
  <c r="G89" i="6" s="1"/>
  <c r="G102" i="6"/>
  <c r="GH69" i="6"/>
  <c r="GH119" i="6"/>
  <c r="DA36" i="6"/>
  <c r="DA114" i="6"/>
  <c r="DA79" i="6"/>
  <c r="GE68" i="6"/>
  <c r="GE69" i="6" s="1"/>
  <c r="IU53" i="6"/>
  <c r="CX35" i="6"/>
  <c r="CX36" i="6" s="1"/>
  <c r="CX53" i="6"/>
  <c r="CX55" i="6" s="1"/>
  <c r="CX56" i="6" s="1"/>
  <c r="GE30" i="6"/>
  <c r="GE31" i="6" s="1"/>
  <c r="GE53" i="6"/>
  <c r="GE55" i="6" s="1"/>
  <c r="GE56" i="6" s="1"/>
  <c r="GE86" i="6"/>
  <c r="GE88" i="6" s="1"/>
  <c r="GE89" i="6" s="1"/>
  <c r="FK25" i="6"/>
  <c r="FK26" i="6" s="1"/>
  <c r="FK53" i="6"/>
  <c r="CU73" i="6"/>
  <c r="CU74" i="6" s="1"/>
  <c r="CX73" i="6"/>
  <c r="CX74" i="6" s="1"/>
  <c r="HT55" i="6"/>
  <c r="HT56" i="6" s="1"/>
  <c r="GF86" i="6"/>
  <c r="GF88" i="6" s="1"/>
  <c r="GF89" i="6" s="1"/>
  <c r="FQ68" i="6"/>
  <c r="GD86" i="6"/>
  <c r="GD88" i="6" s="1"/>
  <c r="GD89" i="6" s="1"/>
  <c r="GY28" i="6"/>
  <c r="HP83" i="6"/>
  <c r="FQ25" i="6"/>
  <c r="EI50" i="6"/>
  <c r="IX20" i="6"/>
  <c r="HI86" i="6"/>
  <c r="HI88" i="6" s="1"/>
  <c r="HI89" i="6" s="1"/>
  <c r="BB86" i="6"/>
  <c r="BB102" i="6" s="1"/>
  <c r="FP53" i="6"/>
  <c r="FP55" i="6" s="1"/>
  <c r="FP56" i="6" s="1"/>
  <c r="DA73" i="6"/>
  <c r="EI28" i="6"/>
  <c r="HH86" i="6"/>
  <c r="HH88" i="6" s="1"/>
  <c r="HH89" i="6" s="1"/>
  <c r="HP55" i="6"/>
  <c r="CT86" i="6"/>
  <c r="CT88" i="6" s="1"/>
  <c r="CT89" i="6" s="1"/>
  <c r="HP53" i="6"/>
  <c r="FQ76" i="6"/>
  <c r="CX86" i="6"/>
  <c r="CX88" i="6" s="1"/>
  <c r="CX89" i="6" s="1"/>
  <c r="CY86" i="6"/>
  <c r="CY88" i="6" s="1"/>
  <c r="CY89" i="6" s="1"/>
  <c r="HL86" i="6"/>
  <c r="CW86" i="6"/>
  <c r="IX68" i="6"/>
  <c r="IQ86" i="6"/>
  <c r="IQ88" i="6" s="1"/>
  <c r="IQ89" i="6" s="1"/>
  <c r="FJ86" i="6"/>
  <c r="IP86" i="6"/>
  <c r="CJ50" i="6"/>
  <c r="HZ86" i="6"/>
  <c r="HZ88" i="6" s="1"/>
  <c r="HZ89" i="6" s="1"/>
  <c r="HY86" i="6"/>
  <c r="HN86" i="6"/>
  <c r="HN88" i="6" s="1"/>
  <c r="HN89" i="6" s="1"/>
  <c r="EI30" i="6"/>
  <c r="CI25" i="6"/>
  <c r="CI26" i="6" s="1"/>
  <c r="CJ23" i="6"/>
  <c r="IG66" i="6"/>
  <c r="IX71" i="6"/>
  <c r="HM86" i="6"/>
  <c r="HM88" i="6" s="1"/>
  <c r="HM89" i="6" s="1"/>
  <c r="GH30" i="6"/>
  <c r="T86" i="6"/>
  <c r="T102" i="6" s="1"/>
  <c r="AS89" i="6" l="1"/>
  <c r="T88" i="6"/>
  <c r="T89" i="6" s="1"/>
  <c r="GH31" i="6"/>
  <c r="GH113" i="6"/>
  <c r="IX21" i="6"/>
  <c r="IX111" i="6"/>
  <c r="CJ51" i="6"/>
  <c r="CJ117" i="6"/>
  <c r="IX69" i="6"/>
  <c r="IX119" i="6"/>
  <c r="EI51" i="6"/>
  <c r="EI117" i="6"/>
  <c r="HP84" i="6"/>
  <c r="HP122" i="6"/>
  <c r="DA74" i="6"/>
  <c r="DA120" i="6"/>
  <c r="EI31" i="6"/>
  <c r="EI113" i="6"/>
  <c r="FQ26" i="6"/>
  <c r="FQ112" i="6"/>
  <c r="FQ69" i="6"/>
  <c r="FQ119" i="6"/>
  <c r="HP56" i="6"/>
  <c r="BB89" i="6"/>
  <c r="CZ53" i="6"/>
  <c r="CZ55" i="6" s="1"/>
  <c r="CZ56" i="6" s="1"/>
  <c r="IU55" i="6"/>
  <c r="IU56" i="6" s="1"/>
  <c r="EF30" i="6"/>
  <c r="EF31" i="6" s="1"/>
  <c r="EF53" i="6"/>
  <c r="EF55" i="6" s="1"/>
  <c r="EF56" i="6" s="1"/>
  <c r="FK55" i="6"/>
  <c r="FK56" i="6" s="1"/>
  <c r="FL53" i="6"/>
  <c r="FL55" i="6" s="1"/>
  <c r="FL56" i="6" s="1"/>
  <c r="GV53" i="6"/>
  <c r="GV55" i="6" s="1"/>
  <c r="GV56" i="6" s="1"/>
  <c r="CU78" i="6"/>
  <c r="CU79" i="6" s="1"/>
  <c r="CX78" i="6"/>
  <c r="CX79" i="6" s="1"/>
  <c r="GB68" i="6"/>
  <c r="GB69" i="6" s="1"/>
  <c r="GB86" i="6"/>
  <c r="GC86" i="6" s="1"/>
  <c r="IR53" i="6"/>
  <c r="GB30" i="6"/>
  <c r="GB31" i="6" s="1"/>
  <c r="GB53" i="6"/>
  <c r="GB55" i="6" s="1"/>
  <c r="GB56" i="6" s="1"/>
  <c r="CU35" i="6"/>
  <c r="CU36" i="6" s="1"/>
  <c r="CU53" i="6"/>
  <c r="CD50" i="6"/>
  <c r="CD51" i="6" s="1"/>
  <c r="CG50" i="6"/>
  <c r="CG51" i="6" s="1"/>
  <c r="IG55" i="6"/>
  <c r="IG56" i="6" s="1"/>
  <c r="GG86" i="6"/>
  <c r="FN86" i="6"/>
  <c r="FN88" i="6" s="1"/>
  <c r="FN89" i="6" s="1"/>
  <c r="FM86" i="6"/>
  <c r="FM88" i="6" s="1"/>
  <c r="FM89" i="6" s="1"/>
  <c r="GY30" i="6"/>
  <c r="FO86" i="6"/>
  <c r="FO88" i="6" s="1"/>
  <c r="FO89" i="6" s="1"/>
  <c r="IT86" i="6"/>
  <c r="IT88" i="6" s="1"/>
  <c r="IT89" i="6" s="1"/>
  <c r="IU86" i="6"/>
  <c r="IU88" i="6" s="1"/>
  <c r="IU89" i="6" s="1"/>
  <c r="IX73" i="6"/>
  <c r="FQ78" i="6"/>
  <c r="ID86" i="6"/>
  <c r="ID88" i="6" s="1"/>
  <c r="ID89" i="6" s="1"/>
  <c r="IC86" i="6"/>
  <c r="FJ88" i="6"/>
  <c r="FJ89" i="6" s="1"/>
  <c r="IE86" i="6"/>
  <c r="IE88" i="6" s="1"/>
  <c r="IE89" i="6" s="1"/>
  <c r="HY88" i="6"/>
  <c r="HY89" i="6" s="1"/>
  <c r="IP88" i="6"/>
  <c r="IP89" i="6" s="1"/>
  <c r="IG68" i="6"/>
  <c r="CW88" i="6"/>
  <c r="CW89" i="6" s="1"/>
  <c r="CZ86" i="6"/>
  <c r="GG53" i="6"/>
  <c r="HO86" i="6"/>
  <c r="HL88" i="6"/>
  <c r="HL89" i="6" s="1"/>
  <c r="CJ25" i="6"/>
  <c r="GY31" i="6" l="1"/>
  <c r="GY113" i="6"/>
  <c r="FQ55" i="6"/>
  <c r="IG69" i="6"/>
  <c r="IG119" i="6"/>
  <c r="IX74" i="6"/>
  <c r="IX120" i="6"/>
  <c r="CJ26" i="6"/>
  <c r="CJ112" i="6"/>
  <c r="FQ79" i="6"/>
  <c r="FQ121" i="6"/>
  <c r="GC53" i="6"/>
  <c r="GC55" i="6" s="1"/>
  <c r="GC56" i="6" s="1"/>
  <c r="GC88" i="6"/>
  <c r="GC89" i="6" s="1"/>
  <c r="GB88" i="6"/>
  <c r="GB89" i="6" s="1"/>
  <c r="CU55" i="6"/>
  <c r="CU56" i="6" s="1"/>
  <c r="CV53" i="6"/>
  <c r="GS53" i="6"/>
  <c r="CU86" i="6"/>
  <c r="FN78" i="6"/>
  <c r="FN79" i="6" s="1"/>
  <c r="IR55" i="6"/>
  <c r="IR56" i="6" s="1"/>
  <c r="IS53" i="6"/>
  <c r="IS55" i="6" s="1"/>
  <c r="IS56" i="6" s="1"/>
  <c r="CG25" i="6"/>
  <c r="CG26" i="6" s="1"/>
  <c r="CG53" i="6"/>
  <c r="CG55" i="6" s="1"/>
  <c r="CG56" i="6" s="1"/>
  <c r="HJ86" i="6"/>
  <c r="EC30" i="6"/>
  <c r="EC31" i="6" s="1"/>
  <c r="EC53" i="6"/>
  <c r="FQ53" i="6"/>
  <c r="GG88" i="6"/>
  <c r="GG89" i="6" s="1"/>
  <c r="GX53" i="6"/>
  <c r="GX55" i="6" s="1"/>
  <c r="GX56" i="6" s="1"/>
  <c r="FP86" i="6"/>
  <c r="FP88" i="6" s="1"/>
  <c r="FP89" i="6" s="1"/>
  <c r="EH53" i="6"/>
  <c r="EH55" i="6" s="1"/>
  <c r="EH56" i="6" s="1"/>
  <c r="CZ88" i="6"/>
  <c r="CZ89" i="6" s="1"/>
  <c r="GG55" i="6"/>
  <c r="GG56" i="6" s="1"/>
  <c r="HO88" i="6"/>
  <c r="HO89" i="6" s="1"/>
  <c r="IC88" i="6"/>
  <c r="IC89" i="6" s="1"/>
  <c r="IF86" i="6"/>
  <c r="FQ56" i="6" l="1"/>
  <c r="GH86" i="6"/>
  <c r="GH53" i="6"/>
  <c r="CV55" i="6"/>
  <c r="CV56" i="6" s="1"/>
  <c r="DA53" i="6"/>
  <c r="CD25" i="6"/>
  <c r="CD26" i="6" s="1"/>
  <c r="CD53" i="6"/>
  <c r="IV53" i="6"/>
  <c r="IR86" i="6"/>
  <c r="FK78" i="6"/>
  <c r="FK79" i="6" s="1"/>
  <c r="FK86" i="6"/>
  <c r="IA86" i="6"/>
  <c r="HJ88" i="6"/>
  <c r="HJ89" i="6" s="1"/>
  <c r="HK86" i="6"/>
  <c r="EC55" i="6"/>
  <c r="EC56" i="6" s="1"/>
  <c r="ED53" i="6"/>
  <c r="ED55" i="6" s="1"/>
  <c r="ED56" i="6" s="1"/>
  <c r="IV86" i="6"/>
  <c r="GS55" i="6"/>
  <c r="GS56" i="6" s="1"/>
  <c r="GT53" i="6"/>
  <c r="GT55" i="6" s="1"/>
  <c r="GT56" i="6" s="1"/>
  <c r="CU88" i="6"/>
  <c r="CU89" i="6" s="1"/>
  <c r="CV86" i="6"/>
  <c r="CI53" i="6"/>
  <c r="CI55" i="6" s="1"/>
  <c r="CI56" i="6" s="1"/>
  <c r="GH88" i="6"/>
  <c r="IF88" i="6"/>
  <c r="IF89" i="6" s="1"/>
  <c r="GH55" i="6"/>
  <c r="GH89" i="6" l="1"/>
  <c r="GH56" i="6"/>
  <c r="GY53" i="6"/>
  <c r="EI55" i="6"/>
  <c r="EI53" i="6"/>
  <c r="GY55" i="6"/>
  <c r="IV88" i="6"/>
  <c r="IV89" i="6" s="1"/>
  <c r="IW86" i="6"/>
  <c r="IA88" i="6"/>
  <c r="IA89" i="6" s="1"/>
  <c r="IB86" i="6"/>
  <c r="CV88" i="6"/>
  <c r="CV89" i="6" s="1"/>
  <c r="DA86" i="6"/>
  <c r="HK88" i="6"/>
  <c r="HK89" i="6" s="1"/>
  <c r="HP86" i="6"/>
  <c r="IV55" i="6"/>
  <c r="IV56" i="6" s="1"/>
  <c r="IW53" i="6"/>
  <c r="CD55" i="6"/>
  <c r="CD56" i="6" s="1"/>
  <c r="CE53" i="6"/>
  <c r="DA55" i="6"/>
  <c r="DA56" i="6" s="1"/>
  <c r="FK88" i="6"/>
  <c r="FK89" i="6" s="1"/>
  <c r="FL86" i="6"/>
  <c r="IR88" i="6"/>
  <c r="IR89" i="6" s="1"/>
  <c r="IS86" i="6"/>
  <c r="IS88" i="6" s="1"/>
  <c r="IS89" i="6" s="1"/>
  <c r="GY56" i="6" l="1"/>
  <c r="EI56" i="6"/>
  <c r="IX86" i="6"/>
  <c r="IW88" i="6"/>
  <c r="IW89" i="6" s="1"/>
  <c r="CE55" i="6"/>
  <c r="CE56" i="6" s="1"/>
  <c r="CJ53" i="6"/>
  <c r="DA88" i="6"/>
  <c r="DA89" i="6" s="1"/>
  <c r="HP88" i="6"/>
  <c r="HP89" i="6" s="1"/>
  <c r="IW55" i="6"/>
  <c r="IW56" i="6" s="1"/>
  <c r="IX53" i="6"/>
  <c r="IB88" i="6"/>
  <c r="IB89" i="6" s="1"/>
  <c r="IG86" i="6"/>
  <c r="FL88" i="6"/>
  <c r="FL89" i="6" s="1"/>
  <c r="FQ86" i="6"/>
  <c r="JA20" i="5"/>
  <c r="JB20" i="5" s="1"/>
  <c r="FU23" i="5"/>
  <c r="EM23" i="5"/>
  <c r="FD23" i="5"/>
  <c r="JB14" i="5"/>
  <c r="JB10" i="5"/>
  <c r="JB9" i="5"/>
  <c r="JA11" i="5"/>
  <c r="JA15" i="5" s="1"/>
  <c r="JB13" i="5"/>
  <c r="BZ31" i="5"/>
  <c r="HR15" i="5"/>
  <c r="HQ15" i="5"/>
  <c r="HA15" i="5"/>
  <c r="GZ15" i="5"/>
  <c r="HQ99" i="6"/>
  <c r="HR99" i="6"/>
  <c r="HR100" i="6" s="1"/>
  <c r="HR101" i="6" s="1"/>
  <c r="HS99" i="6"/>
  <c r="HS100" i="6" s="1"/>
  <c r="HS101" i="6" s="1"/>
  <c r="EV31" i="5"/>
  <c r="ER99" i="6" s="1"/>
  <c r="EW31" i="5"/>
  <c r="ES99" i="6" s="1"/>
  <c r="ES100" i="6" s="1"/>
  <c r="ES101" i="6" s="1"/>
  <c r="EX31" i="5"/>
  <c r="ET99" i="6" s="1"/>
  <c r="ET100" i="6" s="1"/>
  <c r="ET101" i="6" s="1"/>
  <c r="ER31" i="5"/>
  <c r="EN99" i="6" s="1"/>
  <c r="ES31" i="5"/>
  <c r="EO99" i="6" s="1"/>
  <c r="EO100" i="6" s="1"/>
  <c r="EO101" i="6" s="1"/>
  <c r="ET31" i="5"/>
  <c r="EP99" i="6" s="1"/>
  <c r="EP100" i="6" s="1"/>
  <c r="EP101" i="6" s="1"/>
  <c r="EJ99" i="6"/>
  <c r="EO31" i="5"/>
  <c r="EK99" i="6" s="1"/>
  <c r="EK100" i="6" s="1"/>
  <c r="EK101" i="6" s="1"/>
  <c r="EP31" i="5"/>
  <c r="EL99" i="6" s="1"/>
  <c r="EL100" i="6" s="1"/>
  <c r="EL101" i="6" s="1"/>
  <c r="EK31" i="5"/>
  <c r="EE31" i="5"/>
  <c r="EA99" i="6" s="1"/>
  <c r="EF31" i="5"/>
  <c r="EB99" i="6" s="1"/>
  <c r="EB100" i="6" s="1"/>
  <c r="EB101" i="6" s="1"/>
  <c r="EG31" i="5"/>
  <c r="EC99" i="6" s="1"/>
  <c r="EC100" i="6" s="1"/>
  <c r="EC101" i="6" s="1"/>
  <c r="EA31" i="5"/>
  <c r="DW99" i="6" s="1"/>
  <c r="EB31" i="5"/>
  <c r="DX99" i="6" s="1"/>
  <c r="DX100" i="6" s="1"/>
  <c r="DX101" i="6" s="1"/>
  <c r="EC31" i="5"/>
  <c r="DY99" i="6" s="1"/>
  <c r="DY100" i="6" s="1"/>
  <c r="DY101" i="6" s="1"/>
  <c r="DS99" i="6"/>
  <c r="DX31" i="5"/>
  <c r="DT99" i="6" s="1"/>
  <c r="DT100" i="6" s="1"/>
  <c r="DT101" i="6" s="1"/>
  <c r="DY31" i="5"/>
  <c r="DU99" i="6" s="1"/>
  <c r="DU100" i="6" s="1"/>
  <c r="DU101" i="6" s="1"/>
  <c r="GJ99" i="6"/>
  <c r="GK99" i="6"/>
  <c r="GK100" i="6" s="1"/>
  <c r="GK101" i="6" s="1"/>
  <c r="EL23" i="5"/>
  <c r="EK23" i="5"/>
  <c r="EJ23" i="5"/>
  <c r="HR23" i="5"/>
  <c r="HQ23" i="5"/>
  <c r="GK23" i="5"/>
  <c r="GJ23" i="5"/>
  <c r="GI23" i="5"/>
  <c r="FB23" i="5"/>
  <c r="FA23" i="5"/>
  <c r="IJ23" i="5"/>
  <c r="II23" i="5"/>
  <c r="IH23" i="5"/>
  <c r="FT23" i="5"/>
  <c r="FS23" i="5"/>
  <c r="FR23" i="5"/>
  <c r="CB31" i="5"/>
  <c r="BX99" i="6" s="1"/>
  <c r="CC31" i="5"/>
  <c r="BY99" i="6" s="1"/>
  <c r="BY100" i="6" s="1"/>
  <c r="BY101" i="6" s="1"/>
  <c r="CD31" i="5"/>
  <c r="BZ99" i="6" s="1"/>
  <c r="BZ100" i="6" s="1"/>
  <c r="BZ101" i="6" s="1"/>
  <c r="FE31" i="5"/>
  <c r="FA99" i="6" s="1"/>
  <c r="FF31" i="5"/>
  <c r="FB99" i="6" s="1"/>
  <c r="FB100" i="6" s="1"/>
  <c r="FB101" i="6" s="1"/>
  <c r="FG31" i="5"/>
  <c r="FC99" i="6" s="1"/>
  <c r="FC100" i="6" s="1"/>
  <c r="FC101" i="6" s="1"/>
  <c r="GZ99" i="6"/>
  <c r="HA99" i="6"/>
  <c r="HA100" i="6" s="1"/>
  <c r="HA101" i="6" s="1"/>
  <c r="HB100" i="6"/>
  <c r="HB101" i="6" s="1"/>
  <c r="CJ31" i="5"/>
  <c r="CF99" i="6" s="1"/>
  <c r="CK31" i="5"/>
  <c r="CG99" i="6" s="1"/>
  <c r="CG100" i="6" s="1"/>
  <c r="CG101" i="6" s="1"/>
  <c r="CL31" i="5"/>
  <c r="CH99" i="6" s="1"/>
  <c r="CH100" i="6" s="1"/>
  <c r="CH101" i="6" s="1"/>
  <c r="CF31" i="5"/>
  <c r="CB99" i="6" s="1"/>
  <c r="CG31" i="5"/>
  <c r="CC99" i="6" s="1"/>
  <c r="CC100" i="6" s="1"/>
  <c r="CC101" i="6" s="1"/>
  <c r="CH31" i="5"/>
  <c r="CD99" i="6" s="1"/>
  <c r="CD100" i="6" s="1"/>
  <c r="CD101" i="6" s="1"/>
  <c r="FB31" i="5"/>
  <c r="GU99" i="6"/>
  <c r="GQ99" i="6"/>
  <c r="GR99" i="6"/>
  <c r="GR100" i="6" s="1"/>
  <c r="GR101" i="6" s="1"/>
  <c r="GS99" i="6"/>
  <c r="GS100" i="6" s="1"/>
  <c r="GS101" i="6" s="1"/>
  <c r="GT31" i="5"/>
  <c r="GD99" i="6"/>
  <c r="GE99" i="6"/>
  <c r="GE100" i="6" s="1"/>
  <c r="GE101" i="6" s="1"/>
  <c r="GF99" i="6"/>
  <c r="GF100" i="6" s="1"/>
  <c r="GF101" i="6" s="1"/>
  <c r="FZ99" i="6"/>
  <c r="GA99" i="6"/>
  <c r="GA100" i="6" s="1"/>
  <c r="GA101" i="6" s="1"/>
  <c r="GB99" i="6"/>
  <c r="GB100" i="6" s="1"/>
  <c r="GB101" i="6" s="1"/>
  <c r="FV99" i="6"/>
  <c r="FW99" i="6"/>
  <c r="FW100" i="6" s="1"/>
  <c r="FW101" i="6" s="1"/>
  <c r="FX99" i="6"/>
  <c r="FX100" i="6" s="1"/>
  <c r="FX101" i="6" s="1"/>
  <c r="FR99" i="6"/>
  <c r="FR100" i="6" s="1"/>
  <c r="FS99" i="6"/>
  <c r="FS100" i="6" s="1"/>
  <c r="FS101" i="6" s="1"/>
  <c r="FT99" i="6"/>
  <c r="FT100" i="6" s="1"/>
  <c r="FT101" i="6" s="1"/>
  <c r="IT99" i="6"/>
  <c r="IY15" i="5"/>
  <c r="IZ15" i="5"/>
  <c r="IP99" i="6"/>
  <c r="IQ99" i="6"/>
  <c r="IQ100" i="6" s="1"/>
  <c r="IQ101" i="6" s="1"/>
  <c r="IR99" i="6"/>
  <c r="IR100" i="6" s="1"/>
  <c r="IR101" i="6" s="1"/>
  <c r="IL99" i="6"/>
  <c r="IM99" i="6"/>
  <c r="IM100" i="6" s="1"/>
  <c r="IM101" i="6" s="1"/>
  <c r="IN99" i="6"/>
  <c r="IN100" i="6" s="1"/>
  <c r="IN101" i="6" s="1"/>
  <c r="IH99" i="6"/>
  <c r="II99" i="6"/>
  <c r="II100" i="6" s="1"/>
  <c r="II101" i="6" s="1"/>
  <c r="IJ99" i="6"/>
  <c r="IJ100" i="6" s="1"/>
  <c r="IJ101" i="6" s="1"/>
  <c r="IC99" i="6"/>
  <c r="ID99" i="6"/>
  <c r="ID100" i="6" s="1"/>
  <c r="ID101" i="6" s="1"/>
  <c r="IE99" i="6"/>
  <c r="IE100" i="6" s="1"/>
  <c r="IE101" i="6" s="1"/>
  <c r="HY99" i="6"/>
  <c r="HZ99" i="6"/>
  <c r="HZ100" i="6" s="1"/>
  <c r="HZ101" i="6" s="1"/>
  <c r="IA99" i="6"/>
  <c r="IA100" i="6" s="1"/>
  <c r="IA101" i="6" s="1"/>
  <c r="FQ31" i="5"/>
  <c r="FM99" i="6" s="1"/>
  <c r="FR31" i="5"/>
  <c r="FN99" i="6" s="1"/>
  <c r="FN100" i="6" s="1"/>
  <c r="FN101" i="6" s="1"/>
  <c r="FS31" i="5"/>
  <c r="FO99" i="6" s="1"/>
  <c r="FO100" i="6" s="1"/>
  <c r="FO101" i="6" s="1"/>
  <c r="FM31" i="5"/>
  <c r="FI99" i="6" s="1"/>
  <c r="FN31" i="5"/>
  <c r="FJ99" i="6" s="1"/>
  <c r="FJ100" i="6" s="1"/>
  <c r="FJ101" i="6" s="1"/>
  <c r="FO31" i="5"/>
  <c r="FK99" i="6" s="1"/>
  <c r="FK100" i="6" s="1"/>
  <c r="FK101" i="6" s="1"/>
  <c r="FI31" i="5"/>
  <c r="FE99" i="6" s="1"/>
  <c r="FJ31" i="5"/>
  <c r="FF99" i="6" s="1"/>
  <c r="FF100" i="6" s="1"/>
  <c r="FF101" i="6" s="1"/>
  <c r="FK31" i="5"/>
  <c r="FG99" i="6" s="1"/>
  <c r="FG100" i="6" s="1"/>
  <c r="FG101" i="6" s="1"/>
  <c r="HL99" i="6"/>
  <c r="HH99" i="6"/>
  <c r="HI99" i="6"/>
  <c r="HI100" i="6" s="1"/>
  <c r="HI101" i="6" s="1"/>
  <c r="HJ99" i="6"/>
  <c r="HJ100" i="6" s="1"/>
  <c r="HJ101" i="6" s="1"/>
  <c r="HD99" i="6"/>
  <c r="HE99" i="6"/>
  <c r="HE100" i="6" s="1"/>
  <c r="HE101" i="6" s="1"/>
  <c r="HF99" i="6"/>
  <c r="HF100" i="6" s="1"/>
  <c r="HF101" i="6" s="1"/>
  <c r="IZ23" i="5"/>
  <c r="HC99" i="6" l="1"/>
  <c r="IY31" i="5"/>
  <c r="IU99" i="6" s="1"/>
  <c r="IZ31" i="5"/>
  <c r="IV99" i="6" s="1"/>
  <c r="IV100" i="6" s="1"/>
  <c r="IV101" i="6" s="1"/>
  <c r="HQ31" i="5"/>
  <c r="HM99" i="6" s="1"/>
  <c r="HR31" i="5"/>
  <c r="HN99" i="6" s="1"/>
  <c r="HN100" i="6" s="1"/>
  <c r="HN101" i="6" s="1"/>
  <c r="GZ31" i="5"/>
  <c r="GV99" i="6" s="1"/>
  <c r="HA31" i="5"/>
  <c r="GW99" i="6" s="1"/>
  <c r="HK99" i="6"/>
  <c r="HK100" i="6" s="1"/>
  <c r="HK101" i="6" s="1"/>
  <c r="HH100" i="6"/>
  <c r="HH101" i="6" s="1"/>
  <c r="FH99" i="6"/>
  <c r="FH100" i="6" s="1"/>
  <c r="FH101" i="6" s="1"/>
  <c r="FE100" i="6"/>
  <c r="FE101" i="6" s="1"/>
  <c r="IF99" i="6"/>
  <c r="IC100" i="6"/>
  <c r="IC101" i="6" s="1"/>
  <c r="IT100" i="6"/>
  <c r="IT101" i="6" s="1"/>
  <c r="GG99" i="6"/>
  <c r="GD100" i="6"/>
  <c r="GD101" i="6" s="1"/>
  <c r="GT99" i="6"/>
  <c r="GT100" i="6" s="1"/>
  <c r="GT101" i="6" s="1"/>
  <c r="GQ100" i="6"/>
  <c r="GQ101" i="6" s="1"/>
  <c r="CI99" i="6"/>
  <c r="CF100" i="6"/>
  <c r="CF101" i="6" s="1"/>
  <c r="ED99" i="6"/>
  <c r="ED100" i="6" s="1"/>
  <c r="ED101" i="6" s="1"/>
  <c r="EA100" i="6"/>
  <c r="EA101" i="6" s="1"/>
  <c r="EM99" i="6"/>
  <c r="EM100" i="6" s="1"/>
  <c r="EM101" i="6" s="1"/>
  <c r="EJ100" i="6"/>
  <c r="EJ101" i="6" s="1"/>
  <c r="HG99" i="6"/>
  <c r="HG100" i="6" s="1"/>
  <c r="HG101" i="6" s="1"/>
  <c r="HD100" i="6"/>
  <c r="HD101" i="6" s="1"/>
  <c r="IB99" i="6"/>
  <c r="IB100" i="6" s="1"/>
  <c r="IB101" i="6" s="1"/>
  <c r="HY100" i="6"/>
  <c r="HY101" i="6" s="1"/>
  <c r="IS99" i="6"/>
  <c r="IS100" i="6" s="1"/>
  <c r="IS101" i="6" s="1"/>
  <c r="IP100" i="6"/>
  <c r="IP101" i="6" s="1"/>
  <c r="GC99" i="6"/>
  <c r="GC100" i="6" s="1"/>
  <c r="GC101" i="6" s="1"/>
  <c r="FZ100" i="6"/>
  <c r="FZ101" i="6" s="1"/>
  <c r="CE99" i="6"/>
  <c r="CE100" i="6" s="1"/>
  <c r="CE101" i="6" s="1"/>
  <c r="CB100" i="6"/>
  <c r="CB101" i="6" s="1"/>
  <c r="CA99" i="6"/>
  <c r="CA100" i="6" s="1"/>
  <c r="CA101" i="6" s="1"/>
  <c r="BX100" i="6"/>
  <c r="BX101" i="6" s="1"/>
  <c r="DZ99" i="6"/>
  <c r="DZ100" i="6" s="1"/>
  <c r="DZ101" i="6" s="1"/>
  <c r="DW100" i="6"/>
  <c r="DW101" i="6" s="1"/>
  <c r="EL31" i="5"/>
  <c r="EG99" i="6"/>
  <c r="HQ100" i="6"/>
  <c r="HQ101" i="6" s="1"/>
  <c r="HT99" i="6"/>
  <c r="HT100" i="6" s="1"/>
  <c r="HT101" i="6" s="1"/>
  <c r="IO99" i="6"/>
  <c r="IO100" i="6" s="1"/>
  <c r="IO101" i="6" s="1"/>
  <c r="IL100" i="6"/>
  <c r="IL101" i="6" s="1"/>
  <c r="FY99" i="6"/>
  <c r="FY100" i="6" s="1"/>
  <c r="FY101" i="6" s="1"/>
  <c r="FV100" i="6"/>
  <c r="FV101" i="6" s="1"/>
  <c r="FC31" i="5"/>
  <c r="EX99" i="6"/>
  <c r="FD99" i="6"/>
  <c r="FD100" i="6" s="1"/>
  <c r="FD101" i="6" s="1"/>
  <c r="FA100" i="6"/>
  <c r="FA101" i="6" s="1"/>
  <c r="DV99" i="6"/>
  <c r="DV100" i="6" s="1"/>
  <c r="DV101" i="6" s="1"/>
  <c r="DS100" i="6"/>
  <c r="DS101" i="6" s="1"/>
  <c r="EU99" i="6"/>
  <c r="EU100" i="6" s="1"/>
  <c r="EU101" i="6" s="1"/>
  <c r="ER100" i="6"/>
  <c r="ER101" i="6" s="1"/>
  <c r="HL100" i="6"/>
  <c r="HL101" i="6" s="1"/>
  <c r="FP99" i="6"/>
  <c r="FM100" i="6"/>
  <c r="FM101" i="6" s="1"/>
  <c r="FL99" i="6"/>
  <c r="FL100" i="6" s="1"/>
  <c r="FL101" i="6" s="1"/>
  <c r="FI100" i="6"/>
  <c r="FI101" i="6" s="1"/>
  <c r="IK99" i="6"/>
  <c r="IK100" i="6" s="1"/>
  <c r="IK101" i="6" s="1"/>
  <c r="IH100" i="6"/>
  <c r="IH101" i="6" s="1"/>
  <c r="FR101" i="6"/>
  <c r="FU99" i="6"/>
  <c r="FU100" i="6" s="1"/>
  <c r="FU101" i="6" s="1"/>
  <c r="HC100" i="6"/>
  <c r="HC101" i="6" s="1"/>
  <c r="GZ100" i="6"/>
  <c r="GZ101" i="6" s="1"/>
  <c r="GJ100" i="6"/>
  <c r="GJ101" i="6" s="1"/>
  <c r="GL99" i="6"/>
  <c r="GL100" i="6" s="1"/>
  <c r="GL101" i="6" s="1"/>
  <c r="EQ99" i="6"/>
  <c r="EQ100" i="6" s="1"/>
  <c r="EQ101" i="6" s="1"/>
  <c r="EN100" i="6"/>
  <c r="EN101" i="6" s="1"/>
  <c r="CA31" i="5"/>
  <c r="BV99" i="6"/>
  <c r="IG88" i="6"/>
  <c r="IG89" i="6" s="1"/>
  <c r="CJ55" i="6"/>
  <c r="CJ56" i="6" s="1"/>
  <c r="IX55" i="6"/>
  <c r="IX56" i="6" s="1"/>
  <c r="IX88" i="6"/>
  <c r="IX89" i="6" s="1"/>
  <c r="FQ88" i="6"/>
  <c r="FQ89" i="6" s="1"/>
  <c r="JA23" i="5"/>
  <c r="FT31" i="5"/>
  <c r="GC31" i="5"/>
  <c r="EH31" i="5"/>
  <c r="HS15" i="5"/>
  <c r="FC15" i="5"/>
  <c r="GL23" i="5"/>
  <c r="IO31" i="5"/>
  <c r="GG31" i="5"/>
  <c r="CM31" i="5"/>
  <c r="DZ31" i="5"/>
  <c r="ED31" i="5"/>
  <c r="HX31" i="5"/>
  <c r="EL15" i="5"/>
  <c r="FL31" i="5"/>
  <c r="IJ31" i="5"/>
  <c r="IW31" i="5"/>
  <c r="GK31" i="5"/>
  <c r="CE31" i="5"/>
  <c r="EQ31" i="5"/>
  <c r="FP31" i="5"/>
  <c r="FY31" i="5"/>
  <c r="EU31" i="5"/>
  <c r="GK15" i="5"/>
  <c r="GX31" i="5"/>
  <c r="CI31" i="5"/>
  <c r="EY31" i="5"/>
  <c r="HT15" i="5"/>
  <c r="FD15" i="5"/>
  <c r="IF31" i="5"/>
  <c r="IS31" i="5"/>
  <c r="FH31" i="5"/>
  <c r="EM15" i="5"/>
  <c r="IK23" i="5"/>
  <c r="HC15" i="5"/>
  <c r="JB23" i="5"/>
  <c r="FC23" i="5"/>
  <c r="JB11" i="5"/>
  <c r="GL15" i="5"/>
  <c r="HB31" i="5" l="1"/>
  <c r="IU100" i="6"/>
  <c r="IU101" i="6" s="1"/>
  <c r="IW99" i="6"/>
  <c r="IX99" i="6" s="1"/>
  <c r="JA31" i="5"/>
  <c r="JB31" i="5" s="1"/>
  <c r="HM100" i="6"/>
  <c r="HM101" i="6" s="1"/>
  <c r="HO99" i="6"/>
  <c r="HP99" i="6" s="1"/>
  <c r="HS31" i="5"/>
  <c r="GX99" i="6"/>
  <c r="GY99" i="6" s="1"/>
  <c r="BV100" i="6"/>
  <c r="BV101" i="6" s="1"/>
  <c r="BW99" i="6"/>
  <c r="BW100" i="6" s="1"/>
  <c r="BW101" i="6" s="1"/>
  <c r="EX100" i="6"/>
  <c r="EX101" i="6" s="1"/>
  <c r="EY99" i="6"/>
  <c r="EG100" i="6"/>
  <c r="EG101" i="6" s="1"/>
  <c r="EH99" i="6"/>
  <c r="FQ99" i="6"/>
  <c r="FP100" i="6"/>
  <c r="CI100" i="6"/>
  <c r="GH99" i="6"/>
  <c r="GG100" i="6"/>
  <c r="IG99" i="6"/>
  <c r="IF100" i="6"/>
  <c r="CN31" i="5"/>
  <c r="CN32" i="5" s="1"/>
  <c r="HC31" i="5"/>
  <c r="HC32" i="5" s="1"/>
  <c r="FU31" i="5"/>
  <c r="FU32" i="5" s="1"/>
  <c r="FD31" i="5"/>
  <c r="FD32" i="5" s="1"/>
  <c r="EM31" i="5"/>
  <c r="EM32" i="5" s="1"/>
  <c r="GL31" i="5"/>
  <c r="GL32" i="5" s="1"/>
  <c r="IK31" i="5"/>
  <c r="JB15" i="5"/>
  <c r="HT23" i="5"/>
  <c r="IK32" i="5" l="1"/>
  <c r="JF31" i="5"/>
  <c r="HO100" i="6"/>
  <c r="HO101" i="6" s="1"/>
  <c r="IW100" i="6"/>
  <c r="IW101" i="6" s="1"/>
  <c r="HT31" i="5"/>
  <c r="CJ99" i="6"/>
  <c r="IF101" i="6"/>
  <c r="IG100" i="6"/>
  <c r="IG101" i="6" s="1"/>
  <c r="EZ99" i="6"/>
  <c r="EY100" i="6"/>
  <c r="GG101" i="6"/>
  <c r="GH100" i="6"/>
  <c r="GH101" i="6" s="1"/>
  <c r="FP101" i="6"/>
  <c r="FQ100" i="6"/>
  <c r="FQ101" i="6" s="1"/>
  <c r="EI99" i="6"/>
  <c r="EH100" i="6"/>
  <c r="CI101" i="6"/>
  <c r="CJ100" i="6"/>
  <c r="CJ101" i="6" s="1"/>
  <c r="JB32" i="5"/>
  <c r="DU18" i="5"/>
  <c r="DQ18" i="5"/>
  <c r="DU20" i="5"/>
  <c r="CZ20" i="5"/>
  <c r="DI20" i="5"/>
  <c r="DM20" i="5"/>
  <c r="DI18" i="5"/>
  <c r="DM18" i="5"/>
  <c r="DQ20" i="5"/>
  <c r="CV18" i="5"/>
  <c r="DD20" i="5"/>
  <c r="CR20" i="5"/>
  <c r="CV20" i="5"/>
  <c r="DD18" i="5"/>
  <c r="CR18" i="5"/>
  <c r="CZ18" i="5"/>
  <c r="HT32" i="5" l="1"/>
  <c r="HP100" i="6"/>
  <c r="HP101" i="6" s="1"/>
  <c r="IX100" i="6"/>
  <c r="IX101" i="6" s="1"/>
  <c r="EH101" i="6"/>
  <c r="EI100" i="6"/>
  <c r="EI101" i="6" s="1"/>
  <c r="EY101" i="6"/>
  <c r="EZ100" i="6"/>
  <c r="EZ101" i="6" s="1"/>
  <c r="DV18" i="5"/>
  <c r="DV20" i="5"/>
  <c r="DU7" i="5" l="1"/>
  <c r="DQ7" i="5"/>
  <c r="CV7" i="5"/>
  <c r="DM7" i="5"/>
  <c r="DI7" i="5"/>
  <c r="DD7" i="5"/>
  <c r="CZ7" i="5"/>
  <c r="CR7" i="5"/>
  <c r="DV7" i="5" l="1"/>
  <c r="DE7" i="5"/>
  <c r="DQ10" i="5" l="1"/>
  <c r="DI10" i="5"/>
  <c r="DM10" i="5"/>
  <c r="DU10" i="5"/>
  <c r="JC7" i="5"/>
  <c r="CZ10" i="5"/>
  <c r="DD10" i="5"/>
  <c r="CR10" i="5"/>
  <c r="CV10" i="5"/>
  <c r="JL7" i="5" l="1"/>
  <c r="JN7" i="5" s="1"/>
  <c r="JO7" i="5" s="1"/>
  <c r="DV10" i="5"/>
  <c r="DE10" i="5"/>
  <c r="JC10" i="5" l="1"/>
  <c r="DI6" i="5"/>
  <c r="DM6" i="5"/>
  <c r="DU6" i="5"/>
  <c r="DQ6" i="5"/>
  <c r="CV6" i="5"/>
  <c r="CR6" i="5"/>
  <c r="DD6" i="5"/>
  <c r="CZ6" i="5"/>
  <c r="JL10" i="5" l="1"/>
  <c r="JN10" i="5" s="1"/>
  <c r="JO10" i="5" s="1"/>
  <c r="DV6" i="5"/>
  <c r="DE6" i="5"/>
  <c r="JC6" i="5" l="1"/>
  <c r="JL6" i="5" s="1"/>
  <c r="DD9" i="5"/>
  <c r="DM9" i="5"/>
  <c r="DU9" i="5"/>
  <c r="DI9" i="5"/>
  <c r="DQ9" i="5"/>
  <c r="CZ9" i="5"/>
  <c r="CV9" i="5"/>
  <c r="CR9" i="5"/>
  <c r="CV21" i="5" l="1"/>
  <c r="DE9" i="5"/>
  <c r="DV9" i="5"/>
  <c r="CZ21" i="5"/>
  <c r="DI21" i="5"/>
  <c r="DU21" i="5"/>
  <c r="DQ21" i="5"/>
  <c r="DM21" i="5"/>
  <c r="DD21" i="5"/>
  <c r="CR21" i="5"/>
  <c r="DE20" i="5"/>
  <c r="JN6" i="5" l="1"/>
  <c r="JO6" i="5" s="1"/>
  <c r="JC9" i="5"/>
  <c r="JL9" i="5" s="1"/>
  <c r="JN9" i="5" s="1"/>
  <c r="JO9" i="5" s="1"/>
  <c r="DV21" i="5"/>
  <c r="JC20" i="5"/>
  <c r="JL20" i="5" s="1"/>
  <c r="JN20" i="5" s="1"/>
  <c r="JO20" i="5" s="1"/>
  <c r="DM11" i="5" l="1"/>
  <c r="DM8" i="5"/>
  <c r="DQ8" i="5"/>
  <c r="DI8" i="5"/>
  <c r="DU8" i="5"/>
  <c r="DQ11" i="5"/>
  <c r="DI11" i="5"/>
  <c r="CZ11" i="5"/>
  <c r="DU11" i="5"/>
  <c r="CR8" i="5"/>
  <c r="CV8" i="5"/>
  <c r="CV11" i="5"/>
  <c r="DD8" i="5"/>
  <c r="CZ8" i="5"/>
  <c r="DD11" i="5"/>
  <c r="CR11" i="5"/>
  <c r="DQ22" i="5" l="1"/>
  <c r="DV8" i="5"/>
  <c r="DI12" i="5"/>
  <c r="DI22" i="5"/>
  <c r="DU12" i="5"/>
  <c r="DM12" i="5"/>
  <c r="DV11" i="5"/>
  <c r="DM22" i="5"/>
  <c r="DU22" i="5"/>
  <c r="DQ12" i="5"/>
  <c r="CV12" i="5"/>
  <c r="CZ22" i="5"/>
  <c r="CV22" i="5"/>
  <c r="CR22" i="5"/>
  <c r="DD22" i="5"/>
  <c r="DD12" i="5"/>
  <c r="CR12" i="5"/>
  <c r="DE8" i="5"/>
  <c r="CZ12" i="5"/>
  <c r="DE11" i="5"/>
  <c r="DV12" i="5" l="1"/>
  <c r="DV22" i="5"/>
  <c r="DE12" i="5"/>
  <c r="DE22" i="5"/>
  <c r="DE21" i="5"/>
  <c r="JC11" i="5"/>
  <c r="JL11" i="5" s="1"/>
  <c r="JN11" i="5" s="1"/>
  <c r="JO11" i="5" s="1"/>
  <c r="JC8" i="5"/>
  <c r="JL8" i="5" s="1"/>
  <c r="JN8" i="5" l="1"/>
  <c r="JO8" i="5" s="1"/>
  <c r="JC12" i="5"/>
  <c r="JL12" i="5" s="1"/>
  <c r="JN12" i="5" s="1"/>
  <c r="JO12" i="5" s="1"/>
  <c r="DI13" i="5"/>
  <c r="DM13" i="5"/>
  <c r="DQ13" i="5"/>
  <c r="DU13" i="5"/>
  <c r="JC22" i="5"/>
  <c r="JL22" i="5" s="1"/>
  <c r="JN22" i="5" s="1"/>
  <c r="JO22" i="5" s="1"/>
  <c r="JC21" i="5"/>
  <c r="JL21" i="5" s="1"/>
  <c r="JN21" i="5" s="1"/>
  <c r="JO21" i="5" s="1"/>
  <c r="CR13" i="5"/>
  <c r="CV13" i="5"/>
  <c r="DD13" i="5"/>
  <c r="CZ13" i="5"/>
  <c r="DE13" i="5" l="1"/>
  <c r="DV13" i="5"/>
  <c r="DN15" i="5"/>
  <c r="DJ15" i="5"/>
  <c r="DS15" i="5"/>
  <c r="DF15" i="5"/>
  <c r="DT15" i="5"/>
  <c r="DQ14" i="5" l="1"/>
  <c r="DQ15" i="5" s="1"/>
  <c r="DO15" i="5"/>
  <c r="DU14" i="5"/>
  <c r="DU15" i="5" s="1"/>
  <c r="DR15" i="5"/>
  <c r="DI14" i="5"/>
  <c r="DG15" i="5"/>
  <c r="DM14" i="5"/>
  <c r="DM15" i="5" s="1"/>
  <c r="CZ14" i="5"/>
  <c r="CZ15" i="5" s="1"/>
  <c r="CR14" i="5"/>
  <c r="CR15" i="5" s="1"/>
  <c r="JC13" i="5"/>
  <c r="JL13" i="5" s="1"/>
  <c r="DD14" i="5"/>
  <c r="CV14" i="5"/>
  <c r="CV15" i="5" s="1"/>
  <c r="JN13" i="5" l="1"/>
  <c r="JO13" i="5" s="1"/>
  <c r="DL15" i="5"/>
  <c r="DV14" i="5"/>
  <c r="DI15" i="5"/>
  <c r="DP15" i="5"/>
  <c r="DE14" i="5"/>
  <c r="DD15" i="5"/>
  <c r="DV15" i="5" l="1"/>
  <c r="DK15" i="5"/>
  <c r="DH15" i="5"/>
  <c r="JC14" i="5"/>
  <c r="DE15" i="5"/>
  <c r="JC15" i="5" l="1"/>
  <c r="IZ54" i="6" s="1"/>
  <c r="JL14" i="5"/>
  <c r="DO31" i="5"/>
  <c r="DK99" i="6" s="1"/>
  <c r="DK100" i="6" s="1"/>
  <c r="DK101" i="6" s="1"/>
  <c r="DK31" i="5"/>
  <c r="DG99" i="6" s="1"/>
  <c r="DG100" i="6" s="1"/>
  <c r="DG101" i="6" s="1"/>
  <c r="DL31" i="5"/>
  <c r="DH99" i="6" s="1"/>
  <c r="DH100" i="6" s="1"/>
  <c r="DH101" i="6" s="1"/>
  <c r="DH31" i="5"/>
  <c r="DD99" i="6" s="1"/>
  <c r="DD100" i="6" s="1"/>
  <c r="DD101" i="6" s="1"/>
  <c r="DP31" i="5"/>
  <c r="DL99" i="6" s="1"/>
  <c r="DL100" i="6" s="1"/>
  <c r="DL101" i="6" s="1"/>
  <c r="DG31" i="5"/>
  <c r="DC99" i="6" s="1"/>
  <c r="DC100" i="6" s="1"/>
  <c r="DC101" i="6" s="1"/>
  <c r="CX31" i="5"/>
  <c r="CT99" i="6" s="1"/>
  <c r="CT100" i="6" s="1"/>
  <c r="CT101" i="6" s="1"/>
  <c r="JN14" i="5" l="1"/>
  <c r="JO14" i="5" s="1"/>
  <c r="JL15" i="5"/>
  <c r="DQ19" i="5"/>
  <c r="DQ23" i="5" s="1"/>
  <c r="DN23" i="5"/>
  <c r="DN31" i="5"/>
  <c r="DU19" i="5"/>
  <c r="DR23" i="5"/>
  <c r="DR31" i="5"/>
  <c r="DN99" i="6" s="1"/>
  <c r="DM19" i="5"/>
  <c r="DM23" i="5" s="1"/>
  <c r="DJ23" i="5"/>
  <c r="DJ31" i="5"/>
  <c r="DT23" i="5"/>
  <c r="DT31" i="5"/>
  <c r="DP99" i="6" s="1"/>
  <c r="DP100" i="6" s="1"/>
  <c r="DP101" i="6" s="1"/>
  <c r="DI19" i="5"/>
  <c r="DI23" i="5" s="1"/>
  <c r="DF23" i="5"/>
  <c r="DF31" i="5"/>
  <c r="DS23" i="5"/>
  <c r="DS31" i="5"/>
  <c r="DO99" i="6" s="1"/>
  <c r="DO100" i="6" s="1"/>
  <c r="DO101" i="6" s="1"/>
  <c r="CQ31" i="5"/>
  <c r="CM99" i="6" s="1"/>
  <c r="CM100" i="6" s="1"/>
  <c r="CM101" i="6" s="1"/>
  <c r="CU31" i="5"/>
  <c r="CQ99" i="6" s="1"/>
  <c r="CQ100" i="6" s="1"/>
  <c r="CQ101" i="6" s="1"/>
  <c r="DB31" i="5"/>
  <c r="CX99" i="6" s="1"/>
  <c r="CX100" i="6" s="1"/>
  <c r="CX101" i="6" s="1"/>
  <c r="CY31" i="5"/>
  <c r="CU99" i="6" s="1"/>
  <c r="CU100" i="6" s="1"/>
  <c r="CU101" i="6" s="1"/>
  <c r="CP31" i="5"/>
  <c r="CL99" i="6" s="1"/>
  <c r="CL100" i="6" s="1"/>
  <c r="CL101" i="6" s="1"/>
  <c r="DC31" i="5"/>
  <c r="CY99" i="6" s="1"/>
  <c r="CY100" i="6" s="1"/>
  <c r="CY101" i="6" s="1"/>
  <c r="DA31" i="5"/>
  <c r="CW99" i="6" s="1"/>
  <c r="CW31" i="5"/>
  <c r="CS99" i="6" s="1"/>
  <c r="CS31" i="5"/>
  <c r="CO99" i="6" s="1"/>
  <c r="CO31" i="5"/>
  <c r="CK99" i="6" s="1"/>
  <c r="DI31" i="5" l="1"/>
  <c r="DB99" i="6"/>
  <c r="DQ99" i="6"/>
  <c r="DN100" i="6"/>
  <c r="DN101" i="6" s="1"/>
  <c r="DM31" i="5"/>
  <c r="DF99" i="6"/>
  <c r="CN99" i="6"/>
  <c r="CN100" i="6" s="1"/>
  <c r="CN101" i="6" s="1"/>
  <c r="CK100" i="6"/>
  <c r="CK101" i="6" s="1"/>
  <c r="CO100" i="6"/>
  <c r="CO101" i="6" s="1"/>
  <c r="CV99" i="6"/>
  <c r="CV100" i="6" s="1"/>
  <c r="CV101" i="6" s="1"/>
  <c r="CS100" i="6"/>
  <c r="CS101" i="6" s="1"/>
  <c r="CZ99" i="6"/>
  <c r="CW100" i="6"/>
  <c r="CW101" i="6" s="1"/>
  <c r="DQ31" i="5"/>
  <c r="DJ99" i="6"/>
  <c r="JN15" i="5"/>
  <c r="JO15" i="5" s="1"/>
  <c r="CV19" i="5"/>
  <c r="CV23" i="5" s="1"/>
  <c r="DP23" i="5"/>
  <c r="DO23" i="5" s="1"/>
  <c r="DU31" i="5"/>
  <c r="DL23" i="5"/>
  <c r="DK23" i="5" s="1"/>
  <c r="DH23" i="5"/>
  <c r="DG23" i="5" s="1"/>
  <c r="DV19" i="5"/>
  <c r="DU23" i="5"/>
  <c r="CR19" i="5"/>
  <c r="CR23" i="5" s="1"/>
  <c r="DD31" i="5"/>
  <c r="CZ19" i="5"/>
  <c r="CZ23" i="5" s="1"/>
  <c r="CR31" i="5"/>
  <c r="DD19" i="5"/>
  <c r="DD23" i="5" s="1"/>
  <c r="CZ31" i="5"/>
  <c r="CT31" i="5"/>
  <c r="DE18" i="5"/>
  <c r="DM99" i="6" l="1"/>
  <c r="DM100" i="6" s="1"/>
  <c r="DM101" i="6" s="1"/>
  <c r="DJ100" i="6"/>
  <c r="DJ101" i="6" s="1"/>
  <c r="DQ100" i="6"/>
  <c r="DI99" i="6"/>
  <c r="DI100" i="6" s="1"/>
  <c r="DI101" i="6" s="1"/>
  <c r="DF100" i="6"/>
  <c r="DF101" i="6" s="1"/>
  <c r="DE99" i="6"/>
  <c r="DE100" i="6" s="1"/>
  <c r="DE101" i="6" s="1"/>
  <c r="DB100" i="6"/>
  <c r="DB101" i="6" s="1"/>
  <c r="CV31" i="5"/>
  <c r="DE31" i="5" s="1"/>
  <c r="CP99" i="6"/>
  <c r="CZ100" i="6"/>
  <c r="DV23" i="5"/>
  <c r="DV31" i="5"/>
  <c r="DE19" i="5"/>
  <c r="JC19" i="5" s="1"/>
  <c r="JC18" i="5"/>
  <c r="JL18" i="5" s="1"/>
  <c r="DQ101" i="6" l="1"/>
  <c r="DR100" i="6"/>
  <c r="DR101" i="6" s="1"/>
  <c r="DR99" i="6"/>
  <c r="CZ101" i="6"/>
  <c r="CP100" i="6"/>
  <c r="CP101" i="6" s="1"/>
  <c r="CR99" i="6"/>
  <c r="JN18" i="5"/>
  <c r="JO18" i="5" s="1"/>
  <c r="DV32" i="5"/>
  <c r="DE23" i="5"/>
  <c r="DE32" i="5" s="1"/>
  <c r="CR100" i="6" l="1"/>
  <c r="DA99" i="6"/>
  <c r="JC23" i="5"/>
  <c r="IZ87" i="6" s="1"/>
  <c r="JL19" i="5"/>
  <c r="DL18" i="4"/>
  <c r="DL53" i="4" s="1"/>
  <c r="DJ18" i="4"/>
  <c r="DJ53" i="4" s="1"/>
  <c r="CR101" i="6" l="1"/>
  <c r="DA100" i="6"/>
  <c r="DA101" i="6" s="1"/>
  <c r="JN19" i="5"/>
  <c r="JO19" i="5" s="1"/>
  <c r="JL23" i="5"/>
  <c r="CQ43" i="4"/>
  <c r="DE43" i="4"/>
  <c r="DE46" i="4" s="1"/>
  <c r="DA43" i="4"/>
  <c r="DA46" i="4" s="1"/>
  <c r="DD43" i="4"/>
  <c r="DD46" i="4" s="1"/>
  <c r="CW43" i="4"/>
  <c r="CW46" i="4" s="1"/>
  <c r="CY43" i="4"/>
  <c r="CR43" i="4"/>
  <c r="CR46" i="4" s="1"/>
  <c r="DC43" i="4"/>
  <c r="CZ43" i="4"/>
  <c r="CZ46" i="4" s="1"/>
  <c r="CV43" i="4"/>
  <c r="CV46" i="4" s="1"/>
  <c r="CS43" i="4"/>
  <c r="CS46" i="4" s="1"/>
  <c r="DJ43" i="4"/>
  <c r="DJ46" i="4" s="1"/>
  <c r="CU43" i="4"/>
  <c r="DL43" i="4"/>
  <c r="CQ37" i="4"/>
  <c r="CT37" i="4" s="1"/>
  <c r="DG37" i="4" s="1"/>
  <c r="JN23" i="5" l="1"/>
  <c r="JO23" i="5" s="1"/>
  <c r="CX43" i="4"/>
  <c r="CX46" i="4" s="1"/>
  <c r="CT43" i="4"/>
  <c r="CT46" i="4" s="1"/>
  <c r="DB43" i="4"/>
  <c r="DB46" i="4" s="1"/>
  <c r="DF43" i="4"/>
  <c r="DL46" i="4"/>
  <c r="CU46" i="4"/>
  <c r="CY46" i="4"/>
  <c r="DC46" i="4"/>
  <c r="CQ46" i="4"/>
  <c r="DG43" i="4" l="1"/>
  <c r="DG46" i="4" s="1"/>
  <c r="DF46" i="4"/>
  <c r="IY45" i="4"/>
  <c r="IU45" i="4"/>
  <c r="IH45" i="4"/>
  <c r="ID45" i="4"/>
  <c r="HQ45" i="4"/>
  <c r="GV45" i="4"/>
  <c r="GE45" i="4"/>
  <c r="FN45" i="4"/>
  <c r="FH45" i="4"/>
  <c r="FI45" i="4"/>
  <c r="EK45" i="4"/>
  <c r="EL45" i="4"/>
  <c r="EM45" i="4"/>
  <c r="DJ45" i="4"/>
  <c r="DC45" i="4"/>
  <c r="DD45" i="4"/>
  <c r="DE45" i="4"/>
  <c r="CW45" i="4"/>
  <c r="CX45" i="4" s="1"/>
  <c r="CR45" i="4"/>
  <c r="CS45" i="4"/>
  <c r="AC3" i="4"/>
  <c r="CE3" i="4"/>
  <c r="CF3" i="4" s="1"/>
  <c r="CH3" i="4" s="1"/>
  <c r="CI3" i="4" s="1"/>
  <c r="CJ3" i="4" s="1"/>
  <c r="CL3" i="4" s="1"/>
  <c r="CM3" i="4" s="1"/>
  <c r="CN3" i="4" s="1"/>
  <c r="DG48" i="4" l="1"/>
  <c r="K36" i="3"/>
  <c r="K35" i="3" s="1"/>
  <c r="K37" i="3"/>
  <c r="K38" i="3"/>
  <c r="CT45" i="4"/>
  <c r="DF45" i="4"/>
  <c r="HD45" i="4"/>
  <c r="GA45" i="4"/>
  <c r="IL45" i="4"/>
  <c r="FV45" i="4"/>
  <c r="IQ45" i="4"/>
  <c r="GM45" i="4"/>
  <c r="GR45" i="4"/>
  <c r="EN45" i="4"/>
  <c r="JC45" i="4"/>
  <c r="HU45" i="4"/>
  <c r="HV45" i="4" s="1"/>
  <c r="FJ45" i="4"/>
  <c r="CQ3" i="4"/>
  <c r="CP3" i="4"/>
  <c r="AE3" i="4"/>
  <c r="JD45" i="4" l="1"/>
  <c r="K40" i="3"/>
  <c r="DG45" i="4"/>
  <c r="CR3" i="4"/>
  <c r="HE45" i="4"/>
  <c r="FW45" i="4"/>
  <c r="IM45" i="4"/>
  <c r="GN45" i="4"/>
  <c r="AF3" i="4"/>
  <c r="CS3" i="4" l="1"/>
  <c r="CU3" i="4" s="1"/>
  <c r="CV3" i="4" s="1"/>
  <c r="CW3" i="4" s="1"/>
  <c r="CY3" i="4" s="1"/>
  <c r="CZ3" i="4" s="1"/>
  <c r="DA3" i="4" s="1"/>
  <c r="DC3" i="4" s="1"/>
  <c r="DD3" i="4" s="1"/>
  <c r="DE3" i="4" s="1"/>
  <c r="AG3" i="4"/>
  <c r="L37" i="3" l="1"/>
  <c r="L36" i="3"/>
  <c r="L35" i="3" s="1"/>
  <c r="K45" i="3"/>
  <c r="K46" i="3" s="1"/>
  <c r="DG3" i="4"/>
  <c r="DH3" i="4"/>
  <c r="DM3" i="4"/>
  <c r="AI3" i="4"/>
  <c r="DI3" i="4" l="1"/>
  <c r="DN3" i="4"/>
  <c r="AJ3" i="4"/>
  <c r="DH36" i="4" l="1"/>
  <c r="DH37" i="4"/>
  <c r="DH35" i="4"/>
  <c r="DH38" i="4"/>
  <c r="DH40" i="4"/>
  <c r="DH42" i="4"/>
  <c r="DP3" i="4"/>
  <c r="AK3" i="4"/>
  <c r="DH34" i="4" l="1"/>
  <c r="DH11" i="4"/>
  <c r="DH43" i="4"/>
  <c r="DH44" i="4"/>
  <c r="DH22" i="4"/>
  <c r="DI43" i="4"/>
  <c r="DI36" i="4"/>
  <c r="DK36" i="4" s="1"/>
  <c r="DI35" i="4"/>
  <c r="DK35" i="4" s="1"/>
  <c r="DH18" i="4"/>
  <c r="DH39" i="4"/>
  <c r="DH31" i="4"/>
  <c r="DM31" i="4"/>
  <c r="DM45" i="4" s="1"/>
  <c r="DM40" i="4"/>
  <c r="DN40" i="4"/>
  <c r="DN42" i="4"/>
  <c r="DN38" i="4"/>
  <c r="DN37" i="4"/>
  <c r="DN43" i="4"/>
  <c r="DM22" i="4"/>
  <c r="DM44" i="4"/>
  <c r="DM43" i="4"/>
  <c r="DM42" i="4"/>
  <c r="DM39" i="4"/>
  <c r="DM18" i="4"/>
  <c r="DN35" i="4"/>
  <c r="DM35" i="4"/>
  <c r="DM37" i="4"/>
  <c r="DM36" i="4"/>
  <c r="DM38" i="4"/>
  <c r="DM34" i="4"/>
  <c r="DM11" i="4"/>
  <c r="DQ3" i="4"/>
  <c r="AM3" i="4"/>
  <c r="DO42" i="4" l="1"/>
  <c r="DO35" i="4"/>
  <c r="DO38" i="4"/>
  <c r="DO43" i="4"/>
  <c r="DO40" i="4"/>
  <c r="DO37" i="4"/>
  <c r="DK43" i="4"/>
  <c r="DM53" i="4"/>
  <c r="DI40" i="4"/>
  <c r="DK40" i="4" s="1"/>
  <c r="DI42" i="4"/>
  <c r="DK42" i="4" s="1"/>
  <c r="DI11" i="4"/>
  <c r="DI34" i="4"/>
  <c r="DK34" i="4" s="1"/>
  <c r="DI37" i="4"/>
  <c r="DK37" i="4" s="1"/>
  <c r="DH53" i="4"/>
  <c r="DI39" i="4"/>
  <c r="DK39" i="4" s="1"/>
  <c r="DI18" i="4"/>
  <c r="DI31" i="4"/>
  <c r="DI44" i="4"/>
  <c r="DK44" i="4" s="1"/>
  <c r="DI22" i="4"/>
  <c r="DH45" i="4"/>
  <c r="DH46" i="4"/>
  <c r="DI38" i="4"/>
  <c r="DK38" i="4" s="1"/>
  <c r="DN36" i="4"/>
  <c r="DO36" i="4" s="1"/>
  <c r="DP43" i="4"/>
  <c r="DN22" i="4"/>
  <c r="DN44" i="4"/>
  <c r="DO44" i="4" s="1"/>
  <c r="DN31" i="4"/>
  <c r="DN45" i="4" s="1"/>
  <c r="DO45" i="4" s="1"/>
  <c r="DN39" i="4"/>
  <c r="DO39" i="4" s="1"/>
  <c r="DN18" i="4"/>
  <c r="DN34" i="4"/>
  <c r="DO34" i="4" s="1"/>
  <c r="DN11" i="4"/>
  <c r="DM46" i="4"/>
  <c r="DR3" i="4"/>
  <c r="AN3" i="4"/>
  <c r="DO46" i="4" l="1"/>
  <c r="DK46" i="4"/>
  <c r="DS51" i="4"/>
  <c r="DS50" i="4"/>
  <c r="DN53" i="4"/>
  <c r="DO53" i="4" s="1"/>
  <c r="DI45" i="4"/>
  <c r="DK45" i="4" s="1"/>
  <c r="DI46" i="4"/>
  <c r="DI53" i="4"/>
  <c r="DK53" i="4" s="1"/>
  <c r="DQ40" i="4"/>
  <c r="DQ36" i="4"/>
  <c r="DQ42" i="4"/>
  <c r="DQ38" i="4"/>
  <c r="DQ37" i="4"/>
  <c r="DQ43" i="4"/>
  <c r="DP39" i="4"/>
  <c r="DP18" i="4"/>
  <c r="DP31" i="4"/>
  <c r="DP45" i="4" s="1"/>
  <c r="DP40" i="4"/>
  <c r="DN46" i="4"/>
  <c r="DP42" i="4"/>
  <c r="DP22" i="4"/>
  <c r="DP44" i="4"/>
  <c r="DQ35" i="4"/>
  <c r="DP36" i="4"/>
  <c r="DP34" i="4"/>
  <c r="DP11" i="4"/>
  <c r="DP38" i="4"/>
  <c r="DP37" i="4"/>
  <c r="DP35" i="4"/>
  <c r="DT3" i="4"/>
  <c r="AO3" i="4"/>
  <c r="DP53" i="4" l="1"/>
  <c r="DQ22" i="4"/>
  <c r="DQ44" i="4"/>
  <c r="DQ31" i="4"/>
  <c r="DQ45" i="4" s="1"/>
  <c r="DS29" i="4"/>
  <c r="DR36" i="4"/>
  <c r="DS36" i="4" s="1"/>
  <c r="DR40" i="4"/>
  <c r="DS40" i="4" s="1"/>
  <c r="DS28" i="4"/>
  <c r="DS14" i="4"/>
  <c r="DR37" i="4"/>
  <c r="DS37" i="4" s="1"/>
  <c r="DS30" i="4"/>
  <c r="DS26" i="4"/>
  <c r="DQ39" i="4"/>
  <c r="DQ18" i="4"/>
  <c r="DR35" i="4"/>
  <c r="DS35" i="4" s="1"/>
  <c r="DQ34" i="4"/>
  <c r="DQ11" i="4"/>
  <c r="DP46" i="4"/>
  <c r="DU3" i="4"/>
  <c r="AR3" i="4"/>
  <c r="AS3" i="4" s="1"/>
  <c r="AT3" i="4" s="1"/>
  <c r="AV3" i="4" s="1"/>
  <c r="AW3" i="4" s="1"/>
  <c r="AX3" i="4" s="1"/>
  <c r="AZ3" i="4" s="1"/>
  <c r="BA3" i="4" s="1"/>
  <c r="BB3" i="4" s="1"/>
  <c r="BD3" i="4" s="1"/>
  <c r="BE3" i="4" s="1"/>
  <c r="BF3" i="4" s="1"/>
  <c r="AQ3" i="4"/>
  <c r="DS9" i="4" l="1"/>
  <c r="DQ53" i="4"/>
  <c r="DQ46" i="4"/>
  <c r="DT37" i="4"/>
  <c r="DS17" i="4"/>
  <c r="DR43" i="4"/>
  <c r="DS43" i="4" s="1"/>
  <c r="DR42" i="4"/>
  <c r="DS42" i="4" s="1"/>
  <c r="DS16" i="4"/>
  <c r="DR31" i="4"/>
  <c r="DR45" i="4" s="1"/>
  <c r="DS45" i="4" s="1"/>
  <c r="DS25" i="4"/>
  <c r="DS31" i="4" s="1"/>
  <c r="DR22" i="4"/>
  <c r="DR44" i="4"/>
  <c r="DS44" i="4" s="1"/>
  <c r="DS15" i="4"/>
  <c r="DR39" i="4"/>
  <c r="DS39" i="4" s="1"/>
  <c r="DR18" i="4"/>
  <c r="DR34" i="4"/>
  <c r="DR11" i="4"/>
  <c r="DS6" i="4"/>
  <c r="DT35" i="4"/>
  <c r="DS8" i="4"/>
  <c r="DR38" i="4"/>
  <c r="DS38" i="4" s="1"/>
  <c r="DS10" i="4"/>
  <c r="DS7" i="4"/>
  <c r="DV3" i="4"/>
  <c r="DW50" i="4" s="1"/>
  <c r="BH3" i="4"/>
  <c r="BI3" i="4"/>
  <c r="BJ3" i="4" s="1"/>
  <c r="BK3" i="4" s="1"/>
  <c r="BM3" i="4" s="1"/>
  <c r="BN3" i="4" s="1"/>
  <c r="BO3" i="4" s="1"/>
  <c r="BQ3" i="4" s="1"/>
  <c r="BR3" i="4" s="1"/>
  <c r="BS3" i="4" s="1"/>
  <c r="BU3" i="4" s="1"/>
  <c r="BV3" i="4" s="1"/>
  <c r="BW3" i="4" s="1"/>
  <c r="BY3" i="4" s="1"/>
  <c r="DX50" i="4" l="1"/>
  <c r="DW51" i="4"/>
  <c r="DX51" i="4" s="1"/>
  <c r="DR53" i="4"/>
  <c r="DS53" i="4" s="1"/>
  <c r="DS18" i="4"/>
  <c r="DT31" i="4"/>
  <c r="DT45" i="4" s="1"/>
  <c r="DT43" i="4"/>
  <c r="DT39" i="4"/>
  <c r="DT18" i="4"/>
  <c r="DS22" i="4"/>
  <c r="DT42" i="4"/>
  <c r="DT22" i="4"/>
  <c r="DT44" i="4"/>
  <c r="DT40" i="4"/>
  <c r="DR46" i="4"/>
  <c r="DU40" i="4"/>
  <c r="DU36" i="4"/>
  <c r="DU42" i="4"/>
  <c r="DU38" i="4"/>
  <c r="DU43" i="4"/>
  <c r="DS11" i="4"/>
  <c r="DS34" i="4"/>
  <c r="DT36" i="4"/>
  <c r="DT38" i="4"/>
  <c r="DT34" i="4"/>
  <c r="DT11" i="4"/>
  <c r="DY3" i="4"/>
  <c r="DX3" i="4"/>
  <c r="DT53" i="4" l="1"/>
  <c r="DS46" i="4"/>
  <c r="DU39" i="4"/>
  <c r="DU18" i="4"/>
  <c r="DU31" i="4"/>
  <c r="DU45" i="4" s="1"/>
  <c r="DU22" i="4"/>
  <c r="DU44" i="4"/>
  <c r="DW29" i="4"/>
  <c r="DX29" i="4" s="1"/>
  <c r="DV40" i="4"/>
  <c r="DW40" i="4" s="1"/>
  <c r="DX40" i="4" s="1"/>
  <c r="DW28" i="4"/>
  <c r="DX28" i="4" s="1"/>
  <c r="DV38" i="4"/>
  <c r="DW38" i="4" s="1"/>
  <c r="DX38" i="4" s="1"/>
  <c r="DV37" i="4"/>
  <c r="DW30" i="4"/>
  <c r="DX30" i="4" s="1"/>
  <c r="DW27" i="4"/>
  <c r="DX27" i="4" s="1"/>
  <c r="DW26" i="4"/>
  <c r="DX26" i="4" s="1"/>
  <c r="DV43" i="4"/>
  <c r="DW43" i="4" s="1"/>
  <c r="DX43" i="4" s="1"/>
  <c r="DU34" i="4"/>
  <c r="DU11" i="4"/>
  <c r="DV35" i="4"/>
  <c r="DW6" i="4"/>
  <c r="DT46" i="4"/>
  <c r="DU37" i="4"/>
  <c r="DU35" i="4"/>
  <c r="DZ3" i="4"/>
  <c r="DX6" i="4" l="1"/>
  <c r="DW9" i="4"/>
  <c r="DX9" i="4" s="1"/>
  <c r="FR50" i="4"/>
  <c r="FR51" i="4"/>
  <c r="GA50" i="4"/>
  <c r="GA51" i="4"/>
  <c r="IL51" i="4"/>
  <c r="IL50" i="4"/>
  <c r="IL48" i="4" s="1"/>
  <c r="IU51" i="4"/>
  <c r="IU50" i="4"/>
  <c r="IU48" i="4" s="1"/>
  <c r="GV51" i="4"/>
  <c r="GV50" i="4"/>
  <c r="FV51" i="4"/>
  <c r="HD51" i="4"/>
  <c r="HD50" i="4"/>
  <c r="HD48" i="4" s="1"/>
  <c r="HM50" i="4"/>
  <c r="HM51" i="4"/>
  <c r="HU51" i="4"/>
  <c r="HU50" i="4"/>
  <c r="HU48" i="4" s="1"/>
  <c r="GE51" i="4"/>
  <c r="GE50" i="4"/>
  <c r="JC51" i="4"/>
  <c r="JC50" i="4"/>
  <c r="JC48" i="4" s="1"/>
  <c r="GZ51" i="4"/>
  <c r="GZ50" i="4"/>
  <c r="HZ51" i="4"/>
  <c r="HZ50" i="4"/>
  <c r="HZ48" i="4" s="1"/>
  <c r="IQ51" i="4"/>
  <c r="IQ50" i="4"/>
  <c r="IQ48" i="4" s="1"/>
  <c r="FJ50" i="4"/>
  <c r="FJ51" i="4"/>
  <c r="FN50" i="4"/>
  <c r="FN51" i="4"/>
  <c r="HI50" i="4"/>
  <c r="HI48" i="4" s="1"/>
  <c r="HI51" i="4"/>
  <c r="GM51" i="4"/>
  <c r="GM50" i="4"/>
  <c r="IH51" i="4"/>
  <c r="IH50" i="4"/>
  <c r="IH48" i="4" s="1"/>
  <c r="GI51" i="4"/>
  <c r="GI50" i="4"/>
  <c r="HQ51" i="4"/>
  <c r="HQ50" i="4"/>
  <c r="IY51" i="4"/>
  <c r="IY50" i="4"/>
  <c r="IY48" i="4" s="1"/>
  <c r="DU53" i="4"/>
  <c r="DW15" i="4"/>
  <c r="DX15" i="4" s="1"/>
  <c r="DW17" i="4"/>
  <c r="DX17" i="4" s="1"/>
  <c r="DV39" i="4"/>
  <c r="DW39" i="4" s="1"/>
  <c r="DX39" i="4" s="1"/>
  <c r="DV18" i="4"/>
  <c r="DV42" i="4"/>
  <c r="DW42" i="4" s="1"/>
  <c r="DX42" i="4" s="1"/>
  <c r="DW16" i="4"/>
  <c r="DX16" i="4" s="1"/>
  <c r="DV31" i="4"/>
  <c r="DV45" i="4" s="1"/>
  <c r="DW45" i="4" s="1"/>
  <c r="DX45" i="4" s="1"/>
  <c r="DW25" i="4"/>
  <c r="DW37" i="4"/>
  <c r="DX37" i="4" s="1"/>
  <c r="DW14" i="4"/>
  <c r="DX14" i="4" s="1"/>
  <c r="DW7" i="4"/>
  <c r="DX7" i="4" s="1"/>
  <c r="DV22" i="4"/>
  <c r="DV44" i="4"/>
  <c r="DW44" i="4" s="1"/>
  <c r="DX44" i="4" s="1"/>
  <c r="DX21" i="4"/>
  <c r="DU46" i="4"/>
  <c r="DV34" i="4"/>
  <c r="DV11" i="4"/>
  <c r="DW35" i="4"/>
  <c r="DX35" i="4" s="1"/>
  <c r="DV36" i="4"/>
  <c r="DW36" i="4" s="1"/>
  <c r="DX36" i="4" s="1"/>
  <c r="DW8" i="4"/>
  <c r="DX8" i="4" s="1"/>
  <c r="DW10" i="4"/>
  <c r="DX10" i="4" s="1"/>
  <c r="EA3" i="4"/>
  <c r="HQ48" i="4" l="1"/>
  <c r="HM48" i="4"/>
  <c r="GZ48" i="4"/>
  <c r="GV48" i="4"/>
  <c r="GN51" i="4"/>
  <c r="FW50" i="4"/>
  <c r="FW48" i="4" s="1"/>
  <c r="HV50" i="4"/>
  <c r="HV48" i="4" s="1"/>
  <c r="FW51" i="4"/>
  <c r="HE51" i="4"/>
  <c r="IM51" i="4"/>
  <c r="JD51" i="4"/>
  <c r="HE50" i="4"/>
  <c r="HE48" i="4" s="1"/>
  <c r="IM50" i="4"/>
  <c r="IM48" i="4" s="1"/>
  <c r="GN50" i="4"/>
  <c r="GN48" i="4" s="1"/>
  <c r="JD50" i="4"/>
  <c r="JD48" i="4" s="1"/>
  <c r="HV51" i="4"/>
  <c r="DV53" i="4"/>
  <c r="DW53" i="4" s="1"/>
  <c r="DY22" i="4"/>
  <c r="DX22" i="4"/>
  <c r="DW22" i="4" s="1"/>
  <c r="DX25" i="4"/>
  <c r="DW31" i="4"/>
  <c r="DY18" i="4"/>
  <c r="DY31" i="4"/>
  <c r="DY45" i="4" s="1"/>
  <c r="DX18" i="4"/>
  <c r="DW18" i="4" s="1"/>
  <c r="DV46" i="4"/>
  <c r="DX11" i="4"/>
  <c r="DW11" i="4" s="1"/>
  <c r="DY11" i="4"/>
  <c r="DW34" i="4"/>
  <c r="EC3" i="4"/>
  <c r="AQ3" i="5"/>
  <c r="CF3" i="5"/>
  <c r="CG3" i="5" s="1"/>
  <c r="CH3" i="5" s="1"/>
  <c r="CJ3" i="5" s="1"/>
  <c r="CK3" i="5" s="1"/>
  <c r="CL3" i="5" s="1"/>
  <c r="BG31" i="5"/>
  <c r="BC99" i="6" s="1"/>
  <c r="BH31" i="5"/>
  <c r="BD99" i="6" s="1"/>
  <c r="BD100" i="6" s="1"/>
  <c r="BD101" i="6" s="1"/>
  <c r="BI31" i="5"/>
  <c r="BE99" i="6" s="1"/>
  <c r="BE100" i="6" s="1"/>
  <c r="BE101" i="6" s="1"/>
  <c r="BK31" i="5"/>
  <c r="BG99" i="6" s="1"/>
  <c r="BL31" i="5"/>
  <c r="BH99" i="6" s="1"/>
  <c r="BH100" i="6" s="1"/>
  <c r="BH101" i="6" s="1"/>
  <c r="BM31" i="5"/>
  <c r="BI99" i="6" s="1"/>
  <c r="BI100" i="6" s="1"/>
  <c r="BI101" i="6" s="1"/>
  <c r="BO31" i="5"/>
  <c r="BK99" i="6" s="1"/>
  <c r="BP31" i="5"/>
  <c r="BL99" i="6" s="1"/>
  <c r="BL100" i="6" s="1"/>
  <c r="BL101" i="6" s="1"/>
  <c r="BQ31" i="5"/>
  <c r="BM99" i="6" s="1"/>
  <c r="BM100" i="6" s="1"/>
  <c r="BM101" i="6" s="1"/>
  <c r="BS31" i="5"/>
  <c r="BO99" i="6" s="1"/>
  <c r="BT31" i="5"/>
  <c r="BP99" i="6" s="1"/>
  <c r="BP100" i="6" s="1"/>
  <c r="BP101" i="6" s="1"/>
  <c r="BU31" i="5"/>
  <c r="BQ99" i="6" s="1"/>
  <c r="BQ100" i="6" s="1"/>
  <c r="BQ101" i="6" s="1"/>
  <c r="Y31" i="5"/>
  <c r="U99" i="6" s="1"/>
  <c r="Z31" i="5"/>
  <c r="V99" i="6" s="1"/>
  <c r="V100" i="6" s="1"/>
  <c r="V101" i="6" s="1"/>
  <c r="AA31" i="5"/>
  <c r="W99" i="6" s="1"/>
  <c r="W100" i="6" s="1"/>
  <c r="W101" i="6" s="1"/>
  <c r="AC31" i="5"/>
  <c r="Y99" i="6" s="1"/>
  <c r="AD31" i="5"/>
  <c r="Z99" i="6" s="1"/>
  <c r="Z100" i="6" s="1"/>
  <c r="Z101" i="6" s="1"/>
  <c r="AE31" i="5"/>
  <c r="AA99" i="6" s="1"/>
  <c r="AA100" i="6" s="1"/>
  <c r="AA101" i="6" s="1"/>
  <c r="DY53" i="4" l="1"/>
  <c r="BR99" i="6"/>
  <c r="BO100" i="6"/>
  <c r="BO101" i="6" s="1"/>
  <c r="X99" i="6"/>
  <c r="X100" i="6" s="1"/>
  <c r="X101" i="6" s="1"/>
  <c r="U100" i="6"/>
  <c r="U101" i="6" s="1"/>
  <c r="BF99" i="6"/>
  <c r="BF100" i="6" s="1"/>
  <c r="BF101" i="6" s="1"/>
  <c r="BC100" i="6"/>
  <c r="BC101" i="6" s="1"/>
  <c r="BJ99" i="6"/>
  <c r="BJ100" i="6" s="1"/>
  <c r="BJ101" i="6" s="1"/>
  <c r="BG100" i="6"/>
  <c r="BG101" i="6" s="1"/>
  <c r="Y100" i="6"/>
  <c r="Y101" i="6" s="1"/>
  <c r="AB99" i="6"/>
  <c r="BN99" i="6"/>
  <c r="BN100" i="6" s="1"/>
  <c r="BN101" i="6" s="1"/>
  <c r="BK100" i="6"/>
  <c r="BK101" i="6" s="1"/>
  <c r="AR3" i="5"/>
  <c r="AT3" i="5" s="1"/>
  <c r="AU3" i="5" s="1"/>
  <c r="AV3" i="5" s="1"/>
  <c r="AX3" i="5" s="1"/>
  <c r="AY3" i="5" s="1"/>
  <c r="AZ3" i="5" s="1"/>
  <c r="BB3" i="5" s="1"/>
  <c r="BC3" i="5" s="1"/>
  <c r="BD3" i="5" s="1"/>
  <c r="DX53" i="4"/>
  <c r="DX34" i="4"/>
  <c r="DX31" i="4"/>
  <c r="EB29" i="4"/>
  <c r="EB28" i="4"/>
  <c r="EB6" i="4"/>
  <c r="EB36" i="4"/>
  <c r="EB10" i="4"/>
  <c r="EB9" i="4"/>
  <c r="EB30" i="4"/>
  <c r="EB27" i="4"/>
  <c r="EB26" i="4"/>
  <c r="DZ22" i="4"/>
  <c r="DZ31" i="4"/>
  <c r="DZ45" i="4" s="1"/>
  <c r="DZ18" i="4"/>
  <c r="DZ11" i="4"/>
  <c r="DY46" i="4"/>
  <c r="ED3" i="4"/>
  <c r="AB31" i="5"/>
  <c r="K17" i="3" s="1"/>
  <c r="K19" i="3" s="1"/>
  <c r="BR31" i="5"/>
  <c r="BV31" i="5"/>
  <c r="BN31" i="5"/>
  <c r="BJ31" i="5"/>
  <c r="AF31" i="5"/>
  <c r="L17" i="3" s="1"/>
  <c r="L19" i="3" s="1"/>
  <c r="CO3" i="5"/>
  <c r="CP3" i="5" s="1"/>
  <c r="CQ3" i="5" s="1"/>
  <c r="CS3" i="5" s="1"/>
  <c r="CT3" i="5" s="1"/>
  <c r="CU3" i="5" s="1"/>
  <c r="CW3" i="5" s="1"/>
  <c r="CX3" i="5" s="1"/>
  <c r="CY3" i="5" s="1"/>
  <c r="DA3" i="5" s="1"/>
  <c r="DB3" i="5" s="1"/>
  <c r="DC3" i="5" s="1"/>
  <c r="CN3" i="5"/>
  <c r="S15" i="3" l="1"/>
  <c r="S14" i="3" s="1"/>
  <c r="S16" i="3"/>
  <c r="Q15" i="3"/>
  <c r="Q14" i="3" s="1"/>
  <c r="P16" i="3"/>
  <c r="Q16" i="3"/>
  <c r="R15" i="3"/>
  <c r="R14" i="3" s="1"/>
  <c r="R16" i="3"/>
  <c r="R17" i="3"/>
  <c r="P17" i="3"/>
  <c r="Q17" i="3"/>
  <c r="AB100" i="6"/>
  <c r="AK99" i="6"/>
  <c r="P15" i="3"/>
  <c r="P14" i="3" s="1"/>
  <c r="S17" i="3"/>
  <c r="BS99" i="6"/>
  <c r="BR100" i="6"/>
  <c r="AO31" i="5"/>
  <c r="AO32" i="5" s="1"/>
  <c r="DX46" i="4"/>
  <c r="DX48" i="4" s="1"/>
  <c r="EB8" i="4"/>
  <c r="EB7" i="4"/>
  <c r="EB35" i="4"/>
  <c r="DZ53" i="4"/>
  <c r="EC40" i="4"/>
  <c r="EB39" i="4"/>
  <c r="EA18" i="4"/>
  <c r="EB43" i="4"/>
  <c r="EB42" i="4"/>
  <c r="EB16" i="4"/>
  <c r="EA31" i="4"/>
  <c r="EB25" i="4"/>
  <c r="EB31" i="4" s="1"/>
  <c r="EB40" i="4"/>
  <c r="EB15" i="4"/>
  <c r="EB14" i="4"/>
  <c r="EB44" i="4"/>
  <c r="EA22" i="4"/>
  <c r="EB22" i="4"/>
  <c r="EB17" i="4"/>
  <c r="DW46" i="4"/>
  <c r="DZ46" i="4"/>
  <c r="EB37" i="4"/>
  <c r="EA11" i="4"/>
  <c r="EB38" i="4"/>
  <c r="EE3" i="4"/>
  <c r="BW31" i="5"/>
  <c r="BW32" i="5" s="1"/>
  <c r="DF3" i="5"/>
  <c r="DG3" i="5" s="1"/>
  <c r="DH3" i="5" s="1"/>
  <c r="DJ3" i="5" s="1"/>
  <c r="DK3" i="5" s="1"/>
  <c r="DL3" i="5" s="1"/>
  <c r="DN3" i="5" s="1"/>
  <c r="DO3" i="5" s="1"/>
  <c r="DP3" i="5" s="1"/>
  <c r="DR3" i="5" s="1"/>
  <c r="DS3" i="5" s="1"/>
  <c r="DT3" i="5" s="1"/>
  <c r="DE3" i="5"/>
  <c r="BG3" i="5"/>
  <c r="BH3" i="5" s="1"/>
  <c r="BI3" i="5" s="1"/>
  <c r="BK3" i="5" s="1"/>
  <c r="BL3" i="5" s="1"/>
  <c r="BM3" i="5" s="1"/>
  <c r="BO3" i="5" s="1"/>
  <c r="BP3" i="5" s="1"/>
  <c r="BQ3" i="5" s="1"/>
  <c r="BS3" i="5" s="1"/>
  <c r="BT3" i="5" s="1"/>
  <c r="BU3" i="5" s="1"/>
  <c r="BW3" i="5" s="1"/>
  <c r="BF3" i="5"/>
  <c r="P19" i="3" l="1"/>
  <c r="EA45" i="4"/>
  <c r="EB45" i="4" s="1"/>
  <c r="AF16" i="3"/>
  <c r="R19" i="3"/>
  <c r="Q19" i="3"/>
  <c r="S19" i="3"/>
  <c r="AB101" i="6"/>
  <c r="AK100" i="6"/>
  <c r="AK101" i="6" s="1"/>
  <c r="BR101" i="6"/>
  <c r="BS100" i="6"/>
  <c r="BS101" i="6" s="1"/>
  <c r="AC15" i="3"/>
  <c r="AC14" i="3" s="1"/>
  <c r="X16" i="3"/>
  <c r="T15" i="3"/>
  <c r="O17" i="3"/>
  <c r="O19" i="3" s="1"/>
  <c r="JC31" i="5"/>
  <c r="IZ99" i="6" s="1"/>
  <c r="EB11" i="4"/>
  <c r="EA53" i="4"/>
  <c r="EB53" i="4" s="1"/>
  <c r="ED36" i="4"/>
  <c r="ED42" i="4"/>
  <c r="ED35" i="4"/>
  <c r="ED37" i="4"/>
  <c r="ED43" i="4"/>
  <c r="EC39" i="4"/>
  <c r="EC43" i="4"/>
  <c r="EB18" i="4"/>
  <c r="EC42" i="4"/>
  <c r="EC31" i="4"/>
  <c r="EC44" i="4"/>
  <c r="EC22" i="4"/>
  <c r="EC36" i="4"/>
  <c r="EC38" i="4"/>
  <c r="EC35" i="4"/>
  <c r="EC34" i="4"/>
  <c r="EC11" i="4"/>
  <c r="EA46" i="4"/>
  <c r="EC37" i="4"/>
  <c r="EB34" i="4"/>
  <c r="EG3" i="4"/>
  <c r="DW3" i="5"/>
  <c r="DX3" i="5" s="1"/>
  <c r="DY3" i="5" s="1"/>
  <c r="EA3" i="5" s="1"/>
  <c r="EB3" i="5" s="1"/>
  <c r="EC3" i="5" s="1"/>
  <c r="EE3" i="5" s="1"/>
  <c r="EF3" i="5" s="1"/>
  <c r="EG3" i="5" s="1"/>
  <c r="EI3" i="5" s="1"/>
  <c r="EJ3" i="5" s="1"/>
  <c r="EK3" i="5" s="1"/>
  <c r="DV3" i="5"/>
  <c r="JL31" i="5" l="1"/>
  <c r="JN31" i="5" s="1"/>
  <c r="JO31" i="5" s="1"/>
  <c r="JC32" i="5"/>
  <c r="G45" i="3"/>
  <c r="G46" i="3" s="1"/>
  <c r="I45" i="3"/>
  <c r="I46" i="3" s="1"/>
  <c r="EB46" i="4"/>
  <c r="EC53" i="4"/>
  <c r="EF29" i="4"/>
  <c r="EF28" i="4"/>
  <c r="EF6" i="4"/>
  <c r="EE40" i="4"/>
  <c r="EE42" i="4"/>
  <c r="EF42" i="4" s="1"/>
  <c r="EF10" i="4"/>
  <c r="EF7" i="4"/>
  <c r="EF9" i="4"/>
  <c r="EF27" i="4"/>
  <c r="EF30" i="4"/>
  <c r="EE43" i="4"/>
  <c r="EF43" i="4" s="1"/>
  <c r="ED38" i="4"/>
  <c r="ED31" i="4"/>
  <c r="ED45" i="4" s="1"/>
  <c r="EC45" i="4" s="1"/>
  <c r="EF8" i="4"/>
  <c r="ED40" i="4"/>
  <c r="ED44" i="4"/>
  <c r="ED22" i="4"/>
  <c r="ED39" i="4"/>
  <c r="ED18" i="4"/>
  <c r="EF26" i="4"/>
  <c r="ED34" i="4"/>
  <c r="ED11" i="4"/>
  <c r="EC46" i="4"/>
  <c r="EH3" i="4"/>
  <c r="EM3" i="5"/>
  <c r="EN3" i="5"/>
  <c r="EO3" i="5" s="1"/>
  <c r="EP3" i="5" s="1"/>
  <c r="ER3" i="5" s="1"/>
  <c r="ES3" i="5" s="1"/>
  <c r="ET3" i="5" s="1"/>
  <c r="EV3" i="5" s="1"/>
  <c r="EW3" i="5" s="1"/>
  <c r="EX3" i="5" s="1"/>
  <c r="EZ3" i="5" s="1"/>
  <c r="FA3" i="5" s="1"/>
  <c r="FB3" i="5" s="1"/>
  <c r="AP17" i="3" l="1"/>
  <c r="AR17" i="3"/>
  <c r="AB17" i="3"/>
  <c r="AO17" i="3"/>
  <c r="AM17" i="3"/>
  <c r="U17" i="3"/>
  <c r="AT17" i="3"/>
  <c r="W17" i="3"/>
  <c r="AL17" i="3"/>
  <c r="AW17" i="3"/>
  <c r="AC17" i="3"/>
  <c r="Z17" i="3"/>
  <c r="AG17" i="3"/>
  <c r="AU17" i="3"/>
  <c r="AK17" i="3"/>
  <c r="AJ17" i="3"/>
  <c r="AQ17" i="3"/>
  <c r="AF17" i="3"/>
  <c r="X17" i="3"/>
  <c r="AE17" i="3"/>
  <c r="AH17" i="3"/>
  <c r="V17" i="3"/>
  <c r="AA17" i="3"/>
  <c r="AV17" i="3"/>
  <c r="H45" i="3"/>
  <c r="H46" i="3" s="1"/>
  <c r="J40" i="3"/>
  <c r="EE38" i="4"/>
  <c r="EF38" i="4" s="1"/>
  <c r="ED53" i="4"/>
  <c r="EF16" i="4"/>
  <c r="EE35" i="4"/>
  <c r="EF35" i="4" s="1"/>
  <c r="EE37" i="4"/>
  <c r="EF37" i="4" s="1"/>
  <c r="EG43" i="4"/>
  <c r="EE44" i="4"/>
  <c r="EF44" i="4" s="1"/>
  <c r="EE22" i="4"/>
  <c r="EF22" i="4"/>
  <c r="EF15" i="4"/>
  <c r="EE39" i="4"/>
  <c r="EF39" i="4" s="1"/>
  <c r="EE18" i="4"/>
  <c r="EF14" i="4"/>
  <c r="EE31" i="4"/>
  <c r="EE45" i="4" s="1"/>
  <c r="EF45" i="4" s="1"/>
  <c r="EF25" i="4"/>
  <c r="EF31" i="4" s="1"/>
  <c r="EF40" i="4"/>
  <c r="ED46" i="4"/>
  <c r="EF17" i="4"/>
  <c r="EE36" i="4"/>
  <c r="EF36" i="4" s="1"/>
  <c r="EE34" i="4"/>
  <c r="EF34" i="4" s="1"/>
  <c r="EE11" i="4"/>
  <c r="EF11" i="4"/>
  <c r="EI3" i="4"/>
  <c r="FE3" i="5"/>
  <c r="FF3" i="5" s="1"/>
  <c r="FG3" i="5" s="1"/>
  <c r="FI3" i="5" s="1"/>
  <c r="FJ3" i="5" s="1"/>
  <c r="FK3" i="5" s="1"/>
  <c r="FM3" i="5" s="1"/>
  <c r="FN3" i="5" s="1"/>
  <c r="FO3" i="5" s="1"/>
  <c r="FQ3" i="5" s="1"/>
  <c r="FR3" i="5" s="1"/>
  <c r="FS3" i="5" s="1"/>
  <c r="FD3" i="5"/>
  <c r="BA17" i="3" l="1"/>
  <c r="AN17" i="3"/>
  <c r="E46" i="8" s="1"/>
  <c r="AS17" i="3"/>
  <c r="G46" i="8" s="1"/>
  <c r="AY17" i="3"/>
  <c r="AZ17" i="3"/>
  <c r="BB17" i="3"/>
  <c r="AI17" i="3"/>
  <c r="C46" i="8" s="1"/>
  <c r="Y17" i="3"/>
  <c r="AD17" i="3"/>
  <c r="F45" i="3"/>
  <c r="J45" i="3" s="1"/>
  <c r="J46" i="3" s="1"/>
  <c r="EE53" i="4"/>
  <c r="EF53" i="4" s="1"/>
  <c r="EG31" i="4"/>
  <c r="EG37" i="4"/>
  <c r="EG44" i="4"/>
  <c r="EG22" i="4"/>
  <c r="EH40" i="4"/>
  <c r="EH36" i="4"/>
  <c r="EH42" i="4"/>
  <c r="EH38" i="4"/>
  <c r="EH35" i="4"/>
  <c r="EG40" i="4"/>
  <c r="EG39" i="4"/>
  <c r="EG18" i="4"/>
  <c r="EG42" i="4"/>
  <c r="EF18" i="4"/>
  <c r="EF46" i="4"/>
  <c r="EG35" i="4"/>
  <c r="EG36" i="4"/>
  <c r="EG34" i="4"/>
  <c r="EG11" i="4"/>
  <c r="EG38" i="4"/>
  <c r="EE46" i="4"/>
  <c r="EK3" i="4"/>
  <c r="FV3" i="5"/>
  <c r="FW3" i="5" s="1"/>
  <c r="FX3" i="5" s="1"/>
  <c r="FZ3" i="5" s="1"/>
  <c r="GA3" i="5" s="1"/>
  <c r="GB3" i="5" s="1"/>
  <c r="GD3" i="5" s="1"/>
  <c r="GE3" i="5" s="1"/>
  <c r="GF3" i="5" s="1"/>
  <c r="GH3" i="5" s="1"/>
  <c r="GI3" i="5" s="1"/>
  <c r="GJ3" i="5" s="1"/>
  <c r="FU3" i="5"/>
  <c r="BE17" i="3" l="1"/>
  <c r="BF17" i="3"/>
  <c r="F46" i="3"/>
  <c r="EG53" i="4"/>
  <c r="EJ29" i="4"/>
  <c r="EO29" i="4" s="1"/>
  <c r="EJ28" i="4"/>
  <c r="EO28" i="4" s="1"/>
  <c r="EI42" i="4"/>
  <c r="EJ42" i="4" s="1"/>
  <c r="EJ25" i="4"/>
  <c r="EJ30" i="4"/>
  <c r="EO30" i="4" s="1"/>
  <c r="EJ27" i="4"/>
  <c r="EO27" i="4" s="1"/>
  <c r="EJ26" i="4"/>
  <c r="EO26" i="4" s="1"/>
  <c r="EI43" i="4"/>
  <c r="EH39" i="4"/>
  <c r="EH18" i="4"/>
  <c r="EH43" i="4"/>
  <c r="EH44" i="4"/>
  <c r="EH22" i="4"/>
  <c r="EH31" i="4"/>
  <c r="EG46" i="4"/>
  <c r="EH37" i="4"/>
  <c r="EH34" i="4"/>
  <c r="EH11" i="4"/>
  <c r="EL3" i="4"/>
  <c r="GM3" i="5"/>
  <c r="GN3" i="5" s="1"/>
  <c r="GO3" i="5" s="1"/>
  <c r="GQ3" i="5" s="1"/>
  <c r="GR3" i="5" s="1"/>
  <c r="GS3" i="5" s="1"/>
  <c r="GU3" i="5" s="1"/>
  <c r="GV3" i="5" s="1"/>
  <c r="GW3" i="5" s="1"/>
  <c r="GY3" i="5" s="1"/>
  <c r="GZ3" i="5" s="1"/>
  <c r="HA3" i="5" s="1"/>
  <c r="GL3" i="5"/>
  <c r="BL17" i="3" l="1"/>
  <c r="BJ17" i="3"/>
  <c r="BI17" i="3"/>
  <c r="EK43" i="4"/>
  <c r="EK36" i="4"/>
  <c r="EK42" i="4"/>
  <c r="EK34" i="4"/>
  <c r="EK11" i="4"/>
  <c r="EK40" i="4"/>
  <c r="EK44" i="4"/>
  <c r="EK22" i="4"/>
  <c r="EK39" i="4"/>
  <c r="EK18" i="4"/>
  <c r="EL40" i="4"/>
  <c r="EN21" i="4"/>
  <c r="EN6" i="4"/>
  <c r="EO6" i="4" s="1"/>
  <c r="EL36" i="4"/>
  <c r="EL38" i="4"/>
  <c r="EL35" i="4"/>
  <c r="EL37" i="4"/>
  <c r="EL43" i="4"/>
  <c r="EL42" i="4"/>
  <c r="EK38" i="4"/>
  <c r="EK37" i="4"/>
  <c r="EK35" i="4"/>
  <c r="EI37" i="4"/>
  <c r="EJ37" i="4" s="1"/>
  <c r="EH53" i="4"/>
  <c r="EJ43" i="4"/>
  <c r="EJ17" i="4"/>
  <c r="EI39" i="4"/>
  <c r="EJ39" i="4" s="1"/>
  <c r="EI18" i="4"/>
  <c r="EJ14" i="4"/>
  <c r="EJ31" i="4"/>
  <c r="EO25" i="4"/>
  <c r="EI40" i="4"/>
  <c r="EJ40" i="4" s="1"/>
  <c r="EJ15" i="4"/>
  <c r="EJ21" i="4"/>
  <c r="EI44" i="4"/>
  <c r="EJ44" i="4" s="1"/>
  <c r="EI22" i="4"/>
  <c r="EI31" i="4"/>
  <c r="EI45" i="4" s="1"/>
  <c r="EH45" i="4" s="1"/>
  <c r="EG45" i="4" s="1"/>
  <c r="EJ45" i="4" s="1"/>
  <c r="EO45" i="4" s="1"/>
  <c r="EJ16" i="4"/>
  <c r="EI35" i="4"/>
  <c r="EJ35" i="4" s="1"/>
  <c r="EI36" i="4"/>
  <c r="EJ36" i="4" s="1"/>
  <c r="EI34" i="4"/>
  <c r="EI11" i="4"/>
  <c r="EH46" i="4"/>
  <c r="EI38" i="4"/>
  <c r="EJ38" i="4" s="1"/>
  <c r="EM3" i="4"/>
  <c r="HC3" i="5"/>
  <c r="HD3" i="5"/>
  <c r="HE3" i="5" s="1"/>
  <c r="HF3" i="5" s="1"/>
  <c r="HH3" i="5" s="1"/>
  <c r="HI3" i="5" s="1"/>
  <c r="HJ3" i="5" s="1"/>
  <c r="HL3" i="5" s="1"/>
  <c r="HM3" i="5" s="1"/>
  <c r="HN3" i="5" s="1"/>
  <c r="HP3" i="5" s="1"/>
  <c r="HQ3" i="5" s="1"/>
  <c r="HR3" i="5" s="1"/>
  <c r="BN17" i="3" l="1"/>
  <c r="BP17" i="3"/>
  <c r="BO17" i="3"/>
  <c r="EK53" i="4"/>
  <c r="EI53" i="4"/>
  <c r="EJ53" i="4" s="1"/>
  <c r="EN37" i="4"/>
  <c r="EO37" i="4" s="1"/>
  <c r="EN38" i="4"/>
  <c r="EO38" i="4" s="1"/>
  <c r="EN15" i="4"/>
  <c r="EO15" i="4" s="1"/>
  <c r="EN40" i="4"/>
  <c r="EO40" i="4" s="1"/>
  <c r="EN9" i="4"/>
  <c r="EO9" i="4" s="1"/>
  <c r="EN17" i="4"/>
  <c r="EO17" i="4" s="1"/>
  <c r="EL39" i="4"/>
  <c r="EN39" i="4" s="1"/>
  <c r="EO39" i="4" s="1"/>
  <c r="EL18" i="4"/>
  <c r="EN14" i="4"/>
  <c r="EO14" i="4" s="1"/>
  <c r="EN43" i="4"/>
  <c r="EO43" i="4" s="1"/>
  <c r="EN8" i="4"/>
  <c r="EO8" i="4" s="1"/>
  <c r="EN36" i="4"/>
  <c r="EO36" i="4" s="1"/>
  <c r="EN42" i="4"/>
  <c r="EO42" i="4" s="1"/>
  <c r="EN7" i="4"/>
  <c r="EO7" i="4" s="1"/>
  <c r="EN16" i="4"/>
  <c r="EO16" i="4" s="1"/>
  <c r="EL44" i="4"/>
  <c r="EN44" i="4" s="1"/>
  <c r="EO44" i="4" s="1"/>
  <c r="EL22" i="4"/>
  <c r="EN35" i="4"/>
  <c r="EO35" i="4" s="1"/>
  <c r="EL34" i="4"/>
  <c r="EL11" i="4"/>
  <c r="EK46" i="4"/>
  <c r="EN10" i="4"/>
  <c r="EO10" i="4" s="1"/>
  <c r="EJ18" i="4"/>
  <c r="EO21" i="4"/>
  <c r="EJ22" i="4"/>
  <c r="EO31" i="4"/>
  <c r="EI46" i="4"/>
  <c r="EJ34" i="4"/>
  <c r="EJ11" i="4"/>
  <c r="EP3" i="4"/>
  <c r="EO3" i="4"/>
  <c r="HU3" i="5"/>
  <c r="HV3" i="5" s="1"/>
  <c r="HW3" i="5" s="1"/>
  <c r="HY3" i="5" s="1"/>
  <c r="HZ3" i="5" s="1"/>
  <c r="IA3" i="5" s="1"/>
  <c r="IC3" i="5" s="1"/>
  <c r="ID3" i="5" s="1"/>
  <c r="IE3" i="5" s="1"/>
  <c r="IG3" i="5" s="1"/>
  <c r="IH3" i="5" s="1"/>
  <c r="II3" i="5" s="1"/>
  <c r="HT3" i="5"/>
  <c r="EO11" i="4" l="1"/>
  <c r="EN11" i="4" s="1"/>
  <c r="EL53" i="4"/>
  <c r="EN53" i="4" s="1"/>
  <c r="EL46" i="4"/>
  <c r="EN34" i="4"/>
  <c r="EO22" i="4"/>
  <c r="EN22" i="4" s="1"/>
  <c r="EO18" i="4"/>
  <c r="EN18" i="4" s="1"/>
  <c r="EJ46" i="4"/>
  <c r="EQ3" i="4"/>
  <c r="IL3" i="5"/>
  <c r="IM3" i="5" s="1"/>
  <c r="IN3" i="5" s="1"/>
  <c r="IP3" i="5" s="1"/>
  <c r="IQ3" i="5" s="1"/>
  <c r="IR3" i="5" s="1"/>
  <c r="IT3" i="5" s="1"/>
  <c r="IU3" i="5" s="1"/>
  <c r="IV3" i="5" s="1"/>
  <c r="IX3" i="5" s="1"/>
  <c r="IY3" i="5" s="1"/>
  <c r="IZ3" i="5" s="1"/>
  <c r="JB3" i="5" s="1"/>
  <c r="IK3" i="5"/>
  <c r="JH8" i="5" l="1"/>
  <c r="JI8" i="5" s="1"/>
  <c r="JH7" i="5"/>
  <c r="JI7" i="5" s="1"/>
  <c r="JI6" i="5"/>
  <c r="JH12" i="5"/>
  <c r="JI12" i="5" s="1"/>
  <c r="JH19" i="5"/>
  <c r="JI19" i="5" s="1"/>
  <c r="JH21" i="5"/>
  <c r="JI21" i="5" s="1"/>
  <c r="JH14" i="5"/>
  <c r="JI14" i="5" s="1"/>
  <c r="JI22" i="5"/>
  <c r="JH11" i="5"/>
  <c r="JI11" i="5" s="1"/>
  <c r="JH10" i="5"/>
  <c r="JI10" i="5" s="1"/>
  <c r="JH9" i="5"/>
  <c r="JI9" i="5" s="1"/>
  <c r="JH20" i="5"/>
  <c r="JI20" i="5" s="1"/>
  <c r="JH18" i="5"/>
  <c r="JH26" i="5"/>
  <c r="JI26" i="5" s="1"/>
  <c r="JH25" i="5"/>
  <c r="JI25" i="5" s="1"/>
  <c r="JH27" i="5"/>
  <c r="JI27" i="5" s="1"/>
  <c r="JH31" i="5"/>
  <c r="JI31" i="5" s="1"/>
  <c r="JH29" i="5"/>
  <c r="JI29" i="5" s="1"/>
  <c r="JF34" i="5"/>
  <c r="JH34" i="5" s="1"/>
  <c r="JI34" i="5" s="1"/>
  <c r="AV25" i="3"/>
  <c r="BF25" i="3"/>
  <c r="BA25" i="3"/>
  <c r="BK25" i="3"/>
  <c r="BE25" i="3"/>
  <c r="EO53" i="4"/>
  <c r="EO34" i="4"/>
  <c r="EO46" i="4" s="1"/>
  <c r="EP40" i="4"/>
  <c r="ER3" i="4"/>
  <c r="JH13" i="5" l="1"/>
  <c r="JI13" i="5" s="1"/>
  <c r="BQ17" i="3"/>
  <c r="BD17" i="3"/>
  <c r="BG17" i="3"/>
  <c r="BK17" i="3"/>
  <c r="BM17" i="3" s="1"/>
  <c r="CA17" i="3"/>
  <c r="BS17" i="3"/>
  <c r="BZ17" i="3"/>
  <c r="BX17" i="3"/>
  <c r="BV17" i="3"/>
  <c r="BT17" i="3"/>
  <c r="BY17" i="3"/>
  <c r="BU17" i="3"/>
  <c r="JF15" i="5"/>
  <c r="JI18" i="5"/>
  <c r="JF23" i="5"/>
  <c r="AH25" i="3"/>
  <c r="AE25" i="3"/>
  <c r="AI11" i="3"/>
  <c r="W25" i="3"/>
  <c r="W13" i="3"/>
  <c r="AC25" i="3"/>
  <c r="AC13" i="3"/>
  <c r="J11" i="3"/>
  <c r="F25" i="3"/>
  <c r="AB25" i="3"/>
  <c r="AB13" i="3"/>
  <c r="K16" i="8"/>
  <c r="K12" i="8" s="1"/>
  <c r="K25" i="8" s="1"/>
  <c r="K36" i="8" s="1"/>
  <c r="AY25" i="3"/>
  <c r="P13" i="3"/>
  <c r="T11" i="3"/>
  <c r="P25" i="3"/>
  <c r="BM11" i="3"/>
  <c r="O16" i="8" s="1"/>
  <c r="BW11" i="3"/>
  <c r="S16" i="8" s="1"/>
  <c r="AT25" i="3"/>
  <c r="I16" i="8"/>
  <c r="T17" i="3"/>
  <c r="X13" i="3"/>
  <c r="X25" i="3"/>
  <c r="AN11" i="3"/>
  <c r="AJ25" i="3"/>
  <c r="N25" i="3"/>
  <c r="N13" i="3"/>
  <c r="M13" i="3"/>
  <c r="M25" i="3"/>
  <c r="AD11" i="3"/>
  <c r="Z13" i="3"/>
  <c r="Z25" i="3"/>
  <c r="BG25" i="3"/>
  <c r="V13" i="3"/>
  <c r="V25" i="3"/>
  <c r="AQ25" i="3"/>
  <c r="Q16" i="8"/>
  <c r="Q12" i="8" s="1"/>
  <c r="Q25" i="8" s="1"/>
  <c r="Q36" i="8" s="1"/>
  <c r="CB11" i="3"/>
  <c r="U16" i="8" s="1"/>
  <c r="U12" i="8" s="1"/>
  <c r="U25" i="8" s="1"/>
  <c r="U36" i="8" s="1"/>
  <c r="G13" i="3"/>
  <c r="G25" i="3"/>
  <c r="U13" i="3"/>
  <c r="Y11" i="3"/>
  <c r="AA13" i="3"/>
  <c r="AA25" i="3"/>
  <c r="AR25" i="3"/>
  <c r="AZ25" i="3"/>
  <c r="AL25" i="3"/>
  <c r="BD25" i="3"/>
  <c r="M16" i="8"/>
  <c r="M12" i="8" s="1"/>
  <c r="M25" i="8" s="1"/>
  <c r="M36" i="8" s="1"/>
  <c r="K25" i="3"/>
  <c r="K13" i="3"/>
  <c r="O11" i="3"/>
  <c r="I25" i="3"/>
  <c r="I13" i="3"/>
  <c r="I21" i="3" s="1"/>
  <c r="I29" i="3" s="1"/>
  <c r="AK25" i="3"/>
  <c r="S25" i="3"/>
  <c r="S13" i="3"/>
  <c r="AG25" i="3"/>
  <c r="AF25" i="3"/>
  <c r="AX17" i="3"/>
  <c r="I46" i="8" s="1"/>
  <c r="BC17" i="3"/>
  <c r="K46" i="8" s="1"/>
  <c r="AU25" i="3"/>
  <c r="AP25" i="3"/>
  <c r="L25" i="3"/>
  <c r="L13" i="3"/>
  <c r="R13" i="3"/>
  <c r="R21" i="3" s="1"/>
  <c r="R25" i="3"/>
  <c r="BB25" i="3"/>
  <c r="AM25" i="3"/>
  <c r="Q25" i="3"/>
  <c r="Q13" i="3"/>
  <c r="AS11" i="3"/>
  <c r="AO25" i="3"/>
  <c r="AW25" i="3"/>
  <c r="H25" i="3"/>
  <c r="H13" i="3"/>
  <c r="H21" i="3" s="1"/>
  <c r="H29" i="3" s="1"/>
  <c r="T14" i="3"/>
  <c r="T16" i="3"/>
  <c r="F13" i="3"/>
  <c r="EP44" i="4"/>
  <c r="EP22" i="4"/>
  <c r="EP39" i="4"/>
  <c r="EP18" i="4"/>
  <c r="EQ36" i="4"/>
  <c r="EQ42" i="4"/>
  <c r="EQ38" i="4"/>
  <c r="EQ35" i="4"/>
  <c r="EQ43" i="4"/>
  <c r="EP31" i="4"/>
  <c r="EP45" i="4" s="1"/>
  <c r="EP43" i="4"/>
  <c r="EP42" i="4"/>
  <c r="EN46" i="4"/>
  <c r="EP38" i="4"/>
  <c r="EP36" i="4"/>
  <c r="EQ37" i="4"/>
  <c r="EP35" i="4"/>
  <c r="EP34" i="4"/>
  <c r="EP11" i="4"/>
  <c r="EP37" i="4"/>
  <c r="ET3" i="4"/>
  <c r="BR17" i="3" l="1"/>
  <c r="O46" i="8"/>
  <c r="BH25" i="3"/>
  <c r="BH17" i="3"/>
  <c r="M46" i="8" s="1"/>
  <c r="G16" i="8"/>
  <c r="G12" i="8" s="1"/>
  <c r="G25" i="8" s="1"/>
  <c r="G36" i="8" s="1"/>
  <c r="C16" i="8"/>
  <c r="C12" i="8" s="1"/>
  <c r="C25" i="8" s="1"/>
  <c r="C36" i="8" s="1"/>
  <c r="E16" i="8"/>
  <c r="E12" i="8" s="1"/>
  <c r="E25" i="8" s="1"/>
  <c r="E36" i="8" s="1"/>
  <c r="T19" i="3"/>
  <c r="CB17" i="3"/>
  <c r="U46" i="8" s="1"/>
  <c r="BW17" i="3"/>
  <c r="S46" i="8" s="1"/>
  <c r="R22" i="3"/>
  <c r="AX25" i="3"/>
  <c r="JH23" i="5"/>
  <c r="JI23" i="5" s="1"/>
  <c r="JH15" i="5"/>
  <c r="JI15" i="5" s="1"/>
  <c r="Q21" i="3"/>
  <c r="Q26" i="3" s="1"/>
  <c r="S21" i="3"/>
  <c r="S26" i="3" s="1"/>
  <c r="O25" i="3"/>
  <c r="G21" i="3"/>
  <c r="AD25" i="3"/>
  <c r="BR25" i="3"/>
  <c r="AS25" i="3"/>
  <c r="BH13" i="3"/>
  <c r="Y13" i="3"/>
  <c r="CB13" i="3"/>
  <c r="M21" i="3"/>
  <c r="M22" i="3" s="1"/>
  <c r="BW13" i="3"/>
  <c r="AI13" i="3"/>
  <c r="R26" i="3"/>
  <c r="Y25" i="3"/>
  <c r="CB25" i="3"/>
  <c r="AD13" i="3"/>
  <c r="AN13" i="3"/>
  <c r="BW25" i="3"/>
  <c r="T25" i="3"/>
  <c r="BC25" i="3"/>
  <c r="J25" i="3"/>
  <c r="L21" i="3"/>
  <c r="L22" i="3" s="1"/>
  <c r="I52" i="3"/>
  <c r="I26" i="3"/>
  <c r="BC13" i="3"/>
  <c r="AS13" i="3"/>
  <c r="AN25" i="3"/>
  <c r="AX13" i="3"/>
  <c r="CC11" i="3"/>
  <c r="H26" i="3"/>
  <c r="H52" i="3"/>
  <c r="O13" i="3"/>
  <c r="K21" i="3"/>
  <c r="K22" i="3" s="1"/>
  <c r="N21" i="3"/>
  <c r="N22" i="3" s="1"/>
  <c r="T13" i="3"/>
  <c r="P21" i="3"/>
  <c r="P22" i="3" s="1"/>
  <c r="AI25" i="3"/>
  <c r="F21" i="3"/>
  <c r="F29" i="3" s="1"/>
  <c r="J13" i="3"/>
  <c r="H22" i="3"/>
  <c r="I22" i="3"/>
  <c r="EP53" i="4"/>
  <c r="EQ31" i="4"/>
  <c r="EQ45" i="4" s="1"/>
  <c r="EQ40" i="4"/>
  <c r="EQ44" i="4"/>
  <c r="EQ22" i="4"/>
  <c r="EQ39" i="4"/>
  <c r="EQ18" i="4"/>
  <c r="ES6" i="4"/>
  <c r="ES8" i="4"/>
  <c r="ES21" i="4"/>
  <c r="ES22" i="4" s="1"/>
  <c r="ER40" i="4"/>
  <c r="ES14" i="4"/>
  <c r="ES10" i="4"/>
  <c r="ES7" i="4"/>
  <c r="ES9" i="4"/>
  <c r="ER43" i="4"/>
  <c r="ES43" i="4" s="1"/>
  <c r="EP46" i="4"/>
  <c r="EQ34" i="4"/>
  <c r="EQ11" i="4"/>
  <c r="EU3" i="4"/>
  <c r="BJ15" i="3" l="1"/>
  <c r="BJ14" i="3" s="1"/>
  <c r="BN15" i="3"/>
  <c r="BN14" i="3" s="1"/>
  <c r="BQ15" i="3"/>
  <c r="BQ14" i="3" s="1"/>
  <c r="BJ16" i="3"/>
  <c r="BQ16" i="3"/>
  <c r="Q46" i="8"/>
  <c r="G52" i="3"/>
  <c r="G29" i="3"/>
  <c r="BY15" i="3"/>
  <c r="BY14" i="3" s="1"/>
  <c r="BX15" i="3"/>
  <c r="BF15" i="3"/>
  <c r="BF14" i="3" s="1"/>
  <c r="CA15" i="3"/>
  <c r="CA14" i="3" s="1"/>
  <c r="BK15" i="3"/>
  <c r="BK14" i="3" s="1"/>
  <c r="BT15" i="3"/>
  <c r="BT14" i="3" s="1"/>
  <c r="BI15" i="3"/>
  <c r="BI14" i="3" s="1"/>
  <c r="BP15" i="3"/>
  <c r="BP14" i="3" s="1"/>
  <c r="BO15" i="3"/>
  <c r="BO14" i="3" s="1"/>
  <c r="BD15" i="3"/>
  <c r="BD14" i="3" s="1"/>
  <c r="BL15" i="3"/>
  <c r="BL14" i="3" s="1"/>
  <c r="BE15" i="3"/>
  <c r="BE14" i="3" s="1"/>
  <c r="BZ15" i="3"/>
  <c r="BZ14" i="3" s="1"/>
  <c r="BV15" i="3"/>
  <c r="BV14" i="3" s="1"/>
  <c r="BS15" i="3"/>
  <c r="BS14" i="3" s="1"/>
  <c r="BG15" i="3"/>
  <c r="BG14" i="3" s="1"/>
  <c r="BU15" i="3"/>
  <c r="BU14" i="3" s="1"/>
  <c r="BK16" i="3"/>
  <c r="BL16" i="3"/>
  <c r="BI16" i="3"/>
  <c r="BO16" i="3"/>
  <c r="BT16" i="3"/>
  <c r="BD16" i="3"/>
  <c r="BN16" i="3"/>
  <c r="BS16" i="3"/>
  <c r="BX16" i="3"/>
  <c r="BP16" i="3"/>
  <c r="BE16" i="3"/>
  <c r="BF16" i="3"/>
  <c r="BU16" i="3"/>
  <c r="BY16" i="3"/>
  <c r="BZ16" i="3"/>
  <c r="BG16" i="3"/>
  <c r="BV16" i="3"/>
  <c r="CA16" i="3"/>
  <c r="F26" i="3"/>
  <c r="J21" i="3"/>
  <c r="CC17" i="3"/>
  <c r="AA16" i="3"/>
  <c r="AZ16" i="3"/>
  <c r="AM16" i="3"/>
  <c r="AU16" i="3"/>
  <c r="AP16" i="3"/>
  <c r="AB16" i="3"/>
  <c r="V16" i="3"/>
  <c r="AY16" i="3"/>
  <c r="AV16" i="3"/>
  <c r="AJ16" i="3"/>
  <c r="W16" i="3"/>
  <c r="AC16" i="3"/>
  <c r="AK16" i="3"/>
  <c r="BA16" i="3"/>
  <c r="AL16" i="3"/>
  <c r="Z16" i="3"/>
  <c r="AE16" i="3"/>
  <c r="AG16" i="3"/>
  <c r="AW16" i="3"/>
  <c r="U16" i="3"/>
  <c r="AO16" i="3"/>
  <c r="AT16" i="3"/>
  <c r="AQ16" i="3"/>
  <c r="AH16" i="3"/>
  <c r="AR16" i="3"/>
  <c r="BB16" i="3"/>
  <c r="W15" i="3"/>
  <c r="W14" i="3" s="1"/>
  <c r="AZ15" i="3"/>
  <c r="AZ14" i="3" s="1"/>
  <c r="AK15" i="3"/>
  <c r="AK14" i="3" s="1"/>
  <c r="BA15" i="3"/>
  <c r="BA14" i="3" s="1"/>
  <c r="Z15" i="3"/>
  <c r="AF15" i="3"/>
  <c r="AF14" i="3" s="1"/>
  <c r="AM15" i="3"/>
  <c r="AM14" i="3" s="1"/>
  <c r="AE15" i="3"/>
  <c r="AG15" i="3"/>
  <c r="AG14" i="3" s="1"/>
  <c r="AW15" i="3"/>
  <c r="AW14" i="3" s="1"/>
  <c r="AA15" i="3"/>
  <c r="AA14" i="3" s="1"/>
  <c r="V15" i="3"/>
  <c r="V14" i="3" s="1"/>
  <c r="AJ15" i="3"/>
  <c r="AL15" i="3"/>
  <c r="AL14" i="3" s="1"/>
  <c r="U15" i="3"/>
  <c r="AB15" i="3"/>
  <c r="AB14" i="3" s="1"/>
  <c r="BB15" i="3"/>
  <c r="BB14" i="3" s="1"/>
  <c r="AO15" i="3"/>
  <c r="AR15" i="3"/>
  <c r="AR14" i="3" s="1"/>
  <c r="AV15" i="3"/>
  <c r="AV14" i="3" s="1"/>
  <c r="AQ15" i="3"/>
  <c r="AQ14" i="3" s="1"/>
  <c r="AH15" i="3"/>
  <c r="AH14" i="3" s="1"/>
  <c r="AY15" i="3"/>
  <c r="AP15" i="3"/>
  <c r="AP14" i="3" s="1"/>
  <c r="X15" i="3"/>
  <c r="X14" i="3" s="1"/>
  <c r="AU15" i="3"/>
  <c r="AU14" i="3" s="1"/>
  <c r="AT15" i="3"/>
  <c r="G22" i="3"/>
  <c r="Q22" i="3"/>
  <c r="G26" i="3"/>
  <c r="S22" i="3"/>
  <c r="M26" i="3"/>
  <c r="T21" i="3"/>
  <c r="P26" i="3"/>
  <c r="T26" i="3" s="1"/>
  <c r="L26" i="3"/>
  <c r="N26" i="3"/>
  <c r="K26" i="3"/>
  <c r="K52" i="3"/>
  <c r="O21" i="3"/>
  <c r="F52" i="3"/>
  <c r="EQ53" i="4"/>
  <c r="ES15" i="4"/>
  <c r="ES40" i="4"/>
  <c r="ES17" i="4"/>
  <c r="ET36" i="4"/>
  <c r="ET43" i="4"/>
  <c r="ES31" i="4"/>
  <c r="ER35" i="4"/>
  <c r="ES35" i="4" s="1"/>
  <c r="ER31" i="4"/>
  <c r="ER45" i="4" s="1"/>
  <c r="ES45" i="4" s="1"/>
  <c r="ER44" i="4"/>
  <c r="ES44" i="4" s="1"/>
  <c r="ER22" i="4"/>
  <c r="ER39" i="4"/>
  <c r="ES39" i="4" s="1"/>
  <c r="ER18" i="4"/>
  <c r="EQ46" i="4"/>
  <c r="ER42" i="4"/>
  <c r="ES42" i="4" s="1"/>
  <c r="ES16" i="4"/>
  <c r="ER37" i="4"/>
  <c r="ES37" i="4" s="1"/>
  <c r="ER38" i="4"/>
  <c r="ES38" i="4" s="1"/>
  <c r="ER34" i="4"/>
  <c r="ES34" i="4" s="1"/>
  <c r="ER11" i="4"/>
  <c r="ER36" i="4"/>
  <c r="ES36" i="4" s="1"/>
  <c r="EV3" i="4"/>
  <c r="BJ19" i="3" l="1"/>
  <c r="BJ21" i="3" s="1"/>
  <c r="BJ26" i="3" s="1"/>
  <c r="BQ19" i="3"/>
  <c r="BQ21" i="3" s="1"/>
  <c r="BR14" i="3"/>
  <c r="BS19" i="3"/>
  <c r="BS21" i="3" s="1"/>
  <c r="BB19" i="3"/>
  <c r="BB21" i="3" s="1"/>
  <c r="BB22" i="3" s="1"/>
  <c r="BD19" i="3"/>
  <c r="BX14" i="3"/>
  <c r="BX19" i="3" s="1"/>
  <c r="CB15" i="3"/>
  <c r="U44" i="8" s="1"/>
  <c r="BE19" i="3"/>
  <c r="BE21" i="3" s="1"/>
  <c r="BK19" i="3"/>
  <c r="BK21" i="3" s="1"/>
  <c r="J52" i="3"/>
  <c r="K53" i="3" s="1"/>
  <c r="BP19" i="3"/>
  <c r="BP21" i="3" s="1"/>
  <c r="AH19" i="3"/>
  <c r="AH21" i="3" s="1"/>
  <c r="AH22" i="3" s="1"/>
  <c r="J26" i="3"/>
  <c r="T22" i="3"/>
  <c r="O22" i="3"/>
  <c r="AD16" i="3"/>
  <c r="AK19" i="3"/>
  <c r="AK21" i="3" s="1"/>
  <c r="AG19" i="3"/>
  <c r="AG21" i="3" s="1"/>
  <c r="AG22" i="3" s="1"/>
  <c r="BF19" i="3"/>
  <c r="BF21" i="3" s="1"/>
  <c r="BF22" i="3" s="1"/>
  <c r="BG19" i="3"/>
  <c r="BG21" i="3" s="1"/>
  <c r="AR19" i="3"/>
  <c r="AR21" i="3" s="1"/>
  <c r="AR22" i="3" s="1"/>
  <c r="BU19" i="3"/>
  <c r="BU21" i="3" s="1"/>
  <c r="AL19" i="3"/>
  <c r="AL21" i="3" s="1"/>
  <c r="BO19" i="3"/>
  <c r="BO21" i="3" s="1"/>
  <c r="BV19" i="3"/>
  <c r="BV21" i="3" s="1"/>
  <c r="BZ19" i="3"/>
  <c r="BZ21" i="3" s="1"/>
  <c r="AC19" i="3"/>
  <c r="AC21" i="3" s="1"/>
  <c r="AP19" i="3"/>
  <c r="AP21" i="3" s="1"/>
  <c r="AP22" i="3" s="1"/>
  <c r="AV19" i="3"/>
  <c r="AV21" i="3" s="1"/>
  <c r="W19" i="3"/>
  <c r="W21" i="3" s="1"/>
  <c r="BL19" i="3"/>
  <c r="BL21" i="3" s="1"/>
  <c r="BL26" i="3" s="1"/>
  <c r="BT19" i="3"/>
  <c r="BT21" i="3" s="1"/>
  <c r="V19" i="3"/>
  <c r="V21" i="3" s="1"/>
  <c r="BA19" i="3"/>
  <c r="BA21" i="3" s="1"/>
  <c r="AA19" i="3"/>
  <c r="AA21" i="3" s="1"/>
  <c r="BY19" i="3"/>
  <c r="BY21" i="3" s="1"/>
  <c r="CA19" i="3"/>
  <c r="CA21" i="3" s="1"/>
  <c r="AW19" i="3"/>
  <c r="AW21" i="3" s="1"/>
  <c r="AM19" i="3"/>
  <c r="AM21" i="3" s="1"/>
  <c r="X19" i="3"/>
  <c r="X21" i="3" s="1"/>
  <c r="AU19" i="3"/>
  <c r="AU21" i="3" s="1"/>
  <c r="AB19" i="3"/>
  <c r="AB21" i="3" s="1"/>
  <c r="AF19" i="3"/>
  <c r="AF21" i="3" s="1"/>
  <c r="AZ19" i="3"/>
  <c r="AZ21" i="3" s="1"/>
  <c r="AQ19" i="3"/>
  <c r="AQ21" i="3" s="1"/>
  <c r="Y16" i="3"/>
  <c r="BW16" i="3"/>
  <c r="S45" i="8" s="1"/>
  <c r="AY14" i="3"/>
  <c r="AY19" i="3" s="1"/>
  <c r="BC15" i="3"/>
  <c r="K44" i="8" s="1"/>
  <c r="AO14" i="3"/>
  <c r="AO19" i="3" s="1"/>
  <c r="AS15" i="3"/>
  <c r="G44" i="8" s="1"/>
  <c r="U14" i="3"/>
  <c r="U19" i="3" s="1"/>
  <c r="Y15" i="3"/>
  <c r="AE14" i="3"/>
  <c r="AE19" i="3" s="1"/>
  <c r="AI15" i="3"/>
  <c r="C44" i="8" s="1"/>
  <c r="AI16" i="3"/>
  <c r="C45" i="8" s="1"/>
  <c r="BM16" i="3"/>
  <c r="O45" i="8" s="1"/>
  <c r="BW15" i="3"/>
  <c r="S44" i="8" s="1"/>
  <c r="BI19" i="3"/>
  <c r="BM15" i="3"/>
  <c r="O44" i="8" s="1"/>
  <c r="AX16" i="3"/>
  <c r="I45" i="8" s="1"/>
  <c r="BH16" i="3"/>
  <c r="M45" i="8" s="1"/>
  <c r="AT14" i="3"/>
  <c r="AT19" i="3" s="1"/>
  <c r="AX15" i="3"/>
  <c r="I44" i="8" s="1"/>
  <c r="AJ14" i="3"/>
  <c r="AJ19" i="3" s="1"/>
  <c r="AN15" i="3"/>
  <c r="E44" i="8" s="1"/>
  <c r="BH15" i="3"/>
  <c r="M44" i="8" s="1"/>
  <c r="Z14" i="3"/>
  <c r="Z19" i="3" s="1"/>
  <c r="AD15" i="3"/>
  <c r="CB16" i="3"/>
  <c r="U45" i="8" s="1"/>
  <c r="BN19" i="3"/>
  <c r="BR15" i="3"/>
  <c r="Q44" i="8" s="1"/>
  <c r="AS16" i="3"/>
  <c r="G45" i="8" s="1"/>
  <c r="BR16" i="3"/>
  <c r="Q45" i="8" s="1"/>
  <c r="AN16" i="3"/>
  <c r="E45" i="8" s="1"/>
  <c r="BC16" i="3"/>
  <c r="K45" i="8" s="1"/>
  <c r="O26" i="3"/>
  <c r="J22" i="3"/>
  <c r="F53" i="3"/>
  <c r="ER53" i="4"/>
  <c r="ES53" i="4" s="1"/>
  <c r="ES18" i="4"/>
  <c r="EU40" i="4"/>
  <c r="EU42" i="4"/>
  <c r="EU38" i="4"/>
  <c r="EU35" i="4"/>
  <c r="EU37" i="4"/>
  <c r="ET31" i="4"/>
  <c r="ET39" i="4"/>
  <c r="ET18" i="4"/>
  <c r="ET40" i="4"/>
  <c r="ET44" i="4"/>
  <c r="ET22" i="4"/>
  <c r="ET42" i="4"/>
  <c r="ES46" i="4"/>
  <c r="ET34" i="4"/>
  <c r="ET11" i="4"/>
  <c r="ET35" i="4"/>
  <c r="ES11" i="4"/>
  <c r="ET37" i="4"/>
  <c r="ET38" i="4"/>
  <c r="ER46" i="4"/>
  <c r="EX3" i="4"/>
  <c r="V6" i="6"/>
  <c r="W6" i="6" s="1"/>
  <c r="Y6" i="6" s="1"/>
  <c r="Z6" i="6" s="1"/>
  <c r="AA6" i="6" s="1"/>
  <c r="AC6" i="6" s="1"/>
  <c r="AD6" i="6" s="1"/>
  <c r="AE6" i="6" s="1"/>
  <c r="AG6" i="6" s="1"/>
  <c r="AH6" i="6" s="1"/>
  <c r="AI6" i="6" s="1"/>
  <c r="BJ22" i="3" l="1"/>
  <c r="BR19" i="3"/>
  <c r="BQ22" i="3"/>
  <c r="BP26" i="3"/>
  <c r="BU22" i="3"/>
  <c r="BV22" i="3"/>
  <c r="BZ26" i="3"/>
  <c r="BG26" i="3"/>
  <c r="X26" i="3"/>
  <c r="X22" i="3"/>
  <c r="AQ26" i="3"/>
  <c r="AQ22" i="3"/>
  <c r="AU22" i="3"/>
  <c r="AU26" i="3"/>
  <c r="BU26" i="3"/>
  <c r="BG22" i="3"/>
  <c r="AG26" i="3"/>
  <c r="BT26" i="3"/>
  <c r="BT22" i="3"/>
  <c r="BY22" i="3"/>
  <c r="BY26" i="3"/>
  <c r="BK26" i="3"/>
  <c r="BK22" i="3"/>
  <c r="V26" i="3"/>
  <c r="V22" i="3"/>
  <c r="W26" i="3"/>
  <c r="W22" i="3"/>
  <c r="AM22" i="3"/>
  <c r="AM26" i="3"/>
  <c r="AV26" i="3"/>
  <c r="AV22" i="3"/>
  <c r="AW26" i="3"/>
  <c r="AW22" i="3"/>
  <c r="AB22" i="3"/>
  <c r="AB26" i="3"/>
  <c r="AA22" i="3"/>
  <c r="AA26" i="3"/>
  <c r="AF22" i="3"/>
  <c r="AF26" i="3"/>
  <c r="CA22" i="3"/>
  <c r="CA26" i="3"/>
  <c r="BA26" i="3"/>
  <c r="BA22" i="3"/>
  <c r="AC26" i="3"/>
  <c r="AC22" i="3"/>
  <c r="AZ26" i="3"/>
  <c r="AZ22" i="3"/>
  <c r="BL22" i="3"/>
  <c r="BQ26" i="3"/>
  <c r="BF26" i="3"/>
  <c r="AP26" i="3"/>
  <c r="AH26" i="3"/>
  <c r="BB26" i="3"/>
  <c r="AR26" i="3"/>
  <c r="BE26" i="3"/>
  <c r="BE22" i="3"/>
  <c r="BZ22" i="3"/>
  <c r="BP22" i="3"/>
  <c r="AK22" i="3"/>
  <c r="AK26" i="3"/>
  <c r="BO26" i="3"/>
  <c r="BO22" i="3"/>
  <c r="BV26" i="3"/>
  <c r="AL22" i="3"/>
  <c r="AL26" i="3"/>
  <c r="BH14" i="3"/>
  <c r="AX14" i="3"/>
  <c r="BM14" i="3"/>
  <c r="BM19" i="3" s="1"/>
  <c r="CB14" i="3"/>
  <c r="AI14" i="3"/>
  <c r="AS14" i="3"/>
  <c r="AD14" i="3"/>
  <c r="AN14" i="3"/>
  <c r="CC16" i="3"/>
  <c r="CC15" i="3"/>
  <c r="BW14" i="3"/>
  <c r="Y14" i="3"/>
  <c r="BC14" i="3"/>
  <c r="ET53" i="4"/>
  <c r="EW7" i="4"/>
  <c r="EU31" i="4"/>
  <c r="EU45" i="4" s="1"/>
  <c r="ET45" i="4" s="1"/>
  <c r="EU44" i="4"/>
  <c r="EU22" i="4"/>
  <c r="EW6" i="4"/>
  <c r="EV40" i="4"/>
  <c r="EW40" i="4" s="1"/>
  <c r="EW8" i="4"/>
  <c r="EW10" i="4"/>
  <c r="EW9" i="4"/>
  <c r="EV43" i="4"/>
  <c r="EU39" i="4"/>
  <c r="EU18" i="4"/>
  <c r="EU43" i="4"/>
  <c r="EV36" i="4"/>
  <c r="EU34" i="4"/>
  <c r="EU11" i="4"/>
  <c r="ET46" i="4"/>
  <c r="EU36" i="4"/>
  <c r="EY3" i="4"/>
  <c r="AL6" i="6"/>
  <c r="AM6" i="6" s="1"/>
  <c r="AN6" i="6" s="1"/>
  <c r="AP6" i="6" s="1"/>
  <c r="AQ6" i="6" s="1"/>
  <c r="AR6" i="6" s="1"/>
  <c r="AT6" i="6" s="1"/>
  <c r="AU6" i="6" s="1"/>
  <c r="AV6" i="6" s="1"/>
  <c r="AX6" i="6" s="1"/>
  <c r="AY6" i="6" s="1"/>
  <c r="AZ6" i="6" s="1"/>
  <c r="AK6" i="6"/>
  <c r="AI19" i="3" l="1"/>
  <c r="K43" i="8"/>
  <c r="BC19" i="3"/>
  <c r="G43" i="8"/>
  <c r="AS19" i="3"/>
  <c r="O43" i="8"/>
  <c r="Y19" i="3"/>
  <c r="S43" i="8"/>
  <c r="BW19" i="3"/>
  <c r="M43" i="8"/>
  <c r="BH19" i="3"/>
  <c r="U43" i="8"/>
  <c r="CB19" i="3"/>
  <c r="Q43" i="8"/>
  <c r="E43" i="8"/>
  <c r="AN19" i="3"/>
  <c r="I43" i="8"/>
  <c r="AX19" i="3"/>
  <c r="AD19" i="3"/>
  <c r="C43" i="8"/>
  <c r="CC14" i="3"/>
  <c r="CC19" i="3" s="1"/>
  <c r="U21" i="3"/>
  <c r="BN21" i="3"/>
  <c r="BR21" i="3" s="1"/>
  <c r="BR22" i="3" s="1"/>
  <c r="AO21" i="3"/>
  <c r="BX21" i="3"/>
  <c r="AJ21" i="3"/>
  <c r="AT21" i="3"/>
  <c r="AY21" i="3"/>
  <c r="Z21" i="3"/>
  <c r="AE21" i="3"/>
  <c r="BD21" i="3"/>
  <c r="EU53" i="4"/>
  <c r="EW31" i="4"/>
  <c r="EW15" i="4"/>
  <c r="EV42" i="4"/>
  <c r="EW42" i="4" s="1"/>
  <c r="EW16" i="4"/>
  <c r="EX40" i="4"/>
  <c r="EW17" i="4"/>
  <c r="EV31" i="4"/>
  <c r="EV45" i="4" s="1"/>
  <c r="EW45" i="4" s="1"/>
  <c r="EV39" i="4"/>
  <c r="EW39" i="4" s="1"/>
  <c r="EV18" i="4"/>
  <c r="EW14" i="4"/>
  <c r="EV44" i="4"/>
  <c r="EW44" i="4" s="1"/>
  <c r="EV22" i="4"/>
  <c r="EW22" i="4"/>
  <c r="EW43" i="4"/>
  <c r="EV38" i="4"/>
  <c r="EW38" i="4" s="1"/>
  <c r="EV37" i="4"/>
  <c r="EW37" i="4" s="1"/>
  <c r="EV34" i="4"/>
  <c r="EV11" i="4"/>
  <c r="EU46" i="4"/>
  <c r="EV35" i="4"/>
  <c r="EW35" i="4" s="1"/>
  <c r="EW36" i="4"/>
  <c r="EZ3" i="4"/>
  <c r="BB6" i="6"/>
  <c r="BC6" i="6"/>
  <c r="BD6" i="6" s="1"/>
  <c r="BE6" i="6" s="1"/>
  <c r="BG6" i="6" s="1"/>
  <c r="BH6" i="6" s="1"/>
  <c r="BI6" i="6" s="1"/>
  <c r="BK6" i="6" s="1"/>
  <c r="BL6" i="6" s="1"/>
  <c r="BM6" i="6" s="1"/>
  <c r="BO6" i="6" s="1"/>
  <c r="BP6" i="6" s="1"/>
  <c r="BQ6" i="6" s="1"/>
  <c r="BD22" i="3" l="1"/>
  <c r="BH21" i="3"/>
  <c r="BD26" i="3"/>
  <c r="BH26" i="3" s="1"/>
  <c r="AE22" i="3"/>
  <c r="AI21" i="3"/>
  <c r="AE26" i="3"/>
  <c r="AI26" i="3" s="1"/>
  <c r="AT22" i="3"/>
  <c r="AX21" i="3"/>
  <c r="AT26" i="3"/>
  <c r="AX26" i="3" s="1"/>
  <c r="BX22" i="3"/>
  <c r="CB21" i="3"/>
  <c r="BX26" i="3"/>
  <c r="CB26" i="3" s="1"/>
  <c r="BS22" i="3"/>
  <c r="BS26" i="3"/>
  <c r="BW26" i="3" s="1"/>
  <c r="BW21" i="3"/>
  <c r="BN22" i="3"/>
  <c r="BN26" i="3"/>
  <c r="BR26" i="3" s="1"/>
  <c r="BC21" i="3"/>
  <c r="AY26" i="3"/>
  <c r="BC26" i="3" s="1"/>
  <c r="AY22" i="3"/>
  <c r="AJ22" i="3"/>
  <c r="AJ26" i="3"/>
  <c r="AN26" i="3" s="1"/>
  <c r="AN21" i="3"/>
  <c r="AO22" i="3"/>
  <c r="AO26" i="3"/>
  <c r="AS26" i="3" s="1"/>
  <c r="AS21" i="3"/>
  <c r="Z22" i="3"/>
  <c r="Z26" i="3"/>
  <c r="AD26" i="3" s="1"/>
  <c r="AD21" i="3"/>
  <c r="U22" i="3"/>
  <c r="Y21" i="3"/>
  <c r="U26" i="3"/>
  <c r="Y26" i="3" s="1"/>
  <c r="EV53" i="4"/>
  <c r="EW53" i="4" s="1"/>
  <c r="EY42" i="4"/>
  <c r="EY38" i="4"/>
  <c r="EY35" i="4"/>
  <c r="EY37" i="4"/>
  <c r="EY43" i="4"/>
  <c r="EX44" i="4"/>
  <c r="EX22" i="4"/>
  <c r="EX42" i="4"/>
  <c r="EX31" i="4"/>
  <c r="EX39" i="4"/>
  <c r="EX18" i="4"/>
  <c r="EX43" i="4"/>
  <c r="EW18" i="4"/>
  <c r="EY36" i="4"/>
  <c r="EX36" i="4"/>
  <c r="EX35" i="4"/>
  <c r="EX38" i="4"/>
  <c r="EW11" i="4"/>
  <c r="EV46" i="4"/>
  <c r="EW34" i="4"/>
  <c r="EX34" i="4"/>
  <c r="EX11" i="4"/>
  <c r="EX37" i="4"/>
  <c r="FB3" i="4"/>
  <c r="BT6" i="6"/>
  <c r="BU6" i="6" s="1"/>
  <c r="BV6" i="6" s="1"/>
  <c r="BX6" i="6" s="1"/>
  <c r="BY6" i="6" s="1"/>
  <c r="BZ6" i="6" s="1"/>
  <c r="CB6" i="6" s="1"/>
  <c r="CC6" i="6" s="1"/>
  <c r="CD6" i="6" s="1"/>
  <c r="CF6" i="6" s="1"/>
  <c r="CG6" i="6" s="1"/>
  <c r="CH6" i="6" s="1"/>
  <c r="BS6" i="6"/>
  <c r="BW22" i="3" l="1"/>
  <c r="CB22" i="3"/>
  <c r="BH22" i="3"/>
  <c r="AI22" i="3"/>
  <c r="AS22" i="3"/>
  <c r="BC22" i="3"/>
  <c r="AN22" i="3"/>
  <c r="AX22" i="3"/>
  <c r="AD22" i="3"/>
  <c r="Y22" i="3"/>
  <c r="EW46" i="4"/>
  <c r="EX53" i="4"/>
  <c r="FA22" i="4"/>
  <c r="EZ40" i="4"/>
  <c r="FA8" i="4"/>
  <c r="FA10" i="4"/>
  <c r="FA7" i="4"/>
  <c r="FA9" i="4"/>
  <c r="EY44" i="4"/>
  <c r="EY22" i="4"/>
  <c r="EY40" i="4"/>
  <c r="EY31" i="4"/>
  <c r="EY39" i="4"/>
  <c r="EY18" i="4"/>
  <c r="EY34" i="4"/>
  <c r="EY11" i="4"/>
  <c r="EX46" i="4"/>
  <c r="FC3" i="4"/>
  <c r="CJ6" i="6"/>
  <c r="CK6" i="6"/>
  <c r="CL6" i="6" s="1"/>
  <c r="CM6" i="6" s="1"/>
  <c r="CO6" i="6" s="1"/>
  <c r="CP6" i="6" s="1"/>
  <c r="CQ6" i="6" s="1"/>
  <c r="CS6" i="6" s="1"/>
  <c r="CT6" i="6" s="1"/>
  <c r="CU6" i="6" s="1"/>
  <c r="CW6" i="6" s="1"/>
  <c r="CX6" i="6" s="1"/>
  <c r="CY6" i="6" s="1"/>
  <c r="FA15" i="4" l="1"/>
  <c r="EY46" i="4"/>
  <c r="EY53" i="4"/>
  <c r="FA40" i="4"/>
  <c r="EZ35" i="4"/>
  <c r="FA35" i="4" s="1"/>
  <c r="EZ42" i="4"/>
  <c r="FA42" i="4" s="1"/>
  <c r="FA16" i="4"/>
  <c r="EZ44" i="4"/>
  <c r="FA44" i="4" s="1"/>
  <c r="EZ22" i="4"/>
  <c r="FB43" i="4"/>
  <c r="EZ36" i="4"/>
  <c r="FA36" i="4" s="1"/>
  <c r="EZ39" i="4"/>
  <c r="FA39" i="4" s="1"/>
  <c r="EZ18" i="4"/>
  <c r="FA14" i="4"/>
  <c r="EZ43" i="4"/>
  <c r="FA43" i="4" s="1"/>
  <c r="FA17" i="4"/>
  <c r="EZ31" i="4"/>
  <c r="EZ45" i="4" s="1"/>
  <c r="EY45" i="4" s="1"/>
  <c r="EX45" i="4" s="1"/>
  <c r="FA45" i="4" s="1"/>
  <c r="FA31" i="4"/>
  <c r="EZ37" i="4"/>
  <c r="FA37" i="4" s="1"/>
  <c r="EZ38" i="4"/>
  <c r="FA38" i="4" s="1"/>
  <c r="EZ34" i="4"/>
  <c r="EZ11" i="4"/>
  <c r="FD3" i="4"/>
  <c r="DB6" i="6"/>
  <c r="DC6" i="6" s="1"/>
  <c r="DD6" i="6" s="1"/>
  <c r="DF6" i="6" s="1"/>
  <c r="DG6" i="6" s="1"/>
  <c r="DH6" i="6" s="1"/>
  <c r="DJ6" i="6" s="1"/>
  <c r="DK6" i="6" s="1"/>
  <c r="DL6" i="6" s="1"/>
  <c r="DN6" i="6" s="1"/>
  <c r="DO6" i="6" s="1"/>
  <c r="DP6" i="6" s="1"/>
  <c r="DA6" i="6"/>
  <c r="EZ53" i="4" l="1"/>
  <c r="FA53" i="4" s="1"/>
  <c r="FA18" i="4"/>
  <c r="FB40" i="4"/>
  <c r="FC40" i="4"/>
  <c r="FC42" i="4"/>
  <c r="FC38" i="4"/>
  <c r="FC35" i="4"/>
  <c r="FC37" i="4"/>
  <c r="FB31" i="4"/>
  <c r="FB45" i="4" s="1"/>
  <c r="FB44" i="4"/>
  <c r="FB22" i="4"/>
  <c r="FB36" i="4"/>
  <c r="FB42" i="4"/>
  <c r="FB39" i="4"/>
  <c r="FB18" i="4"/>
  <c r="FB34" i="4"/>
  <c r="FB11" i="4"/>
  <c r="EZ46" i="4"/>
  <c r="FB38" i="4"/>
  <c r="FB35" i="4"/>
  <c r="FB37" i="4"/>
  <c r="FA11" i="4"/>
  <c r="FA34" i="4"/>
  <c r="FG3" i="4"/>
  <c r="FH3" i="4" s="1"/>
  <c r="FI3" i="4" s="1"/>
  <c r="FK3" i="4" s="1"/>
  <c r="FL3" i="4" s="1"/>
  <c r="FM3" i="4" s="1"/>
  <c r="FO3" i="4" s="1"/>
  <c r="FP3" i="4" s="1"/>
  <c r="FQ3" i="4" s="1"/>
  <c r="FS3" i="4" s="1"/>
  <c r="FT3" i="4" s="1"/>
  <c r="FU3" i="4" s="1"/>
  <c r="FF3" i="4"/>
  <c r="DR6" i="6"/>
  <c r="DS6" i="6"/>
  <c r="DT6" i="6" s="1"/>
  <c r="DU6" i="6" s="1"/>
  <c r="DW6" i="6" s="1"/>
  <c r="DX6" i="6" s="1"/>
  <c r="DY6" i="6" s="1"/>
  <c r="EA6" i="6" s="1"/>
  <c r="EB6" i="6" s="1"/>
  <c r="EC6" i="6" s="1"/>
  <c r="EE6" i="6" s="1"/>
  <c r="EF6" i="6" s="1"/>
  <c r="EG6" i="6" s="1"/>
  <c r="FA46" i="4" l="1"/>
  <c r="FB53" i="4"/>
  <c r="FF29" i="4"/>
  <c r="FE6" i="4"/>
  <c r="FF6" i="4" s="1"/>
  <c r="FD40" i="4"/>
  <c r="FE40" i="4" s="1"/>
  <c r="FF40" i="4" s="1"/>
  <c r="FF28" i="4"/>
  <c r="FD36" i="4"/>
  <c r="FD42" i="4"/>
  <c r="FE42" i="4" s="1"/>
  <c r="FF42" i="4" s="1"/>
  <c r="FD38" i="4"/>
  <c r="FE38" i="4" s="1"/>
  <c r="FF38" i="4" s="1"/>
  <c r="FE7" i="4"/>
  <c r="FF7" i="4" s="1"/>
  <c r="JE7" i="4" s="1"/>
  <c r="JN7" i="4" s="1"/>
  <c r="FE9" i="4"/>
  <c r="FF9" i="4" s="1"/>
  <c r="JE9" i="4" s="1"/>
  <c r="FF27" i="4"/>
  <c r="JE27" i="4" s="1"/>
  <c r="FF30" i="4"/>
  <c r="FF26" i="4"/>
  <c r="FD43" i="4"/>
  <c r="FC39" i="4"/>
  <c r="FC18" i="4"/>
  <c r="FE15" i="4"/>
  <c r="FF15" i="4" s="1"/>
  <c r="JE15" i="4" s="1"/>
  <c r="FC43" i="4"/>
  <c r="FC44" i="4"/>
  <c r="FC22" i="4"/>
  <c r="FC31" i="4"/>
  <c r="FC45" i="4" s="1"/>
  <c r="FC34" i="4"/>
  <c r="FC11" i="4"/>
  <c r="FB46" i="4"/>
  <c r="FC36" i="4"/>
  <c r="FW3" i="4"/>
  <c r="FX3" i="4"/>
  <c r="FY3" i="4" s="1"/>
  <c r="FZ3" i="4" s="1"/>
  <c r="GB3" i="4" s="1"/>
  <c r="GC3" i="4" s="1"/>
  <c r="GD3" i="4" s="1"/>
  <c r="GF3" i="4" s="1"/>
  <c r="GG3" i="4" s="1"/>
  <c r="GH3" i="4" s="1"/>
  <c r="GJ3" i="4" s="1"/>
  <c r="GK3" i="4" s="1"/>
  <c r="GL3" i="4" s="1"/>
  <c r="EJ6" i="6"/>
  <c r="EK6" i="6" s="1"/>
  <c r="EL6" i="6" s="1"/>
  <c r="EN6" i="6" s="1"/>
  <c r="EO6" i="6" s="1"/>
  <c r="EP6" i="6" s="1"/>
  <c r="ER6" i="6" s="1"/>
  <c r="ES6" i="6" s="1"/>
  <c r="ET6" i="6" s="1"/>
  <c r="EV6" i="6" s="1"/>
  <c r="EW6" i="6" s="1"/>
  <c r="EX6" i="6" s="1"/>
  <c r="EI6" i="6"/>
  <c r="JE6" i="4" l="1"/>
  <c r="FC53" i="4"/>
  <c r="FE8" i="4"/>
  <c r="FF8" i="4" s="1"/>
  <c r="JE8" i="4" s="1"/>
  <c r="FE10" i="4"/>
  <c r="FF10" i="4" s="1"/>
  <c r="JE10" i="4" s="1"/>
  <c r="JE30" i="4"/>
  <c r="JN30" i="4" s="1"/>
  <c r="JP30" i="4" s="1"/>
  <c r="JQ30" i="4" s="1"/>
  <c r="JE40" i="4"/>
  <c r="JN40" i="4" s="1"/>
  <c r="JP40" i="4" s="1"/>
  <c r="JQ40" i="4" s="1"/>
  <c r="JE42" i="4"/>
  <c r="JN42" i="4" s="1"/>
  <c r="JP42" i="4" s="1"/>
  <c r="JQ42" i="4" s="1"/>
  <c r="FD31" i="4"/>
  <c r="FD45" i="4" s="1"/>
  <c r="FE45" i="4" s="1"/>
  <c r="FF45" i="4" s="1"/>
  <c r="JE28" i="4"/>
  <c r="JN28" i="4" s="1"/>
  <c r="JP28" i="4" s="1"/>
  <c r="JQ28" i="4" s="1"/>
  <c r="JN27" i="4"/>
  <c r="JE26" i="4"/>
  <c r="JN26" i="4" s="1"/>
  <c r="JP26" i="4" s="1"/>
  <c r="JQ26" i="4" s="1"/>
  <c r="FE14" i="4"/>
  <c r="FF14" i="4" s="1"/>
  <c r="JE14" i="4" s="1"/>
  <c r="FD39" i="4"/>
  <c r="FE39" i="4" s="1"/>
  <c r="FF39" i="4" s="1"/>
  <c r="FD18" i="4"/>
  <c r="FE17" i="4"/>
  <c r="FF17" i="4" s="1"/>
  <c r="JE17" i="4" s="1"/>
  <c r="FE43" i="4"/>
  <c r="FF43" i="4" s="1"/>
  <c r="JE29" i="4"/>
  <c r="FD44" i="4"/>
  <c r="FE44" i="4" s="1"/>
  <c r="FF44" i="4" s="1"/>
  <c r="FD22" i="4"/>
  <c r="FF21" i="4"/>
  <c r="FD35" i="4"/>
  <c r="FE35" i="4" s="1"/>
  <c r="FF35" i="4" s="1"/>
  <c r="JN15" i="4"/>
  <c r="JP15" i="4" s="1"/>
  <c r="JQ15" i="4" s="1"/>
  <c r="FE16" i="4"/>
  <c r="FF16" i="4" s="1"/>
  <c r="JE16" i="4" s="1"/>
  <c r="JE38" i="4"/>
  <c r="JN38" i="4" s="1"/>
  <c r="JP38" i="4" s="1"/>
  <c r="JQ38" i="4" s="1"/>
  <c r="FE36" i="4"/>
  <c r="FF36" i="4" s="1"/>
  <c r="FC46" i="4"/>
  <c r="FD37" i="4"/>
  <c r="FE37" i="4" s="1"/>
  <c r="FF37" i="4" s="1"/>
  <c r="FD34" i="4"/>
  <c r="FD11" i="4"/>
  <c r="GO3" i="4"/>
  <c r="GP3" i="4" s="1"/>
  <c r="GQ3" i="4" s="1"/>
  <c r="GS3" i="4" s="1"/>
  <c r="GT3" i="4" s="1"/>
  <c r="GU3" i="4" s="1"/>
  <c r="GW3" i="4" s="1"/>
  <c r="GX3" i="4" s="1"/>
  <c r="GY3" i="4" s="1"/>
  <c r="HA3" i="4" s="1"/>
  <c r="HB3" i="4" s="1"/>
  <c r="HC3" i="4" s="1"/>
  <c r="GN3" i="4"/>
  <c r="FA6" i="6"/>
  <c r="FB6" i="6" s="1"/>
  <c r="FC6" i="6" s="1"/>
  <c r="FE6" i="6" s="1"/>
  <c r="FF6" i="6" s="1"/>
  <c r="FG6" i="6" s="1"/>
  <c r="FI6" i="6" s="1"/>
  <c r="FJ6" i="6" s="1"/>
  <c r="FK6" i="6" s="1"/>
  <c r="FM6" i="6" s="1"/>
  <c r="FN6" i="6" s="1"/>
  <c r="FO6" i="6" s="1"/>
  <c r="EZ6" i="6"/>
  <c r="JN29" i="4" l="1"/>
  <c r="JP29" i="4" s="1"/>
  <c r="JQ29" i="4" s="1"/>
  <c r="JN6" i="4"/>
  <c r="JP6" i="4" s="1"/>
  <c r="JQ6" i="4" s="1"/>
  <c r="JP27" i="4"/>
  <c r="JQ27" i="4" s="1"/>
  <c r="JE11" i="4"/>
  <c r="JE18" i="4"/>
  <c r="JP7" i="4"/>
  <c r="JQ7" i="4" s="1"/>
  <c r="FD53" i="4"/>
  <c r="FE53" i="4" s="1"/>
  <c r="JN8" i="4"/>
  <c r="JP8" i="4" s="1"/>
  <c r="JE39" i="4"/>
  <c r="JN39" i="4" s="1"/>
  <c r="JP39" i="4" s="1"/>
  <c r="JQ39" i="4" s="1"/>
  <c r="FF25" i="4"/>
  <c r="FE31" i="4"/>
  <c r="FF18" i="4"/>
  <c r="FE18" i="4" s="1"/>
  <c r="JN14" i="4"/>
  <c r="JP14" i="4" s="1"/>
  <c r="JE45" i="4"/>
  <c r="JN45" i="4" s="1"/>
  <c r="JP45" i="4" s="1"/>
  <c r="JQ45" i="4" s="1"/>
  <c r="JE35" i="4"/>
  <c r="JN35" i="4" s="1"/>
  <c r="JP35" i="4" s="1"/>
  <c r="JQ35" i="4" s="1"/>
  <c r="JN17" i="4"/>
  <c r="JE43" i="4"/>
  <c r="JN43" i="4" s="1"/>
  <c r="JP43" i="4" s="1"/>
  <c r="JQ43" i="4" s="1"/>
  <c r="FF22" i="4"/>
  <c r="FE22" i="4" s="1"/>
  <c r="JE21" i="4"/>
  <c r="JN21" i="4" s="1"/>
  <c r="JN16" i="4"/>
  <c r="JP16" i="4" s="1"/>
  <c r="JQ16" i="4" s="1"/>
  <c r="JE44" i="4"/>
  <c r="JN44" i="4" s="1"/>
  <c r="JP44" i="4" s="1"/>
  <c r="JQ44" i="4" s="1"/>
  <c r="JE37" i="4"/>
  <c r="JN37" i="4" s="1"/>
  <c r="JP37" i="4" s="1"/>
  <c r="JQ37" i="4" s="1"/>
  <c r="JE36" i="4"/>
  <c r="JN36" i="4" s="1"/>
  <c r="JP36" i="4" s="1"/>
  <c r="JQ36" i="4" s="1"/>
  <c r="FD46" i="4"/>
  <c r="FE34" i="4"/>
  <c r="JN10" i="4"/>
  <c r="JP10" i="4" s="1"/>
  <c r="FF11" i="4"/>
  <c r="FE11" i="4" s="1"/>
  <c r="JN9" i="4"/>
  <c r="HF3" i="4"/>
  <c r="HG3" i="4" s="1"/>
  <c r="HH3" i="4" s="1"/>
  <c r="HJ3" i="4" s="1"/>
  <c r="HK3" i="4" s="1"/>
  <c r="HL3" i="4" s="1"/>
  <c r="HN3" i="4" s="1"/>
  <c r="HO3" i="4" s="1"/>
  <c r="HP3" i="4" s="1"/>
  <c r="HR3" i="4" s="1"/>
  <c r="HS3" i="4" s="1"/>
  <c r="HT3" i="4" s="1"/>
  <c r="HE3" i="4"/>
  <c r="FR6" i="6"/>
  <c r="FS6" i="6" s="1"/>
  <c r="FT6" i="6" s="1"/>
  <c r="FV6" i="6" s="1"/>
  <c r="FW6" i="6" s="1"/>
  <c r="FX6" i="6" s="1"/>
  <c r="FZ6" i="6" s="1"/>
  <c r="GA6" i="6" s="1"/>
  <c r="GB6" i="6" s="1"/>
  <c r="GD6" i="6" s="1"/>
  <c r="GE6" i="6" s="1"/>
  <c r="GF6" i="6" s="1"/>
  <c r="FQ6" i="6"/>
  <c r="JP17" i="4" l="1"/>
  <c r="JQ17" i="4" s="1"/>
  <c r="JQ10" i="4"/>
  <c r="JP9" i="4"/>
  <c r="JQ9" i="4" s="1"/>
  <c r="JQ8" i="4"/>
  <c r="JN22" i="4"/>
  <c r="JP21" i="4"/>
  <c r="JQ21" i="4" s="1"/>
  <c r="JQ14" i="4"/>
  <c r="JN18" i="4"/>
  <c r="JN11" i="4"/>
  <c r="FF53" i="4"/>
  <c r="FF34" i="4"/>
  <c r="JE22" i="4"/>
  <c r="FF31" i="4"/>
  <c r="JE25" i="4"/>
  <c r="JN25" i="4" s="1"/>
  <c r="HW3" i="4"/>
  <c r="HX3" i="4" s="1"/>
  <c r="HY3" i="4" s="1"/>
  <c r="IA3" i="4" s="1"/>
  <c r="IB3" i="4" s="1"/>
  <c r="IC3" i="4" s="1"/>
  <c r="IE3" i="4" s="1"/>
  <c r="IF3" i="4" s="1"/>
  <c r="IG3" i="4" s="1"/>
  <c r="II3" i="4" s="1"/>
  <c r="IJ3" i="4" s="1"/>
  <c r="IK3" i="4" s="1"/>
  <c r="HV3" i="4"/>
  <c r="GH6" i="6"/>
  <c r="GI6" i="6"/>
  <c r="GJ6" i="6" s="1"/>
  <c r="GK6" i="6" s="1"/>
  <c r="GM6" i="6" s="1"/>
  <c r="GN6" i="6" s="1"/>
  <c r="GO6" i="6" s="1"/>
  <c r="GQ6" i="6" s="1"/>
  <c r="GR6" i="6" s="1"/>
  <c r="GS6" i="6" s="1"/>
  <c r="GU6" i="6" s="1"/>
  <c r="GV6" i="6" s="1"/>
  <c r="GW6" i="6" s="1"/>
  <c r="JP11" i="4" l="1"/>
  <c r="JQ11" i="4" s="1"/>
  <c r="JP18" i="4"/>
  <c r="JQ18" i="4" s="1"/>
  <c r="JP25" i="4"/>
  <c r="JQ25" i="4" s="1"/>
  <c r="JN31" i="4"/>
  <c r="JP22" i="4"/>
  <c r="JQ22" i="4" s="1"/>
  <c r="FF46" i="4"/>
  <c r="JE46" i="4" s="1"/>
  <c r="JE53" i="4"/>
  <c r="JN53" i="4" s="1"/>
  <c r="JP53" i="4" s="1"/>
  <c r="JQ53" i="4" s="1"/>
  <c r="BT38" i="3" s="1"/>
  <c r="JE34" i="4"/>
  <c r="JN34" i="4" s="1"/>
  <c r="JE31" i="4"/>
  <c r="FE46" i="4"/>
  <c r="IM3" i="4"/>
  <c r="IN3" i="4"/>
  <c r="IO3" i="4" s="1"/>
  <c r="IP3" i="4" s="1"/>
  <c r="IR3" i="4" s="1"/>
  <c r="IS3" i="4" s="1"/>
  <c r="IT3" i="4" s="1"/>
  <c r="IV3" i="4" s="1"/>
  <c r="IW3" i="4" s="1"/>
  <c r="IX3" i="4" s="1"/>
  <c r="IZ3" i="4" s="1"/>
  <c r="JA3" i="4" s="1"/>
  <c r="JB3" i="4" s="1"/>
  <c r="JD3" i="4" s="1"/>
  <c r="GZ6" i="6"/>
  <c r="HA6" i="6" s="1"/>
  <c r="HB6" i="6" s="1"/>
  <c r="HD6" i="6" s="1"/>
  <c r="HE6" i="6" s="1"/>
  <c r="HF6" i="6" s="1"/>
  <c r="HH6" i="6" s="1"/>
  <c r="HI6" i="6" s="1"/>
  <c r="HJ6" i="6" s="1"/>
  <c r="HL6" i="6" s="1"/>
  <c r="HM6" i="6" s="1"/>
  <c r="HN6" i="6" s="1"/>
  <c r="GY6" i="6"/>
  <c r="JH29" i="4" l="1"/>
  <c r="JH21" i="4"/>
  <c r="JH28" i="4"/>
  <c r="JH8" i="4"/>
  <c r="JH6" i="4"/>
  <c r="JH14" i="4"/>
  <c r="JH15" i="4"/>
  <c r="JH41" i="4"/>
  <c r="JJ41" i="4" s="1"/>
  <c r="JK41" i="4" s="1"/>
  <c r="JH39" i="4"/>
  <c r="JH36" i="4"/>
  <c r="JJ36" i="4" s="1"/>
  <c r="JK36" i="4" s="1"/>
  <c r="JH44" i="4"/>
  <c r="JH38" i="4"/>
  <c r="JJ38" i="4" s="1"/>
  <c r="JK38" i="4" s="1"/>
  <c r="JH17" i="4"/>
  <c r="JJ17" i="4" s="1"/>
  <c r="JK17" i="4" s="1"/>
  <c r="JH16" i="4"/>
  <c r="JJ16" i="4" s="1"/>
  <c r="JK16" i="4" s="1"/>
  <c r="JH10" i="4"/>
  <c r="JH34" i="4"/>
  <c r="JH40" i="4"/>
  <c r="JJ40" i="4" s="1"/>
  <c r="JK40" i="4" s="1"/>
  <c r="JH27" i="4"/>
  <c r="JJ27" i="4" s="1"/>
  <c r="JK27" i="4" s="1"/>
  <c r="JH42" i="4"/>
  <c r="JJ42" i="4" s="1"/>
  <c r="JK42" i="4" s="1"/>
  <c r="JH30" i="4"/>
  <c r="JJ30" i="4" s="1"/>
  <c r="JK30" i="4" s="1"/>
  <c r="JH25" i="4"/>
  <c r="JH9" i="4"/>
  <c r="JJ9" i="4" s="1"/>
  <c r="JK9" i="4" s="1"/>
  <c r="JH35" i="4"/>
  <c r="JH43" i="4"/>
  <c r="JH26" i="4"/>
  <c r="JH37" i="4"/>
  <c r="JH45" i="4"/>
  <c r="JH7" i="4"/>
  <c r="JH50" i="4"/>
  <c r="JJ50" i="4" s="1"/>
  <c r="JH51" i="4"/>
  <c r="JJ37" i="4"/>
  <c r="JK37" i="4" s="1"/>
  <c r="JH22" i="4"/>
  <c r="JJ15" i="4"/>
  <c r="JH55" i="4"/>
  <c r="JJ55" i="4" s="1"/>
  <c r="JK55" i="4" s="1"/>
  <c r="JJ14" i="4"/>
  <c r="JK14" i="4" s="1"/>
  <c r="JJ26" i="4"/>
  <c r="JK26" i="4" s="1"/>
  <c r="JJ29" i="4"/>
  <c r="JK29" i="4" s="1"/>
  <c r="JJ39" i="4"/>
  <c r="JK39" i="4" s="1"/>
  <c r="JJ8" i="4"/>
  <c r="JK8" i="4" s="1"/>
  <c r="JJ43" i="4"/>
  <c r="JK43" i="4" s="1"/>
  <c r="JJ28" i="4"/>
  <c r="JK28" i="4" s="1"/>
  <c r="JJ45" i="4"/>
  <c r="JH53" i="4"/>
  <c r="JJ53" i="4" s="1"/>
  <c r="JK53" i="4" s="1"/>
  <c r="BF36" i="3"/>
  <c r="BD36" i="3"/>
  <c r="BG36" i="3"/>
  <c r="BE36" i="3"/>
  <c r="BD38" i="3"/>
  <c r="BF38" i="3"/>
  <c r="BG38" i="3"/>
  <c r="BE38" i="3"/>
  <c r="BD37" i="3"/>
  <c r="BF37" i="3"/>
  <c r="BG37" i="3"/>
  <c r="BE37" i="3"/>
  <c r="JP31" i="4"/>
  <c r="JQ31" i="4" s="1"/>
  <c r="JN46" i="4"/>
  <c r="JP34" i="4"/>
  <c r="JQ34" i="4" s="1"/>
  <c r="HP6" i="6"/>
  <c r="HQ6" i="6"/>
  <c r="HR6" i="6" s="1"/>
  <c r="HS6" i="6" s="1"/>
  <c r="HU6" i="6" s="1"/>
  <c r="HV6" i="6" s="1"/>
  <c r="HW6" i="6" s="1"/>
  <c r="HY6" i="6" s="1"/>
  <c r="HZ6" i="6" s="1"/>
  <c r="IA6" i="6" s="1"/>
  <c r="IC6" i="6" s="1"/>
  <c r="ID6" i="6" s="1"/>
  <c r="IE6" i="6" s="1"/>
  <c r="JH11" i="4" l="1"/>
  <c r="JJ10" i="4"/>
  <c r="JK10" i="4" s="1"/>
  <c r="JH18" i="4"/>
  <c r="JH31" i="4"/>
  <c r="JH46" i="4"/>
  <c r="JJ6" i="4"/>
  <c r="JK6" i="4" s="1"/>
  <c r="JJ25" i="4"/>
  <c r="JK25" i="4" s="1"/>
  <c r="JK15" i="4"/>
  <c r="JJ18" i="4"/>
  <c r="JK18" i="4" s="1"/>
  <c r="JJ44" i="4"/>
  <c r="JK44" i="4" s="1"/>
  <c r="JJ21" i="4"/>
  <c r="JK21" i="4" s="1"/>
  <c r="JJ34" i="4"/>
  <c r="JK34" i="4" s="1"/>
  <c r="JP46" i="4"/>
  <c r="JQ46" i="4" s="1"/>
  <c r="JK45" i="4"/>
  <c r="CA38" i="3"/>
  <c r="AZ36" i="3"/>
  <c r="AZ35" i="3" s="1"/>
  <c r="AE37" i="3"/>
  <c r="BQ37" i="3"/>
  <c r="BT37" i="3"/>
  <c r="BV36" i="3"/>
  <c r="BV35" i="3" s="1"/>
  <c r="AJ37" i="3"/>
  <c r="W37" i="3"/>
  <c r="N37" i="3"/>
  <c r="AK38" i="3"/>
  <c r="AL38" i="3"/>
  <c r="Q36" i="3"/>
  <c r="Q35" i="3" s="1"/>
  <c r="BA38" i="3"/>
  <c r="AA36" i="3"/>
  <c r="AA35" i="3" s="1"/>
  <c r="Q37" i="3"/>
  <c r="R37" i="3"/>
  <c r="BT36" i="3"/>
  <c r="BT35" i="3" s="1"/>
  <c r="W36" i="3"/>
  <c r="W35" i="3" s="1"/>
  <c r="N36" i="3"/>
  <c r="N35" i="3" s="1"/>
  <c r="AM37" i="3"/>
  <c r="AC37" i="3"/>
  <c r="P36" i="3"/>
  <c r="P35" i="3" s="1"/>
  <c r="P38" i="3"/>
  <c r="BY36" i="3"/>
  <c r="BY35" i="3" s="1"/>
  <c r="CA36" i="3"/>
  <c r="CA35" i="3" s="1"/>
  <c r="BZ36" i="3"/>
  <c r="BZ35" i="3" s="1"/>
  <c r="AB36" i="3"/>
  <c r="AB35" i="3" s="1"/>
  <c r="BP38" i="3"/>
  <c r="BI36" i="3"/>
  <c r="BI35" i="3" s="1"/>
  <c r="BK38" i="3"/>
  <c r="BJ38" i="3"/>
  <c r="AM38" i="3"/>
  <c r="AG36" i="3"/>
  <c r="AG35" i="3" s="1"/>
  <c r="AR38" i="3"/>
  <c r="AQ38" i="3"/>
  <c r="W38" i="3"/>
  <c r="AF38" i="3"/>
  <c r="BX37" i="3"/>
  <c r="X37" i="3"/>
  <c r="BU38" i="3"/>
  <c r="BZ38" i="3"/>
  <c r="P37" i="3"/>
  <c r="BN37" i="3"/>
  <c r="BJ37" i="3"/>
  <c r="AK36" i="3"/>
  <c r="AK35" i="3" s="1"/>
  <c r="BN36" i="3"/>
  <c r="BN35" i="3" s="1"/>
  <c r="AR36" i="3"/>
  <c r="AR35" i="3" s="1"/>
  <c r="Z38" i="3"/>
  <c r="BY37" i="3"/>
  <c r="AV38" i="3"/>
  <c r="BB37" i="3"/>
  <c r="AJ38" i="3"/>
  <c r="AM36" i="3"/>
  <c r="AM35" i="3" s="1"/>
  <c r="BA36" i="3"/>
  <c r="BA35" i="3" s="1"/>
  <c r="BI37" i="3"/>
  <c r="AO36" i="3"/>
  <c r="AO35" i="3" s="1"/>
  <c r="R38" i="3"/>
  <c r="X38" i="3"/>
  <c r="AT36" i="3"/>
  <c r="AT35" i="3" s="1"/>
  <c r="AU36" i="3"/>
  <c r="AU35" i="3" s="1"/>
  <c r="BU37" i="3"/>
  <c r="AY36" i="3"/>
  <c r="AY35" i="3" s="1"/>
  <c r="AH37" i="3"/>
  <c r="BP36" i="3"/>
  <c r="BP35" i="3" s="1"/>
  <c r="U36" i="3"/>
  <c r="U35" i="3" s="1"/>
  <c r="BS36" i="3"/>
  <c r="BS35" i="3" s="1"/>
  <c r="AC38" i="3"/>
  <c r="AP38" i="3"/>
  <c r="L38" i="3"/>
  <c r="L40" i="3" s="1"/>
  <c r="BS38" i="3"/>
  <c r="BO38" i="3"/>
  <c r="AE38" i="3"/>
  <c r="Q38" i="3"/>
  <c r="AG38" i="3"/>
  <c r="S38" i="3"/>
  <c r="M37" i="3"/>
  <c r="AF36" i="3"/>
  <c r="AF35" i="3" s="1"/>
  <c r="BK36" i="3"/>
  <c r="BK35" i="3" s="1"/>
  <c r="AC36" i="3"/>
  <c r="AC35" i="3" s="1"/>
  <c r="M36" i="3"/>
  <c r="M35" i="3" s="1"/>
  <c r="AZ37" i="3"/>
  <c r="AW38" i="3"/>
  <c r="Z36" i="3"/>
  <c r="Z35" i="3" s="1"/>
  <c r="BO36" i="3"/>
  <c r="BO35" i="3" s="1"/>
  <c r="AL36" i="3"/>
  <c r="AL35" i="3" s="1"/>
  <c r="U37" i="3"/>
  <c r="X36" i="3"/>
  <c r="X35" i="3" s="1"/>
  <c r="AB38" i="3"/>
  <c r="AB37" i="3"/>
  <c r="BJ36" i="3"/>
  <c r="BJ35" i="3" s="1"/>
  <c r="BB36" i="3"/>
  <c r="BB35" i="3" s="1"/>
  <c r="BX36" i="3"/>
  <c r="BX35" i="3" s="1"/>
  <c r="BN38" i="3"/>
  <c r="BS37" i="3"/>
  <c r="BI38" i="3"/>
  <c r="BQ38" i="3"/>
  <c r="BV38" i="3"/>
  <c r="AY37" i="3"/>
  <c r="BL37" i="3"/>
  <c r="AT38" i="3"/>
  <c r="BA37" i="3"/>
  <c r="BY38" i="3"/>
  <c r="R36" i="3"/>
  <c r="R35" i="3" s="1"/>
  <c r="BV37" i="3"/>
  <c r="BL38" i="3"/>
  <c r="AW36" i="3"/>
  <c r="AW35" i="3" s="1"/>
  <c r="BX38" i="3"/>
  <c r="BO37" i="3"/>
  <c r="AH38" i="3"/>
  <c r="CA37" i="3"/>
  <c r="BU36" i="3"/>
  <c r="BU35" i="3" s="1"/>
  <c r="V36" i="3"/>
  <c r="V35" i="3" s="1"/>
  <c r="AK37" i="3"/>
  <c r="AV36" i="3"/>
  <c r="AV35" i="3" s="1"/>
  <c r="BZ37" i="3"/>
  <c r="BL36" i="3"/>
  <c r="BL35" i="3" s="1"/>
  <c r="BQ36" i="3"/>
  <c r="BQ35" i="3" s="1"/>
  <c r="AL37" i="3"/>
  <c r="S37" i="3"/>
  <c r="AP36" i="3"/>
  <c r="AP35" i="3" s="1"/>
  <c r="AQ36" i="3"/>
  <c r="AQ35" i="3" s="1"/>
  <c r="S36" i="3"/>
  <c r="S35" i="3" s="1"/>
  <c r="AA38" i="3"/>
  <c r="U38" i="3"/>
  <c r="N38" i="3"/>
  <c r="BB38" i="3"/>
  <c r="AJ36" i="3"/>
  <c r="AJ35" i="3" s="1"/>
  <c r="AG37" i="3"/>
  <c r="BP37" i="3"/>
  <c r="AU38" i="3"/>
  <c r="AF37" i="3"/>
  <c r="AH36" i="3"/>
  <c r="AH35" i="3" s="1"/>
  <c r="M38" i="3"/>
  <c r="V38" i="3"/>
  <c r="AE36" i="3"/>
  <c r="AE35" i="3" s="1"/>
  <c r="V37" i="3"/>
  <c r="Z37" i="3"/>
  <c r="AZ38" i="3"/>
  <c r="AO38" i="3"/>
  <c r="BK37" i="3"/>
  <c r="AA37" i="3"/>
  <c r="AY38" i="3"/>
  <c r="IH6" i="6"/>
  <c r="II6" i="6" s="1"/>
  <c r="IJ6" i="6" s="1"/>
  <c r="IL6" i="6" s="1"/>
  <c r="IM6" i="6" s="1"/>
  <c r="IN6" i="6" s="1"/>
  <c r="IP6" i="6" s="1"/>
  <c r="IQ6" i="6" s="1"/>
  <c r="IR6" i="6" s="1"/>
  <c r="IT6" i="6" s="1"/>
  <c r="IU6" i="6" s="1"/>
  <c r="IV6" i="6" s="1"/>
  <c r="IX6" i="6" s="1"/>
  <c r="IG6" i="6"/>
  <c r="BQ40" i="3" l="1"/>
  <c r="BS40" i="3"/>
  <c r="AH40" i="3"/>
  <c r="AH45" i="3" s="1"/>
  <c r="AE40" i="3"/>
  <c r="AJ40" i="3"/>
  <c r="AM40" i="3"/>
  <c r="AM45" i="3" s="1"/>
  <c r="BB40" i="3"/>
  <c r="BB45" i="3" s="1"/>
  <c r="AZ40" i="3"/>
  <c r="AZ45" i="3" s="1"/>
  <c r="AG40" i="3"/>
  <c r="AG45" i="3" s="1"/>
  <c r="AY40" i="3"/>
  <c r="BA40" i="3"/>
  <c r="BA45" i="3" s="1"/>
  <c r="AL40" i="3"/>
  <c r="AL45" i="3" s="1"/>
  <c r="AK40" i="3"/>
  <c r="AK45" i="3" s="1"/>
  <c r="BU40" i="3"/>
  <c r="BU45" i="3" s="1"/>
  <c r="CA40" i="3"/>
  <c r="CA45" i="3" s="1"/>
  <c r="BT40" i="3"/>
  <c r="BT45" i="3" s="1"/>
  <c r="BL40" i="3"/>
  <c r="BL45" i="3" s="1"/>
  <c r="BX40" i="3"/>
  <c r="BO40" i="3"/>
  <c r="BO45" i="3" s="1"/>
  <c r="BJ40" i="3"/>
  <c r="BZ40" i="3"/>
  <c r="BZ45" i="3" s="1"/>
  <c r="BY40" i="3"/>
  <c r="BY45" i="3" s="1"/>
  <c r="BK40" i="3"/>
  <c r="BK45" i="3" s="1"/>
  <c r="BK52" i="3" s="1"/>
  <c r="BP40" i="3"/>
  <c r="BP45" i="3" s="1"/>
  <c r="BQ45" i="3"/>
  <c r="BN40" i="3"/>
  <c r="BV40" i="3"/>
  <c r="BI40" i="3"/>
  <c r="BG35" i="3"/>
  <c r="BE35" i="3"/>
  <c r="BF35" i="3"/>
  <c r="BD35" i="3"/>
  <c r="BD40" i="3" s="1"/>
  <c r="X40" i="3"/>
  <c r="X45" i="3" s="1"/>
  <c r="AC40" i="3"/>
  <c r="AC45" i="3" s="1"/>
  <c r="AA40" i="3"/>
  <c r="AA45" i="3" s="1"/>
  <c r="R40" i="3"/>
  <c r="R45" i="3" s="1"/>
  <c r="U40" i="3"/>
  <c r="S40" i="3"/>
  <c r="S45" i="3" s="1"/>
  <c r="AF40" i="3"/>
  <c r="AF45" i="3" s="1"/>
  <c r="AB40" i="3"/>
  <c r="AB45" i="3" s="1"/>
  <c r="N40" i="3"/>
  <c r="N45" i="3" s="1"/>
  <c r="Q40" i="3"/>
  <c r="Q45" i="3" s="1"/>
  <c r="V40" i="3"/>
  <c r="V45" i="3" s="1"/>
  <c r="Z40" i="3"/>
  <c r="W40" i="3"/>
  <c r="W45" i="3" s="1"/>
  <c r="M40" i="3"/>
  <c r="M45" i="3" s="1"/>
  <c r="P40" i="3"/>
  <c r="AS35" i="3"/>
  <c r="JJ31" i="4"/>
  <c r="JK31" i="4" s="1"/>
  <c r="JJ22" i="4"/>
  <c r="JK22" i="4" s="1"/>
  <c r="Y37" i="3"/>
  <c r="AS38" i="3"/>
  <c r="G50" i="8" s="1"/>
  <c r="AI37" i="3"/>
  <c r="C49" i="8" s="1"/>
  <c r="AI38" i="3"/>
  <c r="C50" i="8" s="1"/>
  <c r="CB38" i="3"/>
  <c r="U50" i="8" s="1"/>
  <c r="O38" i="3"/>
  <c r="BW37" i="3"/>
  <c r="S49" i="8" s="1"/>
  <c r="AI36" i="3"/>
  <c r="C48" i="8" s="1"/>
  <c r="BR36" i="3"/>
  <c r="Q48" i="8" s="1"/>
  <c r="BW36" i="3"/>
  <c r="S48" i="8" s="1"/>
  <c r="BM36" i="3"/>
  <c r="O48" i="8" s="1"/>
  <c r="AN36" i="3"/>
  <c r="E48" i="8" s="1"/>
  <c r="BC36" i="3"/>
  <c r="K48" i="8" s="1"/>
  <c r="T38" i="3"/>
  <c r="O37" i="3"/>
  <c r="T37" i="3"/>
  <c r="AD37" i="3"/>
  <c r="BC38" i="3"/>
  <c r="K50" i="8" s="1"/>
  <c r="BH36" i="3"/>
  <c r="M48" i="8" s="1"/>
  <c r="AD38" i="3"/>
  <c r="Y36" i="3"/>
  <c r="AS36" i="3"/>
  <c r="G48" i="8" s="1"/>
  <c r="AX36" i="3"/>
  <c r="I48" i="8" s="1"/>
  <c r="BH38" i="3"/>
  <c r="M50" i="8" s="1"/>
  <c r="BR38" i="3"/>
  <c r="Q50" i="8" s="1"/>
  <c r="BC37" i="3"/>
  <c r="K49" i="8" s="1"/>
  <c r="CB36" i="3"/>
  <c r="U48" i="8" s="1"/>
  <c r="BW38" i="3"/>
  <c r="S50" i="8" s="1"/>
  <c r="AN38" i="3"/>
  <c r="E50" i="8" s="1"/>
  <c r="BM38" i="3"/>
  <c r="BH37" i="3"/>
  <c r="M49" i="8" s="1"/>
  <c r="CB37" i="3"/>
  <c r="U49" i="8" s="1"/>
  <c r="BM37" i="3"/>
  <c r="O49" i="8" s="1"/>
  <c r="T36" i="3"/>
  <c r="BR37" i="3"/>
  <c r="Q49" i="8" s="1"/>
  <c r="Y38" i="3"/>
  <c r="AD36" i="3"/>
  <c r="AX38" i="3"/>
  <c r="I50" i="8" s="1"/>
  <c r="AN37" i="3"/>
  <c r="E49" i="8" s="1"/>
  <c r="O36" i="3"/>
  <c r="EF50" i="4"/>
  <c r="EF51" i="4"/>
  <c r="FA50" i="4"/>
  <c r="ES50" i="4"/>
  <c r="AT37" i="3" s="1"/>
  <c r="AT40" i="3" s="1"/>
  <c r="ES51" i="4"/>
  <c r="EB50" i="4"/>
  <c r="AO37" i="3" s="1"/>
  <c r="AO40" i="3" s="1"/>
  <c r="EJ51" i="4"/>
  <c r="EJ50" i="4"/>
  <c r="EW50" i="4"/>
  <c r="EW51" i="4"/>
  <c r="O50" i="8" l="1"/>
  <c r="O59" i="8"/>
  <c r="BM40" i="3"/>
  <c r="BF40" i="3"/>
  <c r="BF45" i="3" s="1"/>
  <c r="BE40" i="3"/>
  <c r="BE45" i="3" s="1"/>
  <c r="BG40" i="3"/>
  <c r="BG45" i="3" s="1"/>
  <c r="BQ52" i="3"/>
  <c r="BQ46" i="3"/>
  <c r="BY52" i="3"/>
  <c r="BY46" i="3"/>
  <c r="CA52" i="3"/>
  <c r="CA46" i="3"/>
  <c r="BZ52" i="3"/>
  <c r="BZ46" i="3"/>
  <c r="BU52" i="3"/>
  <c r="BU46" i="3"/>
  <c r="BT52" i="3"/>
  <c r="BT46" i="3"/>
  <c r="BP52" i="3"/>
  <c r="BP46" i="3"/>
  <c r="BO52" i="3"/>
  <c r="BO46" i="3"/>
  <c r="BL52" i="3"/>
  <c r="BL46" i="3"/>
  <c r="BK46" i="3"/>
  <c r="AZ52" i="3"/>
  <c r="AZ46" i="3"/>
  <c r="BA52" i="3"/>
  <c r="BA46" i="3"/>
  <c r="BB52" i="3"/>
  <c r="BB46" i="3"/>
  <c r="AL52" i="3"/>
  <c r="AL46" i="3"/>
  <c r="AM52" i="3"/>
  <c r="AM46" i="3"/>
  <c r="AK52" i="3"/>
  <c r="AK46" i="3"/>
  <c r="AH52" i="3"/>
  <c r="AH46" i="3"/>
  <c r="AG52" i="3"/>
  <c r="AG46" i="3"/>
  <c r="AF52" i="3"/>
  <c r="AF46" i="3"/>
  <c r="AB52" i="3"/>
  <c r="AB46" i="3"/>
  <c r="AA52" i="3"/>
  <c r="AA46" i="3"/>
  <c r="AC52" i="3"/>
  <c r="AC46" i="3"/>
  <c r="X52" i="3"/>
  <c r="X46" i="3"/>
  <c r="W52" i="3"/>
  <c r="W46" i="3"/>
  <c r="V52" i="3"/>
  <c r="V46" i="3"/>
  <c r="R52" i="3"/>
  <c r="R46" i="3"/>
  <c r="Q52" i="3"/>
  <c r="Q46" i="3"/>
  <c r="S52" i="3"/>
  <c r="S46" i="3"/>
  <c r="M52" i="3"/>
  <c r="M46" i="3"/>
  <c r="N52" i="3"/>
  <c r="N46" i="3"/>
  <c r="AQ37" i="3"/>
  <c r="AV37" i="3"/>
  <c r="AV40" i="3" s="1"/>
  <c r="AU37" i="3"/>
  <c r="AU40" i="3" s="1"/>
  <c r="AP37" i="3"/>
  <c r="CC36" i="3"/>
  <c r="CC38" i="3"/>
  <c r="AX35" i="3"/>
  <c r="I47" i="8" s="1"/>
  <c r="BC35" i="3"/>
  <c r="K47" i="8" s="1"/>
  <c r="BM35" i="3"/>
  <c r="O47" i="8" s="1"/>
  <c r="AD35" i="3"/>
  <c r="T35" i="3"/>
  <c r="CB35" i="3"/>
  <c r="U47" i="8" s="1"/>
  <c r="AN35" i="3"/>
  <c r="G47" i="8"/>
  <c r="BR35" i="3"/>
  <c r="Q47" i="8" s="1"/>
  <c r="AI35" i="3"/>
  <c r="O35" i="3"/>
  <c r="Y35" i="3"/>
  <c r="BH35" i="3"/>
  <c r="M47" i="8" s="1"/>
  <c r="BW35" i="3"/>
  <c r="S47" i="8" s="1"/>
  <c r="EN51" i="4"/>
  <c r="EN50" i="4"/>
  <c r="FE50" i="4"/>
  <c r="EB51" i="4"/>
  <c r="FA51" i="4"/>
  <c r="AP40" i="3" l="1"/>
  <c r="AP45" i="3" s="1"/>
  <c r="AP52" i="3" s="1"/>
  <c r="AQ40" i="3"/>
  <c r="AQ45" i="3" s="1"/>
  <c r="BE52" i="3"/>
  <c r="BE46" i="3"/>
  <c r="BG52" i="3"/>
  <c r="BG46" i="3"/>
  <c r="BF52" i="3"/>
  <c r="BF46" i="3"/>
  <c r="Q42" i="8"/>
  <c r="Q56" i="8" s="1"/>
  <c r="Q70" i="8" s="1"/>
  <c r="S42" i="8"/>
  <c r="S56" i="8" s="1"/>
  <c r="S70" i="8" s="1"/>
  <c r="O42" i="8"/>
  <c r="O56" i="8" s="1"/>
  <c r="O70" i="8" s="1"/>
  <c r="M42" i="8"/>
  <c r="M56" i="8" s="1"/>
  <c r="M70" i="8" s="1"/>
  <c r="K42" i="8"/>
  <c r="K56" i="8" s="1"/>
  <c r="K70" i="8" s="1"/>
  <c r="U42" i="8"/>
  <c r="U56" i="8" s="1"/>
  <c r="U70" i="8" s="1"/>
  <c r="E47" i="8"/>
  <c r="C47" i="8"/>
  <c r="AR37" i="3"/>
  <c r="AR40" i="3" s="1"/>
  <c r="AW37" i="3"/>
  <c r="AW40" i="3" s="1"/>
  <c r="BH40" i="3"/>
  <c r="BD45" i="3"/>
  <c r="BD46" i="3" s="1"/>
  <c r="L45" i="3"/>
  <c r="L46" i="3" s="1"/>
  <c r="O40" i="3"/>
  <c r="BN45" i="3"/>
  <c r="BN46" i="3" s="1"/>
  <c r="BR40" i="3"/>
  <c r="AO45" i="3"/>
  <c r="AO46" i="3" s="1"/>
  <c r="AJ45" i="3"/>
  <c r="AJ46" i="3" s="1"/>
  <c r="AN40" i="3"/>
  <c r="T40" i="3"/>
  <c r="P45" i="3"/>
  <c r="P46" i="3" s="1"/>
  <c r="BI45" i="3"/>
  <c r="BW40" i="3"/>
  <c r="BS45" i="3"/>
  <c r="U45" i="3"/>
  <c r="U46" i="3" s="1"/>
  <c r="Y40" i="3"/>
  <c r="AI40" i="3"/>
  <c r="AE45" i="3"/>
  <c r="AE46" i="3" s="1"/>
  <c r="CC35" i="3"/>
  <c r="CB40" i="3"/>
  <c r="BX45" i="3"/>
  <c r="BX46" i="3" s="1"/>
  <c r="AD40" i="3"/>
  <c r="Z45" i="3"/>
  <c r="Z46" i="3" s="1"/>
  <c r="AY45" i="3"/>
  <c r="AY46" i="3" s="1"/>
  <c r="BC40" i="3"/>
  <c r="FE51" i="4"/>
  <c r="FF50" i="4"/>
  <c r="FF48" i="4" s="1"/>
  <c r="EO50" i="4"/>
  <c r="EO51" i="4"/>
  <c r="JJ51" i="4" s="1"/>
  <c r="JK51" i="4" s="1"/>
  <c r="AQ46" i="3" l="1"/>
  <c r="AQ52" i="3"/>
  <c r="AP46" i="3"/>
  <c r="BI46" i="3"/>
  <c r="E42" i="8"/>
  <c r="E56" i="8" s="1"/>
  <c r="E70" i="8" s="1"/>
  <c r="C42" i="8"/>
  <c r="C56" i="8" s="1"/>
  <c r="C70" i="8" s="1"/>
  <c r="BS46" i="3"/>
  <c r="JK50" i="4"/>
  <c r="EO48" i="4"/>
  <c r="AS37" i="3"/>
  <c r="AX40" i="3"/>
  <c r="AR45" i="3"/>
  <c r="AS40" i="3"/>
  <c r="AX37" i="3"/>
  <c r="I49" i="8" s="1"/>
  <c r="CB45" i="3"/>
  <c r="CB46" i="3" s="1"/>
  <c r="BX52" i="3"/>
  <c r="CB52" i="3" s="1"/>
  <c r="T45" i="3"/>
  <c r="T46" i="3" s="1"/>
  <c r="P52" i="3"/>
  <c r="T52" i="3" s="1"/>
  <c r="AO52" i="3"/>
  <c r="O45" i="3"/>
  <c r="O46" i="3" s="1"/>
  <c r="L52" i="3"/>
  <c r="AD45" i="3"/>
  <c r="AD46" i="3" s="1"/>
  <c r="Z52" i="3"/>
  <c r="AD52" i="3" s="1"/>
  <c r="Y45" i="3"/>
  <c r="Y46" i="3" s="1"/>
  <c r="U52" i="3"/>
  <c r="Y52" i="3" s="1"/>
  <c r="BH45" i="3"/>
  <c r="BH46" i="3" s="1"/>
  <c r="BD52" i="3"/>
  <c r="BH52" i="3" s="1"/>
  <c r="BC45" i="3"/>
  <c r="BC46" i="3" s="1"/>
  <c r="AY52" i="3"/>
  <c r="BC52" i="3" s="1"/>
  <c r="AI45" i="3"/>
  <c r="AI46" i="3" s="1"/>
  <c r="AE52" i="3"/>
  <c r="AI52" i="3" s="1"/>
  <c r="BS52" i="3"/>
  <c r="AN45" i="3"/>
  <c r="AN46" i="3" s="1"/>
  <c r="AJ52" i="3"/>
  <c r="AN52" i="3" s="1"/>
  <c r="BR45" i="3"/>
  <c r="BR46" i="3" s="1"/>
  <c r="BN52" i="3"/>
  <c r="BR52" i="3" s="1"/>
  <c r="FF51" i="4"/>
  <c r="JE51" i="4" s="1"/>
  <c r="JN51" i="4" s="1"/>
  <c r="JP51" i="4" s="1"/>
  <c r="JQ51" i="4" s="1"/>
  <c r="JE50" i="4"/>
  <c r="JN50" i="4" l="1"/>
  <c r="JP50" i="4" s="1"/>
  <c r="JQ50" i="4" s="1"/>
  <c r="I42" i="8"/>
  <c r="I56" i="8" s="1"/>
  <c r="I70" i="8" s="1"/>
  <c r="G49" i="8"/>
  <c r="AR52" i="3"/>
  <c r="AS52" i="3" s="1"/>
  <c r="AR46" i="3"/>
  <c r="CC37" i="3"/>
  <c r="AS45" i="3"/>
  <c r="AS46" i="3" s="1"/>
  <c r="CC40" i="3"/>
  <c r="O52" i="3"/>
  <c r="T53" i="3" s="1"/>
  <c r="Y53" i="3" s="1"/>
  <c r="AD53" i="3" s="1"/>
  <c r="AI53" i="3" s="1"/>
  <c r="AN53" i="3" s="1"/>
  <c r="G42" i="8" l="1"/>
  <c r="G56" i="8" s="1"/>
  <c r="G70" i="8" s="1"/>
  <c r="AS53" i="3"/>
  <c r="R53" i="3"/>
  <c r="P53" i="3"/>
  <c r="S53" i="3"/>
  <c r="Q53" i="3"/>
  <c r="BC55" i="4"/>
  <c r="BH55" i="4" s="1"/>
  <c r="JE55" i="4" s="1"/>
  <c r="JN55" i="4" s="1"/>
  <c r="JP55" i="4" s="1"/>
  <c r="JQ55" i="4" s="1"/>
  <c r="AX32" i="3" l="1"/>
  <c r="AU34" i="3"/>
  <c r="AU45" i="3" s="1"/>
  <c r="AU52" i="3" s="1"/>
  <c r="AW34" i="3"/>
  <c r="AW45" i="3" s="1"/>
  <c r="AW52" i="3" s="1"/>
  <c r="AT34" i="3"/>
  <c r="AX33" i="3"/>
  <c r="AV34" i="3"/>
  <c r="I18" i="8" l="1"/>
  <c r="I17" i="8"/>
  <c r="I12" i="8" s="1"/>
  <c r="I25" i="8" s="1"/>
  <c r="I36" i="8" s="1"/>
  <c r="AW46" i="3"/>
  <c r="AX34" i="3"/>
  <c r="AU46" i="3"/>
  <c r="AT45" i="3"/>
  <c r="AV45" i="3"/>
  <c r="AV52" i="3" s="1"/>
  <c r="AX45" i="3" l="1"/>
  <c r="AT52" i="3"/>
  <c r="AT46" i="3"/>
  <c r="AV46" i="3"/>
  <c r="AX52" i="3" l="1"/>
  <c r="AX46" i="3"/>
  <c r="AX53" i="3" l="1"/>
  <c r="BC53" i="3" s="1"/>
  <c r="BH53" i="3" s="1"/>
  <c r="BM8" i="3"/>
  <c r="CC8" i="3" s="1"/>
  <c r="BI21" i="3"/>
  <c r="BM25" i="3" l="1"/>
  <c r="CC25" i="3" s="1"/>
  <c r="O13" i="8"/>
  <c r="BI22" i="3"/>
  <c r="BM21" i="3" l="1"/>
  <c r="BM22" i="3" s="1"/>
  <c r="BI26" i="3"/>
  <c r="BM26" i="3" s="1"/>
  <c r="BI52" i="3"/>
  <c r="CC13" i="3"/>
  <c r="CC26" i="3" l="1"/>
  <c r="CC21" i="3"/>
  <c r="BM33" i="3"/>
  <c r="CC33" i="3" s="1"/>
  <c r="O18" i="8" l="1"/>
  <c r="O12" i="8" s="1"/>
  <c r="O25" i="8" s="1"/>
  <c r="O36" i="8" s="1"/>
  <c r="BM34" i="3"/>
  <c r="BJ45" i="3"/>
  <c r="BM45" i="3" s="1"/>
  <c r="BM46" i="3" l="1"/>
  <c r="BJ52" i="3"/>
  <c r="BM52" i="3" s="1"/>
  <c r="BJ46" i="3"/>
  <c r="BM53" i="3" l="1"/>
  <c r="BR53" i="3" s="1"/>
  <c r="BW32" i="3" l="1"/>
  <c r="CC32" i="3" s="1"/>
  <c r="BV34" i="3"/>
  <c r="BV45" i="3" s="1"/>
  <c r="BW45" i="3" s="1"/>
  <c r="CC45" i="3" s="1"/>
  <c r="S17" i="8" l="1"/>
  <c r="S12" i="8" s="1"/>
  <c r="S25" i="8" s="1"/>
  <c r="S36" i="8" s="1"/>
  <c r="BV52" i="3"/>
  <c r="BW52" i="3" s="1"/>
  <c r="BW53" i="3" s="1"/>
  <c r="CB53" i="3" s="1"/>
  <c r="BV46" i="3"/>
  <c r="BW34" i="3"/>
  <c r="CC34" i="3" s="1"/>
  <c r="F29" i="7" l="1"/>
  <c r="CC52" i="3"/>
  <c r="BW46" i="3"/>
  <c r="GY98" i="6" l="1"/>
  <c r="GX100" i="6"/>
  <c r="GX101" i="6" s="1"/>
  <c r="GV98" i="6"/>
  <c r="GV100" i="6" s="1"/>
  <c r="GV101" i="6" s="1"/>
  <c r="GU98" i="6"/>
  <c r="GW98" i="6"/>
  <c r="GW100" i="6" s="1"/>
  <c r="GW101" i="6" s="1"/>
  <c r="GY100" i="6" l="1"/>
  <c r="GY101" i="6" s="1"/>
  <c r="GU100" i="6"/>
  <c r="GU101" i="6" s="1"/>
  <c r="JI35" i="4" l="1"/>
  <c r="JJ35" i="4" s="1"/>
  <c r="JJ7" i="4"/>
  <c r="JK7" i="4" s="1"/>
  <c r="JI11" i="4"/>
  <c r="JJ11" i="4" l="1"/>
  <c r="JK11" i="4" s="1"/>
  <c r="JK35" i="4"/>
  <c r="JJ46" i="4"/>
  <c r="JK46" i="4" s="1"/>
  <c r="JI4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#Østergaard, Kristian</author>
    <author>fr</author>
  </authors>
  <commentList>
    <comment ref="F3" authorId="0" shapeId="0" xr:uid="{00000000-0006-0000-0400-000001000000}">
      <text>
        <r>
          <rPr>
            <sz val="9"/>
            <color indexed="81"/>
            <rFont val="Tahoma"/>
            <family val="2"/>
          </rPr>
          <t>Labour cost bridge</t>
        </r>
      </text>
    </comment>
    <comment ref="G3" authorId="0" shapeId="0" xr:uid="{00000000-0006-0000-0400-000002000000}">
      <text>
        <r>
          <rPr>
            <sz val="9"/>
            <color indexed="81"/>
            <rFont val="Tahoma"/>
            <family val="2"/>
          </rPr>
          <t>Accumulated cost of change orders commited after MSI Cost Baseline including last reporting period</t>
        </r>
      </text>
    </comment>
    <comment ref="H3" authorId="0" shapeId="0" xr:uid="{00000000-0006-0000-0400-000003000000}">
      <text>
        <r>
          <rPr>
            <sz val="9"/>
            <color indexed="81"/>
            <rFont val="Tahoma"/>
            <family val="2"/>
          </rPr>
          <t>Accumulated MSI cost baseline</t>
        </r>
      </text>
    </comment>
    <comment ref="JE3" authorId="0" shapeId="0" xr:uid="{00000000-0006-0000-0400-000004000000}">
      <text>
        <r>
          <rPr>
            <sz val="9"/>
            <color indexed="81"/>
            <rFont val="Tahoma"/>
            <family val="2"/>
          </rPr>
          <t xml:space="preserve">Actual MSI Cost + Forecast at end of contract </t>
        </r>
      </text>
    </comment>
    <comment ref="E4" authorId="0" shapeId="0" xr:uid="{00000000-0006-0000-0400-000005000000}">
      <text>
        <r>
          <rPr>
            <sz val="9"/>
            <color indexed="81"/>
            <rFont val="Tahoma"/>
            <family val="2"/>
          </rPr>
          <t>Source</t>
        </r>
      </text>
    </comment>
    <comment ref="F4" authorId="0" shapeId="0" xr:uid="{00000000-0006-0000-0400-000006000000}">
      <text>
        <r>
          <rPr>
            <sz val="9"/>
            <color indexed="81"/>
            <rFont val="Tahoma"/>
            <family val="2"/>
          </rPr>
          <t>Source</t>
        </r>
      </text>
    </comment>
    <comment ref="G4" authorId="0" shapeId="0" xr:uid="{00000000-0006-0000-0400-000007000000}">
      <text>
        <r>
          <rPr>
            <sz val="9"/>
            <color indexed="81"/>
            <rFont val="Tahoma"/>
            <family val="2"/>
          </rPr>
          <t>Source</t>
        </r>
      </text>
    </comment>
    <comment ref="JG4" authorId="0" shapeId="0" xr:uid="{00000000-0006-0000-0400-000008000000}">
      <text>
        <r>
          <rPr>
            <sz val="9"/>
            <color indexed="81"/>
            <rFont val="Tahoma"/>
            <family val="2"/>
          </rPr>
          <t xml:space="preserve">Forecast current year, from previouse year shadow. </t>
        </r>
      </text>
    </comment>
    <comment ref="JH4" authorId="0" shapeId="0" xr:uid="{00000000-0006-0000-0400-000009000000}">
      <text>
        <r>
          <rPr>
            <sz val="9"/>
            <color indexed="81"/>
            <rFont val="Tahoma"/>
            <family val="2"/>
          </rPr>
          <t>This year shadow</t>
        </r>
      </text>
    </comment>
    <comment ref="JI4" authorId="0" shapeId="0" xr:uid="{00000000-0006-0000-0400-00000A000000}">
      <text>
        <r>
          <rPr>
            <sz val="9"/>
            <color indexed="81"/>
            <rFont val="Tahoma"/>
            <family val="2"/>
          </rPr>
          <t>MSI cost related to change orders committed since baseline / last reporting period</t>
        </r>
      </text>
    </comment>
    <comment ref="CU21" authorId="1" shapeId="0" xr:uid="{00000000-0006-0000-0400-00000B000000}">
      <text>
        <r>
          <rPr>
            <b/>
            <sz val="9"/>
            <color indexed="81"/>
            <rFont val="Tahoma"/>
            <family val="2"/>
          </rPr>
          <t>fr:</t>
        </r>
        <r>
          <rPr>
            <sz val="9"/>
            <color indexed="81"/>
            <rFont val="Tahoma"/>
            <family val="2"/>
          </rPr>
          <t xml:space="preserve">
retrofit activities will end up in March (Ivo)
</t>
        </r>
      </text>
    </comment>
    <comment ref="CQ50" authorId="1" shapeId="0" xr:uid="{00000000-0006-0000-0400-00000C000000}">
      <text>
        <r>
          <rPr>
            <b/>
            <sz val="9"/>
            <color rgb="FF000000"/>
            <rFont val="Tahoma"/>
            <family val="2"/>
          </rPr>
          <t>fr:</t>
        </r>
        <r>
          <rPr>
            <sz val="9"/>
            <color rgb="FF000000"/>
            <rFont val="Tahoma"/>
            <family val="2"/>
          </rPr>
          <t xml:space="preserve">
contains DEC 16 cost not reported in 2016 Shadow due to new project that was in error excluded form nodentt 2016 expenditures)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#Østergaard, Kristian</author>
    <author>Agnieszka Latocha</author>
    <author>rptf84</author>
    <author>Timmons, Philip</author>
  </authors>
  <commentList>
    <comment ref="D3" authorId="0" shapeId="0" xr:uid="{00000000-0006-0000-0600-000001000000}">
      <text>
        <r>
          <rPr>
            <sz val="9"/>
            <color indexed="81"/>
            <rFont val="Tahoma"/>
            <family val="2"/>
          </rPr>
          <t xml:space="preserve">MSI cost baseline
</t>
        </r>
      </text>
    </comment>
    <comment ref="E3" authorId="0" shapeId="0" xr:uid="{00000000-0006-0000-0600-000002000000}">
      <text>
        <r>
          <rPr>
            <sz val="9"/>
            <color indexed="81"/>
            <rFont val="Tahoma"/>
            <family val="2"/>
          </rPr>
          <t>Accumulated change orders commited after MSI Cost Baseline including last reporting period</t>
        </r>
      </text>
    </comment>
    <comment ref="F3" authorId="0" shapeId="0" xr:uid="{00000000-0006-0000-0600-000003000000}">
      <text>
        <r>
          <rPr>
            <sz val="9"/>
            <color indexed="81"/>
            <rFont val="Tahoma"/>
            <family val="2"/>
          </rPr>
          <t xml:space="preserve">Accumulated MSI cost baseline </t>
        </r>
      </text>
    </comment>
    <comment ref="JC3" authorId="0" shapeId="0" xr:uid="{00000000-0006-0000-0600-000004000000}">
      <text>
        <r>
          <rPr>
            <sz val="9"/>
            <color indexed="81"/>
            <rFont val="Tahoma"/>
            <family val="2"/>
          </rPr>
          <t>Actual MSI cost + forecast at end of contract</t>
        </r>
      </text>
    </comment>
    <comment ref="JK3" authorId="0" shapeId="0" xr:uid="{00000000-0006-0000-0600-000005000000}">
      <text>
        <r>
          <rPr>
            <sz val="9"/>
            <color indexed="81"/>
            <rFont val="Tahoma"/>
            <family val="2"/>
          </rPr>
          <t>Grand total (2012-2026) from previouse year Shadow</t>
        </r>
      </text>
    </comment>
    <comment ref="JL3" authorId="0" shapeId="0" xr:uid="{00000000-0006-0000-0600-000006000000}">
      <text>
        <r>
          <rPr>
            <sz val="9"/>
            <color indexed="81"/>
            <rFont val="Tahoma"/>
            <family val="2"/>
          </rPr>
          <t xml:space="preserve">Grand total from current year Shadow. </t>
        </r>
      </text>
    </comment>
    <comment ref="D4" authorId="0" shapeId="0" xr:uid="{00000000-0006-0000-0600-000007000000}">
      <text>
        <r>
          <rPr>
            <sz val="9"/>
            <color indexed="81"/>
            <rFont val="Tahoma"/>
            <family val="2"/>
          </rPr>
          <t>Source</t>
        </r>
      </text>
    </comment>
    <comment ref="E4" authorId="0" shapeId="0" xr:uid="{00000000-0006-0000-0600-000008000000}">
      <text>
        <r>
          <rPr>
            <sz val="9"/>
            <color indexed="81"/>
            <rFont val="Tahoma"/>
            <family val="2"/>
          </rPr>
          <t>Source</t>
        </r>
      </text>
    </comment>
    <comment ref="JE4" authorId="0" shapeId="0" xr:uid="{00000000-0006-0000-0600-000009000000}">
      <text>
        <r>
          <rPr>
            <sz val="9"/>
            <color indexed="81"/>
            <rFont val="Tahoma"/>
            <family val="2"/>
          </rPr>
          <t xml:space="preserve">Forecast current year, from previouse year shadow. </t>
        </r>
      </text>
    </comment>
    <comment ref="JF4" authorId="0" shapeId="0" xr:uid="{00000000-0006-0000-0600-00000A000000}">
      <text>
        <r>
          <rPr>
            <sz val="9"/>
            <color indexed="81"/>
            <rFont val="Tahoma"/>
            <family val="2"/>
          </rPr>
          <t>This year shadow</t>
        </r>
      </text>
    </comment>
    <comment ref="JG4" authorId="0" shapeId="0" xr:uid="{00000000-0006-0000-0600-00000B000000}">
      <text>
        <r>
          <rPr>
            <sz val="9"/>
            <color indexed="81"/>
            <rFont val="Tahoma"/>
            <family val="2"/>
          </rPr>
          <t>MSI cost related to change orders committed since baseline / last reporting period</t>
        </r>
      </text>
    </comment>
    <comment ref="B25" authorId="1" shapeId="0" xr:uid="{00000000-0006-0000-0600-00000C000000}">
      <text>
        <r>
          <rPr>
            <b/>
            <sz val="9"/>
            <color indexed="81"/>
            <rFont val="Tahoma"/>
            <family val="2"/>
          </rPr>
          <t>Agnieszka Latocha:</t>
        </r>
        <r>
          <rPr>
            <sz val="9"/>
            <color indexed="81"/>
            <rFont val="Tahoma"/>
            <family val="2"/>
          </rPr>
          <t xml:space="preserve">
updated according to the newest DI Settlement File</t>
        </r>
      </text>
    </comment>
    <comment ref="B26" authorId="1" shapeId="0" xr:uid="{00000000-0006-0000-0600-00000D000000}">
      <text>
        <r>
          <rPr>
            <b/>
            <sz val="9"/>
            <color indexed="81"/>
            <rFont val="Tahoma"/>
            <family val="2"/>
          </rPr>
          <t>Agnieszka Latocha:</t>
        </r>
        <r>
          <rPr>
            <sz val="9"/>
            <color indexed="81"/>
            <rFont val="Tahoma"/>
            <family val="2"/>
          </rPr>
          <t xml:space="preserve">
updated according to the newest DI Settlement File</t>
        </r>
      </text>
    </comment>
    <comment ref="BD29" authorId="2" shapeId="0" xr:uid="{00000000-0006-0000-0600-00000E000000}">
      <text>
        <r>
          <rPr>
            <b/>
            <sz val="9"/>
            <color indexed="81"/>
            <rFont val="Tahoma"/>
            <family val="2"/>
          </rPr>
          <t>rptf84:</t>
        </r>
        <r>
          <rPr>
            <sz val="9"/>
            <color indexed="81"/>
            <rFont val="Tahoma"/>
            <family val="2"/>
          </rPr>
          <t xml:space="preserve">
Coming from Actual file Opex-cost pivot
=+GETPIVOTDATA("Sum of Quantity",'[Actuals Q4 2014_v2.xlsm]CAPEX resource'!$A$17,"GL Period",DATE(2014,12,1))</t>
        </r>
      </text>
    </comment>
    <comment ref="E34" authorId="3" shapeId="0" xr:uid="{00000000-0006-0000-0600-00000F000000}">
      <text>
        <r>
          <rPr>
            <b/>
            <sz val="9"/>
            <color indexed="81"/>
            <rFont val="Tahoma"/>
            <family val="2"/>
          </rPr>
          <t>Timmons, Philip:</t>
        </r>
        <r>
          <rPr>
            <sz val="9"/>
            <color indexed="81"/>
            <rFont val="Tahoma"/>
            <family val="2"/>
          </rPr>
          <t xml:space="preserve">
No, this should not be necessary as long as the figures reported are correct.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#Østergaard, Kristian</author>
  </authors>
  <commentList>
    <comment ref="C4" authorId="0" shapeId="0" xr:uid="{00000000-0006-0000-0700-000001000000}">
      <text>
        <r>
          <rPr>
            <sz val="9"/>
            <color indexed="81"/>
            <rFont val="Tahoma"/>
            <family val="2"/>
          </rPr>
          <t>Update with latest CPM version used in this worksheet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author>
  </authors>
  <commentList>
    <comment ref="B26" authorId="0" shapeId="0" xr:uid="{00000000-0006-0000-0800-000001000000}">
      <text>
        <r>
          <rPr>
            <b/>
            <sz val="9"/>
            <color indexed="81"/>
            <rFont val="Tahoma"/>
            <family val="2"/>
          </rPr>
          <t>fr:</t>
        </r>
        <r>
          <rPr>
            <sz val="9"/>
            <color indexed="81"/>
            <rFont val="Tahoma"/>
            <family val="2"/>
          </rPr>
          <t xml:space="preserve">
* +326,5mNOK to OPS, -326.5mNOK to CAPEX, see sheet  "326mNOK Reclass for details</t>
        </r>
      </text>
    </comment>
    <comment ref="B27" authorId="0" shapeId="0" xr:uid="{00000000-0006-0000-0800-000002000000}">
      <text>
        <r>
          <rPr>
            <b/>
            <sz val="9"/>
            <color indexed="81"/>
            <rFont val="Tahoma"/>
            <family val="2"/>
          </rPr>
          <t>fr:</t>
        </r>
        <r>
          <rPr>
            <sz val="9"/>
            <color indexed="81"/>
            <rFont val="Tahoma"/>
            <family val="2"/>
          </rPr>
          <t xml:space="preserve">
In Norway books but not part of Nodnett</t>
        </r>
      </text>
    </comment>
    <comment ref="G27" authorId="0" shapeId="0" xr:uid="{00000000-0006-0000-0800-000003000000}">
      <text>
        <r>
          <rPr>
            <b/>
            <sz val="9"/>
            <color indexed="81"/>
            <rFont val="Tahoma"/>
            <family val="2"/>
          </rPr>
          <t>fr:</t>
        </r>
        <r>
          <rPr>
            <sz val="9"/>
            <color indexed="81"/>
            <rFont val="Tahoma"/>
            <family val="2"/>
          </rPr>
          <t xml:space="preserve">
may change only if new business comes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fr</author>
  </authors>
  <commentList>
    <comment ref="B14" authorId="0" shapeId="0" xr:uid="{00000000-0006-0000-0A00-000001000000}">
      <text>
        <r>
          <rPr>
            <b/>
            <sz val="9"/>
            <color indexed="81"/>
            <rFont val="Tahoma"/>
            <family val="2"/>
          </rPr>
          <t>fr:</t>
        </r>
        <r>
          <rPr>
            <sz val="9"/>
            <color indexed="81"/>
            <rFont val="Tahoma"/>
            <family val="2"/>
          </rPr>
          <t xml:space="preserve">
no process was in place to clear any balances left on Nodnett departments at the end of the year so that they are included in the project expenditures.</t>
        </r>
      </text>
    </comment>
    <comment ref="I17" authorId="0" shapeId="0" xr:uid="{00000000-0006-0000-0A00-000002000000}">
      <text>
        <r>
          <rPr>
            <b/>
            <sz val="9"/>
            <color indexed="81"/>
            <rFont val="Tahoma"/>
            <family val="2"/>
          </rPr>
          <t>fr:</t>
        </r>
        <r>
          <rPr>
            <sz val="9"/>
            <color indexed="81"/>
            <rFont val="Tahoma"/>
            <family val="2"/>
          </rPr>
          <t xml:space="preserve">
booked only in GL, not specifically to the project as a GL entry based on estimate. It is then booked to the project  when the actual expenditure comes in.</t>
        </r>
      </text>
    </comment>
    <comment ref="I19" authorId="0" shapeId="0" xr:uid="{00000000-0006-0000-0A00-000003000000}">
      <text>
        <r>
          <rPr>
            <b/>
            <sz val="9"/>
            <color indexed="81"/>
            <rFont val="Tahoma"/>
            <family val="2"/>
          </rPr>
          <t>fr:</t>
        </r>
        <r>
          <rPr>
            <sz val="9"/>
            <color indexed="81"/>
            <rFont val="Tahoma"/>
            <family val="2"/>
          </rPr>
          <t xml:space="preserve">
entries related to spare parts that were shown as CAPEX, rebooked only in GL to reflect in under OPS. Oposite entry done on CAPEX</t>
        </r>
      </text>
    </comment>
    <comment ref="I20" authorId="0" shapeId="0" xr:uid="{00000000-0006-0000-0A00-000004000000}">
      <text>
        <r>
          <rPr>
            <b/>
            <sz val="9"/>
            <color indexed="81"/>
            <rFont val="Tahoma"/>
            <family val="2"/>
          </rPr>
          <t>fr:</t>
        </r>
        <r>
          <rPr>
            <sz val="9"/>
            <color indexed="81"/>
            <rFont val="Tahoma"/>
            <family val="2"/>
          </rPr>
          <t xml:space="preserve">
excluded from Shadow in error</t>
        </r>
      </text>
    </comment>
    <comment ref="D22" authorId="0" shapeId="0" xr:uid="{00000000-0006-0000-0A00-000005000000}">
      <text>
        <r>
          <rPr>
            <b/>
            <sz val="9"/>
            <color indexed="81"/>
            <rFont val="Tahoma"/>
            <family val="2"/>
          </rPr>
          <t>fr:</t>
        </r>
        <r>
          <rPr>
            <sz val="9"/>
            <color indexed="81"/>
            <rFont val="Tahoma"/>
            <family val="2"/>
          </rPr>
          <t xml:space="preserve">
reconciling item - difficult to get all the details as they were lost with system change</t>
        </r>
      </text>
    </comment>
    <comment ref="G27" authorId="0" shapeId="0" xr:uid="{00000000-0006-0000-0A00-000006000000}">
      <text>
        <r>
          <rPr>
            <b/>
            <sz val="9"/>
            <color indexed="81"/>
            <rFont val="Tahoma"/>
            <family val="2"/>
          </rPr>
          <t>fr:</t>
        </r>
        <r>
          <rPr>
            <sz val="9"/>
            <color indexed="81"/>
            <rFont val="Tahoma"/>
            <family val="2"/>
          </rPr>
          <t xml:space="preserve">
values in green explained during telco dated Nov 22nd</t>
        </r>
      </text>
    </comment>
  </commentList>
</comments>
</file>

<file path=xl/sharedStrings.xml><?xml version="1.0" encoding="utf-8"?>
<sst xmlns="http://schemas.openxmlformats.org/spreadsheetml/2006/main" count="996" uniqueCount="348">
  <si>
    <t>Description of the model</t>
  </si>
  <si>
    <t xml:space="preserve">Unntatt offentlighet etter Offl § 23 første ledd  </t>
  </si>
  <si>
    <t xml:space="preserve">Below follows a description of the different worksheets in the shadow model. </t>
  </si>
  <si>
    <t>Numbers in this model in kNOK</t>
  </si>
  <si>
    <t>Executive Summary</t>
  </si>
  <si>
    <t>What</t>
  </si>
  <si>
    <t>Data used in the worksheet</t>
  </si>
  <si>
    <t>High level summary of this year financials compared to expectations and prior years financials</t>
  </si>
  <si>
    <t>Financials from this year shadow report, and complementary documentation/information necessary for writing the executive summary.</t>
  </si>
  <si>
    <t xml:space="preserve">Gain Share </t>
  </si>
  <si>
    <t>Provide a summary of the quarterly and annual financials (actual) in MSI, and an overview of the gain share.</t>
  </si>
  <si>
    <t>Quarterly and annual financial data from MSIs' accounting system, with actual revenues and costs from the relevant period. . Notes: (1) the actual costs are to be updated in "Opex and O&amp;M", and than retrieved automaticly to "Shadow - Gain share". (2) since there is no actual split between the Control Room CAPEX revenues (relevant until mid 2018) and Network Delivery CAPEX revenues in MSIs accounting system, the split in Shadow is based on the same precentage split as the related costs</t>
  </si>
  <si>
    <t>Capex</t>
  </si>
  <si>
    <t>Drilldown to actual Capex costs per year, quarter and month, and per phase and category, with comparison of this year actual capex costs and the last year actual capex costs.</t>
  </si>
  <si>
    <t xml:space="preserve">Monthly financial data from MSIs' accounting system, with actual Capex costs from the relevant period, and complementary documentation/information necessary for explaining variances from last year Shadow.  </t>
  </si>
  <si>
    <t>Opex and O&amp;M</t>
  </si>
  <si>
    <t>Drilldown to actual Opex and O&amp;M costs per year, quarter and month, and per phase and category, with comparison of this year actual costs and the last year actual costs.</t>
  </si>
  <si>
    <t xml:space="preserve">Monthly financial data from MSIs' accounting system, with actual Opex and O&amp;M costs from the relevant period, and complementary documentation/information necessary for explaining variances from last year Shadow.  </t>
  </si>
  <si>
    <t>Opex and O&amp;M per month</t>
  </si>
  <si>
    <t xml:space="preserve">Comparison of the budgetary Opex and O&amp;M costs and the actual MSI costs. </t>
  </si>
  <si>
    <t xml:space="preserve">Budgetary data of Opex and O&amp;M from CPP/CPM. Actual costs are automatically retrieved from "OPEX and O&amp;M". </t>
  </si>
  <si>
    <t>Bridge between actual revenues and contractual payment plan (CPP)</t>
  </si>
  <si>
    <t>Comparison and control of the revenues and costs in the shadow report and the CPP</t>
  </si>
  <si>
    <t xml:space="preserve">Financials from the latest CPP-model (version-number must be specified in the worksheet) and the financials in the shadow report. Additional information/documentation necessary to describe differences.  </t>
  </si>
  <si>
    <t xml:space="preserve">Bridge between shadow report and financial statement </t>
  </si>
  <si>
    <t>Comparison and control of the revenues and costs in the shadow report and the financial statement (NGAAP)</t>
  </si>
  <si>
    <t>Numbers from "Shadow - Gain share" (automatically retrieved) and this year revenues and costs in the annual signed financial statement</t>
  </si>
  <si>
    <t>ERROR</t>
  </si>
  <si>
    <t>Workbook_Deactivate</t>
  </si>
  <si>
    <t>Error: 438 Object doesn't support this property or method</t>
  </si>
  <si>
    <t>Workbook_Activate</t>
  </si>
  <si>
    <r>
      <t xml:space="preserve">Description </t>
    </r>
    <r>
      <rPr>
        <sz val="8"/>
        <color rgb="FFFF0000"/>
        <rFont val="Calibri"/>
        <family val="2"/>
        <scheme val="minor"/>
      </rPr>
      <t>(klick)</t>
    </r>
  </si>
  <si>
    <t>OPEX and O&amp;M</t>
  </si>
  <si>
    <t>CAPEX</t>
  </si>
  <si>
    <t>OTHER</t>
  </si>
  <si>
    <t>Summary of actual performance</t>
  </si>
  <si>
    <t>Cell to update</t>
  </si>
  <si>
    <r>
      <t xml:space="preserve">Description </t>
    </r>
    <r>
      <rPr>
        <sz val="8"/>
        <color rgb="FFFF0000"/>
        <rFont val="Arial"/>
        <family val="2"/>
      </rPr>
      <t>(klick)</t>
    </r>
  </si>
  <si>
    <r>
      <t xml:space="preserve">Gain share </t>
    </r>
    <r>
      <rPr>
        <b/>
        <sz val="8"/>
        <color indexed="9"/>
        <rFont val="Arial"/>
        <family val="2"/>
      </rPr>
      <t>(Network Delivery Opex &amp; Network O&amp;M)</t>
    </r>
  </si>
  <si>
    <t>Q1 - 12</t>
  </si>
  <si>
    <t>Q2 - 12</t>
  </si>
  <si>
    <t>Q3 - 12</t>
  </si>
  <si>
    <t>Q4 - 12</t>
  </si>
  <si>
    <t>Q1 - 13</t>
  </si>
  <si>
    <t>Q2 - 13</t>
  </si>
  <si>
    <t>Q3 - 13</t>
  </si>
  <si>
    <t>Q4 - 13</t>
  </si>
  <si>
    <t>Q1 - 14</t>
  </si>
  <si>
    <t>Q2 - 14</t>
  </si>
  <si>
    <t>Q3 - 14</t>
  </si>
  <si>
    <t>Q4 - 14</t>
  </si>
  <si>
    <t>Q1 - 15</t>
  </si>
  <si>
    <t>Q2 - 15</t>
  </si>
  <si>
    <t>Q3 - 15</t>
  </si>
  <si>
    <t>Q4 - 15</t>
  </si>
  <si>
    <t>Q1 - 16</t>
  </si>
  <si>
    <t>Q2 - 16</t>
  </si>
  <si>
    <t>Q3 - 16</t>
  </si>
  <si>
    <t>Q4 - 16</t>
  </si>
  <si>
    <t>Q1 - 17</t>
  </si>
  <si>
    <t>Q2 - 17</t>
  </si>
  <si>
    <t>Q3 - 17</t>
  </si>
  <si>
    <t>Q4 - 17</t>
  </si>
  <si>
    <t>Q1 - 18</t>
  </si>
  <si>
    <t>Q2 - 18</t>
  </si>
  <si>
    <t>Q3 - 18</t>
  </si>
  <si>
    <t>Q4 - 18</t>
  </si>
  <si>
    <t>Q1 - 19</t>
  </si>
  <si>
    <t>Q2 - 19</t>
  </si>
  <si>
    <t>Q3 - 19</t>
  </si>
  <si>
    <t>Q4 - 19</t>
  </si>
  <si>
    <t>Q1 - 20</t>
  </si>
  <si>
    <t>Q2 - 20</t>
  </si>
  <si>
    <t>Q3 - 20</t>
  </si>
  <si>
    <t>Q4 - 20</t>
  </si>
  <si>
    <t>Q1 - 21</t>
  </si>
  <si>
    <t>Q2 - 21</t>
  </si>
  <si>
    <t>Q3 - 21</t>
  </si>
  <si>
    <t>Q4 - 21</t>
  </si>
  <si>
    <t>Q1 - 22</t>
  </si>
  <si>
    <t>Q2 - 22</t>
  </si>
  <si>
    <t>Q3 - 22</t>
  </si>
  <si>
    <t>Q4 - 22</t>
  </si>
  <si>
    <t>Q1 - 23</t>
  </si>
  <si>
    <t>Q2 - 23</t>
  </si>
  <si>
    <t>Q3 - 23</t>
  </si>
  <si>
    <t>Q4 - 23</t>
  </si>
  <si>
    <t>Q1 - 24</t>
  </si>
  <si>
    <t>Q2 - 24</t>
  </si>
  <si>
    <t>Q3 - 24</t>
  </si>
  <si>
    <t>Q4 - 24</t>
  </si>
  <si>
    <t>Q1 - 25</t>
  </si>
  <si>
    <t>Q2 - 25</t>
  </si>
  <si>
    <t>Q3 - 25</t>
  </si>
  <si>
    <t>Q4 - 25</t>
  </si>
  <si>
    <t>Q1 - 26</t>
  </si>
  <si>
    <t>Q2 - 26</t>
  </si>
  <si>
    <t>Q3 - 26</t>
  </si>
  <si>
    <t>Q4 - 26</t>
  </si>
  <si>
    <t>GRAND TOTAL</t>
  </si>
  <si>
    <t xml:space="preserve">Network Delivery Opex and O&amp;M </t>
  </si>
  <si>
    <t>Incurred penalties</t>
  </si>
  <si>
    <t>DI overrun</t>
  </si>
  <si>
    <t>Site Rental Income</t>
  </si>
  <si>
    <t>Greenfield Synergies Accounting adjustment</t>
  </si>
  <si>
    <t>Net Operating Revenue</t>
  </si>
  <si>
    <t>Network Delivery Opex Cost</t>
  </si>
  <si>
    <t>Control Room Opex Cost</t>
  </si>
  <si>
    <t>Network O&amp;M Cost</t>
  </si>
  <si>
    <t>Indirect cost</t>
  </si>
  <si>
    <t>Corrections to Shadow reporting 2012-2024</t>
  </si>
  <si>
    <t>Total Operating Cost</t>
  </si>
  <si>
    <t>EBT Network Deilvery Opex and O&amp;M</t>
  </si>
  <si>
    <t>Actual Project EBT</t>
  </si>
  <si>
    <t>Target Project EBT</t>
  </si>
  <si>
    <t>Target Project EBT - amount</t>
  </si>
  <si>
    <t>Difference between Actual Project EBT and Target Project EBT (amount)</t>
  </si>
  <si>
    <t>Network Delivery Capex and Control Rooms Delivery Capex</t>
  </si>
  <si>
    <t>updated</t>
  </si>
  <si>
    <t>Network Delivery Capex Revenue</t>
  </si>
  <si>
    <t>Control Rooms Delivery Capex Revenue</t>
  </si>
  <si>
    <t>Total Capex Revenue</t>
  </si>
  <si>
    <t>Network Delivery Capex Cost</t>
  </si>
  <si>
    <t>Control Rooms Delivery Capex Cost</t>
  </si>
  <si>
    <t>Resource Plan (cost)</t>
  </si>
  <si>
    <t>Total Capex Cost</t>
  </si>
  <si>
    <t>"EBT" Network Delivery Capex and Control Rooms Delivery Capex</t>
  </si>
  <si>
    <t>"EBT" Margin</t>
  </si>
  <si>
    <t>Total "EBT" to Motorola</t>
  </si>
  <si>
    <t>Total "EBT"</t>
  </si>
  <si>
    <t>Cumulative "EBT"</t>
  </si>
  <si>
    <t>Baseline + change orders</t>
  </si>
  <si>
    <t>Actual + forecast</t>
  </si>
  <si>
    <t>Annual</t>
  </si>
  <si>
    <t>Grand total (2012-2026)</t>
  </si>
  <si>
    <t>Baseline</t>
  </si>
  <si>
    <t>Labour cost</t>
  </si>
  <si>
    <t>Acc. Change orders</t>
  </si>
  <si>
    <t>Total</t>
  </si>
  <si>
    <t>Grand total</t>
  </si>
  <si>
    <t xml:space="preserve">Actual </t>
  </si>
  <si>
    <t>Change orders</t>
  </si>
  <si>
    <t>Unexplained deviation NOK</t>
  </si>
  <si>
    <t>Unexplained deviation %</t>
  </si>
  <si>
    <t>Shadow</t>
  </si>
  <si>
    <t xml:space="preserve">Explanations for deviation above/below +/- 5% </t>
  </si>
  <si>
    <t>PHASE 1-5</t>
  </si>
  <si>
    <t>NI &amp; EQ</t>
  </si>
  <si>
    <t>CONTROL ROOM &amp; AGENCY SUPPORT</t>
  </si>
  <si>
    <t>wrong forecast</t>
  </si>
  <si>
    <t>NI</t>
  </si>
  <si>
    <t>NETWORK ROLL OUT</t>
  </si>
  <si>
    <t>TEST &amp; ACCEPTANCE</t>
  </si>
  <si>
    <t>SITE CIVIL WORKS</t>
  </si>
  <si>
    <t>EQ</t>
  </si>
  <si>
    <t>SITES</t>
  </si>
  <si>
    <t>MSO &amp; TEST SYSTEM</t>
  </si>
  <si>
    <t xml:space="preserve">CORE ROLL OUT </t>
  </si>
  <si>
    <t>TEST &amp; ACCEPTANCE CORE</t>
  </si>
  <si>
    <t>MSO SOUTH</t>
  </si>
  <si>
    <t>MSO NORTH</t>
  </si>
  <si>
    <t>PHASE 0 RETROFIT &amp; MIGRATION</t>
  </si>
  <si>
    <t>PROJECT SUPPORT</t>
  </si>
  <si>
    <t>LEGAL</t>
  </si>
  <si>
    <t>FINANCE</t>
  </si>
  <si>
    <t>HUMAN RESOURCES</t>
  </si>
  <si>
    <t>IT</t>
  </si>
  <si>
    <t>PROJECT MANAGEMENT OFFICE</t>
  </si>
  <si>
    <t>that category cost wasn't forecasetd</t>
  </si>
  <si>
    <t>FACILITIES</t>
  </si>
  <si>
    <t>facilities costs higher than forecasted</t>
  </si>
  <si>
    <t>PROJECT SUMMARY</t>
  </si>
  <si>
    <t>explained above</t>
  </si>
  <si>
    <t>TRAINING</t>
  </si>
  <si>
    <t>PROJECT MANAGEMENT OFFICE category wasn't forecasted, facilities costs higher than forecasted</t>
  </si>
  <si>
    <t>TOTAL REASOURCE PLAN (COST)</t>
  </si>
  <si>
    <t>forecast seems to be too high</t>
  </si>
  <si>
    <t>TOTAL NO OF HOURS</t>
  </si>
  <si>
    <t xml:space="preserve">TOTAL INDIRECT COST </t>
  </si>
  <si>
    <t>NO OF SITES DELIVERED (QT):</t>
  </si>
  <si>
    <t>NETWORK DELIVERY SUPPORT - OPEX</t>
  </si>
  <si>
    <t xml:space="preserve">HARDWARE REPAIR </t>
  </si>
  <si>
    <t>500k NOK costs for warehouse came in Q4, equipment delivery delay</t>
  </si>
  <si>
    <t>CONTROL ROOM SERVICES</t>
  </si>
  <si>
    <t xml:space="preserve">Deviation below 100k or 5% -no explanation required </t>
  </si>
  <si>
    <t>PREVENTIVE MAINTENANCE</t>
  </si>
  <si>
    <t>3rd LEVEL TECHNICAL SUPPORT</t>
  </si>
  <si>
    <t>MIBAS</t>
  </si>
  <si>
    <t>Planned new tool development called FME - as MIBAS is running only till 2026, but eventually work will not happen in 2025.</t>
  </si>
  <si>
    <t>TEST BED MANAGEMENT</t>
  </si>
  <si>
    <t>SOFTWARE SUPPORT/SSA</t>
  </si>
  <si>
    <t>RA2 Operations Services and Operations Support Service - Q1 2025 invoices expected in Q2 and IT renewal 2025-2026 (mnemonic) invoices came in Q3.</t>
  </si>
  <si>
    <t>FAULT MANAGEMENT</t>
  </si>
  <si>
    <t>300k NOK for software wrongly forecasted in HR category, +570k NOK AIP/RSU/ESSP value previosuly not forecasted per category, 63k forecasted in FS category</t>
  </si>
  <si>
    <t>OPEX SERVICES</t>
  </si>
  <si>
    <t>OPERATIONS &amp; MAINTENANCE</t>
  </si>
  <si>
    <t>OPERATOR MANAGEMENT</t>
  </si>
  <si>
    <t>FIELD SERVICE</t>
  </si>
  <si>
    <t xml:space="preserve"> 63k forecastly in FS category, higher costs for helicopters -&gt; next quarters expected higher costs than forecasted</t>
  </si>
  <si>
    <t>HELPDESK</t>
  </si>
  <si>
    <t>timming (Engineer has not submitted timesheet in correct period)</t>
  </si>
  <si>
    <t>NETWORK SURVEILLANCE</t>
  </si>
  <si>
    <t>Telenor generator backup agreement (total yearly cost) - invoice received in Q2</t>
  </si>
  <si>
    <t>SUPPORT SERVICES</t>
  </si>
  <si>
    <t>700k NOK incorrect internal costs allocation, corrected in Q2. Costs for licenses invoiced in foreign currency higher than expected due to exchange rate fluctuations.</t>
  </si>
  <si>
    <t xml:space="preserve"> </t>
  </si>
  <si>
    <t>TRANSMISSION OPEX</t>
  </si>
  <si>
    <t>SITE RENTAL -  EXPENSE</t>
  </si>
  <si>
    <t>Price increase, original forecast included lower indexation factor</t>
  </si>
  <si>
    <t>SITE RENTAL - INCOME</t>
  </si>
  <si>
    <t>Actual Hours total is understated due to system limitations.</t>
  </si>
  <si>
    <t>Stipulated</t>
  </si>
  <si>
    <t>SITE RENTAL - INCOME - historical income correction</t>
  </si>
  <si>
    <t>Delta</t>
  </si>
  <si>
    <t>Opex and O&amp;M (per month)</t>
  </si>
  <si>
    <t>CPM 141</t>
  </si>
  <si>
    <t>Control against "OPEX and O&amp;M"</t>
  </si>
  <si>
    <t>HARDWARE REPAIR</t>
  </si>
  <si>
    <t>Contractual cost</t>
  </si>
  <si>
    <t>Actual cost</t>
  </si>
  <si>
    <t>Variance</t>
  </si>
  <si>
    <t>Variance %</t>
  </si>
  <si>
    <t>Control Room Services</t>
  </si>
  <si>
    <t xml:space="preserve">PREVENTIVE MAINTENANCE </t>
  </si>
  <si>
    <t xml:space="preserve">3rd LEVEL TECHNICAL SUPPORT </t>
  </si>
  <si>
    <t xml:space="preserve">MIBAS </t>
  </si>
  <si>
    <t xml:space="preserve">SOFTWARE SUPPORT/SSA </t>
  </si>
  <si>
    <t xml:space="preserve">FAULT MANAGEMENT </t>
  </si>
  <si>
    <t xml:space="preserve">OPEX SERVICES </t>
  </si>
  <si>
    <t xml:space="preserve">TOTAL NETWORK DELIVERY SUPPORT - OPEX  </t>
  </si>
  <si>
    <t xml:space="preserve">SUPPORT SERVICES </t>
  </si>
  <si>
    <t>TOTAL OPERATIONS &amp; MAINTENANCE</t>
  </si>
  <si>
    <t xml:space="preserve">TOTAL NO OF HOURS </t>
  </si>
  <si>
    <t>Contractual</t>
  </si>
  <si>
    <t>Actual</t>
  </si>
  <si>
    <t>TOTAL INDIRECT COST</t>
  </si>
  <si>
    <t>Summary of variances</t>
  </si>
  <si>
    <t>Bridge between shadow report and contractual payment plan (CPP)</t>
  </si>
  <si>
    <t>OPERATE</t>
  </si>
  <si>
    <t>TOTAL</t>
  </si>
  <si>
    <t>history/future</t>
  </si>
  <si>
    <t>fixed/variable</t>
  </si>
  <si>
    <t>DSB auditable/MSI forecast</t>
  </si>
  <si>
    <t>CPP 141</t>
  </si>
  <si>
    <t>mix</t>
  </si>
  <si>
    <t>variable</t>
  </si>
  <si>
    <t>auditable</t>
  </si>
  <si>
    <t>Components of contract value not included in CPP, thus bridging items between CPP and MSI Contract Value</t>
  </si>
  <si>
    <t>DI Overrun</t>
  </si>
  <si>
    <t>variable (corelated to Site Audit)</t>
  </si>
  <si>
    <t>Risk/penalties</t>
  </si>
  <si>
    <t>FX</t>
  </si>
  <si>
    <t>historical</t>
  </si>
  <si>
    <t>2b fixed in Q2/19 when last FX invoice paid</t>
  </si>
  <si>
    <t>Manual permanent</t>
  </si>
  <si>
    <t>fixed</t>
  </si>
  <si>
    <t>Manual adjustments (orders not in CPP due to timing issue)</t>
  </si>
  <si>
    <t>future</t>
  </si>
  <si>
    <t>Call off (410m NOK)</t>
  </si>
  <si>
    <t>OPS not delivered adj</t>
  </si>
  <si>
    <t>Misc adjustments</t>
  </si>
  <si>
    <t>MSI Norway Books after adjustments</t>
  </si>
  <si>
    <t>Revenue Reclass CAPEX/OPS and non Nodnett Revenue to arrive at financials</t>
  </si>
  <si>
    <t>Revenue Reclass CAPEX/OPS</t>
  </si>
  <si>
    <t>not auditable but fixed</t>
  </si>
  <si>
    <t>REVENUE RUNNING THROUGH Norway books but not Nodnett related</t>
  </si>
  <si>
    <t>MSI Norway Books</t>
  </si>
  <si>
    <t>Invoicing not included in CPP</t>
  </si>
  <si>
    <t>Incurred to date invoicing not included in CPP</t>
  </si>
  <si>
    <t>14,7 M NOK</t>
  </si>
  <si>
    <t>CAPEX difference of 14.7 M NOK is from orders which were signed in Q1 2025 but not included in the latest and contract value file (timing issue)</t>
  </si>
  <si>
    <t>Bridge between "Gain share simulation" and signed annual financial statement/NGAAP</t>
  </si>
  <si>
    <t>Annual financial statement (NGAAP) = NGAAP</t>
  </si>
  <si>
    <t>Shadow - Gain share = "Shadow"</t>
  </si>
  <si>
    <t>REVENUES</t>
  </si>
  <si>
    <t xml:space="preserve">Total "Shadow" </t>
  </si>
  <si>
    <t>Site rental income</t>
  </si>
  <si>
    <t>Capex (Network delivery)</t>
  </si>
  <si>
    <t>Capex (Control room)</t>
  </si>
  <si>
    <t>Total NGAAP</t>
  </si>
  <si>
    <t>Total revenue reported ("Sum inntekter)</t>
  </si>
  <si>
    <t>Deviation in REVENUES</t>
  </si>
  <si>
    <t>Explaning the deviation</t>
  </si>
  <si>
    <t>Comments 2017</t>
  </si>
  <si>
    <t>Comments 2018</t>
  </si>
  <si>
    <t>Comments 2019</t>
  </si>
  <si>
    <t>Comments 2020</t>
  </si>
  <si>
    <t>Comments 2021</t>
  </si>
  <si>
    <t>Comments 2022</t>
  </si>
  <si>
    <t>Comments 2023</t>
  </si>
  <si>
    <t>Comments 2024</t>
  </si>
  <si>
    <t>Comments 2025</t>
  </si>
  <si>
    <t>Comments 2026</t>
  </si>
  <si>
    <t xml:space="preserve">Other income (statutory team adj) </t>
  </si>
  <si>
    <t>Other revenue (not related to Nodnett)</t>
  </si>
  <si>
    <t>POC Greater than bill adj</t>
  </si>
  <si>
    <t>Statutory team adj (Income /expense reclasses)</t>
  </si>
  <si>
    <t>OPEX GF Synergies adj</t>
  </si>
  <si>
    <t>Controll (should be zero)</t>
  </si>
  <si>
    <t>COSTS</t>
  </si>
  <si>
    <t>Opex</t>
  </si>
  <si>
    <t>O&amp;M</t>
  </si>
  <si>
    <t>Indirect cost (Opex and O&amp;M)</t>
  </si>
  <si>
    <t>Capex cost</t>
  </si>
  <si>
    <t>Capex CR cost</t>
  </si>
  <si>
    <t>Resource plan</t>
  </si>
  <si>
    <t>Indirect cost (Capex)</t>
  </si>
  <si>
    <t>Corrections to 2017-2022 Shadow reporting</t>
  </si>
  <si>
    <t>Total costs reported ("Sum kostnader")</t>
  </si>
  <si>
    <t>Deviation in COSTS</t>
  </si>
  <si>
    <t>Indirect Costs Stipulated</t>
  </si>
  <si>
    <t>to reconcile true indirect cost vs stipulated indirect cost for shadow report</t>
  </si>
  <si>
    <t>Statutory &amp; Auditor Adjustments</t>
  </si>
  <si>
    <t>Depreciation on fixed assets</t>
  </si>
  <si>
    <t>Department costs (e.g. Payroll, Restructuring not related to Nodnett, fringes)</t>
  </si>
  <si>
    <t>Management fees, MSI Interco Transactions, TP Adj, HQ Chargeouts</t>
  </si>
  <si>
    <t>Tax payments for contractors (legal case)</t>
  </si>
  <si>
    <t>Accrual reversals from PY</t>
  </si>
  <si>
    <t>IT Charges Allocation</t>
  </si>
  <si>
    <t>Other (less than 5% of total NGAAP Cost)</t>
  </si>
  <si>
    <t>Proposed change in actual cost (variance against submitted 2017 Shadow Report)</t>
  </si>
  <si>
    <t>in mNOK</t>
  </si>
  <si>
    <t>YE2012</t>
  </si>
  <si>
    <t>YE2013</t>
  </si>
  <si>
    <t>YE2014</t>
  </si>
  <si>
    <t>YE2015</t>
  </si>
  <si>
    <t>YE2016</t>
  </si>
  <si>
    <t>YE2017</t>
  </si>
  <si>
    <t>CAPEX cost</t>
  </si>
  <si>
    <t>FRP cost added</t>
  </si>
  <si>
    <t>Cost not transferred to the project</t>
  </si>
  <si>
    <t xml:space="preserve">*at this point of time it would be time consumming to retrieve details bridging the variances related to CAPEX. Operate is all "Nodnett specific" while CAPEX is not. Shadow Reports submitted so far showed cost from project expenditure only, while MSI believes that there were costs related to Nodnett  that have not been transferred to project expenditures. In 2012 project structure was not fully in place thus many entries have not been transferred to project expenditures. </t>
  </si>
  <si>
    <t>Operate cost</t>
  </si>
  <si>
    <t>Unexplained MBR</t>
  </si>
  <si>
    <t>Explained MBR</t>
  </si>
  <si>
    <t>normalization</t>
  </si>
  <si>
    <t>Unexplained Accruals</t>
  </si>
  <si>
    <t>explained accrualeed balance</t>
  </si>
  <si>
    <t>material account - Orkhan to ask</t>
  </si>
  <si>
    <t>var between Shadow &amp; project expenditures</t>
  </si>
  <si>
    <t>var on subledger</t>
  </si>
  <si>
    <t>reconciling item</t>
  </si>
  <si>
    <t>Unexplained total</t>
  </si>
  <si>
    <t>Explanation of change in Operate revenue</t>
  </si>
  <si>
    <t>Operate revenue</t>
  </si>
  <si>
    <t>*Revenue Recongnition assumptions have been reviewed and resulted in a correction related to period 2012-2017, booked in 2017</t>
  </si>
  <si>
    <t>These corrections should have been reflected in the reported costs.  They are not.</t>
  </si>
  <si>
    <t xml:space="preserve">   Dorota should be able to give guidance as to which figures shouuld be corrected.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</si>
</sst>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3">
    <numFmt numFmtId="41" formatCode="_-* #,##0_-;\-* #,##0_-;_-* &quot;-&quot;_-;_-@_-"/>
    <numFmt numFmtId="43" formatCode="_-* #,##0.00_-;\-* #,##0.00_-;_-* &quot;-&quot;??_-;_-@_-"/>
    <numFmt numFmtId="164" formatCode="_ &quot;kr&quot;\ * #,##0.00_ ;_ &quot;kr&quot;\ * \-#,##0.00_ ;_ &quot;kr&quot;\ * &quot;-&quot;??_ ;_ @_ "/>
    <numFmt numFmtId="165" formatCode="_ * #,##0.00_ ;_ * \-#,##0.00_ ;_ * &quot;-&quot;??_ ;_ @_ "/>
    <numFmt numFmtId="166" formatCode="&quot;$&quot;#,##0_);\(&quot;$&quot;#,##0\)"/>
    <numFmt numFmtId="167" formatCode="&quot;$&quot;#,##0_);[Red]\(&quot;$&quot;#,##0\)"/>
    <numFmt numFmtId="168" formatCode="_(&quot;$&quot;* #,##0_);_(&quot;$&quot;* \(#,##0\);_(&quot;$&quot;* &quot;-&quot;_);_(@_)"/>
    <numFmt numFmtId="169" formatCode="_(* #,##0_);_(* \(#,##0\);_(* &quot;-&quot;_);_(@_)"/>
    <numFmt numFmtId="170" formatCode="_(&quot;$&quot;* #,##0.00_);_(&quot;$&quot;* \(#,##0.00\);_(&quot;$&quot;* &quot;-&quot;??_);_(@_)"/>
    <numFmt numFmtId="171" formatCode="_(* #,##0.00_);_(* \(#,##0.00\);_(* &quot;-&quot;??_);_(@_)"/>
    <numFmt numFmtId="172" formatCode="&quot;£&quot;#,##0;[Red]\-&quot;£&quot;#,##0"/>
    <numFmt numFmtId="173" formatCode="_-&quot;£&quot;* #,##0.00_-;\-&quot;£&quot;* #,##0.00_-;_-&quot;£&quot;* &quot;-&quot;??_-;_-@_-"/>
    <numFmt numFmtId="174" formatCode="_-* #,##0.00_-;\ \(#,##0.00\)_-;_-* &quot;-&quot;??_-;_-@_-"/>
    <numFmt numFmtId="175" formatCode="[$-409]d\-mmm\-yy;@"/>
    <numFmt numFmtId="176" formatCode="#,##0_);\(#,##0\);\ &quot;-&quot;_)"/>
    <numFmt numFmtId="177" formatCode="#,##0.0"/>
    <numFmt numFmtId="178" formatCode="_-* #,##0.0_-;\ \(#,##0.0\)_-;_-* &quot;-&quot;??_-;_-@_-"/>
    <numFmt numFmtId="179" formatCode="0.0%"/>
    <numFmt numFmtId="180" formatCode="#,##0.0_);\(#,##0.0\)"/>
    <numFmt numFmtId="181" formatCode="[$-409]mmm\-yy;@"/>
    <numFmt numFmtId="182" formatCode="[$€-C07]\ #,##0.0"/>
    <numFmt numFmtId="183" formatCode="_-* #,##0.00\ _F_-;\-* #,##0.00\ _F_-;_-* &quot;-&quot;??\ _F_-;_-@_-"/>
    <numFmt numFmtId="184" formatCode="_-&quot;$&quot;* #,##0.00_-;\-&quot;$&quot;* #,##0.00_-;_-&quot;$&quot;* &quot;-&quot;??_-;_-@_-"/>
    <numFmt numFmtId="185" formatCode="&quot;US$&quot;#,##0_);\(&quot;US$&quot;#,##0\)"/>
    <numFmt numFmtId="186" formatCode="&quot;US$&quot;#,##0_);[Red]\(&quot;US$&quot;#,##0\)"/>
    <numFmt numFmtId="187" formatCode="&quot;US$&quot;#,##0.00_);\(&quot;US$&quot;#,##0.00\)"/>
    <numFmt numFmtId="188" formatCode="&quot;US$&quot;#,##0.00_);[Red]\(&quot;US$&quot;#,##0.00\)"/>
    <numFmt numFmtId="189" formatCode="_(* #,##0.000_);_(* \(#,##0.000\);_(* &quot;-&quot;??_);_(@_)"/>
    <numFmt numFmtId="190" formatCode="_-* #,##0.00\ _T_L_-;\-* #,##0.00\ _T_L_-;_-* &quot;-&quot;??\ _T_L_-;_-@_-"/>
    <numFmt numFmtId="191" formatCode="0&quot;  &quot;"/>
    <numFmt numFmtId="192" formatCode="\$#,##0_);[Red]\(\$#,##0\)"/>
    <numFmt numFmtId="193" formatCode="_ * #,##0.00_)_£_ ;_ * \(#,##0.00\)_£_ ;_ * &quot;-&quot;??_)_£_ ;_ @_ "/>
    <numFmt numFmtId="194" formatCode="dd:hh:mm"/>
    <numFmt numFmtId="195" formatCode="ddd* dd/mm/yyyy"/>
    <numFmt numFmtId="196" formatCode="dddd* dd/mm/yyyy"/>
    <numFmt numFmtId="197" formatCode="#,##0;[Red]&quot;-&quot;#,##0"/>
    <numFmt numFmtId="198" formatCode="_-* #,##0.00\ _D_M_-;\-* #,##0.00\ _D_M_-;_-* &quot;-&quot;??\ _D_M_-;_-@_-"/>
    <numFmt numFmtId="199" formatCode="#,##0\ &quot;F&quot;;[Red]\-#,##0\ &quot;F&quot;"/>
    <numFmt numFmtId="200" formatCode=".\-"/>
    <numFmt numFmtId="201" formatCode="mmm\.yy"/>
    <numFmt numFmtId="202" formatCode="#,##0&quot; F&quot;_);\(#,##0&quot; F&quot;\)"/>
    <numFmt numFmtId="203" formatCode="0.0"/>
    <numFmt numFmtId="204" formatCode="\ ;\ ;"/>
    <numFmt numFmtId="205" formatCode="d&quot;.&quot;"/>
    <numFmt numFmtId="206" formatCode="0000&quot;.&quot;00&quot;.&quot;00000"/>
    <numFmt numFmtId="207" formatCode="#,##0_ ;[Red]\-#,##0\ "/>
    <numFmt numFmtId="208" formatCode="[&gt;=10000]#\'\'000\'0\ \ ;[&lt;=-10000]\-#\'\'000\'0\ \ ;#\'0\ \ ;"/>
    <numFmt numFmtId="209" formatCode="_-* #,##0\ _F_-;\-* #,##0\ _F_-;_-* &quot;-&quot;\ _F_-;_-@_-"/>
    <numFmt numFmtId="210" formatCode="#\'000\ \ \ ;\-#\'000\ \ \ ;\ \ \ ;@"/>
    <numFmt numFmtId="211" formatCode="_-* #,##0\ &quot;F&quot;_-;\-* #,##0\ &quot;F&quot;_-;_-* &quot;-&quot;\ &quot;F&quot;_-;_-@_-"/>
    <numFmt numFmtId="212" formatCode="_-* #,##0.00\ &quot;F&quot;_-;\-* #,##0.00\ &quot;F&quot;_-;_-* &quot;-&quot;??\ &quot;F&quot;_-;_-@_-"/>
    <numFmt numFmtId="213" formatCode="_ &quot;\&quot;* #,##0_ ;_ &quot;\&quot;* &quot;\&quot;&quot;\&quot;\-#,##0_ ;_ &quot;\&quot;* &quot;-&quot;_ ;_ @_ "/>
    <numFmt numFmtId="214" formatCode="0.00_)"/>
    <numFmt numFmtId="215" formatCode="0;[Red]0"/>
    <numFmt numFmtId="216" formatCode="000000&quot; &quot;00000"/>
    <numFmt numFmtId="217" formatCode="[&lt;=9999]0000;General"/>
    <numFmt numFmtId="218" formatCode="[&lt;=9999]&quot;N-&quot;0000;General"/>
    <numFmt numFmtId="219" formatCode=";;;"/>
    <numFmt numFmtId="220" formatCode=";;"/>
    <numFmt numFmtId="221" formatCode="dd\-mmm\-yy_*"/>
    <numFmt numFmtId="222" formatCode="[&lt;=99999999]##_ ##_ ##_ ##;\(\+##\)_ ##_ ##_ ##_ ##"/>
    <numFmt numFmtId="223" formatCode="[h]:mm"/>
    <numFmt numFmtId="224" formatCode="[hh]:mm"/>
    <numFmt numFmtId="225" formatCode="00"/>
    <numFmt numFmtId="226" formatCode="000"/>
    <numFmt numFmtId="227" formatCode="#,##0,"/>
    <numFmt numFmtId="228" formatCode="[Blue]#,##0.00;[Red]\-#,##0.00;0.00"/>
    <numFmt numFmtId="229" formatCode="&quot;£&quot;* #,##0,;&quot;£&quot;* \-#,##0,"/>
    <numFmt numFmtId="230" formatCode="[Blue]&quot;£&quot;* #,##0.00;[Red]&quot;£&quot;* \-#,##0.00;0.00"/>
    <numFmt numFmtId="231" formatCode="yyyy/mm/dd"/>
    <numFmt numFmtId="232" formatCode="[$-414]mmm\.\ yy;@"/>
    <numFmt numFmtId="233" formatCode="_-* #,##0_-;\ \(#,##0\)_-;_-* &quot;-&quot;??_-;_-@_-"/>
    <numFmt numFmtId="234" formatCode="#,##0.0_);\(#,##0.0\);\ &quot;-&quot;_)"/>
    <numFmt numFmtId="235" formatCode="_-* #,##0.000_-;\-* #,##0.000_-;_-* &quot;-&quot;???_-;_-@_-"/>
    <numFmt numFmtId="236" formatCode="_(* #,##0.0_);_(* \(#,##0.0\);_(* &quot;-&quot;?_);@_)"/>
    <numFmt numFmtId="237" formatCode="#,##0.0&quot; x&quot;;\-#,##0.0&quot; x&quot;;\-_ _x"/>
    <numFmt numFmtId="238" formatCode="#,##0.0;\(#,##0.0\);\-_)"/>
    <numFmt numFmtId="239" formatCode="0.0%;\-0.0%;\-_%"/>
    <numFmt numFmtId="240" formatCode="_-* #,##0_-;\-* #,##0_-;_-* &quot;-&quot;??_-;_-@_-"/>
    <numFmt numFmtId="241" formatCode="_([$$-409]* #,##0.00_);_([$$-409]* \(#,##0.00\);_([$$-409]* &quot;-&quot;??_);_(@_)"/>
    <numFmt numFmtId="242" formatCode="_-* #,##0.00\ _k_r_-;\-* #,##0.00\ _k_r_-;_-* &quot;-&quot;??\ _k_r_-;_-@_-"/>
    <numFmt numFmtId="243" formatCode="[$$-C09]#,##0.00"/>
    <numFmt numFmtId="244" formatCode="General\ &quot; /mm&quot;"/>
    <numFmt numFmtId="245" formatCode="0.00000"/>
    <numFmt numFmtId="246" formatCode="_ * #,##0_)_£_ ;_ * \(#,##0\)_£_ ;_ * &quot;-&quot;_)_£_ ;_ @_ "/>
    <numFmt numFmtId="247" formatCode="#,##0.00_);\(#,##0.00\);0.00_);@_)"/>
    <numFmt numFmtId="248" formatCode="#,##0_)\x;\(#,##0\)\x;0_)\x;@_)_x"/>
    <numFmt numFmtId="249" formatCode="&quot;\&quot;#,##0.00;[Red]&quot;\&quot;\-#,##0.00"/>
    <numFmt numFmtId="250" formatCode="&quot;\&quot;#,##0;[Red]&quot;\&quot;\-#,##0"/>
    <numFmt numFmtId="251" formatCode="#,##0.00\ &quot;F&quot;;\-#,##0.00\ &quot;F&quot;"/>
    <numFmt numFmtId="252" formatCode="_-&quot;$&quot;* #,##0_-;\-&quot;$&quot;* #,##0_-;_-&quot;$&quot;* &quot;-&quot;_-;_-@_-"/>
    <numFmt numFmtId="253" formatCode="0_);\(0_)"/>
    <numFmt numFmtId="254" formatCode="&quot;000-&quot;0000\-000"/>
    <numFmt numFmtId="255" formatCode="0000"/>
    <numFmt numFmtId="256" formatCode="0.000"/>
    <numFmt numFmtId="257" formatCode="0.0000"/>
    <numFmt numFmtId="258" formatCode="&quot;600-&quot;0000\-000"/>
    <numFmt numFmtId="259" formatCode="&quot;700-&quot;0000\-000"/>
    <numFmt numFmtId="260" formatCode="&quot;to &quot;0.0000;&quot;to &quot;\-0.0000;&quot;to 0&quot;"/>
    <numFmt numFmtId="261" formatCode="0.0%;[Red]\(0.0%\);&quot;-    &quot;"/>
    <numFmt numFmtId="262" formatCode="#,##0.00\ \ \ "/>
    <numFmt numFmtId="263" formatCode="#,##0."/>
    <numFmt numFmtId="264" formatCode="&quot;$&quot;#,##0.0_);\(&quot;$&quot;#,##0.0\)"/>
    <numFmt numFmtId="265" formatCode="_-&quot;€&quot;\ * #,##0.00_-;\-&quot;€&quot;\ * #,##0.00_-;_-&quot;€&quot;\ * &quot;-&quot;??_-;_-@_-"/>
    <numFmt numFmtId="266" formatCode="_-* #,##0\ _D_E_M_-;\-* #,##0\ _D_E_M_-;_-* &quot;-&quot;\ _D_E_M_-;_-@_-"/>
    <numFmt numFmtId="267" formatCode="[Blue]&quot;OK&quot;;[Red]&quot;Not preferred&quot;;[Red]&quot;Not OK&quot;"/>
    <numFmt numFmtId="268" formatCode="_-* #,##0\ _z_l_-;\-* #,##0\ _z_l_-;_-* &quot;-&quot;\ _z_l_-;_-@_-"/>
    <numFmt numFmtId="269" formatCode="_-* #,##0.00\ _z_l_-;\-* #,##0.00\ _z_l_-;_-* &quot;-&quot;??\ _z_l_-;_-@_-"/>
    <numFmt numFmtId="270" formatCode="#,##0.000_ ;[Red]\-#,##0.000\ "/>
    <numFmt numFmtId="271" formatCode="hh\:mm\ AM/PM"/>
    <numFmt numFmtId="272" formatCode="hh\:mm"/>
    <numFmt numFmtId="273" formatCode="_(&quot;Cr$&quot;* #,##0_);_(&quot;Cr$&quot;* \(#,##0\);_(&quot;Cr$&quot;* &quot;-&quot;_);_(@_)"/>
    <numFmt numFmtId="274" formatCode="_(&quot;Cr$&quot;* #,##0.00_);_(&quot;Cr$&quot;* \(#,##0.00\);_(&quot;Cr$&quot;* &quot;-&quot;??_);_(@_)"/>
    <numFmt numFmtId="275" formatCode="hh\:mm\:ss\ AM/PM"/>
    <numFmt numFmtId="276" formatCode="hh\:mm\:ss"/>
    <numFmt numFmtId="277" formatCode="#,##0.00_ ;[Red]\-#,##0.00\ "/>
    <numFmt numFmtId="278" formatCode="[&lt;0.0001]&quot;&lt;0.0001&quot;;0.0000"/>
    <numFmt numFmtId="279" formatCode="#,##0%;\(#,##0%\)"/>
    <numFmt numFmtId="280" formatCode="#\ ##0.00"/>
    <numFmt numFmtId="281" formatCode="###,000_);\(##,#00\)"/>
    <numFmt numFmtId="282" formatCode="#,##0;[Red]&quot;N.A.&quot;"/>
    <numFmt numFmtId="283" formatCode="mm/dd/yy"/>
    <numFmt numFmtId="284" formatCode="#,##0;\(#,##0\)"/>
    <numFmt numFmtId="285" formatCode="_ &quot;R&quot;\ * #,##0_ ;_ &quot;R&quot;\ * \-#,##0_ ;_ &quot;R&quot;\ * &quot;-&quot;_ ;_ @_ "/>
    <numFmt numFmtId="286" formatCode="_-* #,##0\ &quot;DEM&quot;_-;\-* #,##0\ &quot;DEM&quot;_-;_-* &quot;-&quot;\ &quot;DEM&quot;_-;_-@_-"/>
    <numFmt numFmtId="287" formatCode="_-* #,##0.00\ &quot;DEM&quot;_-;\-* #,##0.00\ &quot;DEM&quot;_-;_-* &quot;-&quot;??\ &quot;DEM&quot;_-;_-@_-"/>
    <numFmt numFmtId="288" formatCode="_(#,##0_);_(\(#,##0\);\-?_);_(@_)_)"/>
    <numFmt numFmtId="289" formatCode="0.0\ %"/>
    <numFmt numFmtId="290" formatCode="_(* #,##0_);_(* \(#,##0\);_(* &quot;-&quot;??_);_(@_)"/>
    <numFmt numFmtId="291" formatCode="_(* #,##0.0_);_(* \(#,##0.0\);_(* &quot;-&quot;??_);_(@_)"/>
    <numFmt numFmtId="292" formatCode="_-* #,##0.0_-;\-* #,##0.0_-;_-* &quot;-&quot;??_-;_-@_-"/>
    <numFmt numFmtId="293" formatCode="0.000%"/>
    <numFmt numFmtId="294" formatCode="0.0000%"/>
    <numFmt numFmtId="295" formatCode="#,##0.000_);\(#,##0.000\);\ &quot;-&quot;_)"/>
    <numFmt numFmtId="296" formatCode="#,##0.0000_);\(#,##0.0000\);\ &quot;-&quot;_)"/>
    <numFmt numFmtId="297" formatCode="#,##0.000"/>
    <numFmt numFmtId="298" formatCode="_-* #,##0.000_-;\-* #,##0.000_-;_-* &quot;-&quot;??_-;_-@_-"/>
    <numFmt numFmtId="299" formatCode="#,##0.00000"/>
    <numFmt numFmtId="300" formatCode="#,##0.000000"/>
    <numFmt numFmtId="301" formatCode="_-* #,##0.000_-;\ \(#,##0.000\)_-;_-* &quot;-&quot;??_-;_-@_-"/>
    <numFmt numFmtId="302" formatCode="_(* #,##0.00000_);_(* \(#,##0.00000\);_(* &quot;-&quot;??_);_(@_)"/>
    <numFmt numFmtId="303" formatCode="_-* #,##0.000000000000_-;\-* #,##0.000000000000_-;_-* &quot;-&quot;??_-;_-@_-"/>
    <numFmt numFmtId="304" formatCode="#,##0.00_);\(#,##0.00\);\ &quot;-&quot;_)"/>
  </numFmts>
  <fonts count="294">
    <font>
      <sz val="11"/>
      <color theme="1"/>
      <name val="Calibri"/>
      <family val="2"/>
      <scheme val="minor"/>
    </font>
    <font>
      <b/>
      <sz val="8"/>
      <name val="Arial"/>
      <family val="2"/>
    </font>
    <font>
      <sz val="10"/>
      <name val="Arial"/>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9"/>
      <color indexed="81"/>
      <name val="Tahoma"/>
      <family val="2"/>
    </font>
    <font>
      <b/>
      <sz val="9"/>
      <color indexed="81"/>
      <name val="Tahoma"/>
      <family val="2"/>
    </font>
    <font>
      <b/>
      <sz val="10"/>
      <color theme="1"/>
      <name val="Calibri"/>
      <family val="2"/>
      <scheme val="minor"/>
    </font>
    <font>
      <b/>
      <sz val="11"/>
      <color theme="0"/>
      <name val="Calibri"/>
      <family val="2"/>
      <scheme val="minor"/>
    </font>
    <font>
      <sz val="9"/>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10"/>
      <color theme="0"/>
      <name val="Calibri"/>
      <family val="2"/>
      <scheme val="minor"/>
    </font>
    <font>
      <sz val="10"/>
      <name val="Helv"/>
      <charset val="204"/>
    </font>
    <font>
      <sz val="11"/>
      <color indexed="8"/>
      <name val="Calibri"/>
      <family val="2"/>
      <charset val="162"/>
    </font>
    <font>
      <sz val="11"/>
      <color indexed="9"/>
      <name val="Calibri"/>
      <family val="2"/>
      <charset val="162"/>
    </font>
    <font>
      <sz val="10"/>
      <color indexed="8"/>
      <name val="Arial"/>
      <family val="2"/>
    </font>
    <font>
      <sz val="10"/>
      <name val="Arial CE"/>
      <family val="2"/>
    </font>
    <font>
      <sz val="10"/>
      <name val="Geneva"/>
      <family val="2"/>
    </font>
    <font>
      <sz val="10"/>
      <name val="MS Sans Serif"/>
      <family val="2"/>
    </font>
    <font>
      <sz val="12"/>
      <name val="Times New Roman"/>
      <family val="1"/>
    </font>
    <font>
      <sz val="10"/>
      <name val="Helv"/>
      <family val="2"/>
    </font>
    <font>
      <sz val="10"/>
      <name val="FrutigerNext LT Regular"/>
      <family val="2"/>
    </font>
    <font>
      <sz val="12"/>
      <name val="DTMLetterRegular"/>
    </font>
    <font>
      <sz val="8"/>
      <name val="Arial"/>
      <family val="2"/>
    </font>
    <font>
      <sz val="11"/>
      <name val="Arial"/>
      <family val="2"/>
    </font>
    <font>
      <sz val="11"/>
      <color indexed="8"/>
      <name val="Calibri"/>
      <family val="2"/>
    </font>
    <font>
      <sz val="11"/>
      <color indexed="9"/>
      <name val="Calibri"/>
      <family val="2"/>
    </font>
    <font>
      <i/>
      <sz val="11"/>
      <color indexed="23"/>
      <name val="Calibri"/>
      <family val="2"/>
      <charset val="162"/>
    </font>
    <font>
      <sz val="10"/>
      <name val="geneva"/>
    </font>
    <font>
      <b/>
      <sz val="18"/>
      <color indexed="56"/>
      <name val="Cambria"/>
      <family val="2"/>
      <charset val="162"/>
    </font>
    <font>
      <b/>
      <sz val="11"/>
      <color indexed="63"/>
      <name val="Calibri"/>
      <family val="2"/>
    </font>
    <font>
      <sz val="11"/>
      <color indexed="20"/>
      <name val="Calibri"/>
      <family val="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52"/>
      <name val="Calibri"/>
      <family val="2"/>
    </font>
    <font>
      <sz val="10"/>
      <name val="Courier"/>
      <family val="3"/>
    </font>
    <font>
      <sz val="12"/>
      <name val="Tms Rmn"/>
    </font>
    <font>
      <sz val="12"/>
      <name val="¹ÙÅÁÃ¼"/>
      <family val="1"/>
      <charset val="129"/>
    </font>
    <font>
      <b/>
      <sz val="11"/>
      <color indexed="9"/>
      <name val="Calibri"/>
      <family val="2"/>
    </font>
    <font>
      <b/>
      <sz val="11"/>
      <color indexed="63"/>
      <name val="Calibri"/>
      <family val="2"/>
      <charset val="162"/>
    </font>
    <font>
      <b/>
      <sz val="11"/>
      <name val="Arial"/>
      <family val="2"/>
    </font>
    <font>
      <sz val="8"/>
      <color indexed="8"/>
      <name val="Arial"/>
      <family val="2"/>
    </font>
    <font>
      <sz val="10"/>
      <color theme="1"/>
      <name val="Arial"/>
      <family val="2"/>
    </font>
    <font>
      <sz val="12"/>
      <name val="S Patkou"/>
    </font>
    <font>
      <sz val="11"/>
      <name val="??"/>
      <family val="3"/>
      <charset val="129"/>
    </font>
    <font>
      <sz val="10"/>
      <name val="Comic Sans MS"/>
      <family val="4"/>
    </font>
    <font>
      <sz val="11"/>
      <color indexed="62"/>
      <name val="Calibri"/>
      <family val="2"/>
    </font>
    <font>
      <b/>
      <sz val="11"/>
      <color indexed="8"/>
      <name val="Calibri"/>
      <family val="2"/>
    </font>
    <font>
      <i/>
      <sz val="11"/>
      <color indexed="23"/>
      <name val="Calibri"/>
      <family val="2"/>
    </font>
    <font>
      <sz val="10"/>
      <name val="Tms Rmn"/>
    </font>
    <font>
      <sz val="11"/>
      <color indexed="62"/>
      <name val="Calibri"/>
      <family val="2"/>
      <charset val="162"/>
    </font>
    <font>
      <b/>
      <sz val="16"/>
      <name val="Helvetica"/>
      <family val="2"/>
    </font>
    <font>
      <b/>
      <sz val="16"/>
      <name val="Helvetica"/>
      <family val="2"/>
    </font>
    <font>
      <sz val="11"/>
      <color indexed="17"/>
      <name val="Calibri"/>
      <family val="2"/>
    </font>
    <font>
      <sz val="8"/>
      <name val="Arial"/>
      <family val="2"/>
      <charset val="177"/>
    </font>
    <font>
      <b/>
      <u/>
      <sz val="11"/>
      <color indexed="37"/>
      <name val="Arial"/>
      <family val="2"/>
    </font>
    <font>
      <b/>
      <sz val="12"/>
      <name val="Arial"/>
      <family val="2"/>
    </font>
    <font>
      <b/>
      <sz val="12"/>
      <name val="Arial"/>
      <family val="2"/>
      <charset val="177"/>
    </font>
    <font>
      <b/>
      <sz val="15"/>
      <color indexed="56"/>
      <name val="Calibri"/>
      <family val="2"/>
    </font>
    <font>
      <b/>
      <sz val="13"/>
      <color indexed="56"/>
      <name val="Calibri"/>
      <family val="2"/>
    </font>
    <font>
      <b/>
      <sz val="11"/>
      <color indexed="56"/>
      <name val="Calibri"/>
      <family val="2"/>
    </font>
    <font>
      <b/>
      <sz val="10"/>
      <color indexed="8"/>
      <name val="Arial"/>
      <family val="2"/>
    </font>
    <font>
      <b/>
      <sz val="8"/>
      <color indexed="12"/>
      <name val="Helv"/>
    </font>
    <font>
      <b/>
      <sz val="11"/>
      <color indexed="52"/>
      <name val="Calibri"/>
      <family val="2"/>
      <charset val="162"/>
    </font>
    <font>
      <sz val="10"/>
      <color indexed="9"/>
      <name val="Arial"/>
      <family val="2"/>
    </font>
    <font>
      <sz val="10"/>
      <color indexed="12"/>
      <name val="Arial"/>
      <family val="2"/>
    </font>
    <font>
      <u/>
      <sz val="8.25"/>
      <color indexed="12"/>
      <name val="Arial"/>
      <family val="2"/>
    </font>
    <font>
      <b/>
      <sz val="8"/>
      <color indexed="14"/>
      <name val="Helv"/>
    </font>
    <font>
      <b/>
      <sz val="10"/>
      <color indexed="10"/>
      <name val="Arial"/>
      <family val="2"/>
    </font>
    <font>
      <sz val="8"/>
      <name val="Helv"/>
    </font>
    <font>
      <b/>
      <sz val="11"/>
      <color indexed="9"/>
      <name val="Calibri"/>
      <family val="2"/>
      <charset val="162"/>
    </font>
    <font>
      <sz val="11"/>
      <color indexed="17"/>
      <name val="Calibri"/>
      <family val="2"/>
      <charset val="162"/>
    </font>
    <font>
      <b/>
      <sz val="16"/>
      <name val="Arial"/>
      <family val="2"/>
    </font>
    <font>
      <sz val="11"/>
      <color indexed="52"/>
      <name val="Calibri"/>
      <family val="2"/>
    </font>
    <font>
      <sz val="18"/>
      <name val="Times New Roman"/>
      <family val="1"/>
    </font>
    <font>
      <b/>
      <sz val="13"/>
      <name val="Times New Roman"/>
      <family val="1"/>
    </font>
    <font>
      <sz val="11"/>
      <color indexed="20"/>
      <name val="Calibri"/>
      <family val="2"/>
      <charset val="162"/>
    </font>
    <font>
      <sz val="12"/>
      <name val="Arial"/>
      <family val="2"/>
    </font>
    <font>
      <sz val="11"/>
      <color indexed="60"/>
      <name val="Calibri"/>
      <family val="2"/>
    </font>
    <font>
      <sz val="7"/>
      <name val="Small Fonts"/>
      <family val="2"/>
    </font>
    <font>
      <b/>
      <i/>
      <sz val="16"/>
      <name val="Helv"/>
      <charset val="177"/>
    </font>
    <font>
      <sz val="8"/>
      <color theme="1"/>
      <name val="Arial"/>
      <family val="2"/>
    </font>
    <font>
      <sz val="11"/>
      <color theme="1"/>
      <name val="Calibri"/>
      <family val="2"/>
      <charset val="186"/>
      <scheme val="minor"/>
    </font>
    <font>
      <sz val="10"/>
      <name val="Arial CE"/>
      <charset val="238"/>
    </font>
    <font>
      <sz val="11"/>
      <color indexed="60"/>
      <name val="Calibri"/>
      <family val="2"/>
      <charset val="162"/>
    </font>
    <font>
      <b/>
      <i/>
      <u/>
      <sz val="10"/>
      <name val="Arial"/>
      <family val="2"/>
    </font>
    <font>
      <b/>
      <sz val="12"/>
      <color indexed="8"/>
      <name val="Arial"/>
      <family val="2"/>
    </font>
    <font>
      <b/>
      <sz val="10"/>
      <color indexed="39"/>
      <name val="Arial"/>
      <family val="2"/>
    </font>
    <font>
      <b/>
      <i/>
      <sz val="12"/>
      <color indexed="8"/>
      <name val="Arial"/>
      <family val="2"/>
    </font>
    <font>
      <sz val="12"/>
      <color indexed="8"/>
      <name val="Arial"/>
      <family val="2"/>
    </font>
    <font>
      <sz val="10"/>
      <color indexed="39"/>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sz val="9"/>
      <name val="Arial"/>
      <family val="2"/>
    </font>
    <font>
      <b/>
      <sz val="10"/>
      <name val="MS Sans"/>
    </font>
    <font>
      <b/>
      <sz val="18"/>
      <color indexed="56"/>
      <name val="Cambria"/>
      <family val="2"/>
    </font>
    <font>
      <b/>
      <sz val="11"/>
      <color indexed="8"/>
      <name val="Calibri"/>
      <family val="2"/>
      <charset val="162"/>
    </font>
    <font>
      <sz val="8"/>
      <color indexed="12"/>
      <name val="Arial"/>
      <family val="2"/>
    </font>
    <font>
      <sz val="11"/>
      <color indexed="10"/>
      <name val="Calibri"/>
      <family val="2"/>
      <charset val="162"/>
    </font>
    <font>
      <sz val="11"/>
      <color indexed="10"/>
      <name val="Calibri"/>
      <family val="2"/>
    </font>
    <font>
      <b/>
      <sz val="10"/>
      <name val="Arial"/>
      <family val="2"/>
    </font>
    <font>
      <sz val="8"/>
      <color theme="0"/>
      <name val="Arial"/>
      <family val="2"/>
    </font>
    <font>
      <sz val="7"/>
      <name val="Arial"/>
      <family val="2"/>
    </font>
    <font>
      <b/>
      <sz val="7"/>
      <color rgb="FFFF0000"/>
      <name val="Arial"/>
      <family val="2"/>
    </font>
    <font>
      <sz val="8"/>
      <color rgb="FFFF0000"/>
      <name val="Arial"/>
      <family val="2"/>
    </font>
    <font>
      <sz val="9.75"/>
      <name val="Arial"/>
      <family val="2"/>
    </font>
    <font>
      <b/>
      <sz val="8"/>
      <color indexed="24"/>
      <name val="Arial"/>
      <family val="2"/>
    </font>
    <font>
      <b/>
      <sz val="9"/>
      <color indexed="24"/>
      <name val="Arial"/>
      <family val="2"/>
    </font>
    <font>
      <b/>
      <sz val="11"/>
      <color indexed="24"/>
      <name val="Arial"/>
      <family val="2"/>
    </font>
    <font>
      <b/>
      <i/>
      <sz val="12"/>
      <color theme="1"/>
      <name val="Calibri"/>
      <family val="2"/>
      <scheme val="minor"/>
    </font>
    <font>
      <b/>
      <sz val="12"/>
      <color indexed="9"/>
      <name val="Arial"/>
      <family val="2"/>
    </font>
    <font>
      <u/>
      <sz val="8.0500000000000007"/>
      <color indexed="12"/>
      <name val="Calibri"/>
      <family val="2"/>
    </font>
    <font>
      <sz val="10"/>
      <color indexed="8"/>
      <name val="Calibri"/>
      <family val="2"/>
    </font>
    <font>
      <i/>
      <sz val="10"/>
      <name val="Helv"/>
    </font>
    <font>
      <sz val="10"/>
      <name val="Helvetica"/>
      <family val="2"/>
    </font>
    <font>
      <sz val="10"/>
      <color indexed="8"/>
      <name val="Helvetica"/>
      <family val="2"/>
    </font>
    <font>
      <b/>
      <sz val="10"/>
      <color indexed="8"/>
      <name val="Helvetica"/>
      <family val="2"/>
    </font>
    <font>
      <b/>
      <u/>
      <sz val="10"/>
      <name val="Arial"/>
      <family val="2"/>
    </font>
    <font>
      <i/>
      <sz val="8"/>
      <color rgb="FFFF0000"/>
      <name val="Arial"/>
      <family val="2"/>
    </font>
    <font>
      <b/>
      <sz val="36"/>
      <name val="Arial"/>
      <family val="2"/>
    </font>
    <font>
      <sz val="12"/>
      <name val="Tms Rmn"/>
      <family val="1"/>
    </font>
    <font>
      <sz val="12"/>
      <name val="바탕체"/>
      <family val="3"/>
    </font>
    <font>
      <sz val="11"/>
      <name val="MS ??"/>
      <family val="1"/>
      <charset val="255"/>
    </font>
    <font>
      <sz val="12"/>
      <name val="????"/>
      <family val="1"/>
      <charset val="255"/>
    </font>
    <font>
      <sz val="14"/>
      <name val="Terminal"/>
      <family val="3"/>
      <charset val="255"/>
    </font>
    <font>
      <sz val="10"/>
      <color indexed="8"/>
      <name val="MS Sans Serif"/>
      <family val="2"/>
    </font>
    <font>
      <b/>
      <sz val="10"/>
      <name val="MS Sans"/>
      <family val="2"/>
    </font>
    <font>
      <sz val="10"/>
      <name val="Geneva"/>
      <family val="2"/>
      <charset val="238"/>
    </font>
    <font>
      <sz val="10"/>
      <name val="Geneva"/>
      <charset val="238"/>
    </font>
    <font>
      <sz val="10"/>
      <name val="Helv"/>
    </font>
    <font>
      <b/>
      <sz val="10"/>
      <color indexed="18"/>
      <name val="Arial"/>
      <family val="2"/>
    </font>
    <font>
      <b/>
      <u val="singleAccounting"/>
      <sz val="10"/>
      <color indexed="18"/>
      <name val="Arial"/>
      <family val="2"/>
    </font>
    <font>
      <sz val="11"/>
      <name val="‚l‚r ‚oƒSƒVƒbƒN"/>
      <family val="3"/>
      <charset val="255"/>
    </font>
    <font>
      <u/>
      <sz val="11"/>
      <color indexed="36"/>
      <name val="‚l‚r ‚oƒSƒVƒbƒN"/>
      <family val="3"/>
      <charset val="255"/>
    </font>
    <font>
      <u/>
      <sz val="10"/>
      <color indexed="36"/>
      <name val="Arial"/>
      <family val="2"/>
    </font>
    <font>
      <sz val="12"/>
      <name val="V×–¾é“"/>
      <family val="1"/>
      <charset val="255"/>
    </font>
    <font>
      <sz val="12"/>
      <name val="V×¾é"/>
      <family val="1"/>
      <charset val="255"/>
    </font>
    <font>
      <u/>
      <sz val="10"/>
      <color indexed="12"/>
      <name val="Arial"/>
      <family val="2"/>
    </font>
    <font>
      <sz val="8"/>
      <name val="Helv"/>
      <family val="2"/>
    </font>
    <font>
      <sz val="8"/>
      <name val="Antique Olive"/>
      <family val="2"/>
    </font>
    <font>
      <sz val="8"/>
      <name val="Geneva"/>
      <family val="2"/>
    </font>
    <font>
      <sz val="11"/>
      <color indexed="8"/>
      <name val="ＭＳ Ｐゴシック"/>
      <family val="3"/>
      <charset val="128"/>
    </font>
    <font>
      <sz val="11"/>
      <color indexed="9"/>
      <name val="ＭＳ Ｐゴシック"/>
      <family val="3"/>
      <charset val="128"/>
    </font>
    <font>
      <sz val="12"/>
      <name val="¹UAAA¼"/>
      <family val="3"/>
    </font>
    <font>
      <sz val="8"/>
      <name val="Times New Roman"/>
      <family val="1"/>
    </font>
    <font>
      <b/>
      <sz val="10"/>
      <color indexed="8"/>
      <name val="Geneva"/>
      <family val="2"/>
    </font>
    <font>
      <b/>
      <sz val="10"/>
      <name val="Helv"/>
      <family val="2"/>
    </font>
    <font>
      <b/>
      <sz val="10"/>
      <color indexed="12"/>
      <name val="Arial"/>
      <family val="2"/>
    </font>
    <font>
      <sz val="10"/>
      <name val="Times New Roman"/>
      <family val="1"/>
    </font>
    <font>
      <sz val="10"/>
      <name val="BERNHARD"/>
      <family val="2"/>
    </font>
    <font>
      <sz val="1"/>
      <color indexed="8"/>
      <name val="Courier"/>
      <family val="3"/>
    </font>
    <font>
      <b/>
      <sz val="11"/>
      <color indexed="12"/>
      <name val="Arial"/>
      <family val="2"/>
    </font>
    <font>
      <sz val="10"/>
      <name val="MS Serif"/>
      <family val="1"/>
    </font>
    <font>
      <sz val="8"/>
      <name val="MS Sans Serif"/>
      <family val="2"/>
    </font>
    <font>
      <sz val="12"/>
      <name val="Arial MT"/>
      <family val="2"/>
    </font>
    <font>
      <sz val="10"/>
      <color indexed="10"/>
      <name val="MS Sans Serif"/>
      <family val="2"/>
    </font>
    <font>
      <sz val="10"/>
      <name val="Arial PL"/>
      <family val="2"/>
    </font>
    <font>
      <b/>
      <sz val="1"/>
      <color indexed="8"/>
      <name val="Courier"/>
      <family val="3"/>
    </font>
    <font>
      <sz val="10"/>
      <color indexed="16"/>
      <name val="MS Serif"/>
      <family val="1"/>
    </font>
    <font>
      <b/>
      <sz val="18"/>
      <color indexed="24"/>
      <name val="Arial"/>
      <family val="2"/>
    </font>
    <font>
      <b/>
      <sz val="12"/>
      <color indexed="24"/>
      <name val="Arial"/>
      <family val="2"/>
    </font>
    <font>
      <b/>
      <sz val="10"/>
      <color indexed="14"/>
      <name val="Arial"/>
      <family val="2"/>
    </font>
    <font>
      <sz val="12"/>
      <color indexed="12"/>
      <name val="Courier"/>
      <family val="3"/>
    </font>
    <font>
      <sz val="10"/>
      <color indexed="24"/>
      <name val="Arial"/>
      <family val="2"/>
    </font>
    <font>
      <u/>
      <sz val="11"/>
      <color indexed="12"/>
      <name val="‚l‚r ‚oƒSƒVƒbƒN"/>
      <family val="3"/>
      <charset val="255"/>
    </font>
    <font>
      <sz val="11"/>
      <name val="Calibri"/>
      <family val="2"/>
    </font>
    <font>
      <b/>
      <sz val="10"/>
      <name val="Geneva"/>
      <family val="2"/>
    </font>
    <font>
      <b/>
      <sz val="12"/>
      <name val="Helv"/>
      <family val="2"/>
    </font>
    <font>
      <b/>
      <sz val="9"/>
      <color indexed="18"/>
      <name val="Arial"/>
      <family val="2"/>
    </font>
    <font>
      <b/>
      <sz val="9"/>
      <color indexed="8"/>
      <name val="Arial"/>
      <family val="2"/>
    </font>
    <font>
      <b/>
      <sz val="8"/>
      <name val="MS Sans Serif"/>
      <family val="2"/>
    </font>
    <font>
      <sz val="10"/>
      <name val="N Helvetica Narrow"/>
      <family val="2"/>
    </font>
    <font>
      <sz val="12"/>
      <name val="Helv"/>
      <family val="2"/>
    </font>
    <font>
      <b/>
      <sz val="9"/>
      <name val="Arial"/>
      <family val="2"/>
    </font>
    <font>
      <b/>
      <sz val="18"/>
      <name val="Arial"/>
      <family val="2"/>
    </font>
    <font>
      <b/>
      <sz val="14"/>
      <name val="Arial"/>
      <family val="2"/>
    </font>
    <font>
      <u/>
      <sz val="12.5"/>
      <color indexed="12"/>
      <name val="MS Sans Serif"/>
      <family val="2"/>
    </font>
    <font>
      <u/>
      <sz val="12.5"/>
      <color indexed="36"/>
      <name val="MS Sans Serif"/>
      <family val="2"/>
    </font>
    <font>
      <sz val="12"/>
      <color indexed="9"/>
      <name val="Helv"/>
      <family val="2"/>
    </font>
    <font>
      <b/>
      <sz val="11"/>
      <name val="Helv"/>
      <family val="2"/>
    </font>
    <font>
      <b/>
      <i/>
      <sz val="16"/>
      <name val="Helv"/>
    </font>
    <font>
      <sz val="11"/>
      <color theme="1"/>
      <name val="Calibri"/>
      <family val="2"/>
      <charset val="177"/>
      <scheme val="minor"/>
    </font>
    <font>
      <i/>
      <sz val="9"/>
      <color indexed="12"/>
      <name val="Helv"/>
      <family val="2"/>
    </font>
    <font>
      <sz val="8"/>
      <name val="Calibri"/>
      <family val="2"/>
      <scheme val="minor"/>
    </font>
    <font>
      <sz val="12"/>
      <color indexed="8"/>
      <name val="Times New Roman"/>
      <family val="1"/>
    </font>
    <font>
      <sz val="10"/>
      <color indexed="14"/>
      <name val="Geneva"/>
      <family val="2"/>
    </font>
    <font>
      <b/>
      <sz val="8"/>
      <name val="Helv"/>
      <family val="2"/>
    </font>
    <font>
      <sz val="10"/>
      <name val="Tms Rmn"/>
      <family val="1"/>
    </font>
    <font>
      <b/>
      <sz val="10"/>
      <name val="MS Sans Serif"/>
      <family val="2"/>
    </font>
    <font>
      <i/>
      <sz val="10"/>
      <color indexed="10"/>
      <name val="Futura Bk BT"/>
      <family val="2"/>
    </font>
    <font>
      <sz val="10"/>
      <name val="Futura Bk BT"/>
      <family val="2"/>
    </font>
    <font>
      <sz val="12"/>
      <name val="Helv"/>
    </font>
    <font>
      <sz val="8"/>
      <name val="Wingdings"/>
      <charset val="2"/>
    </font>
    <font>
      <sz val="10"/>
      <color indexed="12"/>
      <name val="Geneva"/>
      <family val="2"/>
    </font>
    <font>
      <b/>
      <sz val="8"/>
      <color indexed="8"/>
      <name val="Helv"/>
      <family val="2"/>
    </font>
    <font>
      <b/>
      <sz val="8"/>
      <name val="Times New Roman"/>
      <family val="1"/>
    </font>
    <font>
      <b/>
      <sz val="16"/>
      <color indexed="62"/>
      <name val="Arial"/>
      <family val="2"/>
    </font>
    <font>
      <b/>
      <sz val="12"/>
      <name val="Times New Roman"/>
      <family val="1"/>
    </font>
    <font>
      <sz val="10"/>
      <color indexed="17"/>
      <name val="Arial"/>
      <family val="2"/>
    </font>
    <font>
      <sz val="10"/>
      <color indexed="25"/>
      <name val="Arial"/>
      <family val="2"/>
    </font>
    <font>
      <sz val="10"/>
      <color indexed="16"/>
      <name val="Arial"/>
      <family val="2"/>
    </font>
    <font>
      <b/>
      <sz val="14"/>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u/>
      <sz val="11"/>
      <color indexed="12"/>
      <name val="ＭＳ Ｐゴシック"/>
      <family val="2"/>
    </font>
    <font>
      <sz val="11"/>
      <color indexed="52"/>
      <name val="ＭＳ Ｐゴシック"/>
      <family val="3"/>
      <charset val="128"/>
    </font>
    <font>
      <sz val="14"/>
      <name val="뼻뮝"/>
      <family val="3"/>
    </font>
    <font>
      <sz val="12"/>
      <name val="뼻뮝"/>
      <family val="1"/>
    </font>
    <font>
      <sz val="11"/>
      <name val="돋움"/>
      <family val="2"/>
    </font>
    <font>
      <sz val="11"/>
      <name val="굴림체"/>
      <family val="3"/>
    </font>
    <font>
      <sz val="11"/>
      <color indexed="62"/>
      <name val="ＭＳ Ｐゴシック"/>
      <family val="3"/>
      <charset val="128"/>
    </font>
    <font>
      <b/>
      <sz val="11"/>
      <color indexed="63"/>
      <name val="ＭＳ Ｐゴシック"/>
      <family val="3"/>
      <charset val="128"/>
    </font>
    <font>
      <sz val="10"/>
      <name val="宋体"/>
      <family val="2"/>
    </font>
    <font>
      <sz val="12"/>
      <name val="宋"/>
      <family val="2"/>
    </font>
    <font>
      <sz val="11"/>
      <color indexed="20"/>
      <name val="ＭＳ Ｐゴシック"/>
      <family val="3"/>
      <charset val="128"/>
    </font>
    <font>
      <sz val="11"/>
      <color indexed="17"/>
      <name val="ＭＳ Ｐゴシック"/>
      <family val="3"/>
      <charset val="128"/>
    </font>
    <font>
      <u/>
      <sz val="11"/>
      <color indexed="36"/>
      <name val="ＭＳ Ｐゴシック"/>
      <family val="2"/>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b/>
      <sz val="7"/>
      <color rgb="FF00B050"/>
      <name val="Arial"/>
      <family val="2"/>
    </font>
    <font>
      <b/>
      <sz val="11"/>
      <color indexed="13"/>
      <name val="Calibri"/>
      <family val="2"/>
    </font>
    <font>
      <sz val="12"/>
      <color theme="1"/>
      <name val="Calibri"/>
      <family val="2"/>
      <scheme val="minor"/>
    </font>
    <font>
      <b/>
      <sz val="15"/>
      <color indexed="18"/>
      <name val="Calibri"/>
      <family val="2"/>
    </font>
    <font>
      <b/>
      <sz val="13"/>
      <color indexed="18"/>
      <name val="Calibri"/>
      <family val="2"/>
    </font>
    <font>
      <b/>
      <sz val="11"/>
      <color indexed="18"/>
      <name val="Calibri"/>
      <family val="2"/>
    </font>
    <font>
      <sz val="11"/>
      <color indexed="18"/>
      <name val="Calibri"/>
      <family val="2"/>
    </font>
    <font>
      <sz val="11"/>
      <color indexed="13"/>
      <name val="Calibri"/>
      <family val="2"/>
    </font>
    <font>
      <sz val="11"/>
      <color indexed="16"/>
      <name val="Calibri"/>
      <family val="2"/>
    </font>
    <font>
      <b/>
      <sz val="18"/>
      <color indexed="18"/>
      <name val="Cambria"/>
      <family val="1"/>
    </font>
    <font>
      <b/>
      <sz val="9"/>
      <color rgb="FF000000"/>
      <name val="Tahoma"/>
      <family val="2"/>
    </font>
    <font>
      <sz val="9"/>
      <color rgb="FF000000"/>
      <name val="Tahoma"/>
      <family val="2"/>
    </font>
    <font>
      <sz val="8"/>
      <color rgb="FF3333FF"/>
      <name val="Arial"/>
      <family val="2"/>
    </font>
    <font>
      <b/>
      <sz val="10"/>
      <color theme="1"/>
      <name val="Arial"/>
      <family val="2"/>
    </font>
    <font>
      <u/>
      <sz val="11"/>
      <color theme="10"/>
      <name val="Calibri"/>
      <family val="2"/>
      <scheme val="minor"/>
    </font>
    <font>
      <i/>
      <sz val="10"/>
      <name val="Arial"/>
      <family val="2"/>
    </font>
    <font>
      <sz val="9"/>
      <color theme="1"/>
      <name val="Arial"/>
      <family val="2"/>
    </font>
    <font>
      <b/>
      <sz val="11"/>
      <color theme="1"/>
      <name val="Arial"/>
      <family val="2"/>
    </font>
    <font>
      <i/>
      <sz val="9"/>
      <color theme="1"/>
      <name val="Arial"/>
      <family val="2"/>
    </font>
    <font>
      <i/>
      <sz val="10"/>
      <color theme="1"/>
      <name val="Arial"/>
      <family val="2"/>
    </font>
    <font>
      <b/>
      <sz val="10"/>
      <color rgb="FF00B050"/>
      <name val="Arial"/>
      <family val="2"/>
    </font>
    <font>
      <sz val="9"/>
      <color rgb="FFC00000"/>
      <name val="Arial"/>
      <family val="2"/>
    </font>
    <font>
      <b/>
      <sz val="9"/>
      <color theme="1"/>
      <name val="Arial"/>
      <family val="2"/>
    </font>
    <font>
      <b/>
      <sz val="12"/>
      <color theme="1"/>
      <name val="Arial"/>
      <family val="2"/>
    </font>
    <font>
      <b/>
      <sz val="8"/>
      <color theme="1"/>
      <name val="Arial"/>
      <family val="2"/>
    </font>
    <font>
      <b/>
      <sz val="10"/>
      <color indexed="9"/>
      <name val="Arial"/>
      <family val="2"/>
    </font>
    <font>
      <b/>
      <sz val="8"/>
      <color indexed="9"/>
      <name val="Arial"/>
      <family val="2"/>
    </font>
    <font>
      <sz val="10"/>
      <color rgb="FF3333FF"/>
      <name val="Arial"/>
      <family val="2"/>
    </font>
    <font>
      <b/>
      <sz val="10"/>
      <color rgb="FF0000FF"/>
      <name val="Arial"/>
      <family val="2"/>
    </font>
    <font>
      <sz val="10"/>
      <color rgb="FF000000"/>
      <name val="Arial"/>
      <family val="2"/>
    </font>
    <font>
      <b/>
      <sz val="12"/>
      <color rgb="FFFF0000"/>
      <name val="Arial Narrow"/>
      <family val="2"/>
    </font>
    <font>
      <sz val="10"/>
      <color rgb="FFFF0000"/>
      <name val="Arial"/>
      <family val="2"/>
    </font>
    <font>
      <sz val="5"/>
      <name val="Arial"/>
      <family val="2"/>
    </font>
    <font>
      <sz val="9"/>
      <color rgb="FFFF0000"/>
      <name val="Arial"/>
      <family val="2"/>
    </font>
    <font>
      <i/>
      <sz val="10"/>
      <color rgb="FFC00000"/>
      <name val="Arial"/>
      <family val="2"/>
    </font>
    <font>
      <sz val="10"/>
      <color theme="6" tint="-0.249977111117893"/>
      <name val="Arial"/>
      <family val="2"/>
    </font>
    <font>
      <i/>
      <sz val="8"/>
      <color theme="1"/>
      <name val="Arial"/>
      <family val="2"/>
    </font>
    <font>
      <sz val="7"/>
      <color theme="1"/>
      <name val="Arial"/>
      <family val="2"/>
    </font>
    <font>
      <b/>
      <sz val="11"/>
      <color rgb="FFFF0000"/>
      <name val="Arial"/>
      <family val="2"/>
    </font>
    <font>
      <sz val="8"/>
      <color rgb="FFFF0000"/>
      <name val="Calibri"/>
      <family val="2"/>
      <scheme val="minor"/>
    </font>
    <font>
      <i/>
      <sz val="11"/>
      <color rgb="FFC00000"/>
      <name val="Calibri"/>
      <family val="2"/>
      <scheme val="minor"/>
    </font>
    <font>
      <b/>
      <sz val="11"/>
      <name val="Calibri"/>
      <family val="2"/>
      <scheme val="minor"/>
    </font>
    <font>
      <b/>
      <sz val="11"/>
      <color rgb="FFC00000"/>
      <name val="Calibri"/>
      <family val="2"/>
      <scheme val="minor"/>
    </font>
    <font>
      <i/>
      <sz val="9"/>
      <color rgb="FFFF0000"/>
      <name val="Arial"/>
      <family val="2"/>
    </font>
    <font>
      <sz val="12"/>
      <color rgb="FFFF0000"/>
      <name val="Arial"/>
      <family val="2"/>
    </font>
    <font>
      <b/>
      <sz val="10"/>
      <color rgb="FF3333FF"/>
      <name val="Arial"/>
      <family val="2"/>
    </font>
    <font>
      <sz val="9"/>
      <color rgb="FF3333FF"/>
      <name val="Arial"/>
      <family val="2"/>
    </font>
    <font>
      <sz val="11"/>
      <color rgb="FF3333FF"/>
      <name val="Calibri"/>
      <family val="2"/>
      <scheme val="minor"/>
    </font>
    <font>
      <sz val="10"/>
      <color rgb="FF202124"/>
      <name val="Google Sans"/>
    </font>
    <font>
      <sz val="8"/>
      <color rgb="FFFF00FF"/>
      <name val="Arial"/>
      <family val="2"/>
    </font>
    <font>
      <sz val="9"/>
      <color rgb="FFFF00FF"/>
      <name val="Arial"/>
      <family val="2"/>
    </font>
  </fonts>
  <fills count="132">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41"/>
        <bgColor indexed="64"/>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lightGray">
        <fgColor indexed="10"/>
      </patternFill>
    </fill>
    <fill>
      <patternFill patternType="solid">
        <fgColor indexed="26"/>
      </patternFill>
    </fill>
    <fill>
      <patternFill patternType="solid">
        <fgColor indexed="43"/>
        <bgColor indexed="26"/>
      </patternFill>
    </fill>
    <fill>
      <patternFill patternType="solid">
        <fgColor indexed="43"/>
      </patternFill>
    </fill>
    <fill>
      <patternFill patternType="solid">
        <fgColor indexed="9"/>
        <bgColor indexed="24"/>
      </patternFill>
    </fill>
    <fill>
      <patternFill patternType="gray125">
        <fgColor indexed="12"/>
      </patternFill>
    </fill>
    <fill>
      <patternFill patternType="solid">
        <fgColor indexed="40"/>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0"/>
      </patternFill>
    </fill>
    <fill>
      <patternFill patternType="solid">
        <fgColor indexed="57"/>
        <bgColor indexed="64"/>
      </patternFill>
    </fill>
    <fill>
      <patternFill patternType="solid">
        <fgColor indexed="21"/>
        <bgColor indexed="64"/>
      </patternFill>
    </fill>
    <fill>
      <patternFill patternType="lightUp">
        <fgColor indexed="48"/>
        <bgColor indexed="41"/>
      </patternFill>
    </fill>
    <fill>
      <patternFill patternType="lightUp">
        <fgColor indexed="48"/>
        <bgColor indexed="44"/>
      </patternFill>
    </fill>
    <fill>
      <patternFill patternType="solid">
        <fgColor indexed="41"/>
      </patternFill>
    </fill>
    <fill>
      <patternFill patternType="solid">
        <fgColor indexed="40"/>
      </patternFill>
    </fill>
    <fill>
      <patternFill patternType="solid">
        <fgColor indexed="15"/>
      </patternFill>
    </fill>
    <fill>
      <patternFill patternType="solid">
        <fgColor indexed="9"/>
      </patternFill>
    </fill>
    <fill>
      <patternFill patternType="solid">
        <fgColor theme="0"/>
        <bgColor indexed="64"/>
      </patternFill>
    </fill>
    <fill>
      <patternFill patternType="solid">
        <fgColor indexed="23"/>
        <bgColor indexed="64"/>
      </patternFill>
    </fill>
    <fill>
      <patternFill patternType="solid">
        <fgColor theme="5" tint="-0.249977111117893"/>
        <bgColor indexed="64"/>
      </patternFill>
    </fill>
    <fill>
      <patternFill patternType="solid">
        <fgColor indexed="41"/>
        <bgColor indexed="41"/>
      </patternFill>
    </fill>
    <fill>
      <patternFill patternType="mediumGray">
        <fgColor indexed="22"/>
      </patternFill>
    </fill>
    <fill>
      <patternFill patternType="solid">
        <fgColor indexed="38"/>
      </patternFill>
    </fill>
    <fill>
      <patternFill patternType="solid">
        <fgColor theme="7" tint="0.59996337778862885"/>
        <bgColor indexed="64"/>
      </patternFill>
    </fill>
    <fill>
      <patternFill patternType="solid">
        <fgColor rgb="FFFAC090"/>
        <bgColor indexed="64"/>
      </patternFill>
    </fill>
    <fill>
      <patternFill patternType="solid">
        <fgColor theme="7" tint="0.39994506668294322"/>
        <bgColor indexed="64"/>
      </patternFill>
    </fill>
    <fill>
      <patternFill patternType="gray125">
        <fgColor indexed="8"/>
      </patternFill>
    </fill>
    <fill>
      <patternFill patternType="solid">
        <fgColor indexed="17"/>
        <bgColor indexed="64"/>
      </patternFill>
    </fill>
    <fill>
      <patternFill patternType="solid">
        <fgColor indexed="12"/>
      </patternFill>
    </fill>
    <fill>
      <patternFill patternType="solid">
        <fgColor theme="3" tint="0.59996337778862885"/>
        <bgColor indexed="64"/>
      </patternFill>
    </fill>
    <fill>
      <patternFill patternType="solid">
        <fgColor rgb="FFD2DFEE"/>
        <bgColor auto="1"/>
      </patternFill>
    </fill>
    <fill>
      <patternFill patternType="solid">
        <fgColor rgb="FFFFFF99"/>
        <bgColor indexed="64"/>
      </patternFill>
    </fill>
    <fill>
      <gradientFill type="path" left="0.5" right="0.5" top="0.5" bottom="0.5">
        <stop position="0">
          <color theme="0" tint="-0.25098422193060094"/>
        </stop>
        <stop position="1">
          <color rgb="FFFFFF99"/>
        </stop>
      </gradientFill>
    </fill>
    <fill>
      <patternFill patternType="solid">
        <fgColor theme="9" tint="0.59996337778862885"/>
        <bgColor indexed="64"/>
      </patternFill>
    </fill>
    <fill>
      <patternFill patternType="solid">
        <fgColor rgb="FF66FF33"/>
        <bgColor indexed="64"/>
      </patternFill>
    </fill>
    <fill>
      <patternFill patternType="solid">
        <fgColor rgb="FF66CCFF"/>
        <bgColor indexed="64"/>
      </patternFill>
    </fill>
    <fill>
      <patternFill patternType="darkVertical"/>
    </fill>
    <fill>
      <patternFill patternType="solid">
        <fgColor indexed="13"/>
        <bgColor indexed="64"/>
      </patternFill>
    </fill>
    <fill>
      <patternFill patternType="solid">
        <fgColor rgb="FFCCFFFF"/>
        <bgColor indexed="64"/>
      </patternFill>
    </fill>
    <fill>
      <patternFill patternType="solid">
        <fgColor indexed="31"/>
        <bgColor indexed="64"/>
      </patternFill>
    </fill>
    <fill>
      <patternFill patternType="solid">
        <fgColor indexed="52"/>
        <bgColor indexed="64"/>
      </patternFill>
    </fill>
    <fill>
      <patternFill patternType="solid">
        <fgColor indexed="53"/>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10"/>
        <bgColor indexed="53"/>
      </patternFill>
    </fill>
    <fill>
      <patternFill patternType="solid">
        <fgColor indexed="57"/>
        <bgColor indexed="17"/>
      </patternFill>
    </fill>
    <fill>
      <patternFill patternType="solid">
        <fgColor indexed="62"/>
        <bgColor indexed="28"/>
      </patternFill>
    </fill>
    <fill>
      <patternFill patternType="solid">
        <fgColor indexed="20"/>
        <bgColor indexed="36"/>
      </patternFill>
    </fill>
    <fill>
      <patternFill patternType="solid">
        <fgColor indexed="53"/>
        <bgColor indexed="10"/>
      </patternFill>
    </fill>
    <fill>
      <patternFill patternType="solid">
        <fgColor indexed="13"/>
      </patternFill>
    </fill>
    <fill>
      <patternFill patternType="solid">
        <fgColor indexed="21"/>
      </patternFill>
    </fill>
    <fill>
      <patternFill patternType="solid">
        <fgColor indexed="20"/>
      </patternFill>
    </fill>
    <fill>
      <patternFill patternType="solid">
        <fgColor indexed="18"/>
      </patternFill>
    </fill>
    <fill>
      <patternFill patternType="solid">
        <fgColor indexed="23"/>
      </patternFill>
    </fill>
    <fill>
      <patternFill patternType="solid">
        <fgColor rgb="FFFFC00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CCFFCC"/>
        <bgColor indexed="64"/>
      </patternFill>
    </fill>
    <fill>
      <patternFill patternType="solid">
        <fgColor rgb="FFFF00FF"/>
        <bgColor indexed="64"/>
      </patternFill>
    </fill>
  </fills>
  <borders count="123">
    <border>
      <left/>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top/>
      <bottom style="hair">
        <color indexed="6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4"/>
      </left>
      <right/>
      <top/>
      <bottom/>
      <diagonal/>
    </border>
    <border diagonalUp="1" diagonalDown="1">
      <left/>
      <right/>
      <top/>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21"/>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medium">
        <color indexed="24"/>
      </bottom>
      <diagonal/>
    </border>
    <border>
      <left style="dashed">
        <color theme="1" tint="0.499984740745262"/>
      </left>
      <right style="dashed">
        <color theme="1" tint="0.499984740745262"/>
      </right>
      <top/>
      <bottom style="medium">
        <color theme="5" tint="-0.499984740745262"/>
      </bottom>
      <diagonal/>
    </border>
    <border>
      <left/>
      <right/>
      <top/>
      <bottom style="medium">
        <color theme="5" tint="-0.249977111117893"/>
      </bottom>
      <diagonal/>
    </border>
    <border>
      <left/>
      <right/>
      <top style="hair">
        <color theme="1" tint="0.34998626667073579"/>
      </top>
      <bottom/>
      <diagonal/>
    </border>
    <border>
      <left style="medium">
        <color indexed="64"/>
      </left>
      <right style="thin">
        <color indexed="64"/>
      </right>
      <top/>
      <bottom/>
      <diagonal/>
    </border>
    <border>
      <left/>
      <right/>
      <top/>
      <bottom style="medium">
        <color indexed="18"/>
      </bottom>
      <diagonal/>
    </border>
    <border>
      <left/>
      <right/>
      <top style="double">
        <color indexed="64"/>
      </top>
      <bottom style="double">
        <color indexed="64"/>
      </bottom>
      <diagonal/>
    </border>
    <border>
      <left style="thin">
        <color theme="0" tint="-0.24994659260841701"/>
      </left>
      <right style="thin">
        <color theme="0" tint="-0.24994659260841701"/>
      </right>
      <top style="thin">
        <color auto="1"/>
      </top>
      <bottom style="thin">
        <color auto="1"/>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right style="medium">
        <color indexed="8"/>
      </right>
      <top/>
      <bottom/>
      <diagonal/>
    </border>
    <border>
      <left style="medium">
        <color indexed="64"/>
      </left>
      <right style="thick">
        <color indexed="64"/>
      </right>
      <top/>
      <bottom/>
      <diagonal/>
    </border>
    <border>
      <left/>
      <right style="medium">
        <color indexed="8"/>
      </right>
      <top/>
      <bottom style="medium">
        <color indexed="8"/>
      </bottom>
      <diagonal/>
    </border>
    <border>
      <left/>
      <right/>
      <top/>
      <bottom style="medium">
        <color indexed="8"/>
      </bottom>
      <diagonal/>
    </border>
    <border>
      <left style="thin">
        <color indexed="22"/>
      </left>
      <right style="thin">
        <color indexed="22"/>
      </right>
      <top style="thin">
        <color auto="1"/>
      </top>
      <bottom style="thin">
        <color auto="1"/>
      </bottom>
      <diagonal/>
    </border>
    <border>
      <left style="thin">
        <color indexed="2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style="double">
        <color indexed="10"/>
      </left>
      <right style="double">
        <color indexed="10"/>
      </right>
      <top style="double">
        <color indexed="10"/>
      </top>
      <bottom style="double">
        <color indexed="10"/>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48"/>
      </top>
      <bottom style="thin">
        <color indexed="48"/>
      </bottom>
      <diagonal/>
    </border>
    <border>
      <left/>
      <right/>
      <top style="thin">
        <color indexed="64"/>
      </top>
      <bottom style="thin">
        <color indexed="64"/>
      </bottom>
      <diagonal/>
    </border>
    <border>
      <left/>
      <right/>
      <top style="thin">
        <color indexed="62"/>
      </top>
      <bottom style="double">
        <color indexed="62"/>
      </bottom>
      <diagonal/>
    </border>
    <border>
      <left style="thin">
        <color indexed="8"/>
      </left>
      <right/>
      <top/>
      <bottom style="thin">
        <color indexed="8"/>
      </bottom>
      <diagonal/>
    </border>
    <border>
      <left style="thin">
        <color indexed="23"/>
      </left>
      <right style="thin">
        <color indexed="23"/>
      </right>
      <top style="thin">
        <color indexed="23"/>
      </top>
      <bottom style="thin">
        <color indexed="23"/>
      </bottom>
      <diagonal/>
    </border>
    <border>
      <left style="double">
        <color indexed="8"/>
      </left>
      <right style="double">
        <color indexed="8"/>
      </right>
      <top style="double">
        <color indexed="8"/>
      </top>
      <bottom style="double">
        <color indexed="8"/>
      </bottom>
      <diagonal/>
    </border>
    <border>
      <left/>
      <right/>
      <top/>
      <bottom style="thick">
        <color indexed="18"/>
      </bottom>
      <diagonal/>
    </border>
    <border>
      <left/>
      <right/>
      <top/>
      <bottom style="medium">
        <color indexed="21"/>
      </bottom>
      <diagonal/>
    </border>
    <border>
      <left/>
      <right/>
      <top/>
      <bottom style="double">
        <color indexed="13"/>
      </bottom>
      <diagonal/>
    </border>
    <border>
      <left style="thin">
        <color indexed="8"/>
      </left>
      <right style="thin">
        <color indexed="8"/>
      </right>
      <top style="thin">
        <color indexed="8"/>
      </top>
      <bottom style="thin">
        <color indexed="8"/>
      </bottom>
      <diagonal/>
    </border>
    <border>
      <left/>
      <right/>
      <top style="thin">
        <color indexed="18"/>
      </top>
      <bottom style="double">
        <color indexed="18"/>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style="medium">
        <color theme="1" tint="0.499984740745262"/>
      </bottom>
      <diagonal/>
    </border>
    <border>
      <left style="thin">
        <color theme="1" tint="0.499984740745262"/>
      </left>
      <right style="thin">
        <color theme="1" tint="0.499984740745262"/>
      </right>
      <top style="thin">
        <color theme="1" tint="0.499984740745262"/>
      </top>
      <bottom/>
      <diagonal/>
    </border>
    <border>
      <left/>
      <right/>
      <top style="thin">
        <color theme="1"/>
      </top>
      <bottom style="thin">
        <color theme="1"/>
      </bottom>
      <diagonal/>
    </border>
    <border>
      <left style="thin">
        <color theme="1"/>
      </left>
      <right style="thin">
        <color theme="1"/>
      </right>
      <top style="thin">
        <color theme="1"/>
      </top>
      <bottom style="thin">
        <color theme="1"/>
      </bottom>
      <diagonal/>
    </border>
    <border>
      <left/>
      <right/>
      <top style="thin">
        <color theme="1"/>
      </top>
      <bottom style="medium">
        <color theme="1"/>
      </bottom>
      <diagonal/>
    </border>
    <border>
      <left style="thin">
        <color theme="1"/>
      </left>
      <right style="thin">
        <color theme="1"/>
      </right>
      <top style="thin">
        <color theme="1"/>
      </top>
      <bottom style="medium">
        <color theme="1"/>
      </bottom>
      <diagonal/>
    </border>
    <border>
      <left/>
      <right/>
      <top style="medium">
        <color theme="1"/>
      </top>
      <bottom/>
      <diagonal/>
    </border>
    <border>
      <left style="thin">
        <color theme="1"/>
      </left>
      <right/>
      <top style="thin">
        <color theme="1"/>
      </top>
      <bottom style="medium">
        <color theme="1"/>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tint="0.499984740745262"/>
      </bottom>
      <diagonal/>
    </border>
    <border>
      <left style="thin">
        <color theme="1"/>
      </left>
      <right style="thin">
        <color theme="1"/>
      </right>
      <top style="thin">
        <color theme="1" tint="0.499984740745262"/>
      </top>
      <bottom style="thin">
        <color theme="1" tint="0.499984740745262"/>
      </bottom>
      <diagonal/>
    </border>
    <border>
      <left style="thin">
        <color theme="1"/>
      </left>
      <right style="thin">
        <color theme="1"/>
      </right>
      <top style="thin">
        <color theme="1" tint="0.499984740745262"/>
      </top>
      <bottom style="thin">
        <color theme="1"/>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style="medium">
        <color indexed="64"/>
      </bottom>
      <diagonal/>
    </border>
    <border>
      <left style="medium">
        <color theme="1" tint="0.499984740745262"/>
      </left>
      <right/>
      <top/>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right/>
      <top style="medium">
        <color indexed="64"/>
      </top>
      <bottom/>
      <diagonal/>
    </border>
    <border>
      <left style="thin">
        <color theme="1"/>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left>
      <right style="thin">
        <color theme="1"/>
      </right>
      <top style="thin">
        <color theme="1"/>
      </top>
      <bottom style="thin">
        <color indexed="64"/>
      </bottom>
      <diagonal/>
    </border>
  </borders>
  <cellStyleXfs count="26795">
    <xf numFmtId="0" fontId="0" fillId="0" borderId="0"/>
    <xf numFmtId="43" fontId="3" fillId="0" borderId="0" applyFont="0" applyFill="0" applyBorder="0" applyAlignment="0" applyProtection="0"/>
    <xf numFmtId="43" fontId="3" fillId="0" borderId="0" applyFont="0" applyFill="0" applyBorder="0" applyAlignment="0" applyProtection="0"/>
    <xf numFmtId="175" fontId="2" fillId="0" borderId="0"/>
    <xf numFmtId="0" fontId="3" fillId="0" borderId="0"/>
    <xf numFmtId="9" fontId="3" fillId="0" borderId="0" applyFont="0" applyFill="0" applyBorder="0" applyAlignment="0" applyProtection="0"/>
    <xf numFmtId="178" fontId="2" fillId="0" borderId="0" applyFont="0" applyFill="0" applyBorder="0" applyAlignment="0" applyProtection="0"/>
    <xf numFmtId="175" fontId="3" fillId="0" borderId="0"/>
    <xf numFmtId="175" fontId="26" fillId="0" borderId="0"/>
    <xf numFmtId="175" fontId="26" fillId="0" borderId="0"/>
    <xf numFmtId="182" fontId="26" fillId="0" borderId="0"/>
    <xf numFmtId="182" fontId="26" fillId="0" borderId="0"/>
    <xf numFmtId="175"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9" fillId="0" borderId="0">
      <alignment vertical="top"/>
    </xf>
    <xf numFmtId="182" fontId="29" fillId="0" borderId="0">
      <alignment vertical="top"/>
    </xf>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0"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2" fillId="0" borderId="0"/>
    <xf numFmtId="0" fontId="32"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1" fillId="0" borderId="0"/>
    <xf numFmtId="182" fontId="31" fillId="0" borderId="0"/>
    <xf numFmtId="175" fontId="30" fillId="0" borderId="0"/>
    <xf numFmtId="175" fontId="30" fillId="0" borderId="0"/>
    <xf numFmtId="182" fontId="30" fillId="0" borderId="0"/>
    <xf numFmtId="182" fontId="30" fillId="0" borderId="0"/>
    <xf numFmtId="175" fontId="29" fillId="0" borderId="0">
      <alignment vertical="top"/>
    </xf>
    <xf numFmtId="182" fontId="29" fillId="0" borderId="0">
      <alignment vertical="top"/>
    </xf>
    <xf numFmtId="175" fontId="31" fillId="0" borderId="0"/>
    <xf numFmtId="175" fontId="31" fillId="0" borderId="0"/>
    <xf numFmtId="182" fontId="31" fillId="0" borderId="0"/>
    <xf numFmtId="182" fontId="31" fillId="0" borderId="0"/>
    <xf numFmtId="175" fontId="30" fillId="0" borderId="0"/>
    <xf numFmtId="175" fontId="30" fillId="0" borderId="0"/>
    <xf numFmtId="182" fontId="30" fillId="0" borderId="0"/>
    <xf numFmtId="182" fontId="30" fillId="0" borderId="0"/>
    <xf numFmtId="175" fontId="31" fillId="0" borderId="0"/>
    <xf numFmtId="182" fontId="31" fillId="0" borderId="0"/>
    <xf numFmtId="175" fontId="31" fillId="0" borderId="0"/>
    <xf numFmtId="182" fontId="31" fillId="0" borderId="0"/>
    <xf numFmtId="0" fontId="33" fillId="0" borderId="0"/>
    <xf numFmtId="175" fontId="26" fillId="0" borderId="0"/>
    <xf numFmtId="175" fontId="26" fillId="0" borderId="0"/>
    <xf numFmtId="182" fontId="26" fillId="0" borderId="0"/>
    <xf numFmtId="182" fontId="26" fillId="0" borderId="0"/>
    <xf numFmtId="175" fontId="26" fillId="0" borderId="0"/>
    <xf numFmtId="175" fontId="26" fillId="0" borderId="0"/>
    <xf numFmtId="182" fontId="26" fillId="0" borderId="0"/>
    <xf numFmtId="182" fontId="26" fillId="0" borderId="0"/>
    <xf numFmtId="0" fontId="31" fillId="0" borderId="0"/>
    <xf numFmtId="175" fontId="26" fillId="0" borderId="0"/>
    <xf numFmtId="175" fontId="26" fillId="0" borderId="0"/>
    <xf numFmtId="182" fontId="26" fillId="0" borderId="0"/>
    <xf numFmtId="182" fontId="26" fillId="0" borderId="0"/>
    <xf numFmtId="175" fontId="26" fillId="0" borderId="0"/>
    <xf numFmtId="182" fontId="26" fillId="0" borderId="0"/>
    <xf numFmtId="175" fontId="26" fillId="0" borderId="0"/>
    <xf numFmtId="182" fontId="26" fillId="0" borderId="0"/>
    <xf numFmtId="0" fontId="31" fillId="0" borderId="0"/>
    <xf numFmtId="175" fontId="31" fillId="0" borderId="0"/>
    <xf numFmtId="182" fontId="31" fillId="0" borderId="0"/>
    <xf numFmtId="175" fontId="31" fillId="0" borderId="0"/>
    <xf numFmtId="182" fontId="31" fillId="0" borderId="0"/>
    <xf numFmtId="175" fontId="30" fillId="0" borderId="0"/>
    <xf numFmtId="175" fontId="30" fillId="0" borderId="0"/>
    <xf numFmtId="182" fontId="30" fillId="0" borderId="0"/>
    <xf numFmtId="182" fontId="30" fillId="0" borderId="0"/>
    <xf numFmtId="175" fontId="34" fillId="0" borderId="0"/>
    <xf numFmtId="175" fontId="34" fillId="0" borderId="0"/>
    <xf numFmtId="182" fontId="34" fillId="0" borderId="0"/>
    <xf numFmtId="182" fontId="34" fillId="0" borderId="0"/>
    <xf numFmtId="175" fontId="2" fillId="0" borderId="0" applyNumberFormat="0" applyFill="0" applyBorder="0" applyAlignment="0" applyProtection="0"/>
    <xf numFmtId="182" fontId="2" fillId="0" borderId="0" applyNumberFormat="0" applyFill="0" applyBorder="0" applyAlignment="0" applyProtection="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0" fontId="34"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0" fillId="0" borderId="0"/>
    <xf numFmtId="175" fontId="30" fillId="0" borderId="0"/>
    <xf numFmtId="182" fontId="30" fillId="0" borderId="0"/>
    <xf numFmtId="182" fontId="30" fillId="0" borderId="0"/>
    <xf numFmtId="175" fontId="35" fillId="0" borderId="0"/>
    <xf numFmtId="182" fontId="35" fillId="0" borderId="0"/>
    <xf numFmtId="175" fontId="2" fillId="0" borderId="0"/>
    <xf numFmtId="175" fontId="36" fillId="0" borderId="0"/>
    <xf numFmtId="175" fontId="37" fillId="0" borderId="0"/>
    <xf numFmtId="182" fontId="37" fillId="0" borderId="0"/>
    <xf numFmtId="182" fontId="36" fillId="0" borderId="0"/>
    <xf numFmtId="175" fontId="36" fillId="0" borderId="0"/>
    <xf numFmtId="182" fontId="36" fillId="0" borderId="0"/>
    <xf numFmtId="175" fontId="2" fillId="0" borderId="0"/>
    <xf numFmtId="182" fontId="2" fillId="0" borderId="0"/>
    <xf numFmtId="182" fontId="2" fillId="0" borderId="0"/>
    <xf numFmtId="175" fontId="33" fillId="0" borderId="0"/>
    <xf numFmtId="175" fontId="33" fillId="0" borderId="0"/>
    <xf numFmtId="182" fontId="33" fillId="0" borderId="0"/>
    <xf numFmtId="182" fontId="33" fillId="0" borderId="0"/>
    <xf numFmtId="175" fontId="31" fillId="0" borderId="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3" fillId="0" borderId="0"/>
    <xf numFmtId="182" fontId="33" fillId="0" borderId="0"/>
    <xf numFmtId="175" fontId="31" fillId="0" borderId="0"/>
    <xf numFmtId="182" fontId="31" fillId="0" borderId="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 fillId="13"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 fillId="13" borderId="0" applyNumberFormat="0" applyBorder="0" applyAlignment="0" applyProtection="0"/>
    <xf numFmtId="182" fontId="3" fillId="13"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82" fontId="3" fillId="13" borderId="0" applyNumberFormat="0" applyBorder="0" applyAlignment="0" applyProtection="0"/>
    <xf numFmtId="175" fontId="3" fillId="1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 fillId="17" borderId="0" applyNumberFormat="0" applyBorder="0" applyAlignment="0" applyProtection="0"/>
    <xf numFmtId="182" fontId="3" fillId="1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82" fontId="3" fillId="17" borderId="0" applyNumberFormat="0" applyBorder="0" applyAlignment="0" applyProtection="0"/>
    <xf numFmtId="175" fontId="3" fillId="21"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 fillId="21" borderId="0" applyNumberFormat="0" applyBorder="0" applyAlignment="0" applyProtection="0"/>
    <xf numFmtId="182" fontId="3" fillId="21"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82" fontId="3" fillId="21" borderId="0" applyNumberFormat="0" applyBorder="0" applyAlignment="0" applyProtection="0"/>
    <xf numFmtId="175" fontId="3" fillId="25"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 fillId="25" borderId="0" applyNumberFormat="0" applyBorder="0" applyAlignment="0" applyProtection="0"/>
    <xf numFmtId="182" fontId="3" fillId="25"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 fillId="25" borderId="0" applyNumberFormat="0" applyBorder="0" applyAlignment="0" applyProtection="0"/>
    <xf numFmtId="175" fontId="3" fillId="29"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 fillId="29" borderId="0" applyNumberFormat="0" applyBorder="0" applyAlignment="0" applyProtection="0"/>
    <xf numFmtId="182" fontId="3" fillId="29"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82" fontId="3" fillId="29" borderId="0" applyNumberFormat="0" applyBorder="0" applyAlignment="0" applyProtection="0"/>
    <xf numFmtId="175" fontId="3" fillId="33"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 fillId="33" borderId="0" applyNumberFormat="0" applyBorder="0" applyAlignment="0" applyProtection="0"/>
    <xf numFmtId="182" fontId="3" fillId="33"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82" fontId="3" fillId="33" borderId="0" applyNumberFormat="0" applyBorder="0" applyAlignment="0" applyProtection="0"/>
    <xf numFmtId="175" fontId="39" fillId="36" borderId="0" applyNumberFormat="0" applyBorder="0" applyAlignment="0" applyProtection="0"/>
    <xf numFmtId="175"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82" fontId="39" fillId="36" borderId="0" applyNumberFormat="0" applyBorder="0" applyAlignment="0" applyProtection="0"/>
    <xf numFmtId="175" fontId="39" fillId="37" borderId="0" applyNumberFormat="0" applyBorder="0" applyAlignment="0" applyProtection="0"/>
    <xf numFmtId="175"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82" fontId="39" fillId="37" borderId="0" applyNumberFormat="0" applyBorder="0" applyAlignment="0" applyProtection="0"/>
    <xf numFmtId="175" fontId="39" fillId="38" borderId="0" applyNumberFormat="0" applyBorder="0" applyAlignment="0" applyProtection="0"/>
    <xf numFmtId="175"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82" fontId="39" fillId="38"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40" borderId="0" applyNumberFormat="0" applyBorder="0" applyAlignment="0" applyProtection="0"/>
    <xf numFmtId="175"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82" fontId="39" fillId="40" borderId="0" applyNumberFormat="0" applyBorder="0" applyAlignment="0" applyProtection="0"/>
    <xf numFmtId="175" fontId="39" fillId="41" borderId="0" applyNumberFormat="0" applyBorder="0" applyAlignment="0" applyProtection="0"/>
    <xf numFmtId="175"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82" fontId="39" fillId="41" borderId="0" applyNumberFormat="0" applyBorder="0" applyAlignment="0" applyProtection="0"/>
    <xf numFmtId="175"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82" fontId="39" fillId="36" borderId="0" applyNumberFormat="0" applyBorder="0" applyAlignment="0" applyProtection="0"/>
    <xf numFmtId="175"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82" fontId="39" fillId="37" borderId="0" applyNumberFormat="0" applyBorder="0" applyAlignment="0" applyProtection="0"/>
    <xf numFmtId="175"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82" fontId="39" fillId="38"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82" fontId="39" fillId="40" borderId="0" applyNumberFormat="0" applyBorder="0" applyAlignment="0" applyProtection="0"/>
    <xf numFmtId="175"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82" fontId="39" fillId="41" borderId="0" applyNumberFormat="0" applyBorder="0" applyAlignment="0" applyProtection="0"/>
    <xf numFmtId="175" fontId="2" fillId="0" borderId="0"/>
    <xf numFmtId="182" fontId="2" fillId="0" borderId="0"/>
    <xf numFmtId="175" fontId="3" fillId="14"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 fillId="14" borderId="0" applyNumberFormat="0" applyBorder="0" applyAlignment="0" applyProtection="0"/>
    <xf numFmtId="182" fontId="3" fillId="14"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 fillId="14" borderId="0" applyNumberFormat="0" applyBorder="0" applyAlignment="0" applyProtection="0"/>
    <xf numFmtId="175" fontId="3" fillId="18"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 fillId="18" borderId="0" applyNumberFormat="0" applyBorder="0" applyAlignment="0" applyProtection="0"/>
    <xf numFmtId="182" fontId="3" fillId="18"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82" fontId="3" fillId="18" borderId="0" applyNumberFormat="0" applyBorder="0" applyAlignment="0" applyProtection="0"/>
    <xf numFmtId="175" fontId="3" fillId="22"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 fillId="22" borderId="0" applyNumberFormat="0" applyBorder="0" applyAlignment="0" applyProtection="0"/>
    <xf numFmtId="182" fontId="3" fillId="22"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82" fontId="3" fillId="22" borderId="0" applyNumberFormat="0" applyBorder="0" applyAlignment="0" applyProtection="0"/>
    <xf numFmtId="175" fontId="3" fillId="26"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 fillId="26" borderId="0" applyNumberFormat="0" applyBorder="0" applyAlignment="0" applyProtection="0"/>
    <xf numFmtId="182" fontId="3" fillId="26"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 fillId="26" borderId="0" applyNumberFormat="0" applyBorder="0" applyAlignment="0" applyProtection="0"/>
    <xf numFmtId="175" fontId="3" fillId="30"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 fillId="30" borderId="0" applyNumberFormat="0" applyBorder="0" applyAlignment="0" applyProtection="0"/>
    <xf numFmtId="182" fontId="3" fillId="30"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 fillId="30" borderId="0" applyNumberFormat="0" applyBorder="0" applyAlignment="0" applyProtection="0"/>
    <xf numFmtId="175" fontId="3" fillId="34"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 fillId="34" borderId="0" applyNumberFormat="0" applyBorder="0" applyAlignment="0" applyProtection="0"/>
    <xf numFmtId="182" fontId="3" fillId="34"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82" fontId="3" fillId="34"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3" borderId="0" applyNumberFormat="0" applyBorder="0" applyAlignment="0" applyProtection="0"/>
    <xf numFmtId="175"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82" fontId="39" fillId="43" borderId="0" applyNumberFormat="0" applyBorder="0" applyAlignment="0" applyProtection="0"/>
    <xf numFmtId="175" fontId="39" fillId="44" borderId="0" applyNumberFormat="0" applyBorder="0" applyAlignment="0" applyProtection="0"/>
    <xf numFmtId="175"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82" fontId="39" fillId="44"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5" borderId="0" applyNumberFormat="0" applyBorder="0" applyAlignment="0" applyProtection="0"/>
    <xf numFmtId="175"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82" fontId="39" fillId="45"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82" fontId="39" fillId="43" borderId="0" applyNumberFormat="0" applyBorder="0" applyAlignment="0" applyProtection="0"/>
    <xf numFmtId="175"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82" fontId="39" fillId="44" borderId="0" applyNumberFormat="0" applyBorder="0" applyAlignment="0" applyProtection="0"/>
    <xf numFmtId="175"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82" fontId="39" fillId="39" borderId="0" applyNumberFormat="0" applyBorder="0" applyAlignment="0" applyProtection="0"/>
    <xf numFmtId="175"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82" fontId="39" fillId="42" borderId="0" applyNumberFormat="0" applyBorder="0" applyAlignment="0" applyProtection="0"/>
    <xf numFmtId="175"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82" fontId="39" fillId="45" borderId="0" applyNumberFormat="0" applyBorder="0" applyAlignment="0" applyProtection="0"/>
    <xf numFmtId="175"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82" fontId="24" fillId="15" borderId="0" applyNumberFormat="0" applyBorder="0" applyAlignment="0" applyProtection="0"/>
    <xf numFmtId="175"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82" fontId="24" fillId="19" borderId="0" applyNumberFormat="0" applyBorder="0" applyAlignment="0" applyProtection="0"/>
    <xf numFmtId="175"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82" fontId="24" fillId="23" borderId="0" applyNumberFormat="0" applyBorder="0" applyAlignment="0" applyProtection="0"/>
    <xf numFmtId="175"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24" fillId="27" borderId="0" applyNumberFormat="0" applyBorder="0" applyAlignment="0" applyProtection="0"/>
    <xf numFmtId="175"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24" fillId="31" borderId="0" applyNumberFormat="0" applyBorder="0" applyAlignment="0" applyProtection="0"/>
    <xf numFmtId="175"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82" fontId="24" fillId="35" borderId="0" applyNumberFormat="0" applyBorder="0" applyAlignment="0" applyProtection="0"/>
    <xf numFmtId="175"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82" fontId="40" fillId="46" borderId="0" applyNumberFormat="0" applyBorder="0" applyAlignment="0" applyProtection="0"/>
    <xf numFmtId="175"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82" fontId="40" fillId="43" borderId="0" applyNumberFormat="0" applyBorder="0" applyAlignment="0" applyProtection="0"/>
    <xf numFmtId="175"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82" fontId="40" fillId="44" borderId="0" applyNumberFormat="0" applyBorder="0" applyAlignment="0" applyProtection="0"/>
    <xf numFmtId="175"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40" fillId="47" borderId="0" applyNumberFormat="0" applyBorder="0" applyAlignment="0" applyProtection="0"/>
    <xf numFmtId="175"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40" fillId="48" borderId="0" applyNumberFormat="0" applyBorder="0" applyAlignment="0" applyProtection="0"/>
    <xf numFmtId="175"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82" fontId="40" fillId="49" borderId="0" applyNumberFormat="0" applyBorder="0" applyAlignment="0" applyProtection="0"/>
    <xf numFmtId="175"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82" fontId="40" fillId="46" borderId="0" applyNumberFormat="0" applyBorder="0" applyAlignment="0" applyProtection="0"/>
    <xf numFmtId="175"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82" fontId="40" fillId="43" borderId="0" applyNumberFormat="0" applyBorder="0" applyAlignment="0" applyProtection="0"/>
    <xf numFmtId="175"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82" fontId="40" fillId="44" borderId="0" applyNumberFormat="0" applyBorder="0" applyAlignment="0" applyProtection="0"/>
    <xf numFmtId="175"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40" fillId="47" borderId="0" applyNumberFormat="0" applyBorder="0" applyAlignment="0" applyProtection="0"/>
    <xf numFmtId="175"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40" fillId="48" borderId="0" applyNumberFormat="0" applyBorder="0" applyAlignment="0" applyProtection="0"/>
    <xf numFmtId="175"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82" fontId="40" fillId="49" borderId="0" applyNumberFormat="0" applyBorder="0" applyAlignment="0" applyProtection="0"/>
    <xf numFmtId="175" fontId="2" fillId="0" borderId="0"/>
    <xf numFmtId="175" fontId="2" fillId="0" borderId="0"/>
    <xf numFmtId="182" fontId="2" fillId="0" borderId="0"/>
    <xf numFmtId="182" fontId="2" fillId="0" borderId="0"/>
    <xf numFmtId="182" fontId="31" fillId="0" borderId="0"/>
    <xf numFmtId="0" fontId="31" fillId="0" borderId="0"/>
    <xf numFmtId="0" fontId="31" fillId="0" borderId="0"/>
    <xf numFmtId="0" fontId="31" fillId="0" borderId="0"/>
    <xf numFmtId="0" fontId="31" fillId="0" borderId="0"/>
    <xf numFmtId="0" fontId="2" fillId="0" borderId="0"/>
    <xf numFmtId="0" fontId="31" fillId="0" borderId="0"/>
    <xf numFmtId="0" fontId="31" fillId="0" borderId="0"/>
    <xf numFmtId="0" fontId="2" fillId="0" borderId="0"/>
    <xf numFmtId="0" fontId="31" fillId="0" borderId="0"/>
    <xf numFmtId="0" fontId="2" fillId="0" borderId="0"/>
    <xf numFmtId="175"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82" fontId="24" fillId="12" borderId="0" applyNumberFormat="0" applyBorder="0" applyAlignment="0" applyProtection="0"/>
    <xf numFmtId="175"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82" fontId="24" fillId="16" borderId="0" applyNumberFormat="0" applyBorder="0" applyAlignment="0" applyProtection="0"/>
    <xf numFmtId="175"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82" fontId="24" fillId="20" borderId="0" applyNumberFormat="0" applyBorder="0" applyAlignment="0" applyProtection="0"/>
    <xf numFmtId="175"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24" fillId="24" borderId="0" applyNumberFormat="0" applyBorder="0" applyAlignment="0" applyProtection="0"/>
    <xf numFmtId="175"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24" fillId="28" borderId="0" applyNumberFormat="0" applyBorder="0" applyAlignment="0" applyProtection="0"/>
    <xf numFmtId="175"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82" fontId="24" fillId="32" borderId="0" applyNumberFormat="0" applyBorder="0" applyAlignment="0" applyProtection="0"/>
    <xf numFmtId="0" fontId="41" fillId="0" borderId="0" applyNumberFormat="0" applyFill="0" applyBorder="0" applyAlignment="0" applyProtection="0"/>
    <xf numFmtId="183" fontId="42" fillId="54" borderId="21">
      <alignment horizontal="center" vertical="center"/>
    </xf>
    <xf numFmtId="175"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82" fontId="40" fillId="50" borderId="0" applyNumberFormat="0" applyBorder="0" applyAlignment="0" applyProtection="0"/>
    <xf numFmtId="175"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82" fontId="40" fillId="51" borderId="0" applyNumberFormat="0" applyBorder="0" applyAlignment="0" applyProtection="0"/>
    <xf numFmtId="175"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82" fontId="40" fillId="52" borderId="0" applyNumberFormat="0" applyBorder="0" applyAlignment="0" applyProtection="0"/>
    <xf numFmtId="175"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40" fillId="47" borderId="0" applyNumberFormat="0" applyBorder="0" applyAlignment="0" applyProtection="0"/>
    <xf numFmtId="175"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40" fillId="48" borderId="0" applyNumberFormat="0" applyBorder="0" applyAlignment="0" applyProtection="0"/>
    <xf numFmtId="175"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82" fontId="40" fillId="53" borderId="0" applyNumberFormat="0" applyBorder="0" applyAlignment="0" applyProtection="0"/>
    <xf numFmtId="0" fontId="43" fillId="0" borderId="0" applyNumberFormat="0" applyFill="0" applyBorder="0" applyAlignment="0" applyProtection="0"/>
    <xf numFmtId="175"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82" fontId="44" fillId="55" borderId="22" applyNumberFormat="0" applyAlignment="0" applyProtection="0"/>
    <xf numFmtId="175"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82" fontId="17" fillId="6" borderId="0" applyNumberFormat="0" applyBorder="0" applyAlignment="0" applyProtection="0"/>
    <xf numFmtId="0" fontId="46" fillId="0" borderId="23" applyNumberFormat="0" applyFill="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175" fontId="50" fillId="55" borderId="27" applyNumberFormat="0" applyAlignment="0" applyProtection="0"/>
    <xf numFmtId="175" fontId="50" fillId="55" borderId="27" applyNumberFormat="0" applyAlignment="0" applyProtection="0"/>
    <xf numFmtId="182" fontId="50" fillId="55" borderId="27" applyNumberFormat="0" applyAlignment="0" applyProtection="0"/>
    <xf numFmtId="182" fontId="50" fillId="55" borderId="27" applyNumberFormat="0" applyAlignment="0" applyProtection="0"/>
    <xf numFmtId="175" fontId="50" fillId="55" borderId="27" applyNumberFormat="0" applyAlignment="0" applyProtection="0"/>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50" fillId="55" borderId="27" applyNumberFormat="0" applyAlignment="0" applyProtection="0"/>
    <xf numFmtId="171" fontId="2" fillId="0" borderId="0" applyFont="0" applyFill="0" applyBorder="0" applyAlignment="0" applyProtection="0"/>
    <xf numFmtId="173" fontId="51" fillId="0" borderId="0"/>
    <xf numFmtId="175" fontId="52" fillId="0" borderId="0" applyNumberFormat="0" applyFill="0" applyBorder="0" applyAlignment="0" applyProtection="0"/>
    <xf numFmtId="175" fontId="52" fillId="0" borderId="0" applyNumberFormat="0" applyFill="0" applyBorder="0" applyAlignment="0" applyProtection="0"/>
    <xf numFmtId="182" fontId="52" fillId="0" borderId="0" applyNumberFormat="0" applyFill="0" applyBorder="0" applyAlignment="0" applyProtection="0"/>
    <xf numFmtId="182" fontId="52" fillId="0" borderId="0" applyNumberFormat="0" applyFill="0" applyBorder="0" applyAlignment="0" applyProtection="0"/>
    <xf numFmtId="175" fontId="32" fillId="0" borderId="28"/>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32" fillId="0" borderId="28"/>
    <xf numFmtId="182" fontId="32" fillId="0" borderId="28"/>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32" fillId="0" borderId="28"/>
    <xf numFmtId="182" fontId="32" fillId="0" borderId="28"/>
    <xf numFmtId="175" fontId="32" fillId="0" borderId="28"/>
    <xf numFmtId="182" fontId="32" fillId="0" borderId="28"/>
    <xf numFmtId="182" fontId="32" fillId="0" borderId="28"/>
    <xf numFmtId="182" fontId="32" fillId="0" borderId="28"/>
    <xf numFmtId="182" fontId="32" fillId="0" borderId="28"/>
    <xf numFmtId="182" fontId="32" fillId="0" borderId="28"/>
    <xf numFmtId="182" fontId="32" fillId="0" borderId="28"/>
    <xf numFmtId="182" fontId="32" fillId="0" borderId="28"/>
    <xf numFmtId="182" fontId="2" fillId="0" borderId="5" applyNumberFormat="0" applyFont="0" applyFill="0" applyAlignment="0" applyProtection="0"/>
    <xf numFmtId="182" fontId="32" fillId="0" borderId="28"/>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82" fontId="32" fillId="0" borderId="28"/>
    <xf numFmtId="182" fontId="32" fillId="0" borderId="28"/>
    <xf numFmtId="182" fontId="32" fillId="0" borderId="28"/>
    <xf numFmtId="182" fontId="32" fillId="0" borderId="28"/>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82" fontId="2" fillId="0" borderId="5" applyNumberFormat="0" applyFont="0" applyFill="0" applyAlignment="0" applyProtection="0"/>
    <xf numFmtId="0" fontId="2" fillId="0" borderId="29" quotePrefix="1">
      <alignment horizontal="justify" vertical="justify" textRotation="127" wrapText="1" justifyLastLine="1"/>
      <protection hidden="1"/>
    </xf>
    <xf numFmtId="0" fontId="29" fillId="0" borderId="0"/>
    <xf numFmtId="175" fontId="53" fillId="0" borderId="0"/>
    <xf numFmtId="184" fontId="2" fillId="0" borderId="0" applyFill="0" applyBorder="0" applyAlignment="0"/>
    <xf numFmtId="185" fontId="2" fillId="0" borderId="0" applyFill="0" applyBorder="0" applyAlignment="0"/>
    <xf numFmtId="186" fontId="2" fillId="0" borderId="0" applyFill="0" applyBorder="0" applyAlignment="0"/>
    <xf numFmtId="187" fontId="2" fillId="0" borderId="0" applyFill="0" applyBorder="0" applyAlignment="0"/>
    <xf numFmtId="188" fontId="2" fillId="0" borderId="0" applyFill="0" applyBorder="0" applyAlignment="0"/>
    <xf numFmtId="184" fontId="2" fillId="0" borderId="0" applyFill="0" applyBorder="0" applyAlignment="0"/>
    <xf numFmtId="189" fontId="2" fillId="0" borderId="0" applyFill="0" applyBorder="0" applyAlignment="0"/>
    <xf numFmtId="185" fontId="2" fillId="0" borderId="0" applyFill="0" applyBorder="0" applyAlignment="0"/>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1" fillId="9" borderId="15" applyNumberFormat="0" applyAlignment="0" applyProtection="0"/>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82" fontId="2" fillId="56" borderId="0" applyNumberFormat="0" applyFont="0" applyBorder="0" applyAlignment="0">
      <alignment horizontal="center"/>
    </xf>
    <xf numFmtId="175"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82" fontId="10" fillId="10" borderId="18" applyNumberFormat="0" applyAlignment="0" applyProtection="0"/>
    <xf numFmtId="0" fontId="55" fillId="55" borderId="22" applyNumberFormat="0" applyAlignment="0" applyProtection="0"/>
    <xf numFmtId="175" fontId="56" fillId="0" borderId="0" applyFont="0" applyAlignment="0"/>
    <xf numFmtId="175" fontId="56" fillId="0" borderId="0" applyFont="0" applyAlignment="0"/>
    <xf numFmtId="182" fontId="56" fillId="0" borderId="0" applyFont="0" applyAlignment="0"/>
    <xf numFmtId="182" fontId="56" fillId="0" borderId="0" applyFont="0" applyAlignment="0"/>
    <xf numFmtId="184" fontId="2" fillId="0" borderId="0" applyFont="0" applyFill="0" applyBorder="0" applyAlignment="0" applyProtection="0"/>
    <xf numFmtId="178" fontId="2" fillId="0" borderId="0" applyFont="0" applyFill="0" applyBorder="0" applyAlignment="0" applyProtection="0"/>
    <xf numFmtId="43" fontId="39" fillId="0" borderId="0" applyFont="0" applyFill="0" applyBorder="0" applyAlignment="0" applyProtection="0"/>
    <xf numFmtId="190" fontId="2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 fillId="0" borderId="0" applyFont="0" applyFill="0" applyBorder="0" applyAlignment="0" applyProtection="0"/>
    <xf numFmtId="171"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57"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43" fontId="5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171"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171"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178" fontId="2" fillId="0" borderId="0" applyFont="0" applyFill="0" applyBorder="0" applyAlignment="0" applyProtection="0"/>
    <xf numFmtId="191" fontId="2" fillId="0" borderId="0"/>
    <xf numFmtId="3" fontId="2" fillId="0" borderId="0" applyFont="0" applyFill="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82" fontId="2" fillId="58" borderId="0" applyNumberFormat="0" applyFont="0" applyBorder="0" applyAlignment="0">
      <alignment horizontal="center"/>
    </xf>
    <xf numFmtId="175" fontId="59" fillId="0" borderId="0"/>
    <xf numFmtId="175" fontId="59" fillId="0" borderId="0"/>
    <xf numFmtId="182" fontId="59" fillId="0" borderId="0"/>
    <xf numFmtId="182" fontId="59" fillId="0" borderId="0"/>
    <xf numFmtId="185" fontId="2" fillId="0" borderId="0" applyFont="0" applyFill="0" applyBorder="0" applyAlignment="0" applyProtection="0"/>
    <xf numFmtId="170"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92" fontId="2" fillId="0" borderId="0" applyFont="0" applyFill="0" applyBorder="0" applyAlignment="0" applyProtection="0"/>
    <xf numFmtId="193" fontId="2" fillId="0" borderId="0"/>
    <xf numFmtId="194" fontId="2" fillId="0" borderId="0" applyFont="0" applyFill="0" applyBorder="0" applyAlignment="0" applyProtection="0"/>
    <xf numFmtId="195" fontId="2" fillId="0" borderId="0" applyFont="0" applyFill="0" applyBorder="0" applyAlignment="0" applyProtection="0"/>
    <xf numFmtId="196" fontId="2" fillId="0" borderId="0" applyFont="0" applyFill="0" applyBorder="0" applyAlignment="0" applyProtection="0"/>
    <xf numFmtId="15" fontId="2" fillId="0" borderId="0"/>
    <xf numFmtId="17" fontId="1" fillId="0" borderId="0" applyFill="0" applyBorder="0">
      <alignment horizontal="right"/>
    </xf>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5" fontId="2" fillId="0" borderId="0"/>
    <xf numFmtId="167" fontId="60" fillId="0" borderId="0">
      <protection locked="0"/>
    </xf>
    <xf numFmtId="167" fontId="60" fillId="0" borderId="0">
      <protection locked="0"/>
    </xf>
    <xf numFmtId="15" fontId="2" fillId="0" borderId="0"/>
    <xf numFmtId="15" fontId="2" fillId="0" borderId="0"/>
    <xf numFmtId="15" fontId="2" fillId="0" borderId="0"/>
    <xf numFmtId="167" fontId="60" fillId="0" borderId="0">
      <protection locked="0"/>
    </xf>
    <xf numFmtId="167" fontId="60" fillId="0" borderId="0">
      <protection locked="0"/>
    </xf>
    <xf numFmtId="167" fontId="60" fillId="0" borderId="0">
      <protection locked="0"/>
    </xf>
    <xf numFmtId="167" fontId="60" fillId="0" borderId="0">
      <protection locked="0"/>
    </xf>
    <xf numFmtId="167" fontId="60" fillId="0" borderId="0">
      <protection locked="0"/>
    </xf>
    <xf numFmtId="167" fontId="60" fillId="0" borderId="0">
      <protection locked="0"/>
    </xf>
    <xf numFmtId="167" fontId="60" fillId="0" borderId="0">
      <protection locked="0"/>
    </xf>
    <xf numFmtId="167" fontId="60" fillId="0" borderId="0">
      <protection locked="0"/>
    </xf>
    <xf numFmtId="167" fontId="60" fillId="0" borderId="0">
      <protection locked="0"/>
    </xf>
    <xf numFmtId="167" fontId="60" fillId="0" borderId="0">
      <protection locked="0"/>
    </xf>
    <xf numFmtId="15" fontId="2" fillId="0" borderId="0"/>
    <xf numFmtId="15" fontId="2" fillId="0" borderId="0"/>
    <xf numFmtId="15" fontId="2" fillId="0" borderId="0"/>
    <xf numFmtId="167" fontId="60" fillId="0" borderId="0">
      <protection locked="0"/>
    </xf>
    <xf numFmtId="167" fontId="60" fillId="0" borderId="0">
      <protection locked="0"/>
    </xf>
    <xf numFmtId="167" fontId="60" fillId="0" borderId="0">
      <protection locked="0"/>
    </xf>
    <xf numFmtId="15" fontId="2" fillId="0" borderId="0"/>
    <xf numFmtId="15" fontId="2" fillId="0" borderId="0"/>
    <xf numFmtId="15" fontId="2" fillId="0" borderId="0"/>
    <xf numFmtId="15" fontId="2" fillId="0" borderId="0"/>
    <xf numFmtId="15" fontId="2" fillId="0" borderId="0"/>
    <xf numFmtId="15" fontId="2" fillId="0" borderId="0"/>
    <xf numFmtId="14" fontId="61" fillId="0" borderId="0" applyFill="0" applyBorder="0" applyAlignment="0"/>
    <xf numFmtId="14" fontId="2" fillId="0" borderId="0" applyFont="0" applyFill="0" applyBorder="0" applyAlignment="0" applyProtection="0"/>
    <xf numFmtId="198" fontId="2" fillId="0" borderId="0" applyFont="0" applyFill="0" applyBorder="0" applyAlignment="0" applyProtection="0"/>
    <xf numFmtId="199" fontId="2" fillId="0" borderId="0"/>
    <xf numFmtId="175"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82" fontId="45" fillId="37" borderId="0" applyNumberFormat="0" applyBorder="0" applyAlignment="0" applyProtection="0"/>
    <xf numFmtId="175"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82" fontId="62" fillId="41" borderId="27" applyNumberFormat="0" applyAlignment="0" applyProtection="0"/>
    <xf numFmtId="184" fontId="2" fillId="0" borderId="0" applyFill="0" applyBorder="0" applyAlignment="0"/>
    <xf numFmtId="185" fontId="2" fillId="0" borderId="0" applyFill="0" applyBorder="0" applyAlignment="0"/>
    <xf numFmtId="184" fontId="2" fillId="0" borderId="0" applyFill="0" applyBorder="0" applyAlignment="0"/>
    <xf numFmtId="189" fontId="2" fillId="0" borderId="0" applyFill="0" applyBorder="0" applyAlignment="0"/>
    <xf numFmtId="185" fontId="2" fillId="0" borderId="0" applyFill="0" applyBorder="0" applyAlignment="0"/>
    <xf numFmtId="175" fontId="63" fillId="0" borderId="31" applyNumberFormat="0" applyFill="0" applyAlignment="0" applyProtection="0"/>
    <xf numFmtId="175" fontId="63" fillId="0" borderId="31" applyNumberFormat="0" applyFill="0" applyAlignment="0" applyProtection="0"/>
    <xf numFmtId="182" fontId="63" fillId="0" borderId="31" applyNumberFormat="0" applyFill="0" applyAlignment="0" applyProtection="0"/>
    <xf numFmtId="182" fontId="63" fillId="0" borderId="31" applyNumberFormat="0" applyFill="0" applyAlignment="0" applyProtection="0"/>
    <xf numFmtId="175"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82" fontId="64" fillId="0" borderId="0" applyNumberFormat="0" applyFill="0" applyBorder="0" applyAlignment="0" applyProtection="0"/>
    <xf numFmtId="175" fontId="37"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200" fontId="2"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200" fontId="2"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175" fontId="37" fillId="0" borderId="0" applyFont="0" applyFill="0" applyBorder="0" applyAlignment="0" applyProtection="0"/>
    <xf numFmtId="182" fontId="37"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7"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82" fontId="38" fillId="0" borderId="0" applyFont="0" applyFill="0" applyBorder="0" applyAlignment="0" applyProtection="0"/>
    <xf numFmtId="175"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82" fontId="23" fillId="0" borderId="0" applyNumberFormat="0" applyFill="0" applyBorder="0" applyAlignment="0" applyProtection="0"/>
    <xf numFmtId="175"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175" fontId="2" fillId="59" borderId="0"/>
    <xf numFmtId="175" fontId="2" fillId="59" borderId="0"/>
    <xf numFmtId="175" fontId="2" fillId="59" borderId="0"/>
    <xf numFmtId="182" fontId="2" fillId="59" borderId="0"/>
    <xf numFmtId="182" fontId="2" fillId="59" borderId="0"/>
    <xf numFmtId="175" fontId="2" fillId="59" borderId="0"/>
    <xf numFmtId="175" fontId="2" fillId="59" borderId="0"/>
    <xf numFmtId="182" fontId="2" fillId="59" borderId="0"/>
    <xf numFmtId="182" fontId="2" fillId="59" borderId="0"/>
    <xf numFmtId="175" fontId="2" fillId="59" borderId="0"/>
    <xf numFmtId="182" fontId="2" fillId="59" borderId="0"/>
    <xf numFmtId="182" fontId="2" fillId="59" borderId="0"/>
    <xf numFmtId="201" fontId="42" fillId="0" borderId="0">
      <protection locked="0"/>
    </xf>
    <xf numFmtId="180" fontId="65" fillId="0" borderId="0"/>
    <xf numFmtId="175"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82" fontId="64" fillId="0" borderId="0" applyNumberFormat="0" applyFill="0" applyBorder="0" applyAlignment="0" applyProtection="0"/>
    <xf numFmtId="0" fontId="66" fillId="41" borderId="27" applyNumberFormat="0" applyAlignment="0" applyProtection="0"/>
    <xf numFmtId="175" fontId="67" fillId="0" borderId="0"/>
    <xf numFmtId="175" fontId="67" fillId="0" borderId="0"/>
    <xf numFmtId="175" fontId="67" fillId="0" borderId="0"/>
    <xf numFmtId="182" fontId="67" fillId="0" borderId="0"/>
    <xf numFmtId="182" fontId="67" fillId="0" borderId="0"/>
    <xf numFmtId="175" fontId="67" fillId="0" borderId="0"/>
    <xf numFmtId="182" fontId="67" fillId="0" borderId="0"/>
    <xf numFmtId="182" fontId="68" fillId="0" borderId="0"/>
    <xf numFmtId="182" fontId="67" fillId="0" borderId="0"/>
    <xf numFmtId="175"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82" fontId="16" fillId="5" borderId="0" applyNumberFormat="0" applyBorder="0" applyAlignment="0" applyProtection="0"/>
    <xf numFmtId="38" fontId="37" fillId="60" borderId="0" applyNumberFormat="0" applyBorder="0" applyAlignment="0" applyProtection="0"/>
    <xf numFmtId="38" fontId="37" fillId="60" borderId="0" applyNumberFormat="0" applyBorder="0" applyAlignment="0" applyProtection="0"/>
    <xf numFmtId="38" fontId="37" fillId="60" borderId="0" applyNumberFormat="0" applyBorder="0" applyAlignment="0" applyProtection="0"/>
    <xf numFmtId="38" fontId="70" fillId="60" borderId="0" applyNumberFormat="0" applyBorder="0" applyAlignment="0" applyProtection="0"/>
    <xf numFmtId="175"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82" fontId="69" fillId="38" borderId="0" applyNumberFormat="0" applyBorder="0" applyAlignment="0" applyProtection="0"/>
    <xf numFmtId="175" fontId="71" fillId="0" borderId="0" applyNumberFormat="0" applyFill="0" applyBorder="0" applyAlignment="0" applyProtection="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82" fontId="72" fillId="0" borderId="0"/>
    <xf numFmtId="175" fontId="71" fillId="0" borderId="0" applyNumberFormat="0" applyFill="0" applyBorder="0" applyAlignment="0" applyProtection="0"/>
    <xf numFmtId="182" fontId="71" fillId="0" borderId="0" applyNumberFormat="0" applyFill="0" applyBorder="0" applyAlignment="0" applyProtection="0"/>
    <xf numFmtId="175" fontId="71" fillId="0" borderId="0" applyNumberFormat="0" applyFill="0" applyBorder="0" applyAlignment="0" applyProtection="0"/>
    <xf numFmtId="182" fontId="71" fillId="0" borderId="0" applyNumberFormat="0" applyFill="0" applyBorder="0" applyAlignment="0" applyProtection="0"/>
    <xf numFmtId="175" fontId="71" fillId="0" borderId="0" applyNumberFormat="0" applyFill="0" applyBorder="0" applyAlignment="0" applyProtection="0"/>
    <xf numFmtId="182" fontId="71" fillId="0" borderId="0" applyNumberFormat="0" applyFill="0" applyBorder="0" applyAlignment="0" applyProtection="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82" fontId="71" fillId="0" borderId="0" applyNumberFormat="0" applyFill="0" applyBorder="0" applyAlignment="0" applyProtection="0"/>
    <xf numFmtId="182" fontId="71" fillId="0" borderId="0" applyNumberFormat="0" applyFill="0" applyBorder="0" applyAlignment="0" applyProtection="0"/>
    <xf numFmtId="182" fontId="71" fillId="0" borderId="0" applyNumberFormat="0" applyFill="0" applyBorder="0" applyAlignment="0" applyProtection="0"/>
    <xf numFmtId="182" fontId="71" fillId="0" borderId="0" applyNumberFormat="0" applyFill="0" applyBorder="0" applyAlignment="0" applyProtection="0"/>
    <xf numFmtId="182" fontId="71" fillId="0" borderId="0" applyNumberFormat="0" applyFill="0" applyBorder="0" applyAlignment="0" applyProtection="0"/>
    <xf numFmtId="182" fontId="71" fillId="0" borderId="0" applyNumberFormat="0" applyFill="0" applyBorder="0" applyAlignment="0" applyProtection="0"/>
    <xf numFmtId="182" fontId="72" fillId="0" borderId="0"/>
    <xf numFmtId="182" fontId="71" fillId="0" borderId="0" applyNumberFormat="0" applyFill="0" applyBorder="0" applyAlignment="0" applyProtection="0"/>
    <xf numFmtId="182" fontId="71" fillId="0" borderId="0" applyNumberFormat="0" applyFill="0" applyBorder="0" applyAlignment="0" applyProtection="0"/>
    <xf numFmtId="182" fontId="71" fillId="0" borderId="0" applyNumberFormat="0" applyFill="0" applyBorder="0" applyAlignment="0" applyProtection="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82" fontId="71" fillId="0" borderId="0" applyNumberFormat="0" applyFill="0" applyBorder="0" applyAlignment="0" applyProtection="0"/>
    <xf numFmtId="182" fontId="71" fillId="0" borderId="0" applyNumberFormat="0" applyFill="0" applyBorder="0" applyAlignment="0" applyProtection="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0"/>
    <xf numFmtId="175" fontId="72" fillId="0" borderId="0"/>
    <xf numFmtId="175" fontId="72" fillId="0" borderId="0"/>
    <xf numFmtId="182" fontId="72" fillId="0" borderId="0"/>
    <xf numFmtId="182" fontId="72" fillId="0" borderId="0"/>
    <xf numFmtId="175" fontId="72" fillId="0" borderId="0"/>
    <xf numFmtId="175" fontId="72" fillId="0" borderId="0"/>
    <xf numFmtId="182" fontId="72" fillId="0" borderId="0"/>
    <xf numFmtId="182" fontId="72" fillId="0" borderId="0"/>
    <xf numFmtId="175" fontId="72" fillId="0" borderId="0"/>
    <xf numFmtId="182" fontId="72" fillId="0" borderId="0"/>
    <xf numFmtId="182" fontId="72" fillId="0" borderId="0"/>
    <xf numFmtId="175" fontId="72" fillId="0" borderId="9" applyNumberFormat="0" applyAlignment="0" applyProtection="0">
      <alignment horizontal="left" vertical="center"/>
    </xf>
    <xf numFmtId="182" fontId="73" fillId="0" borderId="9" applyNumberFormat="0" applyAlignment="0" applyProtection="0">
      <alignment horizontal="left" vertical="center"/>
    </xf>
    <xf numFmtId="182" fontId="72" fillId="0" borderId="9" applyNumberFormat="0" applyAlignment="0" applyProtection="0">
      <alignment horizontal="left" vertical="center"/>
    </xf>
    <xf numFmtId="175" fontId="72" fillId="0" borderId="1">
      <alignment horizontal="left" vertical="center"/>
    </xf>
    <xf numFmtId="182" fontId="73" fillId="0" borderId="1">
      <alignment horizontal="left" vertical="center"/>
    </xf>
    <xf numFmtId="182" fontId="72" fillId="0" borderId="1">
      <alignment horizontal="left" vertical="center"/>
    </xf>
    <xf numFmtId="175"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82" fontId="13" fillId="0" borderId="12" applyNumberFormat="0" applyFill="0" applyAlignment="0" applyProtection="0"/>
    <xf numFmtId="175"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82" fontId="14" fillId="0" borderId="13" applyNumberFormat="0" applyFill="0" applyAlignment="0" applyProtection="0"/>
    <xf numFmtId="175"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82" fontId="15" fillId="0" borderId="14" applyNumberFormat="0" applyFill="0" applyAlignment="0" applyProtection="0"/>
    <xf numFmtId="175"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82" fontId="15" fillId="0" borderId="0" applyNumberFormat="0" applyFill="0" applyBorder="0" applyAlignment="0" applyProtection="0"/>
    <xf numFmtId="202" fontId="2" fillId="0" borderId="0">
      <protection locked="0"/>
    </xf>
    <xf numFmtId="175" fontId="77" fillId="0" borderId="0"/>
    <xf numFmtId="175" fontId="77" fillId="0" borderId="0"/>
    <xf numFmtId="175" fontId="37" fillId="0" borderId="0"/>
    <xf numFmtId="182" fontId="37" fillId="0" borderId="0"/>
    <xf numFmtId="182" fontId="77" fillId="0" borderId="0"/>
    <xf numFmtId="175" fontId="77" fillId="0" borderId="0"/>
    <xf numFmtId="182" fontId="77" fillId="0" borderId="0"/>
    <xf numFmtId="202" fontId="2" fillId="0" borderId="0">
      <protection locked="0"/>
    </xf>
    <xf numFmtId="182" fontId="77" fillId="0" borderId="0"/>
    <xf numFmtId="203" fontId="78" fillId="0" borderId="0">
      <alignment horizontal="left"/>
    </xf>
    <xf numFmtId="0" fontId="79" fillId="55" borderId="27" applyNumberFormat="0" applyAlignment="0" applyProtection="0"/>
    <xf numFmtId="204" fontId="80" fillId="0" borderId="0" applyAlignment="0">
      <alignment horizontal="right"/>
      <protection hidden="1"/>
    </xf>
    <xf numFmtId="175" fontId="81" fillId="0" borderId="32" applyNumberFormat="0" applyFill="0" applyAlignment="0" applyProtection="0"/>
    <xf numFmtId="182" fontId="81" fillId="0" borderId="32" applyNumberFormat="0" applyFill="0" applyAlignment="0" applyProtection="0"/>
    <xf numFmtId="175" fontId="82" fillId="0" borderId="0" applyNumberFormat="0" applyFill="0" applyBorder="0" applyAlignment="0" applyProtection="0">
      <alignment vertical="top"/>
      <protection locked="0"/>
    </xf>
    <xf numFmtId="175" fontId="82" fillId="0" borderId="0" applyNumberFormat="0" applyFill="0" applyBorder="0" applyAlignment="0" applyProtection="0">
      <alignment vertical="top"/>
      <protection locked="0"/>
    </xf>
    <xf numFmtId="182" fontId="82" fillId="0" borderId="0" applyNumberFormat="0" applyFill="0" applyBorder="0" applyAlignment="0" applyProtection="0">
      <alignment vertical="top"/>
      <protection locked="0"/>
    </xf>
    <xf numFmtId="182" fontId="82" fillId="0" borderId="0" applyNumberFormat="0" applyFill="0" applyBorder="0" applyAlignment="0" applyProtection="0">
      <alignment vertical="top"/>
      <protection locked="0"/>
    </xf>
    <xf numFmtId="203" fontId="83" fillId="0" borderId="0">
      <alignment horizontal="left"/>
    </xf>
    <xf numFmtId="175"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82" fontId="62" fillId="41" borderId="27" applyNumberFormat="0" applyAlignment="0" applyProtection="0"/>
    <xf numFmtId="9" fontId="84" fillId="0" borderId="0" applyBorder="0" applyProtection="0"/>
    <xf numFmtId="9" fontId="37" fillId="0" borderId="0" applyBorder="0" applyProtection="0"/>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9" fontId="2" fillId="58" borderId="0">
      <alignment horizontal="right"/>
    </xf>
    <xf numFmtId="10" fontId="37" fillId="61" borderId="5" applyNumberFormat="0" applyBorder="0" applyAlignment="0" applyProtection="0"/>
    <xf numFmtId="10" fontId="37" fillId="61" borderId="5" applyNumberFormat="0" applyBorder="0" applyAlignment="0" applyProtection="0"/>
    <xf numFmtId="10" fontId="37" fillId="61" borderId="5" applyNumberFormat="0" applyBorder="0" applyAlignment="0" applyProtection="0"/>
    <xf numFmtId="10" fontId="70" fillId="61" borderId="5" applyNumberFormat="0" applyBorder="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75"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82" fontId="62" fillId="41" borderId="27"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75"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82" fontId="19" fillId="8" borderId="15" applyNumberFormat="0" applyAlignment="0" applyProtection="0"/>
    <xf numFmtId="175" fontId="85" fillId="62" borderId="11">
      <protection locked="0"/>
    </xf>
    <xf numFmtId="175" fontId="85" fillId="62" borderId="11">
      <protection locked="0"/>
    </xf>
    <xf numFmtId="182" fontId="85" fillId="62" borderId="11">
      <protection locked="0"/>
    </xf>
    <xf numFmtId="182" fontId="85" fillId="62" borderId="11">
      <protection locked="0"/>
    </xf>
    <xf numFmtId="0" fontId="86" fillId="57" borderId="30" applyNumberFormat="0" applyAlignment="0" applyProtection="0"/>
    <xf numFmtId="0" fontId="87" fillId="38" borderId="0" applyNumberFormat="0" applyBorder="0" applyAlignment="0" applyProtection="0"/>
    <xf numFmtId="175" fontId="31" fillId="0" borderId="0"/>
    <xf numFmtId="175" fontId="31" fillId="0" borderId="0"/>
    <xf numFmtId="182" fontId="31" fillId="0" borderId="0"/>
    <xf numFmtId="182" fontId="31" fillId="0" borderId="0"/>
    <xf numFmtId="175" fontId="2" fillId="0" borderId="0" applyNumberFormat="0" applyFont="0" applyFill="0" applyBorder="0" applyProtection="0"/>
    <xf numFmtId="182" fontId="2" fillId="0" borderId="0" applyNumberFormat="0" applyFont="0" applyFill="0" applyBorder="0" applyProtection="0"/>
    <xf numFmtId="175" fontId="2" fillId="0" borderId="0" applyNumberFormat="0" applyFont="0" applyFill="0" applyBorder="0" applyProtection="0"/>
    <xf numFmtId="182" fontId="2" fillId="0" borderId="0" applyNumberFormat="0" applyFont="0" applyFill="0" applyBorder="0" applyProtection="0"/>
    <xf numFmtId="175" fontId="2" fillId="0" borderId="0" applyNumberFormat="0" applyFont="0" applyFill="0" applyBorder="0" applyProtection="0">
      <alignment vertical="top"/>
    </xf>
    <xf numFmtId="182" fontId="2" fillId="0" borderId="0" applyNumberFormat="0" applyFont="0" applyFill="0" applyBorder="0" applyProtection="0">
      <alignment vertical="top"/>
    </xf>
    <xf numFmtId="205" fontId="88" fillId="0" borderId="0" applyBorder="0" applyProtection="0">
      <alignment horizontal="right" vertical="top"/>
    </xf>
    <xf numFmtId="20" fontId="2" fillId="0" borderId="0" applyFont="0" applyFill="0" applyBorder="0" applyAlignment="0" applyProtection="0"/>
    <xf numFmtId="175"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82" fontId="89" fillId="0" borderId="23" applyNumberFormat="0" applyFill="0" applyAlignment="0" applyProtection="0"/>
    <xf numFmtId="178" fontId="2" fillId="0" borderId="0" applyFont="0" applyFill="0" applyBorder="0" applyAlignment="0" applyProtection="0"/>
    <xf numFmtId="206" fontId="2" fillId="0" borderId="0" applyFont="0" applyFill="0" applyBorder="0" applyAlignment="0" applyProtection="0"/>
    <xf numFmtId="175"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82" fontId="54" fillId="57" borderId="30" applyNumberFormat="0" applyAlignment="0" applyProtection="0"/>
    <xf numFmtId="38" fontId="90" fillId="0" borderId="0"/>
    <xf numFmtId="38" fontId="91" fillId="0" borderId="0"/>
    <xf numFmtId="0" fontId="92" fillId="37" borderId="0" applyNumberFormat="0" applyBorder="0" applyAlignment="0" applyProtection="0"/>
    <xf numFmtId="184" fontId="2" fillId="0" borderId="0" applyFill="0" applyBorder="0" applyAlignment="0"/>
    <xf numFmtId="185" fontId="2" fillId="0" borderId="0" applyFill="0" applyBorder="0" applyAlignment="0"/>
    <xf numFmtId="184" fontId="2" fillId="0" borderId="0" applyFill="0" applyBorder="0" applyAlignment="0"/>
    <xf numFmtId="189" fontId="2" fillId="0" borderId="0" applyFill="0" applyBorder="0" applyAlignment="0"/>
    <xf numFmtId="185" fontId="2" fillId="0" borderId="0" applyFill="0" applyBorder="0" applyAlignment="0"/>
    <xf numFmtId="175"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82" fontId="22" fillId="0" borderId="17" applyNumberFormat="0" applyFill="0" applyAlignment="0" applyProtection="0"/>
    <xf numFmtId="175" fontId="32" fillId="0" borderId="0"/>
    <xf numFmtId="182" fontId="32" fillId="0" borderId="0"/>
    <xf numFmtId="203" fontId="78" fillId="0" borderId="0">
      <alignment horizontal="left"/>
    </xf>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75" fontId="2" fillId="11" borderId="19" applyNumberFormat="0" applyFont="0" applyAlignment="0" applyProtection="0"/>
    <xf numFmtId="182" fontId="2" fillId="11" borderId="19" applyNumberFormat="0" applyFont="0" applyAlignment="0" applyProtection="0"/>
    <xf numFmtId="182" fontId="2" fillId="63" borderId="33" applyNumberFormat="0" applyFont="0" applyAlignment="0" applyProtection="0"/>
    <xf numFmtId="207" fontId="2" fillId="0" borderId="11"/>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08" fontId="93" fillId="0" borderId="0" applyFont="0" applyFill="0" applyBorder="0" applyProtection="0">
      <alignment horizontal="right"/>
    </xf>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210" fontId="2" fillId="0" borderId="0" applyFill="0" applyBorder="0" applyAlignment="0" applyProtection="0"/>
    <xf numFmtId="175" fontId="85" fillId="0" borderId="2" applyNumberFormat="0" applyBorder="0"/>
    <xf numFmtId="175" fontId="85" fillId="0" borderId="2" applyNumberFormat="0" applyBorder="0"/>
    <xf numFmtId="182" fontId="85" fillId="0" borderId="2" applyNumberFormat="0" applyBorder="0"/>
    <xf numFmtId="182" fontId="85" fillId="0" borderId="2" applyNumberFormat="0" applyBorder="0"/>
    <xf numFmtId="175" fontId="32" fillId="0" borderId="0" applyNumberFormat="0">
      <alignment horizontal="left"/>
    </xf>
    <xf numFmtId="175" fontId="94" fillId="64" borderId="0" applyNumberFormat="0" applyBorder="0" applyAlignment="0" applyProtection="0"/>
    <xf numFmtId="175" fontId="94" fillId="64" borderId="0" applyNumberFormat="0" applyBorder="0" applyAlignment="0" applyProtection="0"/>
    <xf numFmtId="182" fontId="94" fillId="64" borderId="0" applyNumberFormat="0" applyBorder="0" applyAlignment="0" applyProtection="0"/>
    <xf numFmtId="182" fontId="94" fillId="64" borderId="0" applyNumberFormat="0" applyBorder="0" applyAlignment="0" applyProtection="0"/>
    <xf numFmtId="175" fontId="94" fillId="65" borderId="0" applyNumberFormat="0" applyBorder="0" applyAlignment="0" applyProtection="0"/>
    <xf numFmtId="182" fontId="94" fillId="65" borderId="0" applyNumberFormat="0" applyBorder="0" applyAlignment="0" applyProtection="0"/>
    <xf numFmtId="175" fontId="94" fillId="64" borderId="0" applyNumberFormat="0" applyBorder="0" applyAlignment="0" applyProtection="0"/>
    <xf numFmtId="182" fontId="94" fillId="64" borderId="0" applyNumberFormat="0" applyBorder="0" applyAlignment="0" applyProtection="0"/>
    <xf numFmtId="175" fontId="94" fillId="64" borderId="0" applyNumberFormat="0" applyBorder="0" applyAlignment="0" applyProtection="0"/>
    <xf numFmtId="182" fontId="94" fillId="64" borderId="0" applyNumberFormat="0" applyBorder="0" applyAlignment="0" applyProtection="0"/>
    <xf numFmtId="175" fontId="94" fillId="64" borderId="0" applyNumberFormat="0" applyBorder="0" applyAlignment="0" applyProtection="0"/>
    <xf numFmtId="182" fontId="94" fillId="64" borderId="0" applyNumberFormat="0" applyBorder="0" applyAlignment="0" applyProtection="0"/>
    <xf numFmtId="175" fontId="94" fillId="65" borderId="0" applyNumberFormat="0" applyBorder="0" applyAlignment="0" applyProtection="0"/>
    <xf numFmtId="182" fontId="94" fillId="65" borderId="0" applyNumberFormat="0" applyBorder="0" applyAlignment="0" applyProtection="0"/>
    <xf numFmtId="182" fontId="18" fillId="7" borderId="0" applyNumberFormat="0" applyBorder="0" applyAlignment="0" applyProtection="0"/>
    <xf numFmtId="1" fontId="77" fillId="66" borderId="34">
      <alignment horizontal="left"/>
    </xf>
    <xf numFmtId="37" fontId="95" fillId="0" borderId="0"/>
    <xf numFmtId="213" fontId="32" fillId="0" borderId="0"/>
    <xf numFmtId="213" fontId="32" fillId="0" borderId="0"/>
    <xf numFmtId="214" fontId="96" fillId="0" borderId="0"/>
    <xf numFmtId="175" fontId="38"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2" fillId="0" borderId="0"/>
    <xf numFmtId="182" fontId="2" fillId="0" borderId="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xf numFmtId="182" fontId="38" fillId="0" borderId="0"/>
    <xf numFmtId="182" fontId="38" fillId="0" borderId="0" applyNumberFormat="0" applyFill="0" applyBorder="0" applyAlignment="0" applyProtection="0"/>
    <xf numFmtId="0" fontId="2" fillId="0" borderId="0"/>
    <xf numFmtId="175" fontId="2"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82" fontId="2" fillId="0" borderId="0"/>
    <xf numFmtId="182" fontId="38" fillId="0" borderId="0" applyNumberFormat="0" applyFill="0" applyBorder="0" applyAlignment="0" applyProtection="0"/>
    <xf numFmtId="175" fontId="2"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82" fontId="2" fillId="0" borderId="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82" fontId="2" fillId="0" borderId="0"/>
    <xf numFmtId="182" fontId="2" fillId="0" borderId="0"/>
    <xf numFmtId="175" fontId="3" fillId="0" borderId="0"/>
    <xf numFmtId="175" fontId="3" fillId="0" borderId="0"/>
    <xf numFmtId="175" fontId="38" fillId="0" borderId="0" applyNumberFormat="0" applyFill="0" applyBorder="0" applyAlignment="0" applyProtection="0"/>
    <xf numFmtId="182" fontId="38" fillId="0" borderId="0" applyNumberFormat="0" applyFill="0" applyBorder="0" applyAlignment="0" applyProtection="0"/>
    <xf numFmtId="175" fontId="3" fillId="0" borderId="0"/>
    <xf numFmtId="182"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 fillId="0" borderId="0"/>
    <xf numFmtId="182" fontId="3" fillId="0" borderId="0"/>
    <xf numFmtId="182" fontId="38" fillId="0" borderId="0" applyNumberFormat="0" applyFill="0" applyBorder="0" applyAlignment="0" applyProtection="0"/>
    <xf numFmtId="175" fontId="3"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 fillId="0" borderId="0"/>
    <xf numFmtId="182" fontId="3" fillId="0" borderId="0"/>
    <xf numFmtId="182" fontId="38" fillId="0" borderId="0" applyNumberFormat="0" applyFill="0" applyBorder="0" applyAlignment="0" applyProtection="0"/>
    <xf numFmtId="175" fontId="3"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 fillId="0" borderId="0"/>
    <xf numFmtId="182" fontId="3" fillId="0" borderId="0"/>
    <xf numFmtId="182" fontId="38" fillId="0" borderId="0" applyNumberFormat="0" applyFill="0" applyBorder="0" applyAlignment="0" applyProtection="0"/>
    <xf numFmtId="175" fontId="3" fillId="0" borderId="0"/>
    <xf numFmtId="175" fontId="38" fillId="0" borderId="0" applyNumberFormat="0" applyFill="0" applyBorder="0" applyAlignment="0" applyProtection="0"/>
    <xf numFmtId="182" fontId="38" fillId="0" borderId="0" applyNumberFormat="0" applyFill="0" applyBorder="0" applyAlignment="0" applyProtection="0"/>
    <xf numFmtId="175" fontId="3" fillId="0" borderId="0"/>
    <xf numFmtId="182" fontId="3" fillId="0" borderId="0"/>
    <xf numFmtId="182" fontId="38" fillId="0" borderId="0" applyNumberFormat="0" applyFill="0" applyBorder="0" applyAlignment="0" applyProtection="0"/>
    <xf numFmtId="0" fontId="97" fillId="0" borderId="0"/>
    <xf numFmtId="175" fontId="2" fillId="0" borderId="0"/>
    <xf numFmtId="182" fontId="2" fillId="0" borderId="0"/>
    <xf numFmtId="0" fontId="97" fillId="0" borderId="0"/>
    <xf numFmtId="182" fontId="3" fillId="0" borderId="0"/>
    <xf numFmtId="182" fontId="2" fillId="0" borderId="0"/>
    <xf numFmtId="0" fontId="3" fillId="0" borderId="0"/>
    <xf numFmtId="175" fontId="2" fillId="0" borderId="0"/>
    <xf numFmtId="182" fontId="2" fillId="0" borderId="0"/>
    <xf numFmtId="182" fontId="3" fillId="0" borderId="0"/>
    <xf numFmtId="182" fontId="2" fillId="0" borderId="0"/>
    <xf numFmtId="175" fontId="2" fillId="0" borderId="0"/>
    <xf numFmtId="175" fontId="2" fillId="0" borderId="0"/>
    <xf numFmtId="182" fontId="2" fillId="0" borderId="0"/>
    <xf numFmtId="182" fontId="2" fillId="0" borderId="0"/>
    <xf numFmtId="175" fontId="3" fillId="0" borderId="0"/>
    <xf numFmtId="175" fontId="2" fillId="0" borderId="0"/>
    <xf numFmtId="182" fontId="2" fillId="0" borderId="0"/>
    <xf numFmtId="175" fontId="3" fillId="0" borderId="0"/>
    <xf numFmtId="182" fontId="3" fillId="0" borderId="0"/>
    <xf numFmtId="0" fontId="3" fillId="0" borderId="0"/>
    <xf numFmtId="182" fontId="2" fillId="0" borderId="0"/>
    <xf numFmtId="175" fontId="98" fillId="0" borderId="0"/>
    <xf numFmtId="182" fontId="98" fillId="0" borderId="0"/>
    <xf numFmtId="182" fontId="2" fillId="0" borderId="0"/>
    <xf numFmtId="175" fontId="2" fillId="0" borderId="0"/>
    <xf numFmtId="175" fontId="2" fillId="0" borderId="0"/>
    <xf numFmtId="182" fontId="2" fillId="0" borderId="0"/>
    <xf numFmtId="175" fontId="2" fillId="0" borderId="0"/>
    <xf numFmtId="182" fontId="2" fillId="0" borderId="0"/>
    <xf numFmtId="182" fontId="3" fillId="0" borderId="0"/>
    <xf numFmtId="182" fontId="2" fillId="0" borderId="0"/>
    <xf numFmtId="175" fontId="38" fillId="0" borderId="0" applyNumberFormat="0" applyFill="0" applyBorder="0" applyAlignment="0" applyProtection="0"/>
    <xf numFmtId="182" fontId="2" fillId="0" borderId="0"/>
    <xf numFmtId="182" fontId="2" fillId="0" borderId="0"/>
    <xf numFmtId="182" fontId="38" fillId="0" borderId="0" applyNumberFormat="0" applyFill="0" applyBorder="0" applyAlignment="0" applyProtection="0"/>
    <xf numFmtId="175" fontId="38" fillId="0" borderId="0" applyNumberFormat="0" applyFill="0" applyBorder="0" applyAlignment="0" applyProtection="0"/>
    <xf numFmtId="175" fontId="3" fillId="0" borderId="0"/>
    <xf numFmtId="182" fontId="3" fillId="0" borderId="0"/>
    <xf numFmtId="182" fontId="38" fillId="0" borderId="0" applyNumberFormat="0" applyFill="0" applyBorder="0" applyAlignment="0" applyProtection="0"/>
    <xf numFmtId="175" fontId="26" fillId="0" borderId="5"/>
    <xf numFmtId="182" fontId="26" fillId="0" borderId="5"/>
    <xf numFmtId="175" fontId="26" fillId="0" borderId="5"/>
    <xf numFmtId="182" fontId="26" fillId="0" borderId="5"/>
    <xf numFmtId="175" fontId="26" fillId="0" borderId="5"/>
    <xf numFmtId="182" fontId="26" fillId="0" borderId="5"/>
    <xf numFmtId="175" fontId="38" fillId="0" borderId="0" applyNumberFormat="0" applyFill="0" applyBorder="0" applyAlignment="0" applyProtection="0"/>
    <xf numFmtId="182" fontId="38" fillId="0" borderId="0" applyNumberFormat="0" applyFill="0" applyBorder="0" applyAlignment="0" applyProtection="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58"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75" fontId="58" fillId="0" borderId="0"/>
    <xf numFmtId="182" fontId="58" fillId="0" borderId="0"/>
    <xf numFmtId="182" fontId="2" fillId="0" borderId="0"/>
    <xf numFmtId="175" fontId="3" fillId="0" borderId="0"/>
    <xf numFmtId="175" fontId="3" fillId="0" borderId="0"/>
    <xf numFmtId="182" fontId="3" fillId="0" borderId="0"/>
    <xf numFmtId="182" fontId="3" fillId="0" borderId="0"/>
    <xf numFmtId="175" fontId="26" fillId="0" borderId="5"/>
    <xf numFmtId="182" fontId="26" fillId="0" borderId="5"/>
    <xf numFmtId="175" fontId="26" fillId="0" borderId="5"/>
    <xf numFmtId="182" fontId="26" fillId="0" borderId="5"/>
    <xf numFmtId="175" fontId="26" fillId="0" borderId="5"/>
    <xf numFmtId="182" fontId="26" fillId="0" borderId="5"/>
    <xf numFmtId="175" fontId="26" fillId="0" borderId="5"/>
    <xf numFmtId="182" fontId="26" fillId="0" borderId="5"/>
    <xf numFmtId="175" fontId="26" fillId="0" borderId="5"/>
    <xf numFmtId="182" fontId="26" fillId="0" borderId="5"/>
    <xf numFmtId="175" fontId="26" fillId="0" borderId="5"/>
    <xf numFmtId="182" fontId="26" fillId="0" borderId="5"/>
    <xf numFmtId="175" fontId="26" fillId="0" borderId="5"/>
    <xf numFmtId="182" fontId="26" fillId="0" borderId="5"/>
    <xf numFmtId="175" fontId="26" fillId="0" borderId="5"/>
    <xf numFmtId="182" fontId="26" fillId="0" borderId="5"/>
    <xf numFmtId="175" fontId="26" fillId="0" borderId="5"/>
    <xf numFmtId="182" fontId="26" fillId="0" borderId="5"/>
    <xf numFmtId="175" fontId="38"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75" fontId="39" fillId="0" borderId="0"/>
    <xf numFmtId="182" fontId="39" fillId="0" borderId="0"/>
    <xf numFmtId="175" fontId="38" fillId="0" borderId="0"/>
    <xf numFmtId="182" fontId="38" fillId="0" borderId="0"/>
    <xf numFmtId="182" fontId="2" fillId="0" borderId="0"/>
    <xf numFmtId="175" fontId="26" fillId="0" borderId="5"/>
    <xf numFmtId="182" fontId="26" fillId="0" borderId="5"/>
    <xf numFmtId="175" fontId="26" fillId="0" borderId="5"/>
    <xf numFmtId="182" fontId="26" fillId="0" borderId="5"/>
    <xf numFmtId="175" fontId="26" fillId="0" borderId="5"/>
    <xf numFmtId="182" fontId="26" fillId="0" borderId="5"/>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82" fontId="2" fillId="0" borderId="0"/>
    <xf numFmtId="175" fontId="2" fillId="0" borderId="0"/>
    <xf numFmtId="182" fontId="2" fillId="0" borderId="0"/>
    <xf numFmtId="175" fontId="38" fillId="0" borderId="0"/>
    <xf numFmtId="182" fontId="38"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3"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75" fontId="3" fillId="0" borderId="0"/>
    <xf numFmtId="182" fontId="38" fillId="0" borderId="0"/>
    <xf numFmtId="182" fontId="3" fillId="0" borderId="0"/>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75" fontId="38" fillId="0" borderId="0" applyNumberFormat="0" applyFill="0" applyBorder="0" applyAlignment="0" applyProtection="0"/>
    <xf numFmtId="182" fontId="38" fillId="0" borderId="0" applyNumberFormat="0" applyFill="0" applyBorder="0" applyAlignment="0" applyProtection="0"/>
    <xf numFmtId="182" fontId="2" fillId="0" borderId="0"/>
    <xf numFmtId="175" fontId="37" fillId="0" borderId="0"/>
    <xf numFmtId="175" fontId="26" fillId="0" borderId="5"/>
    <xf numFmtId="182" fontId="26" fillId="0" borderId="5"/>
    <xf numFmtId="182" fontId="37"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2" fillId="0" borderId="0"/>
    <xf numFmtId="182" fontId="2" fillId="0" borderId="0"/>
    <xf numFmtId="175" fontId="3" fillId="0" borderId="0"/>
    <xf numFmtId="182" fontId="3" fillId="0" borderId="0"/>
    <xf numFmtId="175" fontId="2" fillId="0" borderId="0"/>
    <xf numFmtId="175" fontId="2" fillId="0" borderId="0"/>
    <xf numFmtId="175" fontId="2" fillId="0" borderId="0"/>
    <xf numFmtId="182" fontId="2"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0" fontId="3" fillId="0" borderId="0"/>
    <xf numFmtId="182" fontId="3" fillId="0" borderId="0"/>
    <xf numFmtId="0" fontId="2" fillId="0" borderId="0"/>
    <xf numFmtId="182" fontId="3" fillId="0" borderId="0"/>
    <xf numFmtId="182" fontId="3" fillId="0" borderId="0"/>
    <xf numFmtId="182" fontId="3" fillId="0" borderId="0"/>
    <xf numFmtId="182" fontId="3" fillId="0" borderId="0"/>
    <xf numFmtId="182" fontId="3" fillId="0" borderId="0"/>
    <xf numFmtId="182" fontId="3" fillId="0" borderId="0"/>
    <xf numFmtId="182" fontId="3" fillId="0" borderId="0"/>
    <xf numFmtId="182" fontId="3" fillId="0" borderId="0"/>
    <xf numFmtId="182" fontId="3" fillId="0" borderId="0"/>
    <xf numFmtId="175" fontId="2" fillId="0" borderId="0"/>
    <xf numFmtId="175" fontId="3" fillId="0" borderId="0"/>
    <xf numFmtId="175" fontId="2" fillId="0" borderId="0"/>
    <xf numFmtId="182" fontId="2" fillId="0" borderId="0"/>
    <xf numFmtId="175" fontId="3" fillId="0" borderId="0"/>
    <xf numFmtId="182" fontId="3" fillId="0" borderId="0"/>
    <xf numFmtId="182" fontId="2" fillId="0" borderId="0"/>
    <xf numFmtId="175" fontId="2" fillId="0" borderId="0"/>
    <xf numFmtId="175" fontId="2" fillId="0" borderId="0"/>
    <xf numFmtId="182" fontId="2" fillId="0" borderId="0"/>
    <xf numFmtId="182" fontId="2" fillId="0" borderId="0"/>
    <xf numFmtId="175" fontId="2" fillId="0" borderId="0"/>
    <xf numFmtId="182" fontId="2" fillId="0" borderId="0"/>
    <xf numFmtId="182" fontId="2" fillId="0" borderId="0"/>
    <xf numFmtId="182" fontId="3" fillId="0" borderId="0"/>
    <xf numFmtId="0" fontId="2" fillId="0" borderId="0"/>
    <xf numFmtId="0" fontId="2" fillId="0" borderId="0"/>
    <xf numFmtId="182" fontId="3" fillId="0" borderId="0"/>
    <xf numFmtId="182" fontId="3" fillId="0" borderId="0"/>
    <xf numFmtId="182" fontId="3" fillId="0" borderId="0"/>
    <xf numFmtId="175" fontId="2"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82" fontId="3" fillId="0" borderId="0"/>
    <xf numFmtId="182" fontId="38" fillId="0" borderId="0" applyNumberFormat="0" applyFill="0" applyBorder="0" applyAlignment="0" applyProtection="0"/>
    <xf numFmtId="175" fontId="2" fillId="0" borderId="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2" fillId="0" borderId="0"/>
    <xf numFmtId="182" fontId="2" fillId="0" borderId="0"/>
    <xf numFmtId="18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2" fontId="38" fillId="0" borderId="0" applyNumberFormat="0" applyFill="0" applyBorder="0" applyAlignment="0" applyProtection="0"/>
    <xf numFmtId="175" fontId="99" fillId="0" borderId="0"/>
    <xf numFmtId="0"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3" fillId="11" borderId="19"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75" fontId="3" fillId="11" borderId="19" applyNumberFormat="0" applyFont="0" applyAlignment="0" applyProtection="0"/>
    <xf numFmtId="182" fontId="3" fillId="11" borderId="19"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75" fontId="3" fillId="11" borderId="19"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75" fontId="3" fillId="11" borderId="19" applyNumberFormat="0" applyFont="0" applyAlignment="0" applyProtection="0"/>
    <xf numFmtId="182" fontId="3" fillId="11" borderId="19"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75" fontId="37" fillId="63" borderId="33" applyNumberFormat="0" applyFont="0" applyAlignment="0" applyProtection="0"/>
    <xf numFmtId="182" fontId="37" fillId="63" borderId="33" applyNumberFormat="0" applyFont="0" applyAlignment="0" applyProtection="0"/>
    <xf numFmtId="182" fontId="3" fillId="11" borderId="19"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175" fontId="2" fillId="63" borderId="33" applyNumberFormat="0" applyFont="0" applyAlignment="0" applyProtection="0"/>
    <xf numFmtId="182" fontId="2" fillId="63" borderId="33" applyNumberFormat="0" applyFont="0" applyAlignment="0" applyProtection="0"/>
    <xf numFmtId="182" fontId="2" fillId="63" borderId="33" applyNumberFormat="0" applyFont="0" applyAlignment="0" applyProtection="0"/>
    <xf numFmtId="0" fontId="100" fillId="65" borderId="0" applyNumberFormat="0" applyBorder="0" applyAlignment="0" applyProtection="0"/>
    <xf numFmtId="175" fontId="94" fillId="65" borderId="0" applyNumberFormat="0" applyBorder="0" applyAlignment="0" applyProtection="0"/>
    <xf numFmtId="175" fontId="94" fillId="65" borderId="0" applyNumberFormat="0" applyBorder="0" applyAlignment="0" applyProtection="0"/>
    <xf numFmtId="182" fontId="94" fillId="65" borderId="0" applyNumberFormat="0" applyBorder="0" applyAlignment="0" applyProtection="0"/>
    <xf numFmtId="182" fontId="94" fillId="65" borderId="0" applyNumberFormat="0" applyBorder="0" applyAlignment="0" applyProtection="0"/>
    <xf numFmtId="175"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82"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82" fontId="20" fillId="9" borderId="16" applyNumberFormat="0" applyAlignment="0" applyProtection="0"/>
    <xf numFmtId="175"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82" fontId="74" fillId="0" borderId="24" applyNumberFormat="0" applyFill="0" applyAlignment="0" applyProtection="0"/>
    <xf numFmtId="175"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82" fontId="75" fillId="0" borderId="25" applyNumberFormat="0" applyFill="0" applyAlignment="0" applyProtection="0"/>
    <xf numFmtId="175"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82" fontId="76" fillId="0" borderId="26" applyNumberFormat="0" applyFill="0" applyAlignment="0" applyProtection="0"/>
    <xf numFmtId="175"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82" fontId="76" fillId="0" borderId="0" applyNumberFormat="0" applyFill="0" applyBorder="0" applyAlignment="0" applyProtection="0"/>
    <xf numFmtId="175" fontId="85" fillId="67" borderId="11">
      <protection locked="0"/>
    </xf>
    <xf numFmtId="175" fontId="85" fillId="67" borderId="11">
      <protection locked="0"/>
    </xf>
    <xf numFmtId="182" fontId="85" fillId="67" borderId="11">
      <protection locked="0"/>
    </xf>
    <xf numFmtId="182" fontId="85" fillId="67" borderId="11">
      <protection locked="0"/>
    </xf>
    <xf numFmtId="188" fontId="2" fillId="0" borderId="0" applyFont="0" applyFill="0" applyBorder="0" applyAlignment="0" applyProtection="0"/>
    <xf numFmtId="215"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7"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7" fillId="0" borderId="0" applyFont="0" applyFill="0" applyBorder="0" applyAlignment="0" applyProtection="0"/>
    <xf numFmtId="9" fontId="9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216" fontId="2" fillId="0" borderId="0" applyFont="0" applyFill="0" applyBorder="0" applyAlignment="0" applyProtection="0"/>
    <xf numFmtId="217" fontId="2" fillId="0" borderId="0" applyFont="0" applyFill="0" applyBorder="0" applyAlignment="0" applyProtection="0"/>
    <xf numFmtId="218" fontId="2" fillId="0" borderId="0" applyFont="0" applyFill="0" applyBorder="0" applyAlignment="0" applyProtection="0"/>
    <xf numFmtId="184" fontId="2" fillId="0" borderId="0" applyFill="0" applyBorder="0" applyAlignment="0"/>
    <xf numFmtId="185" fontId="2" fillId="0" borderId="0" applyFill="0" applyBorder="0" applyAlignment="0"/>
    <xf numFmtId="184" fontId="2" fillId="0" borderId="0" applyFill="0" applyBorder="0" applyAlignment="0"/>
    <xf numFmtId="189" fontId="2" fillId="0" borderId="0" applyFill="0" applyBorder="0" applyAlignment="0"/>
    <xf numFmtId="185" fontId="2" fillId="0" borderId="0" applyFill="0" applyBorder="0" applyAlignment="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172" fontId="38" fillId="0" borderId="0" applyNumberFormat="0" applyFill="0" applyBorder="0" applyAlignment="0" applyProtection="0">
      <alignment horizontal="left"/>
    </xf>
    <xf numFmtId="0" fontId="101" fillId="0" borderId="0" applyNumberFormat="0" applyFill="0" applyBorder="0" applyAlignment="0" applyProtection="0"/>
    <xf numFmtId="4" fontId="77" fillId="65" borderId="35" applyNumberFormat="0" applyProtection="0">
      <alignment vertical="center"/>
    </xf>
    <xf numFmtId="4" fontId="77" fillId="65" borderId="35" applyNumberFormat="0" applyProtection="0">
      <alignment vertical="center"/>
    </xf>
    <xf numFmtId="4" fontId="102" fillId="58" borderId="35" applyNumberFormat="0" applyProtection="0">
      <alignment vertical="center"/>
    </xf>
    <xf numFmtId="4" fontId="103" fillId="58" borderId="35" applyNumberFormat="0" applyProtection="0">
      <alignment vertical="center"/>
    </xf>
    <xf numFmtId="4" fontId="103" fillId="58" borderId="35" applyNumberFormat="0" applyProtection="0">
      <alignment vertical="center"/>
    </xf>
    <xf numFmtId="4" fontId="104" fillId="58" borderId="35" applyNumberFormat="0" applyProtection="0">
      <alignment vertical="center"/>
    </xf>
    <xf numFmtId="4" fontId="77" fillId="58" borderId="35" applyNumberFormat="0" applyProtection="0">
      <alignment horizontal="left" vertical="center" indent="1"/>
    </xf>
    <xf numFmtId="4" fontId="77" fillId="58" borderId="35" applyNumberFormat="0" applyProtection="0">
      <alignment horizontal="left" vertical="center" indent="1"/>
    </xf>
    <xf numFmtId="4" fontId="105" fillId="58" borderId="35" applyNumberFormat="0" applyProtection="0">
      <alignment horizontal="left" vertical="center" indent="1"/>
    </xf>
    <xf numFmtId="175" fontId="77" fillId="58" borderId="35" applyNumberFormat="0" applyProtection="0">
      <alignment horizontal="left" vertical="top" indent="1"/>
    </xf>
    <xf numFmtId="175" fontId="77" fillId="58" borderId="35" applyNumberFormat="0" applyProtection="0">
      <alignment horizontal="left" vertical="top" indent="1"/>
    </xf>
    <xf numFmtId="182" fontId="77" fillId="58" borderId="35" applyNumberFormat="0" applyProtection="0">
      <alignment horizontal="left" vertical="top" indent="1"/>
    </xf>
    <xf numFmtId="182" fontId="77" fillId="58" borderId="35" applyNumberFormat="0" applyProtection="0">
      <alignment horizontal="left" vertical="top" indent="1"/>
    </xf>
    <xf numFmtId="4" fontId="77" fillId="68" borderId="0" applyNumberFormat="0" applyProtection="0">
      <alignment horizontal="left" vertical="center" indent="1"/>
    </xf>
    <xf numFmtId="4" fontId="77" fillId="68" borderId="0" applyNumberFormat="0" applyProtection="0">
      <alignment horizontal="left" vertical="center" indent="1"/>
    </xf>
    <xf numFmtId="4" fontId="105" fillId="69" borderId="0" applyNumberFormat="0" applyProtection="0">
      <alignment horizontal="left" vertical="center" indent="1"/>
    </xf>
    <xf numFmtId="4" fontId="29" fillId="37" borderId="35" applyNumberFormat="0" applyProtection="0">
      <alignment horizontal="right" vertical="center"/>
    </xf>
    <xf numFmtId="4" fontId="29" fillId="37" borderId="35" applyNumberFormat="0" applyProtection="0">
      <alignment horizontal="right" vertical="center"/>
    </xf>
    <xf numFmtId="4" fontId="105" fillId="70" borderId="35" applyNumberFormat="0" applyProtection="0">
      <alignment horizontal="right" vertical="center"/>
    </xf>
    <xf numFmtId="4" fontId="29" fillId="43" borderId="35" applyNumberFormat="0" applyProtection="0">
      <alignment horizontal="right" vertical="center"/>
    </xf>
    <xf numFmtId="4" fontId="29" fillId="43" borderId="35" applyNumberFormat="0" applyProtection="0">
      <alignment horizontal="right" vertical="center"/>
    </xf>
    <xf numFmtId="4" fontId="105" fillId="71" borderId="35" applyNumberFormat="0" applyProtection="0">
      <alignment horizontal="right" vertical="center"/>
    </xf>
    <xf numFmtId="4" fontId="29" fillId="51" borderId="35" applyNumberFormat="0" applyProtection="0">
      <alignment horizontal="right" vertical="center"/>
    </xf>
    <xf numFmtId="4" fontId="29" fillId="51" borderId="35" applyNumberFormat="0" applyProtection="0">
      <alignment horizontal="right" vertical="center"/>
    </xf>
    <xf numFmtId="4" fontId="105" fillId="72" borderId="35" applyNumberFormat="0" applyProtection="0">
      <alignment horizontal="right" vertical="center"/>
    </xf>
    <xf numFmtId="4" fontId="29" fillId="45" borderId="35" applyNumberFormat="0" applyProtection="0">
      <alignment horizontal="right" vertical="center"/>
    </xf>
    <xf numFmtId="4" fontId="29" fillId="45" borderId="35" applyNumberFormat="0" applyProtection="0">
      <alignment horizontal="right" vertical="center"/>
    </xf>
    <xf numFmtId="4" fontId="105" fillId="73" borderId="35" applyNumberFormat="0" applyProtection="0">
      <alignment horizontal="right" vertical="center"/>
    </xf>
    <xf numFmtId="4" fontId="29" fillId="49" borderId="35" applyNumberFormat="0" applyProtection="0">
      <alignment horizontal="right" vertical="center"/>
    </xf>
    <xf numFmtId="4" fontId="29" fillId="49" borderId="35" applyNumberFormat="0" applyProtection="0">
      <alignment horizontal="right" vertical="center"/>
    </xf>
    <xf numFmtId="4" fontId="105" fillId="74" borderId="35" applyNumberFormat="0" applyProtection="0">
      <alignment horizontal="right" vertical="center"/>
    </xf>
    <xf numFmtId="4" fontId="29" fillId="53" borderId="35" applyNumberFormat="0" applyProtection="0">
      <alignment horizontal="right" vertical="center"/>
    </xf>
    <xf numFmtId="4" fontId="29" fillId="53" borderId="35" applyNumberFormat="0" applyProtection="0">
      <alignment horizontal="right" vertical="center"/>
    </xf>
    <xf numFmtId="4" fontId="105" fillId="75" borderId="35" applyNumberFormat="0" applyProtection="0">
      <alignment horizontal="right" vertical="center"/>
    </xf>
    <xf numFmtId="4" fontId="29" fillId="52" borderId="35" applyNumberFormat="0" applyProtection="0">
      <alignment horizontal="right" vertical="center"/>
    </xf>
    <xf numFmtId="4" fontId="29" fillId="52" borderId="35" applyNumberFormat="0" applyProtection="0">
      <alignment horizontal="right" vertical="center"/>
    </xf>
    <xf numFmtId="4" fontId="105" fillId="76" borderId="35" applyNumberFormat="0" applyProtection="0">
      <alignment horizontal="right" vertical="center"/>
    </xf>
    <xf numFmtId="4" fontId="29" fillId="77" borderId="35" applyNumberFormat="0" applyProtection="0">
      <alignment horizontal="right" vertical="center"/>
    </xf>
    <xf numFmtId="4" fontId="29" fillId="77" borderId="35" applyNumberFormat="0" applyProtection="0">
      <alignment horizontal="right" vertical="center"/>
    </xf>
    <xf numFmtId="4" fontId="105" fillId="78" borderId="35" applyNumberFormat="0" applyProtection="0">
      <alignment horizontal="right" vertical="center"/>
    </xf>
    <xf numFmtId="4" fontId="29" fillId="44" borderId="35" applyNumberFormat="0" applyProtection="0">
      <alignment horizontal="right" vertical="center"/>
    </xf>
    <xf numFmtId="4" fontId="29" fillId="44" borderId="35" applyNumberFormat="0" applyProtection="0">
      <alignment horizontal="right" vertical="center"/>
    </xf>
    <xf numFmtId="4" fontId="105" fillId="79" borderId="35" applyNumberFormat="0" applyProtection="0">
      <alignment horizontal="right" vertical="center"/>
    </xf>
    <xf numFmtId="4" fontId="77" fillId="80" borderId="36" applyNumberFormat="0" applyProtection="0">
      <alignment horizontal="left" vertical="center" indent="1"/>
    </xf>
    <xf numFmtId="4" fontId="77" fillId="80" borderId="36" applyNumberFormat="0" applyProtection="0">
      <alignment horizontal="left" vertical="center" indent="1"/>
    </xf>
    <xf numFmtId="4" fontId="102" fillId="81" borderId="36"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102" fillId="54"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102" fillId="69" borderId="0" applyNumberFormat="0" applyProtection="0">
      <alignment horizontal="left" vertical="center" indent="1"/>
    </xf>
    <xf numFmtId="4" fontId="29" fillId="83" borderId="35" applyNumberFormat="0" applyProtection="0">
      <alignment horizontal="right" vertical="center"/>
    </xf>
    <xf numFmtId="4" fontId="29" fillId="83" borderId="35" applyNumberFormat="0" applyProtection="0">
      <alignment horizontal="right" vertical="center"/>
    </xf>
    <xf numFmtId="4" fontId="105" fillId="54" borderId="35" applyNumberFormat="0" applyProtection="0">
      <alignment horizontal="right" vertical="center"/>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54"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82"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9"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4" fontId="29" fillId="68" borderId="0"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center" indent="1"/>
    </xf>
    <xf numFmtId="182" fontId="2" fillId="69" borderId="35" applyNumberFormat="0" applyProtection="0">
      <alignment horizontal="left" vertical="center" indent="1"/>
    </xf>
    <xf numFmtId="182" fontId="2" fillId="69" borderId="35" applyNumberFormat="0" applyProtection="0">
      <alignment horizontal="left" vertical="center"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9" borderId="35" applyNumberFormat="0" applyProtection="0">
      <alignment horizontal="left" vertical="top" indent="1"/>
    </xf>
    <xf numFmtId="182" fontId="2" fillId="69" borderId="35" applyNumberFormat="0" applyProtection="0">
      <alignment horizontal="left" vertical="top" indent="1"/>
    </xf>
    <xf numFmtId="182" fontId="2" fillId="69" borderId="35" applyNumberFormat="0" applyProtection="0">
      <alignment horizontal="left" vertical="top"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center" indent="1"/>
    </xf>
    <xf numFmtId="182" fontId="2" fillId="68" borderId="35" applyNumberFormat="0" applyProtection="0">
      <alignment horizontal="left" vertical="center" indent="1"/>
    </xf>
    <xf numFmtId="182" fontId="2" fillId="68" borderId="35" applyNumberFormat="0" applyProtection="0">
      <alignment horizontal="left" vertical="center"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68" borderId="35" applyNumberFormat="0" applyProtection="0">
      <alignment horizontal="left" vertical="top" indent="1"/>
    </xf>
    <xf numFmtId="182" fontId="2" fillId="68" borderId="35" applyNumberFormat="0" applyProtection="0">
      <alignment horizontal="left" vertical="top" indent="1"/>
    </xf>
    <xf numFmtId="182" fontId="2" fillId="68" borderId="35" applyNumberFormat="0" applyProtection="0">
      <alignment horizontal="left" vertical="top"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center" indent="1"/>
    </xf>
    <xf numFmtId="182" fontId="2" fillId="54" borderId="35" applyNumberFormat="0" applyProtection="0">
      <alignment horizontal="left" vertical="center" indent="1"/>
    </xf>
    <xf numFmtId="182" fontId="2" fillId="54" borderId="35" applyNumberFormat="0" applyProtection="0">
      <alignment horizontal="left" vertical="center"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4" borderId="35" applyNumberFormat="0" applyProtection="0">
      <alignment horizontal="left" vertical="top" indent="1"/>
    </xf>
    <xf numFmtId="182" fontId="2" fillId="54" borderId="35" applyNumberFormat="0" applyProtection="0">
      <alignment horizontal="left" vertical="top" indent="1"/>
    </xf>
    <xf numFmtId="182" fontId="2" fillId="54" borderId="35" applyNumberFormat="0" applyProtection="0">
      <alignment horizontal="left" vertical="top"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82" fontId="2" fillId="56" borderId="35" applyNumberFormat="0" applyProtection="0">
      <alignment horizontal="left" vertical="center" indent="1"/>
    </xf>
    <xf numFmtId="182" fontId="2" fillId="56" borderId="35" applyNumberFormat="0" applyProtection="0">
      <alignment horizontal="left" vertical="center" indent="1"/>
    </xf>
    <xf numFmtId="175" fontId="2" fillId="56" borderId="35" applyNumberFormat="0" applyProtection="0">
      <alignment horizontal="left" vertical="center" indent="1"/>
    </xf>
    <xf numFmtId="175" fontId="2" fillId="56" borderId="35" applyNumberFormat="0" applyProtection="0">
      <alignment horizontal="left" vertical="center" indent="1"/>
    </xf>
    <xf numFmtId="175" fontId="3" fillId="0" borderId="0"/>
    <xf numFmtId="182" fontId="3" fillId="0" borderId="0"/>
    <xf numFmtId="182" fontId="2" fillId="56" borderId="35" applyNumberFormat="0" applyProtection="0">
      <alignment horizontal="left" vertical="center" indent="1"/>
    </xf>
    <xf numFmtId="175" fontId="3" fillId="0" borderId="0"/>
    <xf numFmtId="175" fontId="3" fillId="0" borderId="0"/>
    <xf numFmtId="182" fontId="3" fillId="0" borderId="0"/>
    <xf numFmtId="182" fontId="3" fillId="0" borderId="0"/>
    <xf numFmtId="175" fontId="3" fillId="0" borderId="0"/>
    <xf numFmtId="182" fontId="3" fillId="0" borderId="0"/>
    <xf numFmtId="182" fontId="2" fillId="56" borderId="35" applyNumberFormat="0" applyProtection="0">
      <alignment horizontal="left" vertical="center" indent="1"/>
    </xf>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2" fillId="56" borderId="35" applyNumberFormat="0" applyProtection="0">
      <alignment horizontal="left" vertical="center" indent="1"/>
    </xf>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56" borderId="35" applyNumberFormat="0" applyProtection="0">
      <alignment horizontal="left" vertical="top" indent="1"/>
    </xf>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2" fillId="56" borderId="35" applyNumberFormat="0" applyProtection="0">
      <alignment horizontal="left" vertical="top" indent="1"/>
    </xf>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4" fontId="29" fillId="61" borderId="35" applyNumberFormat="0" applyProtection="0">
      <alignment vertical="center"/>
    </xf>
    <xf numFmtId="4" fontId="29" fillId="61" borderId="35" applyNumberFormat="0" applyProtection="0">
      <alignment vertical="center"/>
    </xf>
    <xf numFmtId="4" fontId="105" fillId="56" borderId="35" applyNumberFormat="0" applyProtection="0">
      <alignment vertical="center"/>
    </xf>
    <xf numFmtId="4" fontId="106" fillId="61" borderId="35" applyNumberFormat="0" applyProtection="0">
      <alignment vertical="center"/>
    </xf>
    <xf numFmtId="4" fontId="106" fillId="61" borderId="35" applyNumberFormat="0" applyProtection="0">
      <alignment vertical="center"/>
    </xf>
    <xf numFmtId="4" fontId="107" fillId="56" borderId="35" applyNumberFormat="0" applyProtection="0">
      <alignment vertical="center"/>
    </xf>
    <xf numFmtId="4" fontId="29" fillId="61" borderId="35" applyNumberFormat="0" applyProtection="0">
      <alignment horizontal="left" vertical="center" indent="1"/>
    </xf>
    <xf numFmtId="4" fontId="29" fillId="61" borderId="35" applyNumberFormat="0" applyProtection="0">
      <alignment horizontal="left" vertical="center" indent="1"/>
    </xf>
    <xf numFmtId="4" fontId="102" fillId="54" borderId="37" applyNumberFormat="0" applyProtection="0">
      <alignment horizontal="left" vertical="center" indent="1"/>
    </xf>
    <xf numFmtId="175" fontId="29" fillId="61" borderId="35" applyNumberFormat="0" applyProtection="0">
      <alignment horizontal="left" vertical="top" indent="1"/>
    </xf>
    <xf numFmtId="175" fontId="3" fillId="0" borderId="0"/>
    <xf numFmtId="182" fontId="3" fillId="0" borderId="0"/>
    <xf numFmtId="182" fontId="29" fillId="61" borderId="35" applyNumberFormat="0" applyProtection="0">
      <alignment horizontal="left" vertical="top" indent="1"/>
    </xf>
    <xf numFmtId="4" fontId="29" fillId="82" borderId="35" applyNumberFormat="0" applyProtection="0">
      <alignment horizontal="right" vertical="center"/>
    </xf>
    <xf numFmtId="4" fontId="29" fillId="82" borderId="35" applyNumberFormat="0" applyProtection="0">
      <alignment horizontal="right" vertical="center"/>
    </xf>
    <xf numFmtId="4" fontId="105" fillId="56" borderId="35" applyNumberFormat="0" applyProtection="0">
      <alignment horizontal="right" vertical="center"/>
    </xf>
    <xf numFmtId="4" fontId="106" fillId="82" borderId="35" applyNumberFormat="0" applyProtection="0">
      <alignment horizontal="right" vertical="center"/>
    </xf>
    <xf numFmtId="4" fontId="106" fillId="82" borderId="35" applyNumberFormat="0" applyProtection="0">
      <alignment horizontal="right" vertical="center"/>
    </xf>
    <xf numFmtId="4" fontId="107" fillId="56" borderId="35" applyNumberFormat="0" applyProtection="0">
      <alignment horizontal="right" vertical="center"/>
    </xf>
    <xf numFmtId="4" fontId="29" fillId="83" borderId="35" applyNumberFormat="0" applyProtection="0">
      <alignment horizontal="left" vertical="center" indent="1"/>
    </xf>
    <xf numFmtId="4" fontId="29" fillId="83" borderId="35" applyNumberFormat="0" applyProtection="0">
      <alignment horizontal="left" vertical="center" indent="1"/>
    </xf>
    <xf numFmtId="4" fontId="102" fillId="54" borderId="35" applyNumberFormat="0" applyProtection="0">
      <alignment horizontal="left" vertical="center" indent="1"/>
    </xf>
    <xf numFmtId="175" fontId="29" fillId="68" borderId="35" applyNumberFormat="0" applyProtection="0">
      <alignment horizontal="left" vertical="top" indent="1"/>
    </xf>
    <xf numFmtId="175" fontId="3" fillId="0" borderId="0"/>
    <xf numFmtId="182" fontId="3" fillId="0" borderId="0"/>
    <xf numFmtId="182" fontId="29" fillId="68" borderId="35" applyNumberFormat="0" applyProtection="0">
      <alignment horizontal="left" vertical="top" indent="1"/>
    </xf>
    <xf numFmtId="4" fontId="108" fillId="84" borderId="0" applyNumberFormat="0" applyProtection="0">
      <alignment horizontal="left" vertical="center" indent="1"/>
    </xf>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4" fontId="108" fillId="84" borderId="0" applyNumberFormat="0" applyProtection="0">
      <alignment horizontal="left" vertical="center" indent="1"/>
    </xf>
    <xf numFmtId="4" fontId="108" fillId="68" borderId="37" applyNumberFormat="0" applyProtection="0">
      <alignment horizontal="left" vertical="center" indent="1"/>
    </xf>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4" fontId="109" fillId="82" borderId="35" applyNumberFormat="0" applyProtection="0">
      <alignment horizontal="right" vertical="center"/>
    </xf>
    <xf numFmtId="175" fontId="3" fillId="0" borderId="0"/>
    <xf numFmtId="182" fontId="3" fillId="0" borderId="0"/>
    <xf numFmtId="175" fontId="3" fillId="0" borderId="0"/>
    <xf numFmtId="182" fontId="3" fillId="0" borderId="0"/>
    <xf numFmtId="4" fontId="109" fillId="82" borderId="35" applyNumberFormat="0" applyProtection="0">
      <alignment horizontal="right" vertical="center"/>
    </xf>
    <xf numFmtId="4" fontId="110" fillId="56" borderId="35" applyNumberFormat="0" applyProtection="0">
      <alignment horizontal="right" vertical="center"/>
    </xf>
    <xf numFmtId="175" fontId="2" fillId="63"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63" borderId="0" applyNumberFormat="0" applyFont="0" applyBorder="0" applyAlignment="0" applyProtection="0"/>
    <xf numFmtId="182" fontId="2" fillId="63"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85"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85" borderId="0" applyNumberFormat="0" applyFont="0" applyBorder="0" applyAlignment="0" applyProtection="0"/>
    <xf numFmtId="182" fontId="2" fillId="85"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55"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55" borderId="0" applyNumberFormat="0" applyFont="0" applyBorder="0" applyAlignment="0" applyProtection="0"/>
    <xf numFmtId="182" fontId="2" fillId="55"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0" borderId="0" applyNumberFormat="0" applyFont="0" applyFill="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0" borderId="0" applyNumberFormat="0" applyFont="0" applyFill="0" applyBorder="0" applyAlignment="0" applyProtection="0"/>
    <xf numFmtId="182" fontId="2" fillId="0" borderId="0" applyNumberFormat="0" applyFont="0" applyFill="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55"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55" borderId="0" applyNumberFormat="0" applyFont="0" applyBorder="0" applyAlignment="0" applyProtection="0"/>
    <xf numFmtId="182" fontId="2" fillId="55"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0" borderId="0" applyNumberFormat="0" applyFont="0" applyFill="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0" borderId="0" applyNumberFormat="0" applyFont="0" applyFill="0" applyBorder="0" applyAlignment="0" applyProtection="0"/>
    <xf numFmtId="182" fontId="2" fillId="0" borderId="0" applyNumberFormat="0" applyFont="0" applyFill="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2" fillId="0"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75" fontId="2" fillId="0" borderId="0" applyNumberFormat="0" applyFont="0" applyBorder="0" applyAlignment="0" applyProtection="0"/>
    <xf numFmtId="182" fontId="2" fillId="0" borderId="0" applyNumberFormat="0" applyFont="0" applyBorder="0" applyAlignment="0" applyProtection="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 fillId="0" borderId="0"/>
    <xf numFmtId="175" fontId="45" fillId="37" borderId="0" applyNumberFormat="0" applyBorder="0" applyAlignment="0" applyProtection="0"/>
    <xf numFmtId="175" fontId="3" fillId="0" borderId="0"/>
    <xf numFmtId="182" fontId="3" fillId="0" borderId="0"/>
    <xf numFmtId="182" fontId="45" fillId="37" borderId="0" applyNumberFormat="0" applyBorder="0" applyAlignment="0" applyProtection="0"/>
    <xf numFmtId="219"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175" fontId="38" fillId="0" borderId="0"/>
    <xf numFmtId="175"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82" fontId="3" fillId="0" borderId="0"/>
    <xf numFmtId="175" fontId="3" fillId="0" borderId="0"/>
    <xf numFmtId="182" fontId="3" fillId="0" borderId="0"/>
    <xf numFmtId="182" fontId="38" fillId="0" borderId="0"/>
    <xf numFmtId="221" fontId="111" fillId="0" borderId="0" applyBorder="0" applyAlignment="0" applyProtection="0"/>
    <xf numFmtId="175" fontId="26" fillId="0" borderId="0"/>
    <xf numFmtId="175" fontId="3" fillId="0" borderId="0"/>
    <xf numFmtId="182" fontId="3" fillId="0" borderId="0"/>
    <xf numFmtId="182" fontId="26" fillId="0" borderId="0"/>
    <xf numFmtId="175"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26" fillId="0" borderId="0"/>
    <xf numFmtId="175" fontId="26" fillId="0" borderId="0"/>
    <xf numFmtId="182" fontId="26" fillId="0" borderId="0"/>
    <xf numFmtId="182" fontId="112" fillId="0" borderId="0" applyNumberFormat="0" applyFill="0" applyBorder="0" applyAlignment="0" applyProtection="0"/>
    <xf numFmtId="0" fontId="26" fillId="0" borderId="0"/>
    <xf numFmtId="222" fontId="2" fillId="0" borderId="0" applyFont="0" applyFill="0" applyBorder="0" applyAlignment="0" applyProtection="0"/>
    <xf numFmtId="49" fontId="61" fillId="0" borderId="0" applyFill="0" applyBorder="0" applyAlignment="0"/>
    <xf numFmtId="211" fontId="2" fillId="0" borderId="0" applyFill="0" applyBorder="0" applyAlignment="0"/>
    <xf numFmtId="177" fontId="2" fillId="0" borderId="0" applyFill="0" applyBorder="0" applyAlignment="0"/>
    <xf numFmtId="223" fontId="2" fillId="0" borderId="0" applyFont="0" applyFill="0" applyBorder="0" applyAlignment="0" applyProtection="0"/>
    <xf numFmtId="224" fontId="2" fillId="0" borderId="0" applyFont="0" applyFill="0" applyBorder="0" applyAlignment="0" applyProtection="0"/>
    <xf numFmtId="175" fontId="3" fillId="0" borderId="0"/>
    <xf numFmtId="175" fontId="3" fillId="0" borderId="0"/>
    <xf numFmtId="182"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82" fontId="12" fillId="0" borderId="0" applyNumberFormat="0" applyFill="0" applyBorder="0" applyAlignment="0" applyProtection="0"/>
    <xf numFmtId="175" fontId="113" fillId="0" borderId="0" applyNumberFormat="0" applyFill="0" applyBorder="0" applyAlignment="0" applyProtection="0"/>
    <xf numFmtId="175" fontId="113" fillId="0" borderId="0" applyNumberFormat="0" applyFill="0" applyBorder="0" applyAlignment="0" applyProtection="0"/>
    <xf numFmtId="182" fontId="113" fillId="0" borderId="0" applyNumberFormat="0" applyFill="0" applyBorder="0" applyAlignment="0" applyProtection="0"/>
    <xf numFmtId="182" fontId="113" fillId="0" borderId="0" applyNumberFormat="0" applyFill="0" applyBorder="0" applyAlignment="0" applyProtection="0"/>
    <xf numFmtId="0" fontId="114" fillId="0" borderId="31" applyNumberFormat="0" applyFill="0" applyAlignment="0" applyProtection="0"/>
    <xf numFmtId="225" fontId="2" fillId="0" borderId="0" applyFont="0" applyFill="0" applyBorder="0" applyAlignment="0" applyProtection="0"/>
    <xf numFmtId="175" fontId="3" fillId="0" borderId="0"/>
    <xf numFmtId="175" fontId="3" fillId="0" borderId="0"/>
    <xf numFmtId="182"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82" fontId="5" fillId="0" borderId="20" applyNumberFormat="0" applyFill="0" applyAlignment="0" applyProtection="0"/>
    <xf numFmtId="175" fontId="63" fillId="0" borderId="31" applyNumberFormat="0" applyFill="0" applyAlignment="0" applyProtection="0"/>
    <xf numFmtId="175" fontId="63" fillId="0" borderId="31" applyNumberFormat="0" applyFill="0" applyAlignment="0" applyProtection="0"/>
    <xf numFmtId="182" fontId="63" fillId="0" borderId="31" applyNumberFormat="0" applyFill="0" applyAlignment="0" applyProtection="0"/>
    <xf numFmtId="182" fontId="63" fillId="0" borderId="31" applyNumberFormat="0" applyFill="0" applyAlignment="0" applyProtection="0"/>
    <xf numFmtId="226" fontId="2" fillId="0" borderId="0" applyFont="0" applyFill="0" applyBorder="0" applyAlignment="0" applyProtection="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43" fontId="2" fillId="0" borderId="0" applyFont="0" applyFill="0" applyBorder="0" applyAlignment="0" applyProtection="0"/>
    <xf numFmtId="175" fontId="3" fillId="0" borderId="0"/>
    <xf numFmtId="178" fontId="2" fillId="0" borderId="0" applyFont="0" applyFill="0" applyBorder="0" applyAlignment="0" applyProtection="0"/>
    <xf numFmtId="182" fontId="3" fillId="0" borderId="0"/>
    <xf numFmtId="175" fontId="3" fillId="0" borderId="0"/>
    <xf numFmtId="182" fontId="3" fillId="0" borderId="0"/>
    <xf numFmtId="43" fontId="2" fillId="0" borderId="0" applyFont="0" applyFill="0" applyBorder="0" applyAlignment="0" applyProtection="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82" fontId="3" fillId="0" borderId="0"/>
    <xf numFmtId="178" fontId="2" fillId="0" borderId="0" applyFont="0" applyFill="0" applyBorder="0" applyAlignment="0" applyProtection="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5" fontId="3" fillId="0" borderId="0"/>
    <xf numFmtId="175" fontId="3" fillId="0" borderId="0"/>
    <xf numFmtId="182" fontId="3" fillId="0" borderId="0"/>
    <xf numFmtId="175" fontId="3" fillId="0" borderId="0"/>
    <xf numFmtId="182" fontId="3" fillId="0" borderId="0"/>
    <xf numFmtId="182" fontId="3" fillId="0" borderId="0"/>
    <xf numFmtId="178" fontId="2" fillId="0" borderId="0" applyFont="0" applyFill="0" applyBorder="0" applyAlignment="0" applyProtection="0"/>
    <xf numFmtId="178" fontId="2" fillId="0" borderId="0" applyFont="0" applyFill="0" applyBorder="0" applyAlignment="0" applyProtection="0"/>
    <xf numFmtId="43" fontId="2" fillId="0" borderId="0" applyFont="0" applyFill="0" applyBorder="0" applyAlignment="0" applyProtection="0"/>
    <xf numFmtId="227" fontId="2" fillId="0" borderId="0" applyFont="0" applyFill="0" applyBorder="0" applyAlignment="0" applyProtection="0"/>
    <xf numFmtId="228" fontId="2" fillId="0" borderId="0" applyFont="0" applyFill="0" applyBorder="0" applyAlignment="0" applyProtection="0"/>
    <xf numFmtId="37" fontId="37" fillId="58" borderId="0" applyNumberFormat="0" applyBorder="0" applyAlignment="0" applyProtection="0"/>
    <xf numFmtId="37" fontId="37" fillId="0" borderId="0"/>
    <xf numFmtId="3" fontId="115" fillId="0" borderId="32" applyProtection="0"/>
    <xf numFmtId="175"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82" fontId="44" fillId="55" borderId="22" applyNumberFormat="0" applyAlignment="0" applyProtection="0"/>
    <xf numFmtId="175"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82" fontId="40" fillId="50" borderId="0" applyNumberFormat="0" applyBorder="0" applyAlignment="0" applyProtection="0"/>
    <xf numFmtId="175"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82" fontId="40" fillId="51" borderId="0" applyNumberFormat="0" applyBorder="0" applyAlignment="0" applyProtection="0"/>
    <xf numFmtId="175"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82" fontId="40" fillId="52" borderId="0" applyNumberFormat="0" applyBorder="0" applyAlignment="0" applyProtection="0"/>
    <xf numFmtId="175"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82" fontId="40" fillId="47" borderId="0" applyNumberFormat="0" applyBorder="0" applyAlignment="0" applyProtection="0"/>
    <xf numFmtId="175"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82" fontId="40" fillId="48" borderId="0" applyNumberFormat="0" applyBorder="0" applyAlignment="0" applyProtection="0"/>
    <xf numFmtId="175"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82" fontId="40" fillId="53" borderId="0" applyNumberFormat="0" applyBorder="0" applyAlignment="0" applyProtection="0"/>
    <xf numFmtId="0" fontId="116" fillId="0" borderId="0" applyNumberFormat="0" applyFill="0" applyBorder="0" applyAlignment="0" applyProtection="0"/>
    <xf numFmtId="229" fontId="2" fillId="0" borderId="0" applyFont="0" applyFill="0" applyBorder="0" applyAlignment="0" applyProtection="0"/>
    <xf numFmtId="230" fontId="2" fillId="0" borderId="0" applyFont="0" applyFill="0" applyBorder="0" applyAlignment="0" applyProtection="0"/>
    <xf numFmtId="175" fontId="117" fillId="0" borderId="0" applyNumberFormat="0" applyFill="0" applyBorder="0" applyAlignment="0" applyProtection="0"/>
    <xf numFmtId="175" fontId="117" fillId="0" borderId="0" applyNumberFormat="0" applyFill="0" applyBorder="0" applyAlignment="0" applyProtection="0"/>
    <xf numFmtId="182" fontId="117" fillId="0" borderId="0" applyNumberFormat="0" applyFill="0" applyBorder="0" applyAlignment="0" applyProtection="0"/>
    <xf numFmtId="182" fontId="117" fillId="0" borderId="0" applyNumberFormat="0" applyFill="0" applyBorder="0" applyAlignment="0" applyProtection="0"/>
    <xf numFmtId="175" fontId="89" fillId="0" borderId="23" applyNumberFormat="0" applyFill="0" applyAlignment="0" applyProtection="0"/>
    <xf numFmtId="175" fontId="3" fillId="0" borderId="0"/>
    <xf numFmtId="182" fontId="3" fillId="0" borderId="0"/>
    <xf numFmtId="182" fontId="89" fillId="0" borderId="23" applyNumberFormat="0" applyFill="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53" borderId="0" applyNumberFormat="0" applyBorder="0" applyAlignment="0" applyProtection="0"/>
    <xf numFmtId="175" fontId="117" fillId="0" borderId="0" applyNumberFormat="0" applyFill="0" applyBorder="0" applyAlignment="0" applyProtection="0"/>
    <xf numFmtId="175" fontId="3" fillId="0" borderId="0"/>
    <xf numFmtId="182" fontId="3" fillId="0" borderId="0"/>
    <xf numFmtId="182" fontId="117" fillId="0" borderId="0" applyNumberFormat="0" applyFill="0" applyBorder="0" applyAlignment="0" applyProtection="0"/>
    <xf numFmtId="175" fontId="3" fillId="0" borderId="0"/>
    <xf numFmtId="175" fontId="3" fillId="0" borderId="0"/>
    <xf numFmtId="182"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82" fontId="4" fillId="0" borderId="0" applyNumberFormat="0" applyFill="0" applyBorder="0" applyAlignment="0" applyProtection="0"/>
    <xf numFmtId="175" fontId="113" fillId="0" borderId="0" applyNumberFormat="0" applyFill="0" applyBorder="0" applyAlignment="0" applyProtection="0"/>
    <xf numFmtId="175" fontId="74" fillId="0" borderId="24" applyNumberFormat="0" applyFill="0" applyAlignment="0" applyProtection="0"/>
    <xf numFmtId="175" fontId="3" fillId="0" borderId="0"/>
    <xf numFmtId="182" fontId="3" fillId="0" borderId="0"/>
    <xf numFmtId="182" fontId="74" fillId="0" borderId="24" applyNumberFormat="0" applyFill="0" applyAlignment="0" applyProtection="0"/>
    <xf numFmtId="175" fontId="75" fillId="0" borderId="25" applyNumberFormat="0" applyFill="0" applyAlignment="0" applyProtection="0"/>
    <xf numFmtId="175" fontId="3" fillId="0" borderId="0"/>
    <xf numFmtId="182" fontId="3" fillId="0" borderId="0"/>
    <xf numFmtId="182" fontId="75" fillId="0" borderId="25" applyNumberFormat="0" applyFill="0" applyAlignment="0" applyProtection="0"/>
    <xf numFmtId="175" fontId="76" fillId="0" borderId="26" applyNumberFormat="0" applyFill="0" applyAlignment="0" applyProtection="0"/>
    <xf numFmtId="175" fontId="3" fillId="0" borderId="0"/>
    <xf numFmtId="182" fontId="3" fillId="0" borderId="0"/>
    <xf numFmtId="182" fontId="76" fillId="0" borderId="26" applyNumberFormat="0" applyFill="0" applyAlignment="0" applyProtection="0"/>
    <xf numFmtId="175" fontId="76" fillId="0" borderId="0" applyNumberFormat="0" applyFill="0" applyBorder="0" applyAlignment="0" applyProtection="0"/>
    <xf numFmtId="175" fontId="3" fillId="0" borderId="0"/>
    <xf numFmtId="182" fontId="3" fillId="0" borderId="0"/>
    <xf numFmtId="182" fontId="76" fillId="0" borderId="0" applyNumberFormat="0" applyFill="0" applyBorder="0" applyAlignment="0" applyProtection="0"/>
    <xf numFmtId="175" fontId="3" fillId="0" borderId="0"/>
    <xf numFmtId="182" fontId="3" fillId="0" borderId="0"/>
    <xf numFmtId="182" fontId="113" fillId="0" borderId="0" applyNumberFormat="0" applyFill="0" applyBorder="0" applyAlignment="0" applyProtection="0"/>
    <xf numFmtId="175" fontId="54" fillId="57" borderId="30" applyNumberFormat="0" applyAlignment="0" applyProtection="0"/>
    <xf numFmtId="175" fontId="3" fillId="0" borderId="0"/>
    <xf numFmtId="182" fontId="3" fillId="0" borderId="0"/>
    <xf numFmtId="182" fontId="54" fillId="57" borderId="30" applyNumberFormat="0" applyAlignment="0" applyProtection="0"/>
    <xf numFmtId="231" fontId="2" fillId="0" borderId="0" applyFont="0" applyFill="0" applyBorder="0" applyAlignment="0" applyProtection="0"/>
    <xf numFmtId="175" fontId="3" fillId="0" borderId="0"/>
    <xf numFmtId="38" fontId="61" fillId="0" borderId="0" applyFont="0" applyFill="0" applyBorder="0" applyAlignment="0" applyProtection="0"/>
    <xf numFmtId="40" fontId="61" fillId="0" borderId="0" applyFont="0" applyFill="0" applyBorder="0" applyAlignment="0" applyProtection="0"/>
    <xf numFmtId="175" fontId="3" fillId="0" borderId="0"/>
    <xf numFmtId="175" fontId="3" fillId="0" borderId="0"/>
    <xf numFmtId="175" fontId="3" fillId="0" borderId="0"/>
    <xf numFmtId="175" fontId="3" fillId="0" borderId="0"/>
    <xf numFmtId="181" fontId="3" fillId="13" borderId="0" applyNumberFormat="0" applyBorder="0" applyAlignment="0" applyProtection="0"/>
    <xf numFmtId="181" fontId="3" fillId="17" borderId="0" applyNumberFormat="0" applyBorder="0" applyAlignment="0" applyProtection="0"/>
    <xf numFmtId="181" fontId="3" fillId="21" borderId="0" applyNumberFormat="0" applyBorder="0" applyAlignment="0" applyProtection="0"/>
    <xf numFmtId="181" fontId="3" fillId="25" borderId="0" applyNumberFormat="0" applyBorder="0" applyAlignment="0" applyProtection="0"/>
    <xf numFmtId="181" fontId="3" fillId="29" borderId="0" applyNumberFormat="0" applyBorder="0" applyAlignment="0" applyProtection="0"/>
    <xf numFmtId="181" fontId="3" fillId="33" borderId="0" applyNumberFormat="0" applyBorder="0" applyAlignment="0" applyProtection="0"/>
    <xf numFmtId="181" fontId="3" fillId="14" borderId="0" applyNumberFormat="0" applyBorder="0" applyAlignment="0" applyProtection="0"/>
    <xf numFmtId="181" fontId="3" fillId="18" borderId="0" applyNumberFormat="0" applyBorder="0" applyAlignment="0" applyProtection="0"/>
    <xf numFmtId="181" fontId="3" fillId="22" borderId="0" applyNumberFormat="0" applyBorder="0" applyAlignment="0" applyProtection="0"/>
    <xf numFmtId="181" fontId="3" fillId="26" borderId="0" applyNumberFormat="0" applyBorder="0" applyAlignment="0" applyProtection="0"/>
    <xf numFmtId="181" fontId="3" fillId="30" borderId="0" applyNumberFormat="0" applyBorder="0" applyAlignment="0" applyProtection="0"/>
    <xf numFmtId="181" fontId="3" fillId="34" borderId="0" applyNumberFormat="0" applyBorder="0" applyAlignment="0" applyProtection="0"/>
    <xf numFmtId="181" fontId="24" fillId="15" borderId="0" applyNumberFormat="0" applyBorder="0" applyAlignment="0" applyProtection="0"/>
    <xf numFmtId="181" fontId="24" fillId="19" borderId="0" applyNumberFormat="0" applyBorder="0" applyAlignment="0" applyProtection="0"/>
    <xf numFmtId="181" fontId="24" fillId="23" borderId="0" applyNumberFormat="0" applyBorder="0" applyAlignment="0" applyProtection="0"/>
    <xf numFmtId="181" fontId="24" fillId="27" borderId="0" applyNumberFormat="0" applyBorder="0" applyAlignment="0" applyProtection="0"/>
    <xf numFmtId="181" fontId="24" fillId="31" borderId="0" applyNumberFormat="0" applyBorder="0" applyAlignment="0" applyProtection="0"/>
    <xf numFmtId="181" fontId="24" fillId="35" borderId="0" applyNumberFormat="0" applyBorder="0" applyAlignment="0" applyProtection="0"/>
    <xf numFmtId="181" fontId="24" fillId="12" borderId="0" applyNumberFormat="0" applyBorder="0" applyAlignment="0" applyProtection="0"/>
    <xf numFmtId="181" fontId="24" fillId="16" borderId="0" applyNumberFormat="0" applyBorder="0" applyAlignment="0" applyProtection="0"/>
    <xf numFmtId="181" fontId="24" fillId="20" borderId="0" applyNumberFormat="0" applyBorder="0" applyAlignment="0" applyProtection="0"/>
    <xf numFmtId="181" fontId="24" fillId="24" borderId="0" applyNumberFormat="0" applyBorder="0" applyAlignment="0" applyProtection="0"/>
    <xf numFmtId="181" fontId="24" fillId="28" borderId="0" applyNumberFormat="0" applyBorder="0" applyAlignment="0" applyProtection="0"/>
    <xf numFmtId="181" fontId="24" fillId="32" borderId="0" applyNumberFormat="0" applyBorder="0" applyAlignment="0" applyProtection="0"/>
    <xf numFmtId="181" fontId="17" fillId="6" borderId="0" applyNumberFormat="0" applyBorder="0" applyAlignment="0" applyProtection="0"/>
    <xf numFmtId="181" fontId="21" fillId="9" borderId="15" applyNumberFormat="0" applyAlignment="0" applyProtection="0"/>
    <xf numFmtId="181" fontId="10" fillId="10" borderId="18"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181" fontId="23" fillId="0" borderId="0" applyNumberFormat="0" applyFill="0" applyBorder="0" applyAlignment="0" applyProtection="0"/>
    <xf numFmtId="181" fontId="16" fillId="5" borderId="0" applyNumberFormat="0" applyBorder="0" applyAlignment="0" applyProtection="0"/>
    <xf numFmtId="181" fontId="13" fillId="0" borderId="12" applyNumberFormat="0" applyFill="0" applyAlignment="0" applyProtection="0"/>
    <xf numFmtId="181" fontId="14" fillId="0" borderId="13" applyNumberFormat="0" applyFill="0" applyAlignment="0" applyProtection="0"/>
    <xf numFmtId="181" fontId="15" fillId="0" borderId="14" applyNumberFormat="0" applyFill="0" applyAlignment="0" applyProtection="0"/>
    <xf numFmtId="181" fontId="15" fillId="0" borderId="0" applyNumberFormat="0" applyFill="0" applyBorder="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22" fillId="0" borderId="17" applyNumberFormat="0" applyFill="0" applyAlignment="0" applyProtection="0"/>
    <xf numFmtId="181" fontId="18" fillId="7" borderId="0" applyNumberFormat="0" applyBorder="0" applyAlignment="0" applyProtection="0"/>
    <xf numFmtId="0" fontId="3" fillId="0" borderId="0"/>
    <xf numFmtId="0" fontId="2"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11" borderId="19" applyNumberFormat="0" applyFont="0" applyAlignment="0" applyProtection="0"/>
    <xf numFmtId="181" fontId="20" fillId="9" borderId="16" applyNumberFormat="0" applyAlignment="0" applyProtection="0"/>
    <xf numFmtId="9" fontId="2" fillId="0" borderId="0" applyFont="0" applyFill="0" applyBorder="0" applyAlignment="0" applyProtection="0"/>
    <xf numFmtId="181" fontId="12" fillId="0" borderId="0" applyNumberFormat="0" applyFill="0" applyBorder="0" applyAlignment="0" applyProtection="0"/>
    <xf numFmtId="181" fontId="5" fillId="0" borderId="20" applyNumberFormat="0" applyFill="0" applyAlignment="0" applyProtection="0"/>
    <xf numFmtId="181" fontId="4" fillId="0" borderId="0" applyNumberFormat="0" applyFill="0" applyBorder="0" applyAlignment="0" applyProtection="0"/>
    <xf numFmtId="174" fontId="37" fillId="0" borderId="0"/>
    <xf numFmtId="232" fontId="2" fillId="0" borderId="0"/>
    <xf numFmtId="232" fontId="2" fillId="0" borderId="0"/>
    <xf numFmtId="232" fontId="2" fillId="0" borderId="0"/>
    <xf numFmtId="232" fontId="26" fillId="0" borderId="0"/>
    <xf numFmtId="232" fontId="26" fillId="0" borderId="0"/>
    <xf numFmtId="232" fontId="2" fillId="0" borderId="0"/>
    <xf numFmtId="232" fontId="2"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2" fillId="0" borderId="0"/>
    <xf numFmtId="232" fontId="2" fillId="0" borderId="0"/>
    <xf numFmtId="232" fontId="2" fillId="0" borderId="0"/>
    <xf numFmtId="232" fontId="2"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2" fillId="0" borderId="0"/>
    <xf numFmtId="232" fontId="2" fillId="0" borderId="0"/>
    <xf numFmtId="232" fontId="2" fillId="0" borderId="0"/>
    <xf numFmtId="232" fontId="2" fillId="0" borderId="0"/>
    <xf numFmtId="232" fontId="123" fillId="0" borderId="0"/>
    <xf numFmtId="232" fontId="123" fillId="0" borderId="0"/>
    <xf numFmtId="232" fontId="123" fillId="0" borderId="0"/>
    <xf numFmtId="232" fontId="123" fillId="0" borderId="0"/>
    <xf numFmtId="232" fontId="39" fillId="0" borderId="0"/>
    <xf numFmtId="232" fontId="39" fillId="0" borderId="0"/>
    <xf numFmtId="232" fontId="39" fillId="0" borderId="0"/>
    <xf numFmtId="232" fontId="123" fillId="0" borderId="0"/>
    <xf numFmtId="232" fontId="123" fillId="0" borderId="0"/>
    <xf numFmtId="232" fontId="123" fillId="0" borderId="0"/>
    <xf numFmtId="232" fontId="2" fillId="0" borderId="0"/>
    <xf numFmtId="232" fontId="2" fillId="0" borderId="0"/>
    <xf numFmtId="232" fontId="2" fillId="0" borderId="0"/>
    <xf numFmtId="232" fontId="2" fillId="0" borderId="0"/>
    <xf numFmtId="232" fontId="2"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39"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39" fillId="45" borderId="0" applyNumberFormat="0" applyBorder="0" applyAlignment="0" applyProtection="0"/>
    <xf numFmtId="232" fontId="39" fillId="45" borderId="0" applyNumberFormat="0" applyBorder="0" applyAlignment="0" applyProtection="0"/>
    <xf numFmtId="232" fontId="39" fillId="45" borderId="0" applyNumberFormat="0" applyBorder="0" applyAlignment="0" applyProtection="0"/>
    <xf numFmtId="232" fontId="40" fillId="46" borderId="0" applyNumberFormat="0" applyBorder="0" applyAlignment="0" applyProtection="0"/>
    <xf numFmtId="232" fontId="40" fillId="46" borderId="0" applyNumberFormat="0" applyBorder="0" applyAlignment="0" applyProtection="0"/>
    <xf numFmtId="232" fontId="40" fillId="46" borderId="0" applyNumberFormat="0" applyBorder="0" applyAlignment="0" applyProtection="0"/>
    <xf numFmtId="232" fontId="40" fillId="46" borderId="0" applyNumberFormat="0" applyBorder="0" applyAlignment="0" applyProtection="0"/>
    <xf numFmtId="232" fontId="40" fillId="46" borderId="0" applyNumberFormat="0" applyBorder="0" applyAlignment="0" applyProtection="0"/>
    <xf numFmtId="232" fontId="40" fillId="46" borderId="0" applyNumberFormat="0" applyBorder="0" applyAlignment="0" applyProtection="0"/>
    <xf numFmtId="232" fontId="40" fillId="46" borderId="0" applyNumberFormat="0" applyBorder="0" applyAlignment="0" applyProtection="0"/>
    <xf numFmtId="232" fontId="40" fillId="43" borderId="0" applyNumberFormat="0" applyBorder="0" applyAlignment="0" applyProtection="0"/>
    <xf numFmtId="232" fontId="40" fillId="44" borderId="0" applyNumberFormat="0" applyBorder="0" applyAlignment="0" applyProtection="0"/>
    <xf numFmtId="232" fontId="40" fillId="47" borderId="0" applyNumberFormat="0" applyBorder="0" applyAlignment="0" applyProtection="0"/>
    <xf numFmtId="232" fontId="40" fillId="48" borderId="0" applyNumberFormat="0" applyBorder="0" applyAlignment="0" applyProtection="0"/>
    <xf numFmtId="232" fontId="40" fillId="49" borderId="0" applyNumberFormat="0" applyBorder="0" applyAlignment="0" applyProtection="0"/>
    <xf numFmtId="232" fontId="40" fillId="50" borderId="0" applyNumberFormat="0" applyBorder="0" applyAlignment="0" applyProtection="0"/>
    <xf numFmtId="232" fontId="40" fillId="50" borderId="0" applyNumberFormat="0" applyBorder="0" applyAlignment="0" applyProtection="0"/>
    <xf numFmtId="232" fontId="40" fillId="50" borderId="0" applyNumberFormat="0" applyBorder="0" applyAlignment="0" applyProtection="0"/>
    <xf numFmtId="232" fontId="40" fillId="50" borderId="0" applyNumberFormat="0" applyBorder="0" applyAlignment="0" applyProtection="0"/>
    <xf numFmtId="232" fontId="40" fillId="50" borderId="0" applyNumberFormat="0" applyBorder="0" applyAlignment="0" applyProtection="0"/>
    <xf numFmtId="232" fontId="40" fillId="50" borderId="0" applyNumberFormat="0" applyBorder="0" applyAlignment="0" applyProtection="0"/>
    <xf numFmtId="232" fontId="40" fillId="50" borderId="0" applyNumberFormat="0" applyBorder="0" applyAlignment="0" applyProtection="0"/>
    <xf numFmtId="232" fontId="40" fillId="51" borderId="0" applyNumberFormat="0" applyBorder="0" applyAlignment="0" applyProtection="0"/>
    <xf numFmtId="232" fontId="40" fillId="52" borderId="0" applyNumberFormat="0" applyBorder="0" applyAlignment="0" applyProtection="0"/>
    <xf numFmtId="232" fontId="40" fillId="47" borderId="0" applyNumberFormat="0" applyBorder="0" applyAlignment="0" applyProtection="0"/>
    <xf numFmtId="232" fontId="40" fillId="48" borderId="0" applyNumberFormat="0" applyBorder="0" applyAlignment="0" applyProtection="0"/>
    <xf numFmtId="232" fontId="40" fillId="53" borderId="0" applyNumberFormat="0" applyBorder="0" applyAlignment="0" applyProtection="0"/>
    <xf numFmtId="232" fontId="2" fillId="0" borderId="0"/>
    <xf numFmtId="232" fontId="72" fillId="0" borderId="0" applyAlignment="0"/>
    <xf numFmtId="232" fontId="57" fillId="89" borderId="0">
      <alignment horizontal="center" vertical="top" wrapText="1"/>
    </xf>
    <xf numFmtId="232" fontId="45" fillId="37" borderId="0" applyNumberFormat="0" applyBorder="0" applyAlignment="0" applyProtection="0"/>
    <xf numFmtId="49" fontId="124" fillId="0" borderId="0" applyFont="0" applyFill="0" applyBorder="0" applyAlignment="0" applyProtection="0">
      <alignment horizontal="left"/>
    </xf>
    <xf numFmtId="236" fontId="111" fillId="0" borderId="0" applyAlignment="0" applyProtection="0"/>
    <xf numFmtId="179" fontId="37" fillId="0" borderId="0" applyFill="0" applyBorder="0" applyAlignment="0" applyProtection="0"/>
    <xf numFmtId="49" fontId="37" fillId="0" borderId="0" applyNumberFormat="0" applyAlignment="0" applyProtection="0">
      <alignment horizontal="left"/>
    </xf>
    <xf numFmtId="49" fontId="125" fillId="0" borderId="38" applyNumberFormat="0" applyAlignment="0" applyProtection="0">
      <alignment horizontal="left" wrapText="1"/>
    </xf>
    <xf numFmtId="49" fontId="125" fillId="0" borderId="0" applyNumberFormat="0" applyAlignment="0" applyProtection="0">
      <alignment horizontal="left" wrapText="1"/>
    </xf>
    <xf numFmtId="49" fontId="126" fillId="0" borderId="0" applyAlignment="0" applyProtection="0">
      <alignment horizontal="left"/>
    </xf>
    <xf numFmtId="232" fontId="54" fillId="57" borderId="30" applyNumberFormat="0" applyAlignment="0" applyProtection="0"/>
    <xf numFmtId="232" fontId="1" fillId="90" borderId="10" applyFont="0" applyFill="0" applyBorder="0"/>
    <xf numFmtId="232" fontId="37" fillId="0" borderId="11"/>
    <xf numFmtId="43" fontId="39"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 fontId="127" fillId="4" borderId="39">
      <alignment horizontal="center" vertical="center"/>
    </xf>
    <xf numFmtId="232" fontId="64" fillId="0" borderId="0" applyNumberFormat="0" applyFill="0" applyBorder="0" applyAlignment="0" applyProtection="0"/>
    <xf numFmtId="232" fontId="69" fillId="38" borderId="0" applyNumberFormat="0" applyBorder="0" applyAlignment="0" applyProtection="0"/>
    <xf numFmtId="232" fontId="128" fillId="69" borderId="0" applyAlignment="0"/>
    <xf numFmtId="232" fontId="74" fillId="0" borderId="24" applyNumberFormat="0" applyFill="0" applyAlignment="0" applyProtection="0"/>
    <xf numFmtId="232" fontId="75" fillId="0" borderId="25" applyNumberFormat="0" applyFill="0" applyAlignment="0" applyProtection="0"/>
    <xf numFmtId="232" fontId="9" fillId="0" borderId="40">
      <alignment vertical="center"/>
    </xf>
    <xf numFmtId="232" fontId="9" fillId="0" borderId="40">
      <alignment vertical="center"/>
    </xf>
    <xf numFmtId="232" fontId="9" fillId="0" borderId="40">
      <alignment vertical="center"/>
    </xf>
    <xf numFmtId="232" fontId="76" fillId="0" borderId="26" applyNumberFormat="0" applyFill="0" applyAlignment="0" applyProtection="0"/>
    <xf numFmtId="232" fontId="11" fillId="0" borderId="41">
      <alignment vertical="center"/>
    </xf>
    <xf numFmtId="232" fontId="11" fillId="0" borderId="41">
      <alignment vertical="center"/>
    </xf>
    <xf numFmtId="232" fontId="11" fillId="0" borderId="41">
      <alignment vertical="center"/>
    </xf>
    <xf numFmtId="232" fontId="76" fillId="0" borderId="0" applyNumberFormat="0" applyFill="0" applyBorder="0" applyAlignment="0" applyProtection="0"/>
    <xf numFmtId="232" fontId="25" fillId="88" borderId="0"/>
    <xf numFmtId="232" fontId="25" fillId="88" borderId="0"/>
    <xf numFmtId="232" fontId="25" fillId="88" borderId="0"/>
    <xf numFmtId="232" fontId="129" fillId="0" borderId="0" applyNumberFormat="0" applyFill="0" applyBorder="0" applyAlignment="0" applyProtection="0">
      <alignment vertical="top"/>
      <protection locked="0"/>
    </xf>
    <xf numFmtId="232" fontId="62" fillId="41" borderId="27" applyNumberFormat="0" applyAlignment="0" applyProtection="0"/>
    <xf numFmtId="232" fontId="62" fillId="41" borderId="27" applyNumberFormat="0" applyAlignment="0" applyProtection="0"/>
    <xf numFmtId="232" fontId="62" fillId="41" borderId="27" applyNumberFormat="0" applyAlignment="0" applyProtection="0"/>
    <xf numFmtId="232" fontId="62" fillId="41" borderId="27" applyNumberFormat="0" applyAlignment="0" applyProtection="0"/>
    <xf numFmtId="232" fontId="62" fillId="41" borderId="27" applyNumberFormat="0" applyAlignment="0" applyProtection="0"/>
    <xf numFmtId="171" fontId="130" fillId="0" borderId="0" applyFont="0" applyFill="0" applyBorder="0" applyAlignment="0" applyProtection="0"/>
    <xf numFmtId="232" fontId="89" fillId="0" borderId="23" applyNumberFormat="0" applyFill="0" applyAlignment="0" applyProtection="0"/>
    <xf numFmtId="197" fontId="32" fillId="0" borderId="0" applyFont="0" applyFill="0" applyBorder="0" applyAlignment="0" applyProtection="0"/>
    <xf numFmtId="237" fontId="37" fillId="0" borderId="0" applyFont="0" applyFill="0" applyBorder="0" applyAlignment="0" applyProtection="0"/>
    <xf numFmtId="232" fontId="94" fillId="65" borderId="0" applyNumberFormat="0" applyBorder="0" applyAlignment="0" applyProtection="0"/>
    <xf numFmtId="232" fontId="3" fillId="0" borderId="0"/>
    <xf numFmtId="232" fontId="3" fillId="0" borderId="0"/>
    <xf numFmtId="232" fontId="2" fillId="0" borderId="0"/>
    <xf numFmtId="0" fontId="2" fillId="0" borderId="0"/>
    <xf numFmtId="232" fontId="39" fillId="0" borderId="0"/>
    <xf numFmtId="232" fontId="2" fillId="0" borderId="0"/>
    <xf numFmtId="232" fontId="2" fillId="0" borderId="0"/>
    <xf numFmtId="232" fontId="3" fillId="0" borderId="0"/>
    <xf numFmtId="232" fontId="2" fillId="0" borderId="0"/>
    <xf numFmtId="232" fontId="2" fillId="0" borderId="0"/>
    <xf numFmtId="232" fontId="2" fillId="0" borderId="0"/>
    <xf numFmtId="232" fontId="2" fillId="0" borderId="0"/>
    <xf numFmtId="232" fontId="3" fillId="0" borderId="0"/>
    <xf numFmtId="232" fontId="2" fillId="0" borderId="0"/>
    <xf numFmtId="232" fontId="2" fillId="0" borderId="0"/>
    <xf numFmtId="232" fontId="2" fillId="0" borderId="0"/>
    <xf numFmtId="232" fontId="2" fillId="0" borderId="0"/>
    <xf numFmtId="232" fontId="3" fillId="0" borderId="0"/>
    <xf numFmtId="232" fontId="3" fillId="0" borderId="0"/>
    <xf numFmtId="232" fontId="3" fillId="0" borderId="0"/>
    <xf numFmtId="232" fontId="39"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39" fillId="0" borderId="0"/>
    <xf numFmtId="232" fontId="2" fillId="0" borderId="0"/>
    <xf numFmtId="232" fontId="2" fillId="0" borderId="0"/>
    <xf numFmtId="232" fontId="2" fillId="0" borderId="0"/>
    <xf numFmtId="232" fontId="2" fillId="0" borderId="0"/>
    <xf numFmtId="232" fontId="3" fillId="0" borderId="0"/>
    <xf numFmtId="232" fontId="2" fillId="0" borderId="0"/>
    <xf numFmtId="232" fontId="2" fillId="0" borderId="0"/>
    <xf numFmtId="232" fontId="2" fillId="0" borderId="0"/>
    <xf numFmtId="232" fontId="3" fillId="0" borderId="0"/>
    <xf numFmtId="232" fontId="3" fillId="0" borderId="0"/>
    <xf numFmtId="232" fontId="39"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39" fillId="0" borderId="0"/>
    <xf numFmtId="232" fontId="39" fillId="0" borderId="0"/>
    <xf numFmtId="232" fontId="39" fillId="0" borderId="0"/>
    <xf numFmtId="232" fontId="2" fillId="0" borderId="0"/>
    <xf numFmtId="232" fontId="2" fillId="0" borderId="0"/>
    <xf numFmtId="232" fontId="39" fillId="0" borderId="0"/>
    <xf numFmtId="232" fontId="39" fillId="0" borderId="0"/>
    <xf numFmtId="232" fontId="39" fillId="0" borderId="0"/>
    <xf numFmtId="232" fontId="2" fillId="0" borderId="0">
      <alignment wrapText="1"/>
    </xf>
    <xf numFmtId="232" fontId="3" fillId="0" borderId="0"/>
    <xf numFmtId="232" fontId="39" fillId="0" borderId="0"/>
    <xf numFmtId="232" fontId="39" fillId="0" borderId="0"/>
    <xf numFmtId="232" fontId="39" fillId="0" borderId="0"/>
    <xf numFmtId="232" fontId="2" fillId="0" borderId="0"/>
    <xf numFmtId="232" fontId="39" fillId="0" borderId="0"/>
    <xf numFmtId="232" fontId="39" fillId="0" borderId="0"/>
    <xf numFmtId="232" fontId="39" fillId="0" borderId="0"/>
    <xf numFmtId="232" fontId="2" fillId="0" borderId="0"/>
    <xf numFmtId="232" fontId="2" fillId="0" borderId="0"/>
    <xf numFmtId="232" fontId="39" fillId="0" borderId="0"/>
    <xf numFmtId="232" fontId="39" fillId="0" borderId="0"/>
    <xf numFmtId="232" fontId="39" fillId="0" borderId="0"/>
    <xf numFmtId="232" fontId="39" fillId="0" borderId="0"/>
    <xf numFmtId="232" fontId="3" fillId="0" borderId="0"/>
    <xf numFmtId="232" fontId="39"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2" fillId="0" borderId="0"/>
    <xf numFmtId="232" fontId="39" fillId="0" borderId="0"/>
    <xf numFmtId="232" fontId="2" fillId="0" borderId="0">
      <alignment wrapText="1"/>
    </xf>
    <xf numFmtId="232" fontId="2" fillId="0" borderId="0"/>
    <xf numFmtId="232" fontId="39" fillId="0" borderId="0"/>
    <xf numFmtId="232" fontId="39" fillId="0" borderId="0"/>
    <xf numFmtId="0" fontId="29" fillId="0" borderId="0"/>
    <xf numFmtId="0" fontId="3" fillId="0" borderId="0"/>
    <xf numFmtId="232" fontId="3" fillId="0" borderId="0"/>
    <xf numFmtId="232" fontId="2" fillId="0" borderId="0"/>
    <xf numFmtId="232" fontId="2" fillId="0" borderId="0"/>
    <xf numFmtId="232" fontId="131" fillId="0" borderId="11"/>
    <xf numFmtId="238" fontId="120" fillId="0" borderId="0" applyFont="0" applyFill="0" applyBorder="0" applyAlignment="0" applyProtection="0"/>
    <xf numFmtId="3" fontId="132" fillId="0" borderId="0" applyFill="0" applyBorder="0" applyAlignment="0"/>
    <xf numFmtId="232" fontId="44" fillId="55" borderId="22" applyNumberFormat="0" applyAlignment="0" applyProtection="0"/>
    <xf numFmtId="232" fontId="44" fillId="55" borderId="22" applyNumberFormat="0" applyAlignment="0" applyProtection="0"/>
    <xf numFmtId="232" fontId="44" fillId="55" borderId="22" applyNumberFormat="0" applyAlignment="0" applyProtection="0"/>
    <xf numFmtId="232" fontId="44" fillId="55" borderId="22" applyNumberFormat="0" applyAlignment="0" applyProtection="0"/>
    <xf numFmtId="232" fontId="44" fillId="55" borderId="22" applyNumberFormat="0" applyAlignment="0" applyProtection="0"/>
    <xf numFmtId="232" fontId="133" fillId="0" borderId="0" applyFill="0" applyBorder="0" applyAlignment="0">
      <alignment horizontal="right"/>
    </xf>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239" fontId="37"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32" fontId="134" fillId="0" borderId="0"/>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30" fillId="85" borderId="0">
      <alignment horizontal="right" vertical="top" wrapText="1"/>
    </xf>
    <xf numFmtId="232" fontId="113" fillId="0" borderId="0" applyNumberFormat="0" applyFill="0" applyBorder="0" applyAlignment="0" applyProtection="0"/>
    <xf numFmtId="232" fontId="63" fillId="0" borderId="31" applyNumberFormat="0" applyFill="0" applyAlignment="0" applyProtection="0"/>
    <xf numFmtId="232" fontId="63" fillId="0" borderId="31" applyNumberFormat="0" applyFill="0" applyAlignment="0" applyProtection="0"/>
    <xf numFmtId="232" fontId="63" fillId="0" borderId="31"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171" fontId="2" fillId="0" borderId="0" applyFont="0" applyFill="0" applyBorder="0" applyAlignment="0" applyProtection="0"/>
    <xf numFmtId="167" fontId="32" fillId="0" borderId="0" applyFont="0" applyFill="0" applyBorder="0" applyAlignment="0" applyProtection="0"/>
    <xf numFmtId="232" fontId="117" fillId="0" borderId="0" applyNumberFormat="0" applyFill="0" applyBorder="0" applyAlignment="0" applyProtection="0"/>
    <xf numFmtId="0" fontId="2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alignment vertical="top"/>
    </xf>
    <xf numFmtId="0" fontId="31" fillId="0" borderId="0"/>
    <xf numFmtId="0" fontId="31" fillId="0" borderId="0"/>
    <xf numFmtId="0" fontId="31" fillId="0" borderId="0"/>
    <xf numFmtId="0" fontId="31" fillId="0" borderId="0"/>
    <xf numFmtId="0" fontId="35" fillId="0" borderId="0"/>
    <xf numFmtId="182" fontId="38" fillId="0" borderId="0" applyNumberFormat="0" applyFill="0" applyBorder="0" applyAlignment="0" applyProtection="0"/>
    <xf numFmtId="182" fontId="39" fillId="36" borderId="0" applyNumberFormat="0" applyBorder="0" applyAlignment="0" applyProtection="0"/>
    <xf numFmtId="182" fontId="39" fillId="37" borderId="0" applyNumberFormat="0" applyBorder="0" applyAlignment="0" applyProtection="0"/>
    <xf numFmtId="241" fontId="3" fillId="17" borderId="0" applyNumberFormat="0" applyBorder="0" applyAlignment="0" applyProtection="0"/>
    <xf numFmtId="182" fontId="39" fillId="38" borderId="0" applyNumberFormat="0" applyBorder="0" applyAlignment="0" applyProtection="0"/>
    <xf numFmtId="182" fontId="39" fillId="39" borderId="0" applyNumberFormat="0" applyBorder="0" applyAlignment="0" applyProtection="0"/>
    <xf numFmtId="182" fontId="39" fillId="40" borderId="0" applyNumberFormat="0" applyBorder="0" applyAlignment="0" applyProtection="0"/>
    <xf numFmtId="182" fontId="39" fillId="41" borderId="0" applyNumberFormat="0" applyBorder="0" applyAlignment="0" applyProtection="0"/>
    <xf numFmtId="0" fontId="39" fillId="36"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182" fontId="39" fillId="42" borderId="0" applyNumberFormat="0" applyBorder="0" applyAlignment="0" applyProtection="0"/>
    <xf numFmtId="182" fontId="39" fillId="43" borderId="0" applyNumberFormat="0" applyBorder="0" applyAlignment="0" applyProtection="0"/>
    <xf numFmtId="182" fontId="39" fillId="44" borderId="0" applyNumberFormat="0" applyBorder="0" applyAlignment="0" applyProtection="0"/>
    <xf numFmtId="182" fontId="39" fillId="39" borderId="0" applyNumberFormat="0" applyBorder="0" applyAlignment="0" applyProtection="0"/>
    <xf numFmtId="182" fontId="39" fillId="42" borderId="0" applyNumberFormat="0" applyBorder="0" applyAlignment="0" applyProtection="0"/>
    <xf numFmtId="182" fontId="39" fillId="45"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39" borderId="0" applyNumberFormat="0" applyBorder="0" applyAlignment="0" applyProtection="0"/>
    <xf numFmtId="0" fontId="39" fillId="42" borderId="0" applyNumberFormat="0" applyBorder="0" applyAlignment="0" applyProtection="0"/>
    <xf numFmtId="0" fontId="39" fillId="45" borderId="0" applyNumberFormat="0" applyBorder="0" applyAlignment="0" applyProtection="0"/>
    <xf numFmtId="0" fontId="40" fillId="46" borderId="0" applyNumberFormat="0" applyBorder="0" applyAlignment="0" applyProtection="0"/>
    <xf numFmtId="0" fontId="40" fillId="43" borderId="0" applyNumberFormat="0" applyBorder="0" applyAlignment="0" applyProtection="0"/>
    <xf numFmtId="0" fontId="40" fillId="44"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9" borderId="0" applyNumberFormat="0" applyBorder="0" applyAlignment="0" applyProtection="0"/>
    <xf numFmtId="0" fontId="31" fillId="0" borderId="0"/>
    <xf numFmtId="0" fontId="2" fillId="0" borderId="0"/>
    <xf numFmtId="0" fontId="50" fillId="55" borderId="27" applyNumberFormat="0" applyAlignment="0" applyProtection="0"/>
    <xf numFmtId="173" fontId="51" fillId="0" borderId="0"/>
    <xf numFmtId="178" fontId="2" fillId="0" borderId="0" applyFont="0" applyFill="0" applyBorder="0" applyAlignment="0" applyProtection="0"/>
    <xf numFmtId="43" fontId="3" fillId="0" borderId="0" applyFont="0" applyFill="0" applyBorder="0" applyAlignment="0" applyProtection="0"/>
    <xf numFmtId="190" fontId="26"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1" fontId="38" fillId="0" borderId="0" applyFont="0" applyFill="0" applyBorder="0" applyAlignment="0" applyProtection="0"/>
    <xf numFmtId="43" fontId="38" fillId="0" borderId="0" applyFont="0" applyFill="0" applyBorder="0" applyAlignment="0" applyProtection="0"/>
    <xf numFmtId="171" fontId="38"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58" borderId="0" applyNumberFormat="0" applyFont="0" applyBorder="0" applyAlignment="0" applyProtection="0"/>
    <xf numFmtId="0" fontId="2" fillId="58" borderId="0" applyNumberFormat="0" applyFont="0" applyBorder="0" applyAlignment="0">
      <alignment horizontal="center"/>
    </xf>
    <xf numFmtId="164" fontId="3" fillId="0" borderId="0" applyFont="0" applyFill="0" applyBorder="0" applyAlignment="0" applyProtection="0"/>
    <xf numFmtId="0" fontId="45" fillId="37" borderId="0" applyNumberFormat="0" applyBorder="0" applyAlignment="0" applyProtection="0"/>
    <xf numFmtId="0" fontId="38" fillId="0" borderId="0"/>
    <xf numFmtId="0" fontId="64" fillId="0" borderId="0" applyNumberFormat="0" applyFill="0" applyBorder="0" applyAlignment="0" applyProtection="0"/>
    <xf numFmtId="0" fontId="67" fillId="0" borderId="0"/>
    <xf numFmtId="0" fontId="69" fillId="38" borderId="0" applyNumberFormat="0" applyBorder="0" applyAlignment="0" applyProtection="0"/>
    <xf numFmtId="0" fontId="72" fillId="0" borderId="9" applyNumberFormat="0" applyAlignment="0" applyProtection="0">
      <alignment horizontal="left" vertical="center"/>
    </xf>
    <xf numFmtId="0" fontId="72" fillId="0" borderId="1">
      <alignment horizontal="left" vertical="center"/>
    </xf>
    <xf numFmtId="0" fontId="81" fillId="0" borderId="32" applyNumberFormat="0" applyFill="0" applyAlignment="0" applyProtection="0"/>
    <xf numFmtId="0" fontId="62" fillId="41" borderId="27" applyNumberFormat="0" applyAlignment="0" applyProtection="0"/>
    <xf numFmtId="0" fontId="85" fillId="62" borderId="11">
      <protection locked="0"/>
    </xf>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alignment vertical="top"/>
    </xf>
    <xf numFmtId="0" fontId="89" fillId="0" borderId="23" applyNumberFormat="0" applyFill="0" applyAlignment="0" applyProtection="0"/>
    <xf numFmtId="0" fontId="54" fillId="57" borderId="30" applyNumberFormat="0" applyAlignment="0" applyProtection="0"/>
    <xf numFmtId="0" fontId="32" fillId="0" borderId="0"/>
    <xf numFmtId="0" fontId="2" fillId="63" borderId="33" applyNumberFormat="0" applyFont="0" applyAlignment="0" applyProtection="0"/>
    <xf numFmtId="213" fontId="32" fillId="0" borderId="0"/>
    <xf numFmtId="182"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182" fontId="38" fillId="0" borderId="0" applyNumberFormat="0" applyFill="0" applyBorder="0" applyAlignment="0" applyProtection="0"/>
    <xf numFmtId="0" fontId="3" fillId="0" borderId="0"/>
    <xf numFmtId="182" fontId="38" fillId="0" borderId="0" applyNumberFormat="0" applyFill="0" applyBorder="0" applyAlignment="0" applyProtection="0"/>
    <xf numFmtId="0" fontId="3" fillId="0" borderId="0"/>
    <xf numFmtId="182" fontId="38" fillId="0" borderId="0" applyNumberFormat="0" applyFill="0" applyBorder="0" applyAlignment="0" applyProtection="0"/>
    <xf numFmtId="0" fontId="3" fillId="0" borderId="0"/>
    <xf numFmtId="182" fontId="38" fillId="0" borderId="0" applyNumberFormat="0" applyFill="0" applyBorder="0" applyAlignment="0" applyProtection="0"/>
    <xf numFmtId="0" fontId="3" fillId="0" borderId="0"/>
    <xf numFmtId="182" fontId="2" fillId="0" borderId="0"/>
    <xf numFmtId="182" fontId="2" fillId="0" borderId="0"/>
    <xf numFmtId="182" fontId="2" fillId="0" borderId="0"/>
    <xf numFmtId="182" fontId="38" fillId="0" borderId="0" applyNumberFormat="0" applyFill="0" applyBorder="0" applyAlignment="0" applyProtection="0"/>
    <xf numFmtId="241" fontId="3" fillId="0" borderId="0"/>
    <xf numFmtId="182" fontId="38" fillId="0" borderId="0" applyNumberFormat="0" applyFill="0" applyBorder="0" applyAlignment="0" applyProtection="0"/>
    <xf numFmtId="241" fontId="3" fillId="0" borderId="0"/>
    <xf numFmtId="0" fontId="2" fillId="0" borderId="0"/>
    <xf numFmtId="182" fontId="2" fillId="0" borderId="0"/>
    <xf numFmtId="241" fontId="3" fillId="0" borderId="0"/>
    <xf numFmtId="0" fontId="2" fillId="0" borderId="0"/>
    <xf numFmtId="182" fontId="2" fillId="0" borderId="0"/>
    <xf numFmtId="182" fontId="2" fillId="0" borderId="0"/>
    <xf numFmtId="182" fontId="38" fillId="0" borderId="0" applyNumberFormat="0" applyFill="0" applyBorder="0" applyAlignment="0" applyProtection="0"/>
    <xf numFmtId="182" fontId="38" fillId="0" borderId="0" applyNumberFormat="0" applyFill="0" applyBorder="0" applyAlignment="0" applyProtection="0"/>
    <xf numFmtId="0" fontId="3" fillId="0" borderId="0"/>
    <xf numFmtId="182" fontId="2" fillId="63" borderId="33" applyNumberFormat="0" applyFont="0" applyAlignment="0" applyProtection="0"/>
    <xf numFmtId="182" fontId="2" fillId="63" borderId="33" applyNumberFormat="0" applyFont="0" applyAlignment="0" applyProtection="0"/>
    <xf numFmtId="0" fontId="94" fillId="65" borderId="0" applyNumberFormat="0" applyBorder="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6" fillId="0" borderId="0" applyNumberFormat="0" applyFill="0" applyBorder="0" applyAlignment="0" applyProtection="0"/>
    <xf numFmtId="0" fontId="85" fillId="67" borderId="11">
      <protection locked="0"/>
    </xf>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77" fillId="58" borderId="35" applyNumberFormat="0" applyProtection="0">
      <alignment horizontal="left" vertical="top" indent="1"/>
    </xf>
    <xf numFmtId="0" fontId="2" fillId="69" borderId="35" applyNumberFormat="0" applyProtection="0">
      <alignment horizontal="left" vertical="center" indent="1"/>
    </xf>
    <xf numFmtId="0" fontId="2" fillId="69" borderId="35" applyNumberFormat="0" applyProtection="0">
      <alignment horizontal="left" vertical="top" indent="1"/>
    </xf>
    <xf numFmtId="0" fontId="2" fillId="68" borderId="35" applyNumberFormat="0" applyProtection="0">
      <alignment horizontal="left" vertical="center" indent="1"/>
    </xf>
    <xf numFmtId="0" fontId="2" fillId="68" borderId="35" applyNumberFormat="0" applyProtection="0">
      <alignment horizontal="left" vertical="top" indent="1"/>
    </xf>
    <xf numFmtId="0" fontId="2" fillId="54" borderId="35" applyNumberFormat="0" applyProtection="0">
      <alignment horizontal="left" vertical="center" indent="1"/>
    </xf>
    <xf numFmtId="0" fontId="2" fillId="54" borderId="35" applyNumberFormat="0" applyProtection="0">
      <alignment horizontal="left" vertical="top" indent="1"/>
    </xf>
    <xf numFmtId="0" fontId="2" fillId="56" borderId="35" applyNumberFormat="0" applyProtection="0">
      <alignment horizontal="left" vertical="center" indent="1"/>
    </xf>
    <xf numFmtId="0" fontId="2" fillId="56" borderId="35" applyNumberFormat="0" applyProtection="0">
      <alignment horizontal="left" vertical="top" indent="1"/>
    </xf>
    <xf numFmtId="0" fontId="29" fillId="61" borderId="35" applyNumberFormat="0" applyProtection="0">
      <alignment horizontal="left" vertical="top" indent="1"/>
    </xf>
    <xf numFmtId="0" fontId="29" fillId="68" borderId="35" applyNumberFormat="0" applyProtection="0">
      <alignment horizontal="left" vertical="top" inden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41" fontId="26" fillId="0" borderId="0"/>
    <xf numFmtId="0" fontId="112" fillId="0" borderId="0" applyNumberFormat="0" applyFill="0" applyBorder="0" applyAlignment="0" applyProtection="0"/>
    <xf numFmtId="0" fontId="113" fillId="0" borderId="0" applyNumberFormat="0" applyFill="0" applyBorder="0" applyAlignment="0" applyProtection="0"/>
    <xf numFmtId="0" fontId="63" fillId="0" borderId="31" applyNumberFormat="0" applyFill="0" applyAlignment="0" applyProtection="0"/>
    <xf numFmtId="0" fontId="44" fillId="55" borderId="22" applyNumberFormat="0" applyAlignment="0" applyProtection="0"/>
    <xf numFmtId="0" fontId="40" fillId="50" borderId="0" applyNumberFormat="0" applyBorder="0" applyAlignment="0" applyProtection="0"/>
    <xf numFmtId="0" fontId="40" fillId="51" borderId="0" applyNumberFormat="0" applyBorder="0" applyAlignment="0" applyProtection="0"/>
    <xf numFmtId="0" fontId="40" fillId="52"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53" borderId="0" applyNumberFormat="0" applyBorder="0" applyAlignment="0" applyProtection="0"/>
    <xf numFmtId="0" fontId="117" fillId="0" borderId="0" applyNumberFormat="0" applyFill="0" applyBorder="0" applyAlignment="0" applyProtection="0"/>
    <xf numFmtId="174" fontId="37" fillId="0" borderId="0"/>
    <xf numFmtId="165" fontId="29" fillId="0" borderId="0" applyFont="0" applyFill="0" applyBorder="0" applyAlignment="0" applyProtection="0"/>
    <xf numFmtId="165" fontId="39" fillId="0" borderId="0" applyFont="0" applyFill="0" applyBorder="0" applyAlignment="0" applyProtection="0"/>
    <xf numFmtId="242" fontId="2" fillId="0" borderId="0" applyFont="0" applyFill="0" applyBorder="0" applyAlignment="0" applyProtection="0"/>
    <xf numFmtId="0" fontId="3" fillId="0" borderId="0"/>
    <xf numFmtId="182" fontId="26" fillId="0" borderId="0"/>
    <xf numFmtId="175" fontId="26" fillId="0" borderId="0"/>
    <xf numFmtId="243" fontId="26" fillId="0" borderId="0"/>
    <xf numFmtId="182" fontId="26" fillId="0" borderId="0"/>
    <xf numFmtId="243" fontId="26" fillId="0" borderId="0"/>
    <xf numFmtId="0" fontId="26" fillId="0" borderId="0"/>
    <xf numFmtId="243" fontId="26" fillId="0" borderId="0"/>
    <xf numFmtId="175" fontId="26" fillId="0" borderId="0"/>
    <xf numFmtId="244" fontId="31" fillId="0" borderId="0" applyProtection="0">
      <alignment horizontal="left"/>
    </xf>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243" fontId="2" fillId="0" borderId="0"/>
    <xf numFmtId="243"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166" fontId="137" fillId="0" borderId="0">
      <alignment horizontal="center"/>
    </xf>
    <xf numFmtId="243" fontId="2" fillId="0" borderId="0"/>
    <xf numFmtId="245" fontId="2" fillId="0" borderId="0" applyFont="0" applyFill="0" applyBorder="0" applyAlignment="0" applyProtection="0"/>
    <xf numFmtId="246" fontId="138" fillId="0" borderId="0" applyFont="0" applyFill="0" applyBorder="0" applyAlignment="0" applyProtection="0"/>
    <xf numFmtId="243" fontId="139" fillId="0" borderId="0"/>
    <xf numFmtId="243" fontId="139" fillId="0" borderId="0"/>
    <xf numFmtId="40" fontId="140" fillId="0" borderId="0" applyFont="0" applyFill="0" applyBorder="0" applyAlignment="0" applyProtection="0"/>
    <xf numFmtId="38" fontId="140" fillId="0" borderId="0" applyFont="0" applyFill="0" applyBorder="0" applyAlignment="0" applyProtection="0"/>
    <xf numFmtId="41" fontId="141" fillId="0" borderId="0" applyFont="0" applyFill="0" applyBorder="0" applyAlignment="0" applyProtection="0"/>
    <xf numFmtId="43" fontId="141" fillId="0" borderId="0" applyFont="0" applyFill="0" applyBorder="0" applyAlignment="0" applyProtection="0"/>
    <xf numFmtId="243" fontId="14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3" fillId="0" borderId="0"/>
    <xf numFmtId="243" fontId="29" fillId="0" borderId="0">
      <alignment vertical="top"/>
    </xf>
    <xf numFmtId="182" fontId="29" fillId="0" borderId="0">
      <alignment vertical="top"/>
    </xf>
    <xf numFmtId="181" fontId="29" fillId="0" borderId="0">
      <alignment vertical="top"/>
    </xf>
    <xf numFmtId="0" fontId="29" fillId="0" borderId="0">
      <alignment vertical="top"/>
    </xf>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243" fontId="33" fillId="0" borderId="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3" fillId="0" borderId="0"/>
    <xf numFmtId="243" fontId="31" fillId="0" borderId="0"/>
    <xf numFmtId="243" fontId="31" fillId="0" borderId="0"/>
    <xf numFmtId="182" fontId="31" fillId="0" borderId="0"/>
    <xf numFmtId="181" fontId="31" fillId="0" borderId="0"/>
    <xf numFmtId="0"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applyNumberFormat="0" applyFill="0" applyBorder="0" applyAlignment="0" applyProtection="0"/>
    <xf numFmtId="243" fontId="31" fillId="0" borderId="0" applyNumberFormat="0" applyFill="0" applyBorder="0" applyAlignment="0" applyProtection="0"/>
    <xf numFmtId="243" fontId="32" fillId="0" borderId="0"/>
    <xf numFmtId="0" fontId="32" fillId="0" borderId="0"/>
    <xf numFmtId="243" fontId="32" fillId="0" borderId="0"/>
    <xf numFmtId="175" fontId="32"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31" fillId="0" borderId="0" applyNumberFormat="0" applyFill="0" applyBorder="0" applyAlignment="0" applyProtection="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243" fontId="31" fillId="0" borderId="0" applyNumberFormat="0" applyFill="0" applyBorder="0" applyAlignment="0" applyProtection="0"/>
    <xf numFmtId="243" fontId="34" fillId="0" borderId="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182" fontId="30" fillId="0" borderId="0"/>
    <xf numFmtId="175" fontId="30" fillId="0" borderId="0"/>
    <xf numFmtId="182" fontId="30" fillId="0" borderId="0"/>
    <xf numFmtId="175" fontId="30" fillId="0" borderId="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4"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29" fillId="0" borderId="0">
      <alignment vertical="top"/>
    </xf>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29" fillId="0" borderId="0">
      <alignment vertical="top"/>
    </xf>
    <xf numFmtId="182" fontId="29" fillId="0" borderId="0">
      <alignment vertical="top"/>
    </xf>
    <xf numFmtId="243" fontId="29" fillId="0" borderId="0">
      <alignment vertical="top"/>
    </xf>
    <xf numFmtId="0" fontId="29" fillId="0" borderId="0">
      <alignment vertical="top"/>
    </xf>
    <xf numFmtId="243" fontId="29" fillId="0" borderId="0">
      <alignment vertical="top"/>
    </xf>
    <xf numFmtId="175" fontId="29" fillId="0" borderId="0">
      <alignment vertical="top"/>
    </xf>
    <xf numFmtId="182" fontId="31" fillId="0" borderId="0"/>
    <xf numFmtId="175" fontId="31" fillId="0" borderId="0"/>
    <xf numFmtId="182" fontId="31" fillId="0" borderId="0"/>
    <xf numFmtId="175" fontId="31" fillId="0" borderId="0"/>
    <xf numFmtId="182" fontId="30" fillId="0" borderId="0"/>
    <xf numFmtId="175" fontId="30" fillId="0" borderId="0"/>
    <xf numFmtId="182" fontId="30" fillId="0" borderId="0"/>
    <xf numFmtId="175" fontId="30" fillId="0" borderId="0"/>
    <xf numFmtId="243" fontId="34" fillId="0" borderId="0"/>
    <xf numFmtId="243" fontId="42" fillId="0" borderId="0" applyFont="0" applyFill="0" applyBorder="0" applyAlignment="0" applyProtection="0"/>
    <xf numFmtId="243" fontId="31" fillId="0" borderId="0" applyNumberFormat="0" applyFill="0" applyBorder="0" applyAlignment="0" applyProtection="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applyNumberFormat="0" applyFill="0" applyBorder="0" applyAlignment="0" applyProtection="0"/>
    <xf numFmtId="243" fontId="31" fillId="0" borderId="0"/>
    <xf numFmtId="247" fontId="2" fillId="0" borderId="0" applyFont="0" applyFill="0" applyBorder="0" applyAlignment="0" applyProtection="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182" fontId="26" fillId="0" borderId="0"/>
    <xf numFmtId="175" fontId="26" fillId="0" borderId="0"/>
    <xf numFmtId="182" fontId="26" fillId="0" borderId="0"/>
    <xf numFmtId="175" fontId="26" fillId="0" borderId="0"/>
    <xf numFmtId="182" fontId="26" fillId="0" borderId="0"/>
    <xf numFmtId="175" fontId="26" fillId="0" borderId="0"/>
    <xf numFmtId="182" fontId="26" fillId="0" borderId="0"/>
    <xf numFmtId="175" fontId="26" fillId="0" borderId="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182" fontId="26" fillId="0" borderId="0"/>
    <xf numFmtId="175" fontId="26" fillId="0" borderId="0"/>
    <xf numFmtId="182" fontId="26" fillId="0" borderId="0"/>
    <xf numFmtId="175" fontId="26" fillId="0" borderId="0"/>
    <xf numFmtId="243" fontId="29" fillId="0" borderId="0">
      <alignment vertical="top"/>
    </xf>
    <xf numFmtId="243" fontId="34" fillId="0" borderId="0"/>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3" fillId="0" borderId="0"/>
    <xf numFmtId="243" fontId="31" fillId="0" borderId="0" applyNumberFormat="0" applyFill="0" applyBorder="0" applyAlignment="0" applyProtection="0"/>
    <xf numFmtId="182" fontId="26" fillId="0" borderId="0"/>
    <xf numFmtId="175" fontId="26" fillId="0" borderId="0"/>
    <xf numFmtId="243" fontId="29" fillId="0" borderId="0">
      <alignment vertical="top"/>
    </xf>
    <xf numFmtId="243" fontId="34" fillId="0" borderId="0"/>
    <xf numFmtId="182" fontId="26" fillId="0" borderId="0"/>
    <xf numFmtId="175" fontId="26"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29" fillId="0" borderId="0">
      <alignment vertical="top"/>
    </xf>
    <xf numFmtId="243" fontId="29" fillId="0" borderId="0">
      <alignment vertical="top"/>
    </xf>
    <xf numFmtId="243" fontId="31" fillId="0" borderId="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243" fontId="31" fillId="0" borderId="0"/>
    <xf numFmtId="182" fontId="31" fillId="0" borderId="0"/>
    <xf numFmtId="243" fontId="31" fillId="0" borderId="0"/>
    <xf numFmtId="0" fontId="31" fillId="0" borderId="0"/>
    <xf numFmtId="243" fontId="31" fillId="0" borderId="0"/>
    <xf numFmtId="175" fontId="31" fillId="0" borderId="0"/>
    <xf numFmtId="182" fontId="30" fillId="0" borderId="0"/>
    <xf numFmtId="175" fontId="30" fillId="0" borderId="0"/>
    <xf numFmtId="182" fontId="30" fillId="0" borderId="0"/>
    <xf numFmtId="175" fontId="30" fillId="0" borderId="0"/>
    <xf numFmtId="243" fontId="31" fillId="0" borderId="0" applyNumberFormat="0" applyFill="0" applyBorder="0" applyAlignment="0" applyProtection="0"/>
    <xf numFmtId="243" fontId="29" fillId="0" borderId="0">
      <alignment vertical="top"/>
    </xf>
    <xf numFmtId="243" fontId="34"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33" fillId="0" borderId="0"/>
    <xf numFmtId="248" fontId="2" fillId="0" borderId="0" applyFont="0" applyFill="0" applyBorder="0" applyAlignment="0" applyProtection="0"/>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31" fillId="0" borderId="0" applyNumberFormat="0" applyFill="0" applyBorder="0" applyAlignment="0" applyProtection="0"/>
    <xf numFmtId="243" fontId="29" fillId="0" borderId="0">
      <alignment vertical="top"/>
    </xf>
    <xf numFmtId="243" fontId="29" fillId="0" borderId="0">
      <alignment vertical="top"/>
    </xf>
    <xf numFmtId="243" fontId="31" fillId="0" borderId="0" applyNumberFormat="0" applyFill="0" applyBorder="0" applyAlignment="0" applyProtection="0"/>
    <xf numFmtId="243" fontId="34" fillId="0" borderId="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29" fillId="0" borderId="0">
      <alignment vertical="top"/>
    </xf>
    <xf numFmtId="243" fontId="29" fillId="0" borderId="0">
      <alignment vertical="top"/>
    </xf>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31" fillId="0" borderId="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182" fontId="34" fillId="0" borderId="0"/>
    <xf numFmtId="175" fontId="34" fillId="0" borderId="0"/>
    <xf numFmtId="182" fontId="34" fillId="0" borderId="0"/>
    <xf numFmtId="175" fontId="34"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34" fillId="0" borderId="0"/>
    <xf numFmtId="243" fontId="26" fillId="0" borderId="0"/>
    <xf numFmtId="243" fontId="34" fillId="0" borderId="0"/>
    <xf numFmtId="243" fontId="34" fillId="0" borderId="0"/>
    <xf numFmtId="243" fontId="34"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182" fontId="2" fillId="0" borderId="0" applyNumberFormat="0" applyFill="0" applyBorder="0" applyAlignment="0" applyProtection="0"/>
    <xf numFmtId="175" fontId="2" fillId="0" borderId="0" applyNumberFormat="0" applyFill="0" applyBorder="0" applyAlignment="0" applyProtection="0"/>
    <xf numFmtId="3" fontId="111" fillId="0" borderId="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29" fillId="0" borderId="0">
      <alignment vertical="top"/>
    </xf>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29" fillId="0" borderId="0">
      <alignment vertical="top"/>
    </xf>
    <xf numFmtId="243" fontId="31" fillId="0" borderId="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xf numFmtId="243" fontId="144"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146" fillId="0" borderId="0" applyNumberFormat="0" applyFill="0" applyBorder="0" applyAlignment="0" applyProtection="0"/>
    <xf numFmtId="243" fontId="145" fillId="0" borderId="0" applyNumberFormat="0" applyFill="0" applyBorder="0" applyAlignment="0" applyProtection="0"/>
    <xf numFmtId="243" fontId="145"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182" fontId="30" fillId="0" borderId="0"/>
    <xf numFmtId="175" fontId="30" fillId="0" borderId="0"/>
    <xf numFmtId="182" fontId="30" fillId="0" borderId="0"/>
    <xf numFmtId="175" fontId="30" fillId="0" borderId="0"/>
    <xf numFmtId="243" fontId="31" fillId="0" borderId="0" applyNumberFormat="0" applyFill="0" applyBorder="0" applyAlignment="0" applyProtection="0"/>
    <xf numFmtId="243" fontId="33" fillId="0" borderId="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29" fillId="0" borderId="0">
      <alignment vertical="top"/>
    </xf>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4" fillId="0" borderId="0"/>
    <xf numFmtId="243" fontId="31" fillId="0" borderId="0" applyNumberFormat="0" applyFill="0" applyBorder="0" applyAlignment="0" applyProtection="0"/>
    <xf numFmtId="243" fontId="33" fillId="0" borderId="0"/>
    <xf numFmtId="243" fontId="147" fillId="0" borderId="0"/>
    <xf numFmtId="243" fontId="31" fillId="0" borderId="0"/>
    <xf numFmtId="243" fontId="29" fillId="0" borderId="0">
      <alignment vertical="top"/>
    </xf>
    <xf numFmtId="243" fontId="29" fillId="0" borderId="0">
      <alignment vertical="top"/>
    </xf>
    <xf numFmtId="243" fontId="29" fillId="0" borderId="0">
      <alignment vertical="top"/>
    </xf>
    <xf numFmtId="243" fontId="34" fillId="0" borderId="0"/>
    <xf numFmtId="243" fontId="34" fillId="0" borderId="0"/>
    <xf numFmtId="243" fontId="31" fillId="0" borderId="0" applyNumberFormat="0" applyFill="0" applyBorder="0" applyAlignment="0" applyProtection="0"/>
    <xf numFmtId="243" fontId="31" fillId="0" borderId="0" applyNumberFormat="0" applyFill="0" applyBorder="0" applyAlignment="0" applyProtection="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243" fontId="148" fillId="0" borderId="43" applyNumberFormat="0" applyFill="0" applyProtection="0">
      <alignment horizontal="center"/>
    </xf>
    <xf numFmtId="243" fontId="148" fillId="0" borderId="0" applyNumberFormat="0" applyFill="0" applyBorder="0" applyProtection="0">
      <alignment horizontal="left"/>
    </xf>
    <xf numFmtId="243" fontId="149" fillId="0" borderId="0" applyNumberFormat="0" applyFill="0" applyBorder="0" applyProtection="0">
      <alignment horizontal="centerContinuous"/>
    </xf>
    <xf numFmtId="243" fontId="31" fillId="0" borderId="0" applyNumberFormat="0" applyFill="0" applyBorder="0" applyAlignment="0" applyProtection="0"/>
    <xf numFmtId="243" fontId="31" fillId="0" borderId="0" applyNumberFormat="0" applyFill="0" applyBorder="0" applyAlignment="0" applyProtection="0"/>
    <xf numFmtId="243" fontId="42"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143" fillId="0" borderId="0" applyNumberFormat="0" applyFill="0" applyBorder="0" applyAlignment="0" applyProtection="0"/>
    <xf numFmtId="243" fontId="31" fillId="0" borderId="0" applyNumberFormat="0" applyFill="0" applyBorder="0" applyAlignment="0" applyProtection="0"/>
    <xf numFmtId="243" fontId="31" fillId="0" borderId="0" applyNumberFormat="0" applyFill="0" applyBorder="0" applyAlignment="0" applyProtection="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34" fillId="0" borderId="0"/>
    <xf numFmtId="243" fontId="34" fillId="0" borderId="0"/>
    <xf numFmtId="243" fontId="26" fillId="0" borderId="0"/>
    <xf numFmtId="243" fontId="34" fillId="0" borderId="0"/>
    <xf numFmtId="243" fontId="34" fillId="0" borderId="0"/>
    <xf numFmtId="243" fontId="34" fillId="0" borderId="0"/>
    <xf numFmtId="243" fontId="33"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182" fontId="30" fillId="0" borderId="0"/>
    <xf numFmtId="175" fontId="30" fillId="0" borderId="0"/>
    <xf numFmtId="243" fontId="34" fillId="0" borderId="0"/>
    <xf numFmtId="249" fontId="150" fillId="0" borderId="0" applyFont="0" applyFill="0" applyBorder="0" applyAlignment="0" applyProtection="0"/>
    <xf numFmtId="250" fontId="150" fillId="0" borderId="0" applyFont="0" applyFill="0" applyBorder="0" applyAlignment="0" applyProtection="0"/>
    <xf numFmtId="243" fontId="35" fillId="0" borderId="0"/>
    <xf numFmtId="182" fontId="35" fillId="0" borderId="0"/>
    <xf numFmtId="243" fontId="35" fillId="0" borderId="0"/>
    <xf numFmtId="0" fontId="35" fillId="0" borderId="0"/>
    <xf numFmtId="243" fontId="35" fillId="0" borderId="0"/>
    <xf numFmtId="175" fontId="35" fillId="0" borderId="0"/>
    <xf numFmtId="182" fontId="37" fillId="0" borderId="0"/>
    <xf numFmtId="175" fontId="37" fillId="0" borderId="0"/>
    <xf numFmtId="181" fontId="2" fillId="0" borderId="0"/>
    <xf numFmtId="182" fontId="36" fillId="0" borderId="0"/>
    <xf numFmtId="243" fontId="36" fillId="0" borderId="0"/>
    <xf numFmtId="175" fontId="36" fillId="0" borderId="0"/>
    <xf numFmtId="243" fontId="36" fillId="0" borderId="0"/>
    <xf numFmtId="182" fontId="36" fillId="0" borderId="0"/>
    <xf numFmtId="243" fontId="36" fillId="0" borderId="0"/>
    <xf numFmtId="175" fontId="36" fillId="0" borderId="0"/>
    <xf numFmtId="182" fontId="2" fillId="0" borderId="0"/>
    <xf numFmtId="175" fontId="2" fillId="0" borderId="0"/>
    <xf numFmtId="181" fontId="2" fillId="0" borderId="0"/>
    <xf numFmtId="181" fontId="2" fillId="0" borderId="0"/>
    <xf numFmtId="0" fontId="2" fillId="0" borderId="0"/>
    <xf numFmtId="243" fontId="151" fillId="0" borderId="0" applyNumberFormat="0" applyFill="0" applyBorder="0" applyAlignment="0" applyProtection="0">
      <alignment vertical="top"/>
      <protection locked="0"/>
    </xf>
    <xf numFmtId="243" fontId="150" fillId="0" borderId="0"/>
    <xf numFmtId="199" fontId="2" fillId="0" borderId="0" applyFont="0" applyFill="0" applyBorder="0" applyAlignment="0" applyProtection="0"/>
    <xf numFmtId="251" fontId="2" fillId="0" borderId="0" applyFont="0" applyFill="0" applyBorder="0" applyAlignment="0" applyProtection="0"/>
    <xf numFmtId="243" fontId="152" fillId="0" borderId="0" applyNumberFormat="0" applyFill="0" applyBorder="0" applyAlignment="0" applyProtection="0">
      <alignment vertical="top"/>
      <protection locked="0"/>
    </xf>
    <xf numFmtId="41" fontId="153" fillId="0" borderId="0" applyFont="0" applyFill="0" applyBorder="0" applyAlignment="0" applyProtection="0"/>
    <xf numFmtId="43" fontId="153" fillId="0" borderId="0" applyFont="0" applyFill="0" applyBorder="0" applyAlignment="0" applyProtection="0"/>
    <xf numFmtId="41" fontId="154" fillId="0" borderId="0" applyFont="0" applyFill="0" applyBorder="0" applyAlignment="0" applyProtection="0"/>
    <xf numFmtId="43" fontId="154" fillId="0" borderId="0" applyFont="0" applyFill="0" applyBorder="0" applyAlignment="0" applyProtection="0"/>
    <xf numFmtId="243" fontId="2" fillId="0" borderId="0"/>
    <xf numFmtId="243" fontId="155" fillId="0" borderId="0" applyNumberFormat="0" applyFill="0" applyBorder="0" applyAlignment="0" applyProtection="0">
      <alignment vertical="top"/>
      <protection locked="0"/>
    </xf>
    <xf numFmtId="252" fontId="154" fillId="0" borderId="0" applyFont="0" applyFill="0" applyBorder="0" applyAlignment="0" applyProtection="0"/>
    <xf numFmtId="184" fontId="154" fillId="0" borderId="0" applyFont="0" applyFill="0" applyBorder="0" applyAlignment="0" applyProtection="0"/>
    <xf numFmtId="1" fontId="51" fillId="0" borderId="0"/>
    <xf numFmtId="182" fontId="33" fillId="0" borderId="0"/>
    <xf numFmtId="175" fontId="33" fillId="0" borderId="0"/>
    <xf numFmtId="182" fontId="33" fillId="0" borderId="0"/>
    <xf numFmtId="175" fontId="3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3" fillId="0" borderId="0"/>
    <xf numFmtId="175" fontId="33" fillId="0" borderId="0"/>
    <xf numFmtId="182" fontId="31" fillId="0" borderId="0"/>
    <xf numFmtId="175" fontId="31"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243" fontId="31"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243" fontId="38" fillId="0" borderId="0" applyNumberFormat="0" applyFill="0" applyBorder="0" applyAlignment="0" applyProtection="0"/>
    <xf numFmtId="175" fontId="31" fillId="0" borderId="0"/>
    <xf numFmtId="0" fontId="31"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253" fontId="51" fillId="0" borderId="0"/>
    <xf numFmtId="253" fontId="51" fillId="0" borderId="0"/>
    <xf numFmtId="253" fontId="51" fillId="0" borderId="0"/>
    <xf numFmtId="253" fontId="51" fillId="0" borderId="0"/>
    <xf numFmtId="253" fontId="51" fillId="0" borderId="0"/>
    <xf numFmtId="253" fontId="51" fillId="0" borderId="0"/>
    <xf numFmtId="253" fontId="51" fillId="0" borderId="0"/>
    <xf numFmtId="1" fontId="51" fillId="0" borderId="0"/>
    <xf numFmtId="1" fontId="51" fillId="0" borderId="0"/>
    <xf numFmtId="1" fontId="51" fillId="0" borderId="0"/>
    <xf numFmtId="1" fontId="51" fillId="0" borderId="0"/>
    <xf numFmtId="1" fontId="51" fillId="0" borderId="0"/>
    <xf numFmtId="1" fontId="51" fillId="0" borderId="0"/>
    <xf numFmtId="254" fontId="156" fillId="0" borderId="0">
      <alignment horizontal="center"/>
    </xf>
    <xf numFmtId="255" fontId="157" fillId="0" borderId="0">
      <alignment horizontal="left"/>
    </xf>
    <xf numFmtId="243" fontId="158" fillId="0" borderId="0">
      <alignment horizontal="left"/>
    </xf>
    <xf numFmtId="203" fontId="2" fillId="0" borderId="0" applyFont="0" applyFill="0" applyBorder="0" applyProtection="0">
      <alignment horizontal="right"/>
    </xf>
    <xf numFmtId="181"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 fillId="13" borderId="0" applyNumberFormat="0" applyBorder="0" applyAlignment="0" applyProtection="0"/>
    <xf numFmtId="175" fontId="3" fillId="13" borderId="0" applyNumberFormat="0" applyBorder="0" applyAlignment="0" applyProtection="0"/>
    <xf numFmtId="181" fontId="3" fillId="13" borderId="0" applyNumberFormat="0" applyBorder="0" applyAlignment="0" applyProtection="0"/>
    <xf numFmtId="182" fontId="39" fillId="36" borderId="0" applyNumberFormat="0" applyBorder="0" applyAlignment="0" applyProtection="0"/>
    <xf numFmtId="243" fontId="39" fillId="36" borderId="0" applyNumberFormat="0" applyBorder="0" applyAlignment="0" applyProtection="0"/>
    <xf numFmtId="182" fontId="39" fillId="36" borderId="0" applyNumberFormat="0" applyBorder="0" applyAlignment="0" applyProtection="0"/>
    <xf numFmtId="243" fontId="39" fillId="36" borderId="0" applyNumberFormat="0" applyBorder="0" applyAlignment="0" applyProtection="0"/>
    <xf numFmtId="175"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243" fontId="3" fillId="13" borderId="0" applyNumberFormat="0" applyBorder="0" applyAlignment="0" applyProtection="0"/>
    <xf numFmtId="182" fontId="3" fillId="13" borderId="0" applyNumberFormat="0" applyBorder="0" applyAlignment="0" applyProtection="0"/>
    <xf numFmtId="181" fontId="3" fillId="13" borderId="0" applyNumberFormat="0" applyBorder="0" applyAlignment="0" applyProtection="0"/>
    <xf numFmtId="181"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 fillId="17" borderId="0" applyNumberFormat="0" applyBorder="0" applyAlignment="0" applyProtection="0"/>
    <xf numFmtId="175" fontId="3" fillId="17" borderId="0" applyNumberFormat="0" applyBorder="0" applyAlignment="0" applyProtection="0"/>
    <xf numFmtId="181" fontId="3" fillId="17" borderId="0" applyNumberFormat="0" applyBorder="0" applyAlignment="0" applyProtection="0"/>
    <xf numFmtId="182" fontId="39" fillId="37" borderId="0" applyNumberFormat="0" applyBorder="0" applyAlignment="0" applyProtection="0"/>
    <xf numFmtId="243" fontId="39" fillId="37" borderId="0" applyNumberFormat="0" applyBorder="0" applyAlignment="0" applyProtection="0"/>
    <xf numFmtId="182" fontId="39" fillId="37" borderId="0" applyNumberFormat="0" applyBorder="0" applyAlignment="0" applyProtection="0"/>
    <xf numFmtId="241" fontId="3" fillId="17" borderId="0" applyNumberFormat="0" applyBorder="0" applyAlignment="0" applyProtection="0"/>
    <xf numFmtId="175"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81"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243" fontId="3" fillId="17" borderId="0" applyNumberFormat="0" applyBorder="0" applyAlignment="0" applyProtection="0"/>
    <xf numFmtId="182" fontId="3" fillId="17" borderId="0" applyNumberFormat="0" applyBorder="0" applyAlignment="0" applyProtection="0"/>
    <xf numFmtId="181" fontId="3" fillId="17" borderId="0" applyNumberFormat="0" applyBorder="0" applyAlignment="0" applyProtection="0"/>
    <xf numFmtId="181"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 fillId="21" borderId="0" applyNumberFormat="0" applyBorder="0" applyAlignment="0" applyProtection="0"/>
    <xf numFmtId="175" fontId="3" fillId="21" borderId="0" applyNumberFormat="0" applyBorder="0" applyAlignment="0" applyProtection="0"/>
    <xf numFmtId="181" fontId="3" fillId="21" borderId="0" applyNumberFormat="0" applyBorder="0" applyAlignment="0" applyProtection="0"/>
    <xf numFmtId="182" fontId="39" fillId="38" borderId="0" applyNumberFormat="0" applyBorder="0" applyAlignment="0" applyProtection="0"/>
    <xf numFmtId="243" fontId="39" fillId="38" borderId="0" applyNumberFormat="0" applyBorder="0" applyAlignment="0" applyProtection="0"/>
    <xf numFmtId="182" fontId="39" fillId="38" borderId="0" applyNumberFormat="0" applyBorder="0" applyAlignment="0" applyProtection="0"/>
    <xf numFmtId="243" fontId="39" fillId="38" borderId="0" applyNumberFormat="0" applyBorder="0" applyAlignment="0" applyProtection="0"/>
    <xf numFmtId="175"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243" fontId="3" fillId="21" borderId="0" applyNumberFormat="0" applyBorder="0" applyAlignment="0" applyProtection="0"/>
    <xf numFmtId="182" fontId="3" fillId="21" borderId="0" applyNumberFormat="0" applyBorder="0" applyAlignment="0" applyProtection="0"/>
    <xf numFmtId="181" fontId="3" fillId="21" borderId="0" applyNumberFormat="0" applyBorder="0" applyAlignment="0" applyProtection="0"/>
    <xf numFmtId="181"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 fillId="25" borderId="0" applyNumberFormat="0" applyBorder="0" applyAlignment="0" applyProtection="0"/>
    <xf numFmtId="175" fontId="3" fillId="25" borderId="0" applyNumberFormat="0" applyBorder="0" applyAlignment="0" applyProtection="0"/>
    <xf numFmtId="181" fontId="3" fillId="25"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175"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243" fontId="3" fillId="25" borderId="0" applyNumberFormat="0" applyBorder="0" applyAlignment="0" applyProtection="0"/>
    <xf numFmtId="182" fontId="3" fillId="25" borderId="0" applyNumberFormat="0" applyBorder="0" applyAlignment="0" applyProtection="0"/>
    <xf numFmtId="181" fontId="3" fillId="25" borderId="0" applyNumberFormat="0" applyBorder="0" applyAlignment="0" applyProtection="0"/>
    <xf numFmtId="181"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 fillId="29" borderId="0" applyNumberFormat="0" applyBorder="0" applyAlignment="0" applyProtection="0"/>
    <xf numFmtId="175" fontId="3" fillId="29" borderId="0" applyNumberFormat="0" applyBorder="0" applyAlignment="0" applyProtection="0"/>
    <xf numFmtId="181" fontId="3" fillId="29" borderId="0" applyNumberFormat="0" applyBorder="0" applyAlignment="0" applyProtection="0"/>
    <xf numFmtId="182" fontId="39" fillId="40" borderId="0" applyNumberFormat="0" applyBorder="0" applyAlignment="0" applyProtection="0"/>
    <xf numFmtId="243" fontId="39" fillId="40" borderId="0" applyNumberFormat="0" applyBorder="0" applyAlignment="0" applyProtection="0"/>
    <xf numFmtId="182" fontId="39" fillId="40" borderId="0" applyNumberFormat="0" applyBorder="0" applyAlignment="0" applyProtection="0"/>
    <xf numFmtId="243" fontId="39" fillId="40" borderId="0" applyNumberFormat="0" applyBorder="0" applyAlignment="0" applyProtection="0"/>
    <xf numFmtId="175"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243" fontId="3" fillId="29" borderId="0" applyNumberFormat="0" applyBorder="0" applyAlignment="0" applyProtection="0"/>
    <xf numFmtId="182" fontId="3" fillId="29" borderId="0" applyNumberFormat="0" applyBorder="0" applyAlignment="0" applyProtection="0"/>
    <xf numFmtId="181" fontId="3" fillId="29" borderId="0" applyNumberFormat="0" applyBorder="0" applyAlignment="0" applyProtection="0"/>
    <xf numFmtId="181"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 fillId="33" borderId="0" applyNumberFormat="0" applyBorder="0" applyAlignment="0" applyProtection="0"/>
    <xf numFmtId="175" fontId="3" fillId="33" borderId="0" applyNumberFormat="0" applyBorder="0" applyAlignment="0" applyProtection="0"/>
    <xf numFmtId="181" fontId="3" fillId="33" borderId="0" applyNumberFormat="0" applyBorder="0" applyAlignment="0" applyProtection="0"/>
    <xf numFmtId="182" fontId="39" fillId="41" borderId="0" applyNumberFormat="0" applyBorder="0" applyAlignment="0" applyProtection="0"/>
    <xf numFmtId="243" fontId="39" fillId="41" borderId="0" applyNumberFormat="0" applyBorder="0" applyAlignment="0" applyProtection="0"/>
    <xf numFmtId="182" fontId="39" fillId="41" borderId="0" applyNumberFormat="0" applyBorder="0" applyAlignment="0" applyProtection="0"/>
    <xf numFmtId="243" fontId="39" fillId="41" borderId="0" applyNumberFormat="0" applyBorder="0" applyAlignment="0" applyProtection="0"/>
    <xf numFmtId="175"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243" fontId="3" fillId="33" borderId="0" applyNumberFormat="0" applyBorder="0" applyAlignment="0" applyProtection="0"/>
    <xf numFmtId="182" fontId="3" fillId="33" borderId="0" applyNumberFormat="0" applyBorder="0" applyAlignment="0" applyProtection="0"/>
    <xf numFmtId="181" fontId="3" fillId="33"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6" borderId="0" applyNumberFormat="0" applyBorder="0" applyAlignment="0" applyProtection="0"/>
    <xf numFmtId="175" fontId="39" fillId="36"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7" borderId="0" applyNumberFormat="0" applyBorder="0" applyAlignment="0" applyProtection="0"/>
    <xf numFmtId="175" fontId="39" fillId="37"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8" borderId="0" applyNumberFormat="0" applyBorder="0" applyAlignment="0" applyProtection="0"/>
    <xf numFmtId="175" fontId="39" fillId="38"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0" borderId="0" applyNumberFormat="0" applyBorder="0" applyAlignment="0" applyProtection="0"/>
    <xf numFmtId="175" fontId="39" fillId="40"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182" fontId="39" fillId="41" borderId="0" applyNumberFormat="0" applyBorder="0" applyAlignment="0" applyProtection="0"/>
    <xf numFmtId="175" fontId="39" fillId="41" borderId="0" applyNumberFormat="0" applyBorder="0" applyAlignment="0" applyProtection="0"/>
    <xf numFmtId="243" fontId="39" fillId="36" borderId="0" applyNumberFormat="0" applyBorder="0" applyAlignment="0" applyProtection="0"/>
    <xf numFmtId="182" fontId="39" fillId="36" borderId="0" applyNumberFormat="0" applyBorder="0" applyAlignment="0" applyProtection="0"/>
    <xf numFmtId="243" fontId="39" fillId="36" borderId="0" applyNumberFormat="0" applyBorder="0" applyAlignment="0" applyProtection="0"/>
    <xf numFmtId="175" fontId="39" fillId="36" borderId="0" applyNumberFormat="0" applyBorder="0" applyAlignment="0" applyProtection="0"/>
    <xf numFmtId="243" fontId="39" fillId="36" borderId="0" applyNumberFormat="0" applyBorder="0" applyAlignment="0" applyProtection="0"/>
    <xf numFmtId="182" fontId="39" fillId="36" borderId="0" applyNumberFormat="0" applyBorder="0" applyAlignment="0" applyProtection="0"/>
    <xf numFmtId="243" fontId="39" fillId="36" borderId="0" applyNumberFormat="0" applyBorder="0" applyAlignment="0" applyProtection="0"/>
    <xf numFmtId="0" fontId="39" fillId="36" borderId="0" applyNumberFormat="0" applyBorder="0" applyAlignment="0" applyProtection="0"/>
    <xf numFmtId="243" fontId="39" fillId="36" borderId="0" applyNumberFormat="0" applyBorder="0" applyAlignment="0" applyProtection="0"/>
    <xf numFmtId="175" fontId="39" fillId="36" borderId="0" applyNumberFormat="0" applyBorder="0" applyAlignment="0" applyProtection="0"/>
    <xf numFmtId="243" fontId="39" fillId="37" borderId="0" applyNumberFormat="0" applyBorder="0" applyAlignment="0" applyProtection="0"/>
    <xf numFmtId="182" fontId="39" fillId="37" borderId="0" applyNumberFormat="0" applyBorder="0" applyAlignment="0" applyProtection="0"/>
    <xf numFmtId="243" fontId="39" fillId="37" borderId="0" applyNumberFormat="0" applyBorder="0" applyAlignment="0" applyProtection="0"/>
    <xf numFmtId="175" fontId="39" fillId="37" borderId="0" applyNumberFormat="0" applyBorder="0" applyAlignment="0" applyProtection="0"/>
    <xf numFmtId="243" fontId="39" fillId="37" borderId="0" applyNumberFormat="0" applyBorder="0" applyAlignment="0" applyProtection="0"/>
    <xf numFmtId="182" fontId="39" fillId="37" borderId="0" applyNumberFormat="0" applyBorder="0" applyAlignment="0" applyProtection="0"/>
    <xf numFmtId="243" fontId="39" fillId="37" borderId="0" applyNumberFormat="0" applyBorder="0" applyAlignment="0" applyProtection="0"/>
    <xf numFmtId="0" fontId="39" fillId="37" borderId="0" applyNumberFormat="0" applyBorder="0" applyAlignment="0" applyProtection="0"/>
    <xf numFmtId="243" fontId="39" fillId="37" borderId="0" applyNumberFormat="0" applyBorder="0" applyAlignment="0" applyProtection="0"/>
    <xf numFmtId="175" fontId="39" fillId="37" borderId="0" applyNumberFormat="0" applyBorder="0" applyAlignment="0" applyProtection="0"/>
    <xf numFmtId="243" fontId="39" fillId="38" borderId="0" applyNumberFormat="0" applyBorder="0" applyAlignment="0" applyProtection="0"/>
    <xf numFmtId="182" fontId="39" fillId="38" borderId="0" applyNumberFormat="0" applyBorder="0" applyAlignment="0" applyProtection="0"/>
    <xf numFmtId="243" fontId="39" fillId="38" borderId="0" applyNumberFormat="0" applyBorder="0" applyAlignment="0" applyProtection="0"/>
    <xf numFmtId="175" fontId="39" fillId="38" borderId="0" applyNumberFormat="0" applyBorder="0" applyAlignment="0" applyProtection="0"/>
    <xf numFmtId="243" fontId="39" fillId="38" borderId="0" applyNumberFormat="0" applyBorder="0" applyAlignment="0" applyProtection="0"/>
    <xf numFmtId="182" fontId="39" fillId="38" borderId="0" applyNumberFormat="0" applyBorder="0" applyAlignment="0" applyProtection="0"/>
    <xf numFmtId="243" fontId="39" fillId="38" borderId="0" applyNumberFormat="0" applyBorder="0" applyAlignment="0" applyProtection="0"/>
    <xf numFmtId="0" fontId="39" fillId="38" borderId="0" applyNumberFormat="0" applyBorder="0" applyAlignment="0" applyProtection="0"/>
    <xf numFmtId="243" fontId="39" fillId="38" borderId="0" applyNumberFormat="0" applyBorder="0" applyAlignment="0" applyProtection="0"/>
    <xf numFmtId="175" fontId="39" fillId="38" borderId="0" applyNumberFormat="0" applyBorder="0" applyAlignment="0" applyProtection="0"/>
    <xf numFmtId="243" fontId="39" fillId="39"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175" fontId="39" fillId="39" borderId="0" applyNumberFormat="0" applyBorder="0" applyAlignment="0" applyProtection="0"/>
    <xf numFmtId="243" fontId="39" fillId="39"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0" fontId="39" fillId="39" borderId="0" applyNumberFormat="0" applyBorder="0" applyAlignment="0" applyProtection="0"/>
    <xf numFmtId="243" fontId="39" fillId="39" borderId="0" applyNumberFormat="0" applyBorder="0" applyAlignment="0" applyProtection="0"/>
    <xf numFmtId="175" fontId="39" fillId="39" borderId="0" applyNumberFormat="0" applyBorder="0" applyAlignment="0" applyProtection="0"/>
    <xf numFmtId="243" fontId="39" fillId="40" borderId="0" applyNumberFormat="0" applyBorder="0" applyAlignment="0" applyProtection="0"/>
    <xf numFmtId="182" fontId="39" fillId="40" borderId="0" applyNumberFormat="0" applyBorder="0" applyAlignment="0" applyProtection="0"/>
    <xf numFmtId="243" fontId="39" fillId="40" borderId="0" applyNumberFormat="0" applyBorder="0" applyAlignment="0" applyProtection="0"/>
    <xf numFmtId="175" fontId="39" fillId="40" borderId="0" applyNumberFormat="0" applyBorder="0" applyAlignment="0" applyProtection="0"/>
    <xf numFmtId="243" fontId="39" fillId="40" borderId="0" applyNumberFormat="0" applyBorder="0" applyAlignment="0" applyProtection="0"/>
    <xf numFmtId="182" fontId="39" fillId="40" borderId="0" applyNumberFormat="0" applyBorder="0" applyAlignment="0" applyProtection="0"/>
    <xf numFmtId="243" fontId="39" fillId="40" borderId="0" applyNumberFormat="0" applyBorder="0" applyAlignment="0" applyProtection="0"/>
    <xf numFmtId="0" fontId="39" fillId="40" borderId="0" applyNumberFormat="0" applyBorder="0" applyAlignment="0" applyProtection="0"/>
    <xf numFmtId="243" fontId="39" fillId="40" borderId="0" applyNumberFormat="0" applyBorder="0" applyAlignment="0" applyProtection="0"/>
    <xf numFmtId="175" fontId="39" fillId="40" borderId="0" applyNumberFormat="0" applyBorder="0" applyAlignment="0" applyProtection="0"/>
    <xf numFmtId="243" fontId="39" fillId="41" borderId="0" applyNumberFormat="0" applyBorder="0" applyAlignment="0" applyProtection="0"/>
    <xf numFmtId="182" fontId="39" fillId="41" borderId="0" applyNumberFormat="0" applyBorder="0" applyAlignment="0" applyProtection="0"/>
    <xf numFmtId="243" fontId="39" fillId="41" borderId="0" applyNumberFormat="0" applyBorder="0" applyAlignment="0" applyProtection="0"/>
    <xf numFmtId="175" fontId="39" fillId="41" borderId="0" applyNumberFormat="0" applyBorder="0" applyAlignment="0" applyProtection="0"/>
    <xf numFmtId="243" fontId="39" fillId="41" borderId="0" applyNumberFormat="0" applyBorder="0" applyAlignment="0" applyProtection="0"/>
    <xf numFmtId="182" fontId="39" fillId="41" borderId="0" applyNumberFormat="0" applyBorder="0" applyAlignment="0" applyProtection="0"/>
    <xf numFmtId="243" fontId="39" fillId="41" borderId="0" applyNumberFormat="0" applyBorder="0" applyAlignment="0" applyProtection="0"/>
    <xf numFmtId="0" fontId="39" fillId="41" borderId="0" applyNumberFormat="0" applyBorder="0" applyAlignment="0" applyProtection="0"/>
    <xf numFmtId="243" fontId="39" fillId="41" borderId="0" applyNumberFormat="0" applyBorder="0" applyAlignment="0" applyProtection="0"/>
    <xf numFmtId="175" fontId="39" fillId="41" borderId="0" applyNumberFormat="0" applyBorder="0" applyAlignment="0" applyProtection="0"/>
    <xf numFmtId="243" fontId="159" fillId="36" borderId="0" applyNumberFormat="0" applyBorder="0" applyAlignment="0" applyProtection="0">
      <alignment vertical="center"/>
    </xf>
    <xf numFmtId="243" fontId="159" fillId="37" borderId="0" applyNumberFormat="0" applyBorder="0" applyAlignment="0" applyProtection="0">
      <alignment vertical="center"/>
    </xf>
    <xf numFmtId="243" fontId="159" fillId="38" borderId="0" applyNumberFormat="0" applyBorder="0" applyAlignment="0" applyProtection="0">
      <alignment vertical="center"/>
    </xf>
    <xf numFmtId="243" fontId="159" fillId="39" borderId="0" applyNumberFormat="0" applyBorder="0" applyAlignment="0" applyProtection="0">
      <alignment vertical="center"/>
    </xf>
    <xf numFmtId="243" fontId="159" fillId="40" borderId="0" applyNumberFormat="0" applyBorder="0" applyAlignment="0" applyProtection="0">
      <alignment vertical="center"/>
    </xf>
    <xf numFmtId="243" fontId="159" fillId="41" borderId="0" applyNumberFormat="0" applyBorder="0" applyAlignment="0" applyProtection="0">
      <alignment vertical="center"/>
    </xf>
    <xf numFmtId="243" fontId="2" fillId="0" borderId="0"/>
    <xf numFmtId="182" fontId="2" fillId="0" borderId="0"/>
    <xf numFmtId="243" fontId="2" fillId="0" borderId="0"/>
    <xf numFmtId="175" fontId="2" fillId="0" borderId="0"/>
    <xf numFmtId="256" fontId="2" fillId="0" borderId="0" applyFont="0" applyFill="0" applyBorder="0" applyProtection="0">
      <alignment horizontal="right"/>
    </xf>
    <xf numFmtId="181"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 fillId="14" borderId="0" applyNumberFormat="0" applyBorder="0" applyAlignment="0" applyProtection="0"/>
    <xf numFmtId="175" fontId="3" fillId="14" borderId="0" applyNumberFormat="0" applyBorder="0" applyAlignment="0" applyProtection="0"/>
    <xf numFmtId="181" fontId="3" fillId="14"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175"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243" fontId="3" fillId="14" borderId="0" applyNumberFormat="0" applyBorder="0" applyAlignment="0" applyProtection="0"/>
    <xf numFmtId="182" fontId="3" fillId="14" borderId="0" applyNumberFormat="0" applyBorder="0" applyAlignment="0" applyProtection="0"/>
    <xf numFmtId="181" fontId="3" fillId="14" borderId="0" applyNumberFormat="0" applyBorder="0" applyAlignment="0" applyProtection="0"/>
    <xf numFmtId="181"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 fillId="18" borderId="0" applyNumberFormat="0" applyBorder="0" applyAlignment="0" applyProtection="0"/>
    <xf numFmtId="175" fontId="3" fillId="18" borderId="0" applyNumberFormat="0" applyBorder="0" applyAlignment="0" applyProtection="0"/>
    <xf numFmtId="181" fontId="3" fillId="18" borderId="0" applyNumberFormat="0" applyBorder="0" applyAlignment="0" applyProtection="0"/>
    <xf numFmtId="182" fontId="39" fillId="43" borderId="0" applyNumberFormat="0" applyBorder="0" applyAlignment="0" applyProtection="0"/>
    <xf numFmtId="243" fontId="39" fillId="43" borderId="0" applyNumberFormat="0" applyBorder="0" applyAlignment="0" applyProtection="0"/>
    <xf numFmtId="182" fontId="39" fillId="43" borderId="0" applyNumberFormat="0" applyBorder="0" applyAlignment="0" applyProtection="0"/>
    <xf numFmtId="243" fontId="39" fillId="43" borderId="0" applyNumberFormat="0" applyBorder="0" applyAlignment="0" applyProtection="0"/>
    <xf numFmtId="175"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243" fontId="3" fillId="18" borderId="0" applyNumberFormat="0" applyBorder="0" applyAlignment="0" applyProtection="0"/>
    <xf numFmtId="182" fontId="3" fillId="18" borderId="0" applyNumberFormat="0" applyBorder="0" applyAlignment="0" applyProtection="0"/>
    <xf numFmtId="181" fontId="3" fillId="18" borderId="0" applyNumberFormat="0" applyBorder="0" applyAlignment="0" applyProtection="0"/>
    <xf numFmtId="181"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 fillId="22" borderId="0" applyNumberFormat="0" applyBorder="0" applyAlignment="0" applyProtection="0"/>
    <xf numFmtId="175" fontId="3" fillId="22" borderId="0" applyNumberFormat="0" applyBorder="0" applyAlignment="0" applyProtection="0"/>
    <xf numFmtId="181" fontId="3" fillId="22" borderId="0" applyNumberFormat="0" applyBorder="0" applyAlignment="0" applyProtection="0"/>
    <xf numFmtId="182" fontId="39" fillId="44" borderId="0" applyNumberFormat="0" applyBorder="0" applyAlignment="0" applyProtection="0"/>
    <xf numFmtId="243" fontId="39" fillId="44" borderId="0" applyNumberFormat="0" applyBorder="0" applyAlignment="0" applyProtection="0"/>
    <xf numFmtId="182" fontId="39" fillId="44" borderId="0" applyNumberFormat="0" applyBorder="0" applyAlignment="0" applyProtection="0"/>
    <xf numFmtId="243" fontId="39" fillId="44" borderId="0" applyNumberFormat="0" applyBorder="0" applyAlignment="0" applyProtection="0"/>
    <xf numFmtId="175"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243" fontId="3" fillId="22" borderId="0" applyNumberFormat="0" applyBorder="0" applyAlignment="0" applyProtection="0"/>
    <xf numFmtId="182" fontId="3" fillId="22" borderId="0" applyNumberFormat="0" applyBorder="0" applyAlignment="0" applyProtection="0"/>
    <xf numFmtId="181" fontId="3" fillId="22" borderId="0" applyNumberFormat="0" applyBorder="0" applyAlignment="0" applyProtection="0"/>
    <xf numFmtId="181"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 fillId="26" borderId="0" applyNumberFormat="0" applyBorder="0" applyAlignment="0" applyProtection="0"/>
    <xf numFmtId="175" fontId="3" fillId="26" borderId="0" applyNumberFormat="0" applyBorder="0" applyAlignment="0" applyProtection="0"/>
    <xf numFmtId="181" fontId="3" fillId="26"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175"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243" fontId="3" fillId="26" borderId="0" applyNumberFormat="0" applyBorder="0" applyAlignment="0" applyProtection="0"/>
    <xf numFmtId="182" fontId="3" fillId="26" borderId="0" applyNumberFormat="0" applyBorder="0" applyAlignment="0" applyProtection="0"/>
    <xf numFmtId="181" fontId="3" fillId="26" borderId="0" applyNumberFormat="0" applyBorder="0" applyAlignment="0" applyProtection="0"/>
    <xf numFmtId="181"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 fillId="30" borderId="0" applyNumberFormat="0" applyBorder="0" applyAlignment="0" applyProtection="0"/>
    <xf numFmtId="175" fontId="3" fillId="30" borderId="0" applyNumberFormat="0" applyBorder="0" applyAlignment="0" applyProtection="0"/>
    <xf numFmtId="181" fontId="3" fillId="30"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175"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243" fontId="3" fillId="30" borderId="0" applyNumberFormat="0" applyBorder="0" applyAlignment="0" applyProtection="0"/>
    <xf numFmtId="182" fontId="3" fillId="30" borderId="0" applyNumberFormat="0" applyBorder="0" applyAlignment="0" applyProtection="0"/>
    <xf numFmtId="181" fontId="3" fillId="30" borderId="0" applyNumberFormat="0" applyBorder="0" applyAlignment="0" applyProtection="0"/>
    <xf numFmtId="181"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 fillId="34" borderId="0" applyNumberFormat="0" applyBorder="0" applyAlignment="0" applyProtection="0"/>
    <xf numFmtId="175" fontId="3" fillId="34" borderId="0" applyNumberFormat="0" applyBorder="0" applyAlignment="0" applyProtection="0"/>
    <xf numFmtId="181" fontId="3" fillId="34" borderId="0" applyNumberFormat="0" applyBorder="0" applyAlignment="0" applyProtection="0"/>
    <xf numFmtId="182" fontId="39" fillId="45" borderId="0" applyNumberFormat="0" applyBorder="0" applyAlignment="0" applyProtection="0"/>
    <xf numFmtId="243" fontId="39" fillId="45" borderId="0" applyNumberFormat="0" applyBorder="0" applyAlignment="0" applyProtection="0"/>
    <xf numFmtId="182" fontId="39" fillId="45" borderId="0" applyNumberFormat="0" applyBorder="0" applyAlignment="0" applyProtection="0"/>
    <xf numFmtId="243" fontId="39" fillId="45" borderId="0" applyNumberFormat="0" applyBorder="0" applyAlignment="0" applyProtection="0"/>
    <xf numFmtId="175"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243" fontId="3" fillId="34" borderId="0" applyNumberFormat="0" applyBorder="0" applyAlignment="0" applyProtection="0"/>
    <xf numFmtId="182" fontId="3" fillId="34" borderId="0" applyNumberFormat="0" applyBorder="0" applyAlignment="0" applyProtection="0"/>
    <xf numFmtId="181" fontId="3" fillId="34"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3" borderId="0" applyNumberFormat="0" applyBorder="0" applyAlignment="0" applyProtection="0"/>
    <xf numFmtId="175" fontId="39" fillId="43"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44" borderId="0" applyNumberFormat="0" applyBorder="0" applyAlignment="0" applyProtection="0"/>
    <xf numFmtId="175" fontId="39" fillId="44"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39" borderId="0" applyNumberFormat="0" applyBorder="0" applyAlignment="0" applyProtection="0"/>
    <xf numFmtId="175" fontId="39" fillId="39"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2" borderId="0" applyNumberFormat="0" applyBorder="0" applyAlignment="0" applyProtection="0"/>
    <xf numFmtId="175" fontId="39" fillId="42"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182" fontId="39" fillId="45" borderId="0" applyNumberFormat="0" applyBorder="0" applyAlignment="0" applyProtection="0"/>
    <xf numFmtId="175" fontId="39" fillId="45" borderId="0" applyNumberFormat="0" applyBorder="0" applyAlignment="0" applyProtection="0"/>
    <xf numFmtId="243" fontId="39" fillId="42"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175" fontId="39" fillId="42" borderId="0" applyNumberFormat="0" applyBorder="0" applyAlignment="0" applyProtection="0"/>
    <xf numFmtId="243" fontId="39" fillId="42"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0" fontId="39" fillId="42" borderId="0" applyNumberFormat="0" applyBorder="0" applyAlignment="0" applyProtection="0"/>
    <xf numFmtId="243" fontId="39" fillId="42" borderId="0" applyNumberFormat="0" applyBorder="0" applyAlignment="0" applyProtection="0"/>
    <xf numFmtId="175" fontId="39" fillId="42" borderId="0" applyNumberFormat="0" applyBorder="0" applyAlignment="0" applyProtection="0"/>
    <xf numFmtId="243" fontId="39" fillId="43" borderId="0" applyNumberFormat="0" applyBorder="0" applyAlignment="0" applyProtection="0"/>
    <xf numFmtId="182" fontId="39" fillId="43" borderId="0" applyNumberFormat="0" applyBorder="0" applyAlignment="0" applyProtection="0"/>
    <xf numFmtId="243" fontId="39" fillId="43" borderId="0" applyNumberFormat="0" applyBorder="0" applyAlignment="0" applyProtection="0"/>
    <xf numFmtId="175" fontId="39" fillId="43" borderId="0" applyNumberFormat="0" applyBorder="0" applyAlignment="0" applyProtection="0"/>
    <xf numFmtId="243" fontId="39" fillId="43" borderId="0" applyNumberFormat="0" applyBorder="0" applyAlignment="0" applyProtection="0"/>
    <xf numFmtId="182" fontId="39" fillId="43" borderId="0" applyNumberFormat="0" applyBorder="0" applyAlignment="0" applyProtection="0"/>
    <xf numFmtId="243" fontId="39" fillId="43" borderId="0" applyNumberFormat="0" applyBorder="0" applyAlignment="0" applyProtection="0"/>
    <xf numFmtId="0" fontId="39" fillId="43" borderId="0" applyNumberFormat="0" applyBorder="0" applyAlignment="0" applyProtection="0"/>
    <xf numFmtId="243" fontId="39" fillId="43" borderId="0" applyNumberFormat="0" applyBorder="0" applyAlignment="0" applyProtection="0"/>
    <xf numFmtId="175" fontId="39" fillId="43" borderId="0" applyNumberFormat="0" applyBorder="0" applyAlignment="0" applyProtection="0"/>
    <xf numFmtId="243" fontId="39" fillId="44" borderId="0" applyNumberFormat="0" applyBorder="0" applyAlignment="0" applyProtection="0"/>
    <xf numFmtId="182" fontId="39" fillId="44" borderId="0" applyNumberFormat="0" applyBorder="0" applyAlignment="0" applyProtection="0"/>
    <xf numFmtId="243" fontId="39" fillId="44" borderId="0" applyNumberFormat="0" applyBorder="0" applyAlignment="0" applyProtection="0"/>
    <xf numFmtId="175" fontId="39" fillId="44" borderId="0" applyNumberFormat="0" applyBorder="0" applyAlignment="0" applyProtection="0"/>
    <xf numFmtId="243" fontId="39" fillId="44" borderId="0" applyNumberFormat="0" applyBorder="0" applyAlignment="0" applyProtection="0"/>
    <xf numFmtId="182" fontId="39" fillId="44" borderId="0" applyNumberFormat="0" applyBorder="0" applyAlignment="0" applyProtection="0"/>
    <xf numFmtId="243" fontId="39" fillId="44" borderId="0" applyNumberFormat="0" applyBorder="0" applyAlignment="0" applyProtection="0"/>
    <xf numFmtId="0" fontId="39" fillId="44" borderId="0" applyNumberFormat="0" applyBorder="0" applyAlignment="0" applyProtection="0"/>
    <xf numFmtId="243" fontId="39" fillId="44" borderId="0" applyNumberFormat="0" applyBorder="0" applyAlignment="0" applyProtection="0"/>
    <xf numFmtId="175" fontId="39" fillId="44" borderId="0" applyNumberFormat="0" applyBorder="0" applyAlignment="0" applyProtection="0"/>
    <xf numFmtId="243" fontId="39" fillId="39"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175" fontId="39" fillId="39" borderId="0" applyNumberFormat="0" applyBorder="0" applyAlignment="0" applyProtection="0"/>
    <xf numFmtId="243" fontId="39" fillId="39" borderId="0" applyNumberFormat="0" applyBorder="0" applyAlignment="0" applyProtection="0"/>
    <xf numFmtId="182" fontId="39" fillId="39" borderId="0" applyNumberFormat="0" applyBorder="0" applyAlignment="0" applyProtection="0"/>
    <xf numFmtId="243" fontId="39" fillId="39" borderId="0" applyNumberFormat="0" applyBorder="0" applyAlignment="0" applyProtection="0"/>
    <xf numFmtId="0" fontId="39" fillId="39" borderId="0" applyNumberFormat="0" applyBorder="0" applyAlignment="0" applyProtection="0"/>
    <xf numFmtId="243" fontId="39" fillId="39" borderId="0" applyNumberFormat="0" applyBorder="0" applyAlignment="0" applyProtection="0"/>
    <xf numFmtId="175" fontId="39" fillId="39" borderId="0" applyNumberFormat="0" applyBorder="0" applyAlignment="0" applyProtection="0"/>
    <xf numFmtId="243" fontId="39" fillId="42"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175" fontId="39" fillId="42" borderId="0" applyNumberFormat="0" applyBorder="0" applyAlignment="0" applyProtection="0"/>
    <xf numFmtId="243" fontId="39" fillId="42" borderId="0" applyNumberFormat="0" applyBorder="0" applyAlignment="0" applyProtection="0"/>
    <xf numFmtId="182" fontId="39" fillId="42" borderId="0" applyNumberFormat="0" applyBorder="0" applyAlignment="0" applyProtection="0"/>
    <xf numFmtId="243" fontId="39" fillId="42" borderId="0" applyNumberFormat="0" applyBorder="0" applyAlignment="0" applyProtection="0"/>
    <xf numFmtId="0" fontId="39" fillId="42" borderId="0" applyNumberFormat="0" applyBorder="0" applyAlignment="0" applyProtection="0"/>
    <xf numFmtId="243" fontId="39" fillId="42" borderId="0" applyNumberFormat="0" applyBorder="0" applyAlignment="0" applyProtection="0"/>
    <xf numFmtId="175" fontId="39" fillId="42" borderId="0" applyNumberFormat="0" applyBorder="0" applyAlignment="0" applyProtection="0"/>
    <xf numFmtId="243" fontId="39" fillId="45" borderId="0" applyNumberFormat="0" applyBorder="0" applyAlignment="0" applyProtection="0"/>
    <xf numFmtId="182" fontId="39" fillId="45" borderId="0" applyNumberFormat="0" applyBorder="0" applyAlignment="0" applyProtection="0"/>
    <xf numFmtId="243" fontId="39" fillId="45" borderId="0" applyNumberFormat="0" applyBorder="0" applyAlignment="0" applyProtection="0"/>
    <xf numFmtId="175" fontId="39" fillId="45" borderId="0" applyNumberFormat="0" applyBorder="0" applyAlignment="0" applyProtection="0"/>
    <xf numFmtId="243" fontId="39" fillId="45" borderId="0" applyNumberFormat="0" applyBorder="0" applyAlignment="0" applyProtection="0"/>
    <xf numFmtId="182" fontId="39" fillId="45" borderId="0" applyNumberFormat="0" applyBorder="0" applyAlignment="0" applyProtection="0"/>
    <xf numFmtId="243" fontId="39" fillId="45" borderId="0" applyNumberFormat="0" applyBorder="0" applyAlignment="0" applyProtection="0"/>
    <xf numFmtId="0" fontId="39" fillId="45" borderId="0" applyNumberFormat="0" applyBorder="0" applyAlignment="0" applyProtection="0"/>
    <xf numFmtId="243" fontId="39" fillId="45" borderId="0" applyNumberFormat="0" applyBorder="0" applyAlignment="0" applyProtection="0"/>
    <xf numFmtId="175" fontId="39" fillId="45" borderId="0" applyNumberFormat="0" applyBorder="0" applyAlignment="0" applyProtection="0"/>
    <xf numFmtId="243" fontId="159" fillId="42" borderId="0" applyNumberFormat="0" applyBorder="0" applyAlignment="0" applyProtection="0">
      <alignment vertical="center"/>
    </xf>
    <xf numFmtId="243" fontId="159" fillId="43" borderId="0" applyNumberFormat="0" applyBorder="0" applyAlignment="0" applyProtection="0">
      <alignment vertical="center"/>
    </xf>
    <xf numFmtId="243" fontId="159" fillId="44" borderId="0" applyNumberFormat="0" applyBorder="0" applyAlignment="0" applyProtection="0">
      <alignment vertical="center"/>
    </xf>
    <xf numFmtId="243" fontId="159" fillId="39" borderId="0" applyNumberFormat="0" applyBorder="0" applyAlignment="0" applyProtection="0">
      <alignment vertical="center"/>
    </xf>
    <xf numFmtId="243" fontId="159" fillId="42" borderId="0" applyNumberFormat="0" applyBorder="0" applyAlignment="0" applyProtection="0">
      <alignment vertical="center"/>
    </xf>
    <xf numFmtId="243" fontId="159" fillId="45" borderId="0" applyNumberFormat="0" applyBorder="0" applyAlignment="0" applyProtection="0">
      <alignment vertical="center"/>
    </xf>
    <xf numFmtId="257" fontId="2" fillId="0" borderId="0" applyFont="0" applyFill="0" applyBorder="0" applyProtection="0">
      <alignment horizontal="right"/>
    </xf>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23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243" fontId="24" fillId="15" borderId="0" applyNumberFormat="0" applyBorder="0" applyAlignment="0" applyProtection="0"/>
    <xf numFmtId="182" fontId="24" fillId="15" borderId="0" applyNumberFormat="0" applyBorder="0" applyAlignment="0" applyProtection="0"/>
    <xf numFmtId="181" fontId="24" fillId="15" borderId="0" applyNumberFormat="0" applyBorder="0" applyAlignment="0" applyProtection="0"/>
    <xf numFmtId="181" fontId="24" fillId="15"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1" fontId="40" fillId="43" borderId="0" applyNumberFormat="0" applyBorder="0" applyAlignment="0" applyProtection="0"/>
    <xf numFmtId="181"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243" fontId="24" fillId="19" borderId="0" applyNumberFormat="0" applyBorder="0" applyAlignment="0" applyProtection="0"/>
    <xf numFmtId="182" fontId="24" fillId="19" borderId="0" applyNumberFormat="0" applyBorder="0" applyAlignment="0" applyProtection="0"/>
    <xf numFmtId="181" fontId="24" fillId="19" borderId="0" applyNumberFormat="0" applyBorder="0" applyAlignment="0" applyProtection="0"/>
    <xf numFmtId="181" fontId="24" fillId="19"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1" fontId="40" fillId="44" borderId="0" applyNumberFormat="0" applyBorder="0" applyAlignment="0" applyProtection="0"/>
    <xf numFmtId="181"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243" fontId="24" fillId="23" borderId="0" applyNumberFormat="0" applyBorder="0" applyAlignment="0" applyProtection="0"/>
    <xf numFmtId="182" fontId="24" fillId="23" borderId="0" applyNumberFormat="0" applyBorder="0" applyAlignment="0" applyProtection="0"/>
    <xf numFmtId="181" fontId="24" fillId="23" borderId="0" applyNumberFormat="0" applyBorder="0" applyAlignment="0" applyProtection="0"/>
    <xf numFmtId="181" fontId="24" fillId="23"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1" fontId="40" fillId="47" borderId="0" applyNumberFormat="0" applyBorder="0" applyAlignment="0" applyProtection="0"/>
    <xf numFmtId="181"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243" fontId="24" fillId="27" borderId="0" applyNumberFormat="0" applyBorder="0" applyAlignment="0" applyProtection="0"/>
    <xf numFmtId="182" fontId="24" fillId="27" borderId="0" applyNumberFormat="0" applyBorder="0" applyAlignment="0" applyProtection="0"/>
    <xf numFmtId="181" fontId="24" fillId="27" borderId="0" applyNumberFormat="0" applyBorder="0" applyAlignment="0" applyProtection="0"/>
    <xf numFmtId="181" fontId="24" fillId="27"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1" fontId="40" fillId="48" borderId="0" applyNumberFormat="0" applyBorder="0" applyAlignment="0" applyProtection="0"/>
    <xf numFmtId="181"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243" fontId="24" fillId="31" borderId="0" applyNumberFormat="0" applyBorder="0" applyAlignment="0" applyProtection="0"/>
    <xf numFmtId="182" fontId="24" fillId="31" borderId="0" applyNumberFormat="0" applyBorder="0" applyAlignment="0" applyProtection="0"/>
    <xf numFmtId="181" fontId="24" fillId="31" borderId="0" applyNumberFormat="0" applyBorder="0" applyAlignment="0" applyProtection="0"/>
    <xf numFmtId="181" fontId="24" fillId="31"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1" fontId="40" fillId="49" borderId="0" applyNumberFormat="0" applyBorder="0" applyAlignment="0" applyProtection="0"/>
    <xf numFmtId="181"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243" fontId="24" fillId="35" borderId="0" applyNumberFormat="0" applyBorder="0" applyAlignment="0" applyProtection="0"/>
    <xf numFmtId="182" fontId="24" fillId="35" borderId="0" applyNumberFormat="0" applyBorder="0" applyAlignment="0" applyProtection="0"/>
    <xf numFmtId="181" fontId="24" fillId="35" borderId="0" applyNumberFormat="0" applyBorder="0" applyAlignment="0" applyProtection="0"/>
    <xf numFmtId="181" fontId="24" fillId="35"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6" borderId="0" applyNumberFormat="0" applyBorder="0" applyAlignment="0" applyProtection="0"/>
    <xf numFmtId="175" fontId="40" fillId="46"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3" borderId="0" applyNumberFormat="0" applyBorder="0" applyAlignment="0" applyProtection="0"/>
    <xf numFmtId="175" fontId="40" fillId="43"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4" borderId="0" applyNumberFormat="0" applyBorder="0" applyAlignment="0" applyProtection="0"/>
    <xf numFmtId="175" fontId="40" fillId="44"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182" fontId="40" fillId="49" borderId="0" applyNumberFormat="0" applyBorder="0" applyAlignment="0" applyProtection="0"/>
    <xf numFmtId="175" fontId="40" fillId="49" borderId="0" applyNumberFormat="0" applyBorder="0" applyAlignment="0" applyProtection="0"/>
    <xf numFmtId="243" fontId="40" fillId="46" borderId="0" applyNumberFormat="0" applyBorder="0" applyAlignment="0" applyProtection="0"/>
    <xf numFmtId="182" fontId="40" fillId="46" borderId="0" applyNumberFormat="0" applyBorder="0" applyAlignment="0" applyProtection="0"/>
    <xf numFmtId="243" fontId="40" fillId="46" borderId="0" applyNumberFormat="0" applyBorder="0" applyAlignment="0" applyProtection="0"/>
    <xf numFmtId="175" fontId="40" fillId="46" borderId="0" applyNumberFormat="0" applyBorder="0" applyAlignment="0" applyProtection="0"/>
    <xf numFmtId="243" fontId="40" fillId="46" borderId="0" applyNumberFormat="0" applyBorder="0" applyAlignment="0" applyProtection="0"/>
    <xf numFmtId="182" fontId="40" fillId="46" borderId="0" applyNumberFormat="0" applyBorder="0" applyAlignment="0" applyProtection="0"/>
    <xf numFmtId="243" fontId="40" fillId="46" borderId="0" applyNumberFormat="0" applyBorder="0" applyAlignment="0" applyProtection="0"/>
    <xf numFmtId="0" fontId="40" fillId="46" borderId="0" applyNumberFormat="0" applyBorder="0" applyAlignment="0" applyProtection="0"/>
    <xf numFmtId="243" fontId="40" fillId="46" borderId="0" applyNumberFormat="0" applyBorder="0" applyAlignment="0" applyProtection="0"/>
    <xf numFmtId="175" fontId="40" fillId="46" borderId="0" applyNumberFormat="0" applyBorder="0" applyAlignment="0" applyProtection="0"/>
    <xf numFmtId="243" fontId="40" fillId="43" borderId="0" applyNumberFormat="0" applyBorder="0" applyAlignment="0" applyProtection="0"/>
    <xf numFmtId="182" fontId="40" fillId="43" borderId="0" applyNumberFormat="0" applyBorder="0" applyAlignment="0" applyProtection="0"/>
    <xf numFmtId="243" fontId="40" fillId="43" borderId="0" applyNumberFormat="0" applyBorder="0" applyAlignment="0" applyProtection="0"/>
    <xf numFmtId="175" fontId="40" fillId="43" borderId="0" applyNumberFormat="0" applyBorder="0" applyAlignment="0" applyProtection="0"/>
    <xf numFmtId="243" fontId="40" fillId="43" borderId="0" applyNumberFormat="0" applyBorder="0" applyAlignment="0" applyProtection="0"/>
    <xf numFmtId="182" fontId="40" fillId="43" borderId="0" applyNumberFormat="0" applyBorder="0" applyAlignment="0" applyProtection="0"/>
    <xf numFmtId="243" fontId="40" fillId="43" borderId="0" applyNumberFormat="0" applyBorder="0" applyAlignment="0" applyProtection="0"/>
    <xf numFmtId="0" fontId="40" fillId="43" borderId="0" applyNumberFormat="0" applyBorder="0" applyAlignment="0" applyProtection="0"/>
    <xf numFmtId="243" fontId="40" fillId="43" borderId="0" applyNumberFormat="0" applyBorder="0" applyAlignment="0" applyProtection="0"/>
    <xf numFmtId="175" fontId="40" fillId="43" borderId="0" applyNumberFormat="0" applyBorder="0" applyAlignment="0" applyProtection="0"/>
    <xf numFmtId="243" fontId="40" fillId="44" borderId="0" applyNumberFormat="0" applyBorder="0" applyAlignment="0" applyProtection="0"/>
    <xf numFmtId="182" fontId="40" fillId="44" borderId="0" applyNumberFormat="0" applyBorder="0" applyAlignment="0" applyProtection="0"/>
    <xf numFmtId="243" fontId="40" fillId="44" borderId="0" applyNumberFormat="0" applyBorder="0" applyAlignment="0" applyProtection="0"/>
    <xf numFmtId="175" fontId="40" fillId="44" borderId="0" applyNumberFormat="0" applyBorder="0" applyAlignment="0" applyProtection="0"/>
    <xf numFmtId="243" fontId="40" fillId="44" borderId="0" applyNumberFormat="0" applyBorder="0" applyAlignment="0" applyProtection="0"/>
    <xf numFmtId="182" fontId="40" fillId="44" borderId="0" applyNumberFormat="0" applyBorder="0" applyAlignment="0" applyProtection="0"/>
    <xf numFmtId="243" fontId="40" fillId="44" borderId="0" applyNumberFormat="0" applyBorder="0" applyAlignment="0" applyProtection="0"/>
    <xf numFmtId="0" fontId="40" fillId="44" borderId="0" applyNumberFormat="0" applyBorder="0" applyAlignment="0" applyProtection="0"/>
    <xf numFmtId="243" fontId="40" fillId="44" borderId="0" applyNumberFormat="0" applyBorder="0" applyAlignment="0" applyProtection="0"/>
    <xf numFmtId="175" fontId="40" fillId="44" borderId="0" applyNumberFormat="0" applyBorder="0" applyAlignment="0" applyProtection="0"/>
    <xf numFmtId="243" fontId="40" fillId="47" borderId="0" applyNumberFormat="0" applyBorder="0" applyAlignment="0" applyProtection="0"/>
    <xf numFmtId="182" fontId="40" fillId="47" borderId="0" applyNumberFormat="0" applyBorder="0" applyAlignment="0" applyProtection="0"/>
    <xf numFmtId="243" fontId="40" fillId="47" borderId="0" applyNumberFormat="0" applyBorder="0" applyAlignment="0" applyProtection="0"/>
    <xf numFmtId="175" fontId="40" fillId="47" borderId="0" applyNumberFormat="0" applyBorder="0" applyAlignment="0" applyProtection="0"/>
    <xf numFmtId="243" fontId="40" fillId="47" borderId="0" applyNumberFormat="0" applyBorder="0" applyAlignment="0" applyProtection="0"/>
    <xf numFmtId="182" fontId="40" fillId="47" borderId="0" applyNumberFormat="0" applyBorder="0" applyAlignment="0" applyProtection="0"/>
    <xf numFmtId="243" fontId="40" fillId="47" borderId="0" applyNumberFormat="0" applyBorder="0" applyAlignment="0" applyProtection="0"/>
    <xf numFmtId="0" fontId="40" fillId="47" borderId="0" applyNumberFormat="0" applyBorder="0" applyAlignment="0" applyProtection="0"/>
    <xf numFmtId="243" fontId="40" fillId="47" borderId="0" applyNumberFormat="0" applyBorder="0" applyAlignment="0" applyProtection="0"/>
    <xf numFmtId="175" fontId="40" fillId="47" borderId="0" applyNumberFormat="0" applyBorder="0" applyAlignment="0" applyProtection="0"/>
    <xf numFmtId="243" fontId="40" fillId="48" borderId="0" applyNumberFormat="0" applyBorder="0" applyAlignment="0" applyProtection="0"/>
    <xf numFmtId="182" fontId="40" fillId="48" borderId="0" applyNumberFormat="0" applyBorder="0" applyAlignment="0" applyProtection="0"/>
    <xf numFmtId="243" fontId="40" fillId="48" borderId="0" applyNumberFormat="0" applyBorder="0" applyAlignment="0" applyProtection="0"/>
    <xf numFmtId="175" fontId="40" fillId="48" borderId="0" applyNumberFormat="0" applyBorder="0" applyAlignment="0" applyProtection="0"/>
    <xf numFmtId="243" fontId="40" fillId="48" borderId="0" applyNumberFormat="0" applyBorder="0" applyAlignment="0" applyProtection="0"/>
    <xf numFmtId="182" fontId="40" fillId="48" borderId="0" applyNumberFormat="0" applyBorder="0" applyAlignment="0" applyProtection="0"/>
    <xf numFmtId="243" fontId="40" fillId="48" borderId="0" applyNumberFormat="0" applyBorder="0" applyAlignment="0" applyProtection="0"/>
    <xf numFmtId="0" fontId="40" fillId="48" borderId="0" applyNumberFormat="0" applyBorder="0" applyAlignment="0" applyProtection="0"/>
    <xf numFmtId="243" fontId="40" fillId="48" borderId="0" applyNumberFormat="0" applyBorder="0" applyAlignment="0" applyProtection="0"/>
    <xf numFmtId="175" fontId="40" fillId="48" borderId="0" applyNumberFormat="0" applyBorder="0" applyAlignment="0" applyProtection="0"/>
    <xf numFmtId="243" fontId="40" fillId="49" borderId="0" applyNumberFormat="0" applyBorder="0" applyAlignment="0" applyProtection="0"/>
    <xf numFmtId="182" fontId="40" fillId="49" borderId="0" applyNumberFormat="0" applyBorder="0" applyAlignment="0" applyProtection="0"/>
    <xf numFmtId="243" fontId="40" fillId="49" borderId="0" applyNumberFormat="0" applyBorder="0" applyAlignment="0" applyProtection="0"/>
    <xf numFmtId="175" fontId="40" fillId="49" borderId="0" applyNumberFormat="0" applyBorder="0" applyAlignment="0" applyProtection="0"/>
    <xf numFmtId="243" fontId="40" fillId="49" borderId="0" applyNumberFormat="0" applyBorder="0" applyAlignment="0" applyProtection="0"/>
    <xf numFmtId="182" fontId="40" fillId="49" borderId="0" applyNumberFormat="0" applyBorder="0" applyAlignment="0" applyProtection="0"/>
    <xf numFmtId="243" fontId="40" fillId="49" borderId="0" applyNumberFormat="0" applyBorder="0" applyAlignment="0" applyProtection="0"/>
    <xf numFmtId="0" fontId="40" fillId="49" borderId="0" applyNumberFormat="0" applyBorder="0" applyAlignment="0" applyProtection="0"/>
    <xf numFmtId="243" fontId="40" fillId="49" borderId="0" applyNumberFormat="0" applyBorder="0" applyAlignment="0" applyProtection="0"/>
    <xf numFmtId="175" fontId="40" fillId="49" borderId="0" applyNumberFormat="0" applyBorder="0" applyAlignment="0" applyProtection="0"/>
    <xf numFmtId="243" fontId="160" fillId="46" borderId="0" applyNumberFormat="0" applyBorder="0" applyAlignment="0" applyProtection="0">
      <alignment vertical="center"/>
    </xf>
    <xf numFmtId="243" fontId="160" fillId="43" borderId="0" applyNumberFormat="0" applyBorder="0" applyAlignment="0" applyProtection="0">
      <alignment vertical="center"/>
    </xf>
    <xf numFmtId="243" fontId="160" fillId="44" borderId="0" applyNumberFormat="0" applyBorder="0" applyAlignment="0" applyProtection="0">
      <alignment vertical="center"/>
    </xf>
    <xf numFmtId="243" fontId="160" fillId="47" borderId="0" applyNumberFormat="0" applyBorder="0" applyAlignment="0" applyProtection="0">
      <alignment vertical="center"/>
    </xf>
    <xf numFmtId="243" fontId="160" fillId="48" borderId="0" applyNumberFormat="0" applyBorder="0" applyAlignment="0" applyProtection="0">
      <alignment vertical="center"/>
    </xf>
    <xf numFmtId="243" fontId="160" fillId="49" borderId="0" applyNumberFormat="0" applyBorder="0" applyAlignment="0" applyProtection="0">
      <alignment vertical="center"/>
    </xf>
    <xf numFmtId="258" fontId="156" fillId="0" borderId="0">
      <alignment horizontal="center"/>
    </xf>
    <xf numFmtId="259" fontId="156" fillId="0" borderId="0">
      <alignment horizontal="center"/>
    </xf>
    <xf numFmtId="243" fontId="2" fillId="0" borderId="0"/>
    <xf numFmtId="182" fontId="2" fillId="0" borderId="0"/>
    <xf numFmtId="243" fontId="2" fillId="0" borderId="0"/>
    <xf numFmtId="182" fontId="2" fillId="0" borderId="0"/>
    <xf numFmtId="243" fontId="2" fillId="0" borderId="0"/>
    <xf numFmtId="175" fontId="2" fillId="0" borderId="0"/>
    <xf numFmtId="0" fontId="2" fillId="0" borderId="0"/>
    <xf numFmtId="243" fontId="31" fillId="0" borderId="0"/>
    <xf numFmtId="182" fontId="31" fillId="0" borderId="0"/>
    <xf numFmtId="243" fontId="31" fillId="0" borderId="0"/>
    <xf numFmtId="0" fontId="31" fillId="0" borderId="0"/>
    <xf numFmtId="243" fontId="2" fillId="0" borderId="0"/>
    <xf numFmtId="0" fontId="2" fillId="0" borderId="0"/>
    <xf numFmtId="243" fontId="2" fillId="0" borderId="0"/>
    <xf numFmtId="175"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2"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2" fillId="0" borderId="0"/>
    <xf numFmtId="0" fontId="31" fillId="0" borderId="0"/>
    <xf numFmtId="0" fontId="31" fillId="0" borderId="0"/>
    <xf numFmtId="243" fontId="2"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31" fillId="0" borderId="0"/>
    <xf numFmtId="243" fontId="2"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31" fillId="0" borderId="0"/>
    <xf numFmtId="243" fontId="31" fillId="0" borderId="0"/>
    <xf numFmtId="243" fontId="42" fillId="0" borderId="0"/>
    <xf numFmtId="243" fontId="31" fillId="0" borderId="0"/>
    <xf numFmtId="243" fontId="31" fillId="0" borderId="0"/>
    <xf numFmtId="243" fontId="31" fillId="0" borderId="0"/>
    <xf numFmtId="243" fontId="31"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31" fillId="0" borderId="0"/>
    <xf numFmtId="243" fontId="31"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31" fillId="0" borderId="0"/>
    <xf numFmtId="243" fontId="31" fillId="0" borderId="0"/>
    <xf numFmtId="243" fontId="2" fillId="0" borderId="0"/>
    <xf numFmtId="243" fontId="2" fillId="0" borderId="0"/>
    <xf numFmtId="243" fontId="2" fillId="0" borderId="0"/>
    <xf numFmtId="243" fontId="31" fillId="0" borderId="0"/>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23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243" fontId="24" fillId="12" borderId="0" applyNumberFormat="0" applyBorder="0" applyAlignment="0" applyProtection="0"/>
    <xf numFmtId="182" fontId="24" fillId="12" borderId="0" applyNumberFormat="0" applyBorder="0" applyAlignment="0" applyProtection="0"/>
    <xf numFmtId="181" fontId="24" fillId="12" borderId="0" applyNumberFormat="0" applyBorder="0" applyAlignment="0" applyProtection="0"/>
    <xf numFmtId="181" fontId="24" fillId="12"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243" fontId="24" fillId="16" borderId="0" applyNumberFormat="0" applyBorder="0" applyAlignment="0" applyProtection="0"/>
    <xf numFmtId="182" fontId="24" fillId="16" borderId="0" applyNumberFormat="0" applyBorder="0" applyAlignment="0" applyProtection="0"/>
    <xf numFmtId="181" fontId="24" fillId="16" borderId="0" applyNumberFormat="0" applyBorder="0" applyAlignment="0" applyProtection="0"/>
    <xf numFmtId="181" fontId="24" fillId="16"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1" fontId="40" fillId="52" borderId="0" applyNumberFormat="0" applyBorder="0" applyAlignment="0" applyProtection="0"/>
    <xf numFmtId="181"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243" fontId="24" fillId="20" borderId="0" applyNumberFormat="0" applyBorder="0" applyAlignment="0" applyProtection="0"/>
    <xf numFmtId="182" fontId="24" fillId="20" borderId="0" applyNumberFormat="0" applyBorder="0" applyAlignment="0" applyProtection="0"/>
    <xf numFmtId="181" fontId="24" fillId="20" borderId="0" applyNumberFormat="0" applyBorder="0" applyAlignment="0" applyProtection="0"/>
    <xf numFmtId="181" fontId="24" fillId="20"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1" fontId="40" fillId="47" borderId="0" applyNumberFormat="0" applyBorder="0" applyAlignment="0" applyProtection="0"/>
    <xf numFmtId="181"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243" fontId="24" fillId="24" borderId="0" applyNumberFormat="0" applyBorder="0" applyAlignment="0" applyProtection="0"/>
    <xf numFmtId="182" fontId="24" fillId="24" borderId="0" applyNumberFormat="0" applyBorder="0" applyAlignment="0" applyProtection="0"/>
    <xf numFmtId="181" fontId="24" fillId="24" borderId="0" applyNumberFormat="0" applyBorder="0" applyAlignment="0" applyProtection="0"/>
    <xf numFmtId="181" fontId="24" fillId="24"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1" fontId="40" fillId="48" borderId="0" applyNumberFormat="0" applyBorder="0" applyAlignment="0" applyProtection="0"/>
    <xf numFmtId="181"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243" fontId="24" fillId="28" borderId="0" applyNumberFormat="0" applyBorder="0" applyAlignment="0" applyProtection="0"/>
    <xf numFmtId="182" fontId="24" fillId="28" borderId="0" applyNumberFormat="0" applyBorder="0" applyAlignment="0" applyProtection="0"/>
    <xf numFmtId="181" fontId="24" fillId="28" borderId="0" applyNumberFormat="0" applyBorder="0" applyAlignment="0" applyProtection="0"/>
    <xf numFmtId="181" fontId="24" fillId="28"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1" fontId="40" fillId="53" borderId="0" applyNumberFormat="0" applyBorder="0" applyAlignment="0" applyProtection="0"/>
    <xf numFmtId="181"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243" fontId="24" fillId="32" borderId="0" applyNumberFormat="0" applyBorder="0" applyAlignment="0" applyProtection="0"/>
    <xf numFmtId="182" fontId="24" fillId="32" borderId="0" applyNumberFormat="0" applyBorder="0" applyAlignment="0" applyProtection="0"/>
    <xf numFmtId="181" fontId="24" fillId="32" borderId="0" applyNumberFormat="0" applyBorder="0" applyAlignment="0" applyProtection="0"/>
    <xf numFmtId="181" fontId="24" fillId="32" borderId="0" applyNumberFormat="0" applyBorder="0" applyAlignment="0" applyProtection="0"/>
    <xf numFmtId="0" fontId="41" fillId="0" borderId="0" applyNumberFormat="0" applyFill="0" applyBorder="0" applyAlignment="0" applyProtection="0"/>
    <xf numFmtId="243" fontId="161" fillId="0" borderId="0" applyFont="0" applyFill="0" applyBorder="0" applyAlignment="0" applyProtection="0"/>
    <xf numFmtId="243" fontId="161" fillId="0" borderId="0" applyFont="0" applyFill="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0" borderId="0" applyNumberFormat="0" applyBorder="0" applyAlignment="0" applyProtection="0"/>
    <xf numFmtId="175" fontId="40" fillId="50"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1" borderId="0" applyNumberFormat="0" applyBorder="0" applyAlignment="0" applyProtection="0"/>
    <xf numFmtId="175" fontId="40" fillId="51"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52" borderId="0" applyNumberFormat="0" applyBorder="0" applyAlignment="0" applyProtection="0"/>
    <xf numFmtId="175" fontId="40" fillId="52"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7" borderId="0" applyNumberFormat="0" applyBorder="0" applyAlignment="0" applyProtection="0"/>
    <xf numFmtId="175" fontId="40" fillId="47"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48" borderId="0" applyNumberFormat="0" applyBorder="0" applyAlignment="0" applyProtection="0"/>
    <xf numFmtId="175" fontId="40" fillId="48"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182" fontId="40" fillId="53" borderId="0" applyNumberFormat="0" applyBorder="0" applyAlignment="0" applyProtection="0"/>
    <xf numFmtId="175" fontId="40" fillId="53" borderId="0" applyNumberFormat="0" applyBorder="0" applyAlignment="0" applyProtection="0"/>
    <xf numFmtId="0" fontId="43" fillId="0" borderId="0" applyNumberFormat="0" applyFill="0" applyBorder="0" applyAlignment="0" applyProtection="0"/>
    <xf numFmtId="243" fontId="162" fillId="0" borderId="0">
      <alignment horizontal="center" wrapText="1"/>
      <protection locked="0"/>
    </xf>
    <xf numFmtId="243" fontId="161" fillId="0" borderId="0" applyFont="0" applyFill="0" applyBorder="0" applyAlignment="0" applyProtection="0"/>
    <xf numFmtId="243" fontId="161" fillId="0" borderId="0" applyFont="0" applyFill="0" applyBorder="0" applyAlignment="0" applyProtection="0"/>
    <xf numFmtId="182" fontId="44" fillId="55" borderId="22" applyNumberFormat="0" applyAlignment="0" applyProtection="0"/>
    <xf numFmtId="175" fontId="44" fillId="55" borderId="22" applyNumberFormat="0" applyAlignment="0" applyProtection="0"/>
    <xf numFmtId="182" fontId="44" fillId="55" borderId="22" applyNumberFormat="0" applyAlignment="0" applyProtection="0"/>
    <xf numFmtId="175" fontId="44" fillId="55" borderId="22" applyNumberFormat="0" applyAlignment="0" applyProtection="0"/>
    <xf numFmtId="243" fontId="38" fillId="91" borderId="0"/>
    <xf numFmtId="182" fontId="45" fillId="37" borderId="0" applyNumberFormat="0" applyBorder="0" applyAlignment="0" applyProtection="0"/>
    <xf numFmtId="175" fontId="45" fillId="37" borderId="0" applyNumberFormat="0" applyBorder="0" applyAlignment="0" applyProtection="0"/>
    <xf numFmtId="181" fontId="45" fillId="37" borderId="0" applyNumberFormat="0" applyBorder="0" applyAlignment="0" applyProtection="0"/>
    <xf numFmtId="181"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182" fontId="45" fillId="37" borderId="0" applyNumberFormat="0" applyBorder="0" applyAlignment="0" applyProtection="0"/>
    <xf numFmtId="175" fontId="45" fillId="37" borderId="0" applyNumberFormat="0" applyBorder="0" applyAlignment="0" applyProtection="0"/>
    <xf numFmtId="243" fontId="17" fillId="6" borderId="0" applyNumberFormat="0" applyBorder="0" applyAlignment="0" applyProtection="0"/>
    <xf numFmtId="182" fontId="17" fillId="6" borderId="0" applyNumberFormat="0" applyBorder="0" applyAlignment="0" applyProtection="0"/>
    <xf numFmtId="181" fontId="17" fillId="6" borderId="0" applyNumberFormat="0" applyBorder="0" applyAlignment="0" applyProtection="0"/>
    <xf numFmtId="181" fontId="17" fillId="6" borderId="0" applyNumberFormat="0" applyBorder="0" applyAlignment="0" applyProtection="0"/>
    <xf numFmtId="0" fontId="46" fillId="0" borderId="23" applyNumberFormat="0" applyFill="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182" fontId="50" fillId="55" borderId="27" applyNumberFormat="0" applyAlignment="0" applyProtection="0"/>
    <xf numFmtId="175" fontId="50" fillId="55" borderId="27" applyNumberFormat="0" applyAlignment="0" applyProtection="0"/>
    <xf numFmtId="182" fontId="50" fillId="55" borderId="27" applyNumberFormat="0" applyAlignment="0" applyProtection="0"/>
    <xf numFmtId="175" fontId="50" fillId="55" borderId="27" applyNumberFormat="0" applyAlignment="0" applyProtection="0"/>
    <xf numFmtId="243" fontId="2" fillId="56" borderId="0" applyNumberFormat="0" applyFont="0" applyBorder="0" applyAlignment="0">
      <alignment horizontal="center"/>
    </xf>
    <xf numFmtId="182" fontId="2" fillId="56" borderId="0" applyNumberFormat="0" applyFont="0" applyBorder="0" applyAlignment="0">
      <alignment horizontal="center"/>
    </xf>
    <xf numFmtId="243" fontId="2" fillId="56" borderId="0" applyNumberFormat="0" applyFont="0" applyBorder="0" applyAlignment="0">
      <alignment horizontal="center"/>
    </xf>
    <xf numFmtId="175" fontId="2" fillId="56" borderId="0" applyNumberFormat="0" applyFont="0" applyBorder="0" applyAlignment="0">
      <alignment horizontal="center"/>
    </xf>
    <xf numFmtId="181" fontId="50" fillId="55" borderId="27" applyNumberFormat="0" applyAlignment="0" applyProtection="0"/>
    <xf numFmtId="182" fontId="50" fillId="55" borderId="27" applyNumberFormat="0" applyAlignment="0" applyProtection="0"/>
    <xf numFmtId="243" fontId="50" fillId="55" borderId="27" applyNumberFormat="0" applyAlignment="0" applyProtection="0"/>
    <xf numFmtId="0" fontId="50" fillId="55" borderId="27" applyNumberFormat="0" applyAlignment="0" applyProtection="0"/>
    <xf numFmtId="243" fontId="50" fillId="55" borderId="27" applyNumberFormat="0" applyAlignment="0" applyProtection="0"/>
    <xf numFmtId="175" fontId="50" fillId="55" borderId="27" applyNumberFormat="0" applyAlignment="0" applyProtection="0"/>
    <xf numFmtId="0" fontId="50" fillId="55" borderId="27" applyNumberFormat="0" applyAlignment="0" applyProtection="0"/>
    <xf numFmtId="243" fontId="158" fillId="0" borderId="0" applyFont="0" applyFill="0" applyBorder="0" applyAlignment="0" applyProtection="0">
      <alignment horizontal="right"/>
    </xf>
    <xf numFmtId="182" fontId="52" fillId="0" borderId="0" applyNumberFormat="0" applyFill="0" applyBorder="0" applyAlignment="0" applyProtection="0"/>
    <xf numFmtId="175" fontId="52" fillId="0" borderId="0" applyNumberFormat="0" applyFill="0" applyBorder="0" applyAlignment="0" applyProtection="0"/>
    <xf numFmtId="243" fontId="52" fillId="0" borderId="0" applyNumberFormat="0" applyFill="0" applyBorder="0" applyAlignment="0" applyProtection="0"/>
    <xf numFmtId="182" fontId="52" fillId="0" borderId="0" applyNumberFormat="0" applyFill="0" applyBorder="0" applyAlignment="0" applyProtection="0"/>
    <xf numFmtId="243" fontId="52" fillId="0" borderId="0" applyNumberFormat="0" applyFill="0" applyBorder="0" applyAlignment="0" applyProtection="0"/>
    <xf numFmtId="175" fontId="52" fillId="0" borderId="0" applyNumberFormat="0" applyFill="0" applyBorder="0" applyAlignment="0" applyProtection="0"/>
    <xf numFmtId="0" fontId="52" fillId="0" borderId="0" applyNumberFormat="0" applyFill="0" applyBorder="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32" fillId="0" borderId="28"/>
    <xf numFmtId="175" fontId="32" fillId="0" borderId="28"/>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32" fillId="0" borderId="28"/>
    <xf numFmtId="175" fontId="32" fillId="0" borderId="28"/>
    <xf numFmtId="182" fontId="32" fillId="0" borderId="28"/>
    <xf numFmtId="175" fontId="32" fillId="0" borderId="28"/>
    <xf numFmtId="243" fontId="32" fillId="0" borderId="28"/>
    <xf numFmtId="182" fontId="32" fillId="0" borderId="28"/>
    <xf numFmtId="243" fontId="32" fillId="0" borderId="28"/>
    <xf numFmtId="182" fontId="32" fillId="0" borderId="28"/>
    <xf numFmtId="243" fontId="32" fillId="0" borderId="28"/>
    <xf numFmtId="182" fontId="32" fillId="0" borderId="28"/>
    <xf numFmtId="243" fontId="32" fillId="0" borderId="28"/>
    <xf numFmtId="182" fontId="32" fillId="0" borderId="28"/>
    <xf numFmtId="243" fontId="32" fillId="0" borderId="28"/>
    <xf numFmtId="182" fontId="32" fillId="0" borderId="28"/>
    <xf numFmtId="243" fontId="32" fillId="0" borderId="28"/>
    <xf numFmtId="182" fontId="32" fillId="0" borderId="28"/>
    <xf numFmtId="243" fontId="32" fillId="0" borderId="28"/>
    <xf numFmtId="243" fontId="32" fillId="0" borderId="28"/>
    <xf numFmtId="182" fontId="2" fillId="0" borderId="5" applyNumberFormat="0" applyFont="0" applyFill="0" applyAlignment="0" applyProtection="0"/>
    <xf numFmtId="182" fontId="2" fillId="0" borderId="5" applyNumberFormat="0" applyFont="0" applyFill="0" applyAlignment="0" applyProtection="0"/>
    <xf numFmtId="243" fontId="32" fillId="0" borderId="28"/>
    <xf numFmtId="243" fontId="32" fillId="0" borderId="28"/>
    <xf numFmtId="182" fontId="32" fillId="0" borderId="28"/>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243" fontId="32" fillId="0" borderId="28"/>
    <xf numFmtId="243" fontId="32" fillId="0" borderId="28"/>
    <xf numFmtId="182" fontId="32" fillId="0" borderId="28"/>
    <xf numFmtId="243" fontId="32" fillId="0" borderId="28"/>
    <xf numFmtId="243" fontId="32" fillId="0" borderId="28"/>
    <xf numFmtId="182" fontId="32" fillId="0" borderId="28"/>
    <xf numFmtId="243" fontId="32" fillId="0" borderId="28"/>
    <xf numFmtId="243" fontId="32" fillId="0" borderId="28"/>
    <xf numFmtId="182" fontId="32" fillId="0" borderId="28"/>
    <xf numFmtId="243" fontId="32" fillId="0" borderId="28"/>
    <xf numFmtId="182" fontId="32" fillId="0" borderId="28"/>
    <xf numFmtId="243" fontId="2" fillId="0" borderId="5" applyNumberFormat="0" applyFont="0" applyFill="0" applyAlignment="0" applyProtection="0"/>
    <xf numFmtId="175" fontId="32" fillId="0" borderId="28"/>
    <xf numFmtId="175" fontId="32" fillId="0" borderId="28"/>
    <xf numFmtId="0" fontId="32" fillId="0" borderId="28"/>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182" fontId="2" fillId="0" borderId="5" applyNumberFormat="0" applyFont="0" applyFill="0" applyAlignment="0" applyProtection="0"/>
    <xf numFmtId="175" fontId="2" fillId="0" borderId="5" applyNumberFormat="0" applyFont="0" applyFill="0" applyAlignment="0" applyProtection="0"/>
    <xf numFmtId="0" fontId="2" fillId="0" borderId="29" quotePrefix="1">
      <alignment horizontal="justify" vertical="justify" textRotation="127" wrapText="1" justifyLastLine="1"/>
      <protection hidden="1"/>
    </xf>
    <xf numFmtId="243" fontId="161" fillId="0" borderId="0"/>
    <xf numFmtId="243" fontId="161" fillId="0" borderId="0"/>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1" fontId="2" fillId="56" borderId="0" applyNumberFormat="0" applyFont="0" applyBorder="0" applyAlignment="0">
      <alignment horizontal="center"/>
    </xf>
    <xf numFmtId="181" fontId="50" fillId="55" borderId="27" applyNumberFormat="0" applyAlignment="0" applyProtection="0"/>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243" fontId="21" fillId="9" borderId="15" applyNumberFormat="0" applyAlignment="0" applyProtection="0"/>
    <xf numFmtId="182" fontId="21" fillId="9" borderId="15" applyNumberFormat="0" applyAlignment="0" applyProtection="0"/>
    <xf numFmtId="181" fontId="21" fillId="9" borderId="15" applyNumberFormat="0" applyAlignment="0" applyProtection="0"/>
    <xf numFmtId="181" fontId="21" fillId="9" borderId="15" applyNumberFormat="0" applyAlignment="0" applyProtection="0"/>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182" fontId="2" fillId="56" borderId="0" applyNumberFormat="0" applyFont="0" applyBorder="0" applyAlignment="0">
      <alignment horizontal="center"/>
    </xf>
    <xf numFmtId="175" fontId="2" fillId="56" borderId="0" applyNumberFormat="0" applyFont="0" applyBorder="0" applyAlignment="0">
      <alignment horizontal="center"/>
    </xf>
    <xf numFmtId="243" fontId="163" fillId="0" borderId="0" applyNumberFormat="0" applyFont="0" applyAlignment="0">
      <alignment horizontal="left"/>
    </xf>
    <xf numFmtId="243" fontId="164" fillId="0" borderId="0"/>
    <xf numFmtId="243" fontId="33" fillId="0" borderId="0" applyNumberFormat="0" applyFont="0" applyFill="0" applyBorder="0" applyProtection="0">
      <alignment horizontal="centerContinuous"/>
    </xf>
    <xf numFmtId="182" fontId="54" fillId="57" borderId="30" applyNumberFormat="0" applyAlignment="0" applyProtection="0"/>
    <xf numFmtId="175" fontId="54" fillId="57" borderId="30" applyNumberFormat="0" applyAlignment="0" applyProtection="0"/>
    <xf numFmtId="181" fontId="54" fillId="57" borderId="30" applyNumberFormat="0" applyAlignment="0" applyProtection="0"/>
    <xf numFmtId="181"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182" fontId="54" fillId="57" borderId="30" applyNumberFormat="0" applyAlignment="0" applyProtection="0"/>
    <xf numFmtId="175" fontId="54" fillId="57" borderId="30" applyNumberFormat="0" applyAlignment="0" applyProtection="0"/>
    <xf numFmtId="243" fontId="10" fillId="10" borderId="18" applyNumberFormat="0" applyAlignment="0" applyProtection="0"/>
    <xf numFmtId="182" fontId="10" fillId="10" borderId="18" applyNumberFormat="0" applyAlignment="0" applyProtection="0"/>
    <xf numFmtId="181" fontId="10" fillId="10" borderId="18" applyNumberFormat="0" applyAlignment="0" applyProtection="0"/>
    <xf numFmtId="181" fontId="10" fillId="10" borderId="18" applyNumberFormat="0" applyAlignment="0" applyProtection="0"/>
    <xf numFmtId="0" fontId="55" fillId="55" borderId="22" applyNumberFormat="0" applyAlignment="0" applyProtection="0"/>
    <xf numFmtId="257" fontId="111" fillId="0" borderId="0" applyFont="0" applyFill="0" applyBorder="0" applyProtection="0">
      <alignment horizontal="right"/>
    </xf>
    <xf numFmtId="260" fontId="111" fillId="0" borderId="0" applyFont="0" applyFill="0" applyBorder="0" applyProtection="0">
      <alignment horizontal="left"/>
    </xf>
    <xf numFmtId="243" fontId="165" fillId="61" borderId="0"/>
    <xf numFmtId="182" fontId="56" fillId="0" borderId="0" applyFont="0" applyAlignment="0"/>
    <xf numFmtId="175" fontId="56" fillId="0" borderId="0" applyFont="0" applyAlignment="0"/>
    <xf numFmtId="182" fontId="56" fillId="0" borderId="0" applyFont="0" applyAlignment="0"/>
    <xf numFmtId="175" fontId="56" fillId="0" borderId="0" applyFont="0" applyAlignment="0"/>
    <xf numFmtId="261" fontId="31" fillId="0" borderId="0"/>
    <xf numFmtId="261" fontId="31" fillId="0" borderId="0"/>
    <xf numFmtId="261" fontId="31" fillId="0" borderId="0"/>
    <xf numFmtId="261" fontId="31" fillId="0" borderId="0"/>
    <xf numFmtId="261" fontId="31" fillId="0" borderId="0"/>
    <xf numFmtId="261" fontId="31" fillId="0" borderId="0"/>
    <xf numFmtId="261" fontId="31" fillId="0" borderId="0"/>
    <xf numFmtId="261" fontId="31" fillId="0" borderId="0"/>
    <xf numFmtId="39" fontId="166" fillId="0" borderId="0"/>
    <xf numFmtId="180" fontId="166" fillId="0" borderId="0"/>
    <xf numFmtId="165"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97" fillId="0" borderId="0" applyFont="0" applyFill="0" applyBorder="0" applyAlignment="0" applyProtection="0"/>
    <xf numFmtId="43" fontId="39" fillId="0" borderId="0" applyFont="0" applyFill="0" applyBorder="0" applyAlignment="0" applyProtection="0"/>
    <xf numFmtId="171"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62" fontId="31" fillId="0" borderId="0" applyFont="0" applyFill="0" applyBorder="0" applyAlignment="0" applyProtection="0"/>
    <xf numFmtId="243" fontId="167" fillId="0" borderId="0"/>
    <xf numFmtId="243" fontId="34" fillId="0" borderId="0"/>
    <xf numFmtId="263" fontId="168" fillId="0" borderId="0">
      <protection locked="0"/>
    </xf>
    <xf numFmtId="243" fontId="167" fillId="0" borderId="0"/>
    <xf numFmtId="243" fontId="34" fillId="0" borderId="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243" fontId="2" fillId="58" borderId="0" applyNumberFormat="0" applyFont="0" applyBorder="0" applyAlignment="0" applyProtection="0"/>
    <xf numFmtId="182" fontId="2" fillId="58" borderId="0" applyNumberFormat="0" applyFont="0" applyBorder="0" applyAlignment="0" applyProtection="0"/>
    <xf numFmtId="243"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243" fontId="2" fillId="58" borderId="0" applyNumberFormat="0" applyFont="0" applyBorder="0" applyAlignment="0" applyProtection="0"/>
    <xf numFmtId="182" fontId="2" fillId="58" borderId="0" applyNumberFormat="0" applyFont="0" applyBorder="0" applyAlignment="0" applyProtection="0"/>
    <xf numFmtId="243" fontId="2" fillId="58" borderId="0" applyNumberFormat="0" applyFont="0" applyBorder="0" applyAlignment="0" applyProtection="0"/>
    <xf numFmtId="0" fontId="2" fillId="58" borderId="0" applyNumberFormat="0" applyFont="0" applyBorder="0" applyAlignment="0" applyProtection="0"/>
    <xf numFmtId="243"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82" fontId="2" fillId="58" borderId="0" applyNumberFormat="0" applyFont="0" applyBorder="0" applyAlignment="0" applyProtection="0"/>
    <xf numFmtId="175" fontId="2" fillId="58" borderId="0" applyNumberFormat="0" applyFont="0" applyBorder="0" applyAlignment="0" applyProtection="0"/>
    <xf numFmtId="179" fontId="95" fillId="0" borderId="0" applyNumberFormat="0" applyFill="0" applyAlignment="0" applyProtection="0"/>
    <xf numFmtId="243" fontId="169" fillId="0" borderId="0">
      <alignment horizontal="left" vertical="center" indent="1"/>
    </xf>
    <xf numFmtId="243" fontId="170" fillId="0" borderId="0" applyNumberFormat="0" applyAlignment="0">
      <alignment horizontal="left"/>
    </xf>
    <xf numFmtId="243" fontId="51" fillId="0" borderId="0" applyNumberFormat="0" applyAlignment="0"/>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243" fontId="2" fillId="58" borderId="0" applyNumberFormat="0" applyFont="0" applyBorder="0" applyAlignment="0">
      <alignment horizontal="center"/>
    </xf>
    <xf numFmtId="182" fontId="2" fillId="58" borderId="0" applyNumberFormat="0" applyFont="0" applyBorder="0" applyAlignment="0">
      <alignment horizontal="center"/>
    </xf>
    <xf numFmtId="243"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243" fontId="2" fillId="58" borderId="0" applyNumberFormat="0" applyFont="0" applyBorder="0" applyAlignment="0">
      <alignment horizontal="center"/>
    </xf>
    <xf numFmtId="182" fontId="2" fillId="58" borderId="0" applyNumberFormat="0" applyFont="0" applyBorder="0" applyAlignment="0">
      <alignment horizontal="center"/>
    </xf>
    <xf numFmtId="243" fontId="2" fillId="58" borderId="0" applyNumberFormat="0" applyFont="0" applyBorder="0" applyAlignment="0">
      <alignment horizontal="center"/>
    </xf>
    <xf numFmtId="0" fontId="2" fillId="58" borderId="0" applyNumberFormat="0" applyFont="0" applyBorder="0" applyAlignment="0">
      <alignment horizontal="center"/>
    </xf>
    <xf numFmtId="243"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2" fillId="58" borderId="0" applyNumberFormat="0" applyFont="0" applyBorder="0" applyAlignment="0">
      <alignment horizontal="center"/>
    </xf>
    <xf numFmtId="175" fontId="2" fillId="58" borderId="0" applyNumberFormat="0" applyFont="0" applyBorder="0" applyAlignment="0">
      <alignment horizontal="center"/>
    </xf>
    <xf numFmtId="182" fontId="59" fillId="0" borderId="0"/>
    <xf numFmtId="175" fontId="59" fillId="0" borderId="0"/>
    <xf numFmtId="182" fontId="59" fillId="0" borderId="0"/>
    <xf numFmtId="175" fontId="59" fillId="0" borderId="0"/>
    <xf numFmtId="264" fontId="166" fillId="0" borderId="0"/>
    <xf numFmtId="265" fontId="3" fillId="0" borderId="0" applyFont="0" applyFill="0" applyBorder="0" applyAlignment="0" applyProtection="0"/>
    <xf numFmtId="265" fontId="3" fillId="0" borderId="0" applyFont="0" applyFill="0" applyBorder="0" applyAlignment="0" applyProtection="0"/>
    <xf numFmtId="265" fontId="3" fillId="0" borderId="0" applyFont="0" applyFill="0" applyBorder="0" applyAlignment="0" applyProtection="0"/>
    <xf numFmtId="265" fontId="2" fillId="0" borderId="0" applyFont="0" applyFill="0" applyBorder="0" applyAlignment="0" applyProtection="0"/>
    <xf numFmtId="3" fontId="171" fillId="0" borderId="0"/>
    <xf numFmtId="243" fontId="45" fillId="37" borderId="0" applyNumberFormat="0" applyBorder="0" applyAlignment="0" applyProtection="0"/>
    <xf numFmtId="182" fontId="45" fillId="37" borderId="0" applyNumberFormat="0" applyBorder="0" applyAlignment="0" applyProtection="0"/>
    <xf numFmtId="243" fontId="45" fillId="37" borderId="0" applyNumberFormat="0" applyBorder="0" applyAlignment="0" applyProtection="0"/>
    <xf numFmtId="175" fontId="45" fillId="37" borderId="0" applyNumberFormat="0" applyBorder="0" applyAlignment="0" applyProtection="0"/>
    <xf numFmtId="243" fontId="45" fillId="37" borderId="0" applyNumberFormat="0" applyBorder="0" applyAlignment="0" applyProtection="0"/>
    <xf numFmtId="182" fontId="45" fillId="37" borderId="0" applyNumberFormat="0" applyBorder="0" applyAlignment="0" applyProtection="0"/>
    <xf numFmtId="243" fontId="45" fillId="37" borderId="0" applyNumberFormat="0" applyBorder="0" applyAlignment="0" applyProtection="0"/>
    <xf numFmtId="0" fontId="45" fillId="37" borderId="0" applyNumberFormat="0" applyBorder="0" applyAlignment="0" applyProtection="0"/>
    <xf numFmtId="243" fontId="45" fillId="37" borderId="0" applyNumberFormat="0" applyBorder="0" applyAlignment="0" applyProtection="0"/>
    <xf numFmtId="175" fontId="45" fillId="37" borderId="0" applyNumberFormat="0" applyBorder="0" applyAlignment="0" applyProtection="0"/>
    <xf numFmtId="167" fontId="60" fillId="0" borderId="0">
      <protection locked="0"/>
    </xf>
    <xf numFmtId="243" fontId="168" fillId="0" borderId="0">
      <protection locked="0"/>
    </xf>
    <xf numFmtId="203" fontId="2" fillId="0" borderId="44">
      <alignment vertical="center"/>
    </xf>
    <xf numFmtId="266" fontId="172" fillId="0" borderId="0" applyFont="0" applyFill="0" applyBorder="0" applyAlignment="0" applyProtection="0"/>
    <xf numFmtId="243" fontId="168" fillId="0" borderId="0">
      <protection locked="0"/>
    </xf>
    <xf numFmtId="267" fontId="173" fillId="0" borderId="5">
      <alignment horizontal="center"/>
    </xf>
    <xf numFmtId="267" fontId="173" fillId="0" borderId="5">
      <alignment horizontal="center"/>
    </xf>
    <xf numFmtId="267" fontId="173" fillId="0" borderId="5">
      <alignment horizontal="center"/>
    </xf>
    <xf numFmtId="267" fontId="173" fillId="0" borderId="5">
      <alignment horizontal="center"/>
    </xf>
    <xf numFmtId="268" fontId="143" fillId="0" borderId="0" applyFont="0" applyFill="0" applyBorder="0" applyAlignment="0" applyProtection="0"/>
    <xf numFmtId="169" fontId="174" fillId="0" borderId="0" applyFont="0" applyFill="0" applyBorder="0" applyAlignment="0" applyProtection="0"/>
    <xf numFmtId="269" fontId="143" fillId="0" borderId="0" applyFont="0" applyFill="0" applyBorder="0" applyAlignment="0" applyProtection="0"/>
    <xf numFmtId="171" fontId="174" fillId="0" borderId="0" applyFont="0" applyFill="0" applyBorder="0" applyAlignment="0" applyProtection="0"/>
    <xf numFmtId="182" fontId="62" fillId="41" borderId="27" applyNumberFormat="0" applyAlignment="0" applyProtection="0"/>
    <xf numFmtId="175"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243" fontId="175" fillId="0" borderId="0">
      <protection locked="0"/>
    </xf>
    <xf numFmtId="243" fontId="175" fillId="0" borderId="0">
      <protection locked="0"/>
    </xf>
    <xf numFmtId="243" fontId="176" fillId="0" borderId="0" applyNumberFormat="0" applyAlignment="0">
      <alignment horizontal="left"/>
    </xf>
    <xf numFmtId="243" fontId="177" fillId="0" borderId="0" applyNumberFormat="0" applyFill="0" applyBorder="0" applyAlignment="0" applyProtection="0"/>
    <xf numFmtId="243" fontId="178" fillId="0" borderId="0" applyNumberFormat="0" applyFill="0" applyBorder="0" applyAlignment="0" applyProtection="0"/>
    <xf numFmtId="3" fontId="179" fillId="0" borderId="0" applyNumberFormat="0" applyFill="0" applyBorder="0" applyProtection="0">
      <protection locked="0"/>
    </xf>
    <xf numFmtId="182" fontId="63" fillId="0" borderId="31" applyNumberFormat="0" applyFill="0" applyAlignment="0" applyProtection="0"/>
    <xf numFmtId="175" fontId="63" fillId="0" borderId="31" applyNumberFormat="0" applyFill="0" applyAlignment="0" applyProtection="0"/>
    <xf numFmtId="182" fontId="63" fillId="0" borderId="31" applyNumberFormat="0" applyFill="0" applyAlignment="0" applyProtection="0"/>
    <xf numFmtId="175" fontId="63" fillId="0" borderId="31" applyNumberFormat="0" applyFill="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7" fillId="0" borderId="0" applyFont="0" applyFill="0" applyBorder="0" applyAlignment="0" applyProtection="0"/>
    <xf numFmtId="175" fontId="37"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243" fontId="37" fillId="0" borderId="0" applyFont="0" applyFill="0" applyBorder="0" applyAlignment="0" applyProtection="0"/>
    <xf numFmtId="182" fontId="37" fillId="0" borderId="0" applyFont="0" applyFill="0" applyBorder="0" applyAlignment="0" applyProtection="0"/>
    <xf numFmtId="243" fontId="37" fillId="0" borderId="0" applyFont="0" applyFill="0" applyBorder="0" applyAlignment="0" applyProtection="0"/>
    <xf numFmtId="175" fontId="37"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38" fillId="0" borderId="0" applyFont="0" applyFill="0" applyBorder="0" applyAlignment="0" applyProtection="0"/>
    <xf numFmtId="175" fontId="38" fillId="0" borderId="0" applyFon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1" fontId="64" fillId="0" borderId="0" applyNumberFormat="0" applyFill="0" applyBorder="0" applyAlignment="0" applyProtection="0"/>
    <xf numFmtId="181"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182" fontId="64" fillId="0" borderId="0" applyNumberFormat="0" applyFill="0" applyBorder="0" applyAlignment="0" applyProtection="0"/>
    <xf numFmtId="175" fontId="64" fillId="0" borderId="0" applyNumberFormat="0" applyFill="0" applyBorder="0" applyAlignment="0" applyProtection="0"/>
    <xf numFmtId="243" fontId="23" fillId="0" borderId="0" applyNumberFormat="0" applyFill="0" applyBorder="0" applyAlignment="0" applyProtection="0"/>
    <xf numFmtId="182"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243" fontId="168" fillId="0" borderId="0">
      <protection locked="0"/>
    </xf>
    <xf numFmtId="243" fontId="168" fillId="0" borderId="0">
      <protection locked="0"/>
    </xf>
    <xf numFmtId="243" fontId="168" fillId="0" borderId="0">
      <protection locked="0"/>
    </xf>
    <xf numFmtId="243" fontId="168" fillId="0" borderId="0">
      <protection locked="0"/>
    </xf>
    <xf numFmtId="243" fontId="168" fillId="0" borderId="0">
      <protection locked="0"/>
    </xf>
    <xf numFmtId="243" fontId="168" fillId="0" borderId="0">
      <protection locked="0"/>
    </xf>
    <xf numFmtId="243" fontId="168" fillId="0" borderId="0">
      <protection locked="0"/>
    </xf>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182" fontId="2" fillId="59" borderId="0"/>
    <xf numFmtId="175" fontId="2" fillId="59" borderId="0"/>
    <xf numFmtId="243" fontId="180" fillId="0" borderId="5" applyBorder="0" applyAlignment="0" applyProtection="0">
      <alignment horizontal="center"/>
      <protection locked="0" hidden="1"/>
    </xf>
    <xf numFmtId="243" fontId="168" fillId="0" borderId="0">
      <protection locked="0"/>
    </xf>
    <xf numFmtId="3" fontId="181" fillId="0" borderId="0" applyFont="0" applyFill="0" applyBorder="0" applyAlignment="0" applyProtection="0"/>
    <xf numFmtId="243" fontId="168" fillId="0" borderId="0">
      <protection locked="0"/>
    </xf>
    <xf numFmtId="243" fontId="182" fillId="0" borderId="0" applyNumberFormat="0" applyFill="0" applyBorder="0" applyAlignment="0" applyProtection="0">
      <alignment vertical="top"/>
      <protection locked="0"/>
    </xf>
    <xf numFmtId="243" fontId="37" fillId="0" borderId="0"/>
    <xf numFmtId="270" fontId="3" fillId="92" borderId="45" applyAlignment="0">
      <alignment vertical="distributed"/>
      <protection locked="0"/>
    </xf>
    <xf numFmtId="270" fontId="183" fillId="93" borderId="45" applyAlignment="0" applyProtection="0"/>
    <xf numFmtId="270" fontId="183" fillId="93" borderId="45" applyAlignment="0" applyProtection="0"/>
    <xf numFmtId="270" fontId="183" fillId="93" borderId="45" applyAlignment="0" applyProtection="0"/>
    <xf numFmtId="270" fontId="183" fillId="93" borderId="45" applyAlignment="0" applyProtection="0"/>
    <xf numFmtId="270" fontId="183" fillId="93" borderId="45" applyAlignment="0" applyProtection="0"/>
    <xf numFmtId="270" fontId="183" fillId="93" borderId="45" applyAlignment="0" applyProtection="0"/>
    <xf numFmtId="270" fontId="183" fillId="93" borderId="45" applyAlignment="0" applyProtection="0"/>
    <xf numFmtId="270" fontId="183" fillId="93" borderId="45" applyAlignment="0" applyProtection="0"/>
    <xf numFmtId="270" fontId="3" fillId="92" borderId="45" applyAlignment="0">
      <alignment vertical="distributed"/>
      <protection locked="0"/>
    </xf>
    <xf numFmtId="270" fontId="3" fillId="92" borderId="45" applyAlignment="0">
      <alignment vertical="distributed"/>
      <protection locked="0"/>
    </xf>
    <xf numFmtId="270" fontId="3" fillId="94" borderId="45" applyAlignment="0">
      <alignment vertical="top"/>
      <protection locked="0"/>
    </xf>
    <xf numFmtId="270" fontId="3" fillId="94" borderId="45" applyAlignment="0">
      <alignment vertical="top"/>
      <protection locked="0"/>
    </xf>
    <xf numFmtId="270" fontId="3" fillId="94" borderId="45" applyAlignment="0">
      <alignment vertical="top"/>
      <protection locked="0"/>
    </xf>
    <xf numFmtId="270" fontId="3" fillId="94" borderId="45" applyAlignment="0">
      <alignment vertical="top"/>
      <protection locked="0"/>
    </xf>
    <xf numFmtId="270" fontId="3" fillId="94" borderId="45" applyAlignment="0">
      <alignment vertical="top"/>
      <protection locked="0"/>
    </xf>
    <xf numFmtId="270" fontId="3" fillId="94" borderId="45" applyAlignment="0">
      <alignment vertical="top"/>
      <protection locked="0"/>
    </xf>
    <xf numFmtId="270" fontId="3" fillId="92" borderId="45" applyAlignment="0">
      <alignment vertical="distributed"/>
      <protection locked="0"/>
    </xf>
    <xf numFmtId="270" fontId="3" fillId="92" borderId="45" applyAlignment="0">
      <alignment vertical="distributed"/>
      <protection locked="0"/>
    </xf>
    <xf numFmtId="270" fontId="3" fillId="92" borderId="45" applyAlignment="0">
      <alignment vertical="distributed"/>
      <protection locked="0"/>
    </xf>
    <xf numFmtId="270" fontId="3" fillId="92" borderId="45" applyAlignment="0">
      <alignment vertical="distributed"/>
      <protection locked="0"/>
    </xf>
    <xf numFmtId="270" fontId="3" fillId="92" borderId="45" applyAlignment="0">
      <alignment vertical="distributed"/>
      <protection locked="0"/>
    </xf>
    <xf numFmtId="270" fontId="3" fillId="92" borderId="45" applyAlignment="0">
      <alignment vertical="distributed"/>
      <protection locked="0"/>
    </xf>
    <xf numFmtId="243" fontId="64" fillId="0" borderId="0" applyNumberFormat="0" applyFill="0" applyBorder="0" applyAlignment="0" applyProtection="0"/>
    <xf numFmtId="182" fontId="64" fillId="0" borderId="0" applyNumberFormat="0" applyFill="0" applyBorder="0" applyAlignment="0" applyProtection="0"/>
    <xf numFmtId="243" fontId="64" fillId="0" borderId="0" applyNumberFormat="0" applyFill="0" applyBorder="0" applyAlignment="0" applyProtection="0"/>
    <xf numFmtId="175" fontId="64" fillId="0" borderId="0" applyNumberFormat="0" applyFill="0" applyBorder="0" applyAlignment="0" applyProtection="0"/>
    <xf numFmtId="243" fontId="64" fillId="0" borderId="0" applyNumberFormat="0" applyFill="0" applyBorder="0" applyAlignment="0" applyProtection="0"/>
    <xf numFmtId="182" fontId="64" fillId="0" borderId="0" applyNumberFormat="0" applyFill="0" applyBorder="0" applyAlignment="0" applyProtection="0"/>
    <xf numFmtId="243" fontId="64" fillId="0" borderId="0" applyNumberFormat="0" applyFill="0" applyBorder="0" applyAlignment="0" applyProtection="0"/>
    <xf numFmtId="0" fontId="64" fillId="0" borderId="0" applyNumberFormat="0" applyFill="0" applyBorder="0" applyAlignment="0" applyProtection="0"/>
    <xf numFmtId="243" fontId="64" fillId="0" borderId="0" applyNumberFormat="0" applyFill="0" applyBorder="0" applyAlignment="0" applyProtection="0"/>
    <xf numFmtId="175" fontId="64" fillId="0" borderId="0" applyNumberFormat="0" applyFill="0" applyBorder="0" applyAlignment="0" applyProtection="0"/>
    <xf numFmtId="243" fontId="184" fillId="0" borderId="46" applyNumberFormat="0">
      <alignment horizontal="left" vertical="center" wrapText="1"/>
    </xf>
    <xf numFmtId="243" fontId="2" fillId="0" borderId="0" applyFont="0" applyFill="0" applyBorder="0" applyProtection="0">
      <alignment horizontal="right"/>
    </xf>
    <xf numFmtId="0" fontId="66" fillId="41" borderId="27" applyNumberFormat="0" applyAlignment="0" applyProtection="0"/>
    <xf numFmtId="182" fontId="67" fillId="0" borderId="0"/>
    <xf numFmtId="175" fontId="67" fillId="0" borderId="0"/>
    <xf numFmtId="243" fontId="67" fillId="0" borderId="0"/>
    <xf numFmtId="182" fontId="67" fillId="0" borderId="0"/>
    <xf numFmtId="243" fontId="67" fillId="0" borderId="0"/>
    <xf numFmtId="175" fontId="67" fillId="0" borderId="0"/>
    <xf numFmtId="182" fontId="67" fillId="0" borderId="0"/>
    <xf numFmtId="175" fontId="67" fillId="0" borderId="0"/>
    <xf numFmtId="243" fontId="68" fillId="0" borderId="0"/>
    <xf numFmtId="182" fontId="68" fillId="0" borderId="0"/>
    <xf numFmtId="243" fontId="68" fillId="0" borderId="0"/>
    <xf numFmtId="182" fontId="67" fillId="0" borderId="0"/>
    <xf numFmtId="243" fontId="67" fillId="0" borderId="0"/>
    <xf numFmtId="0" fontId="67" fillId="0" borderId="0"/>
    <xf numFmtId="243" fontId="67" fillId="0" borderId="0"/>
    <xf numFmtId="175" fontId="67" fillId="0" borderId="0"/>
    <xf numFmtId="0" fontId="68" fillId="0" borderId="0"/>
    <xf numFmtId="243" fontId="69" fillId="38" borderId="0" applyNumberFormat="0" applyBorder="0" applyAlignment="0" applyProtection="0"/>
    <xf numFmtId="182" fontId="69" fillId="38" borderId="0" applyNumberFormat="0" applyBorder="0" applyAlignment="0" applyProtection="0"/>
    <xf numFmtId="243" fontId="69" fillId="38" borderId="0" applyNumberFormat="0" applyBorder="0" applyAlignment="0" applyProtection="0"/>
    <xf numFmtId="175" fontId="69" fillId="38" borderId="0" applyNumberFormat="0" applyBorder="0" applyAlignment="0" applyProtection="0"/>
    <xf numFmtId="243" fontId="69" fillId="38" borderId="0" applyNumberFormat="0" applyBorder="0" applyAlignment="0" applyProtection="0"/>
    <xf numFmtId="182" fontId="69" fillId="38" borderId="0" applyNumberFormat="0" applyBorder="0" applyAlignment="0" applyProtection="0"/>
    <xf numFmtId="243" fontId="69" fillId="38" borderId="0" applyNumberFormat="0" applyBorder="0" applyAlignment="0" applyProtection="0"/>
    <xf numFmtId="0" fontId="69" fillId="38" borderId="0" applyNumberFormat="0" applyBorder="0" applyAlignment="0" applyProtection="0"/>
    <xf numFmtId="243"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1" fontId="69" fillId="38" borderId="0" applyNumberFormat="0" applyBorder="0" applyAlignment="0" applyProtection="0"/>
    <xf numFmtId="181"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243" fontId="16" fillId="5" borderId="0" applyNumberFormat="0" applyBorder="0" applyAlignment="0" applyProtection="0"/>
    <xf numFmtId="182" fontId="16" fillId="5" borderId="0" applyNumberFormat="0" applyBorder="0" applyAlignment="0" applyProtection="0"/>
    <xf numFmtId="181" fontId="16" fillId="5" borderId="0" applyNumberFormat="0" applyBorder="0" applyAlignment="0" applyProtection="0"/>
    <xf numFmtId="181" fontId="16" fillId="5"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182" fontId="69" fillId="38" borderId="0" applyNumberFormat="0" applyBorder="0" applyAlignment="0" applyProtection="0"/>
    <xf numFmtId="175" fontId="69" fillId="38" borderId="0" applyNumberFormat="0" applyBorder="0" applyAlignment="0" applyProtection="0"/>
    <xf numFmtId="243" fontId="185" fillId="95" borderId="47"/>
    <xf numFmtId="243" fontId="185" fillId="95" borderId="47"/>
    <xf numFmtId="243" fontId="185" fillId="95" borderId="47"/>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1" fillId="0" borderId="0" applyNumberFormat="0" applyFill="0" applyBorder="0" applyAlignment="0" applyProtection="0"/>
    <xf numFmtId="175" fontId="71" fillId="0" borderId="0" applyNumberFormat="0" applyFill="0" applyBorder="0" applyAlignment="0" applyProtection="0"/>
    <xf numFmtId="182" fontId="71" fillId="0" borderId="0" applyNumberFormat="0" applyFill="0" applyBorder="0" applyAlignment="0" applyProtection="0"/>
    <xf numFmtId="175" fontId="71" fillId="0" borderId="0" applyNumberFormat="0" applyFill="0" applyBorder="0" applyAlignment="0" applyProtection="0"/>
    <xf numFmtId="182" fontId="71" fillId="0" borderId="0" applyNumberFormat="0" applyFill="0" applyBorder="0" applyAlignment="0" applyProtection="0"/>
    <xf numFmtId="175" fontId="71" fillId="0" borderId="0" applyNumberFormat="0" applyFill="0" applyBorder="0" applyAlignment="0" applyProtection="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243" fontId="71" fillId="0" borderId="0" applyNumberFormat="0" applyFill="0" applyBorder="0" applyAlignment="0" applyProtection="0"/>
    <xf numFmtId="182" fontId="72" fillId="0" borderId="0"/>
    <xf numFmtId="182" fontId="72" fillId="0" borderId="0"/>
    <xf numFmtId="243"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243"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1" fillId="0" borderId="0" applyNumberFormat="0" applyFill="0" applyBorder="0" applyAlignment="0" applyProtection="0"/>
    <xf numFmtId="182" fontId="71" fillId="0" borderId="0" applyNumberFormat="0" applyFill="0" applyBorder="0" applyAlignment="0" applyProtection="0"/>
    <xf numFmtId="243" fontId="72" fillId="0" borderId="0"/>
    <xf numFmtId="243" fontId="72" fillId="0" borderId="0"/>
    <xf numFmtId="243" fontId="72" fillId="0" borderId="0"/>
    <xf numFmtId="243" fontId="72" fillId="0" borderId="0"/>
    <xf numFmtId="243" fontId="72" fillId="0" borderId="0"/>
    <xf numFmtId="175" fontId="71" fillId="0" borderId="0" applyNumberFormat="0" applyFill="0" applyBorder="0" applyAlignment="0" applyProtection="0"/>
    <xf numFmtId="175" fontId="71" fillId="0" borderId="0" applyNumberFormat="0" applyFill="0" applyBorder="0" applyAlignment="0" applyProtection="0"/>
    <xf numFmtId="0" fontId="71" fillId="0" borderId="0" applyNumberFormat="0" applyFill="0" applyBorder="0" applyAlignment="0" applyProtection="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182" fontId="72" fillId="0" borderId="0"/>
    <xf numFmtId="175" fontId="72" fillId="0" borderId="0"/>
    <xf numFmtId="243" fontId="71" fillId="0" borderId="0" applyNumberFormat="0" applyFill="0" applyBorder="0" applyAlignment="0" applyProtection="0"/>
    <xf numFmtId="243" fontId="73" fillId="0" borderId="9" applyNumberFormat="0" applyAlignment="0" applyProtection="0">
      <alignment horizontal="left" vertical="center"/>
    </xf>
    <xf numFmtId="182" fontId="73" fillId="0" borderId="9" applyNumberFormat="0" applyAlignment="0" applyProtection="0">
      <alignment horizontal="left" vertical="center"/>
    </xf>
    <xf numFmtId="243" fontId="73" fillId="0" borderId="9" applyNumberFormat="0" applyAlignment="0" applyProtection="0">
      <alignment horizontal="left" vertical="center"/>
    </xf>
    <xf numFmtId="182" fontId="72" fillId="0" borderId="9" applyNumberFormat="0" applyAlignment="0" applyProtection="0">
      <alignment horizontal="left" vertical="center"/>
    </xf>
    <xf numFmtId="243" fontId="72" fillId="0" borderId="9" applyNumberFormat="0" applyAlignment="0" applyProtection="0">
      <alignment horizontal="left" vertical="center"/>
    </xf>
    <xf numFmtId="0" fontId="72" fillId="0" borderId="9" applyNumberFormat="0" applyAlignment="0" applyProtection="0">
      <alignment horizontal="left" vertical="center"/>
    </xf>
    <xf numFmtId="243" fontId="72" fillId="0" borderId="9" applyNumberFormat="0" applyAlignment="0" applyProtection="0">
      <alignment horizontal="left" vertical="center"/>
    </xf>
    <xf numFmtId="175" fontId="72" fillId="0" borderId="9" applyNumberFormat="0" applyAlignment="0" applyProtection="0">
      <alignment horizontal="left" vertical="center"/>
    </xf>
    <xf numFmtId="243" fontId="72" fillId="0" borderId="1">
      <alignment horizontal="left" vertical="center"/>
    </xf>
    <xf numFmtId="243" fontId="72" fillId="0" borderId="1">
      <alignment horizontal="left" vertical="center"/>
    </xf>
    <xf numFmtId="243" fontId="73" fillId="0" borderId="1">
      <alignment horizontal="left" vertical="center"/>
    </xf>
    <xf numFmtId="182" fontId="73" fillId="0" borderId="1">
      <alignment horizontal="left" vertical="center"/>
    </xf>
    <xf numFmtId="182" fontId="73" fillId="0" borderId="1">
      <alignment horizontal="left" vertical="center"/>
    </xf>
    <xf numFmtId="243" fontId="72" fillId="0" borderId="1">
      <alignment horizontal="left" vertical="center"/>
    </xf>
    <xf numFmtId="243" fontId="73" fillId="0" borderId="1">
      <alignment horizontal="left" vertical="center"/>
    </xf>
    <xf numFmtId="182" fontId="72" fillId="0" borderId="1">
      <alignment horizontal="left" vertical="center"/>
    </xf>
    <xf numFmtId="182" fontId="72" fillId="0" borderId="1">
      <alignment horizontal="left" vertical="center"/>
    </xf>
    <xf numFmtId="243" fontId="72" fillId="0" borderId="1">
      <alignment horizontal="left" vertical="center"/>
    </xf>
    <xf numFmtId="0" fontId="72" fillId="0" borderId="1">
      <alignment horizontal="left" vertical="center"/>
    </xf>
    <xf numFmtId="0" fontId="72" fillId="0" borderId="1">
      <alignment horizontal="left" vertical="center"/>
    </xf>
    <xf numFmtId="243" fontId="72" fillId="0" borderId="1">
      <alignment horizontal="left" vertical="center"/>
    </xf>
    <xf numFmtId="175" fontId="72" fillId="0" borderId="1">
      <alignment horizontal="left" vertical="center"/>
    </xf>
    <xf numFmtId="175" fontId="72" fillId="0" borderId="1">
      <alignment horizontal="left" vertical="center"/>
    </xf>
    <xf numFmtId="0" fontId="72" fillId="0" borderId="1">
      <alignment horizontal="left" vertical="center"/>
    </xf>
    <xf numFmtId="243" fontId="186" fillId="96" borderId="48" applyProtection="0">
      <alignment horizontal="right"/>
    </xf>
    <xf numFmtId="243" fontId="187" fillId="96" borderId="0" applyProtection="0">
      <alignment horizontal="left"/>
    </xf>
    <xf numFmtId="182" fontId="74" fillId="0" borderId="24" applyNumberFormat="0" applyFill="0" applyAlignment="0" applyProtection="0"/>
    <xf numFmtId="175" fontId="74" fillId="0" borderId="24" applyNumberFormat="0" applyFill="0" applyAlignment="0" applyProtection="0"/>
    <xf numFmtId="181" fontId="74" fillId="0" borderId="24" applyNumberFormat="0" applyFill="0" applyAlignment="0" applyProtection="0"/>
    <xf numFmtId="181"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182" fontId="74" fillId="0" borderId="24" applyNumberFormat="0" applyFill="0" applyAlignment="0" applyProtection="0"/>
    <xf numFmtId="175" fontId="74" fillId="0" borderId="24" applyNumberFormat="0" applyFill="0" applyAlignment="0" applyProtection="0"/>
    <xf numFmtId="243" fontId="13" fillId="0" borderId="12" applyNumberFormat="0" applyFill="0" applyAlignment="0" applyProtection="0"/>
    <xf numFmtId="182" fontId="13" fillId="0" borderId="12" applyNumberFormat="0" applyFill="0" applyAlignment="0" applyProtection="0"/>
    <xf numFmtId="181" fontId="13" fillId="0" borderId="12" applyNumberFormat="0" applyFill="0" applyAlignment="0" applyProtection="0"/>
    <xf numFmtId="181" fontId="13" fillId="0" borderId="12"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1" fontId="75" fillId="0" borderId="25" applyNumberFormat="0" applyFill="0" applyAlignment="0" applyProtection="0"/>
    <xf numFmtId="181"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182" fontId="75" fillId="0" borderId="25" applyNumberFormat="0" applyFill="0" applyAlignment="0" applyProtection="0"/>
    <xf numFmtId="175" fontId="75" fillId="0" borderId="25" applyNumberFormat="0" applyFill="0" applyAlignment="0" applyProtection="0"/>
    <xf numFmtId="243" fontId="14" fillId="0" borderId="13" applyNumberFormat="0" applyFill="0" applyAlignment="0" applyProtection="0"/>
    <xf numFmtId="182" fontId="14" fillId="0" borderId="13" applyNumberFormat="0" applyFill="0" applyAlignment="0" applyProtection="0"/>
    <xf numFmtId="181" fontId="14" fillId="0" borderId="13" applyNumberFormat="0" applyFill="0" applyAlignment="0" applyProtection="0"/>
    <xf numFmtId="181" fontId="14" fillId="0" borderId="13"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1" fontId="76" fillId="0" borderId="26" applyNumberFormat="0" applyFill="0" applyAlignment="0" applyProtection="0"/>
    <xf numFmtId="181"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182" fontId="76" fillId="0" borderId="26" applyNumberFormat="0" applyFill="0" applyAlignment="0" applyProtection="0"/>
    <xf numFmtId="175" fontId="76" fillId="0" borderId="26" applyNumberFormat="0" applyFill="0" applyAlignment="0" applyProtection="0"/>
    <xf numFmtId="243" fontId="15" fillId="0" borderId="14" applyNumberFormat="0" applyFill="0" applyAlignment="0" applyProtection="0"/>
    <xf numFmtId="182" fontId="15" fillId="0" borderId="14" applyNumberFormat="0" applyFill="0" applyAlignment="0" applyProtection="0"/>
    <xf numFmtId="181" fontId="15" fillId="0" borderId="14" applyNumberFormat="0" applyFill="0" applyAlignment="0" applyProtection="0"/>
    <xf numFmtId="181" fontId="15" fillId="0" borderId="14" applyNumberFormat="0" applyFill="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1" fontId="76" fillId="0" borderId="0" applyNumberFormat="0" applyFill="0" applyBorder="0" applyAlignment="0" applyProtection="0"/>
    <xf numFmtId="181"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182" fontId="76" fillId="0" borderId="0" applyNumberFormat="0" applyFill="0" applyBorder="0" applyAlignment="0" applyProtection="0"/>
    <xf numFmtId="175" fontId="76" fillId="0" borderId="0" applyNumberFormat="0" applyFill="0" applyBorder="0" applyAlignment="0" applyProtection="0"/>
    <xf numFmtId="243" fontId="15" fillId="0" borderId="0" applyNumberFormat="0" applyFill="0" applyBorder="0" applyAlignment="0" applyProtection="0"/>
    <xf numFmtId="182"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49" fontId="84" fillId="0" borderId="5">
      <alignment horizontal="center"/>
    </xf>
    <xf numFmtId="49" fontId="84" fillId="0" borderId="5">
      <alignment horizontal="center"/>
    </xf>
    <xf numFmtId="49" fontId="84" fillId="0" borderId="5">
      <alignment horizontal="center"/>
    </xf>
    <xf numFmtId="232" fontId="128" fillId="69" borderId="0" applyAlignment="0"/>
    <xf numFmtId="232" fontId="128" fillId="69" borderId="0" applyAlignment="0"/>
    <xf numFmtId="182" fontId="37" fillId="0" borderId="0"/>
    <xf numFmtId="175" fontId="37" fillId="0" borderId="0"/>
    <xf numFmtId="182" fontId="77" fillId="0" borderId="0"/>
    <xf numFmtId="175" fontId="77" fillId="0" borderId="0"/>
    <xf numFmtId="182" fontId="77" fillId="0" borderId="0"/>
    <xf numFmtId="175" fontId="77" fillId="0" borderId="0"/>
    <xf numFmtId="243" fontId="77" fillId="0" borderId="0"/>
    <xf numFmtId="182" fontId="77" fillId="0" borderId="0"/>
    <xf numFmtId="243" fontId="77" fillId="0" borderId="0"/>
    <xf numFmtId="175" fontId="77" fillId="0" borderId="0"/>
    <xf numFmtId="243" fontId="188" fillId="0" borderId="7">
      <alignment horizontal="center"/>
    </xf>
    <xf numFmtId="243" fontId="188" fillId="0" borderId="0">
      <alignment horizontal="center"/>
    </xf>
    <xf numFmtId="0" fontId="79" fillId="55" borderId="27" applyNumberFormat="0" applyAlignment="0" applyProtection="0"/>
    <xf numFmtId="243" fontId="80" fillId="0" borderId="49" applyNumberFormat="0" applyBorder="0" applyAlignment="0">
      <protection hidden="1"/>
    </xf>
    <xf numFmtId="243" fontId="81" fillId="0" borderId="32" applyNumberFormat="0" applyFill="0" applyAlignment="0" applyProtection="0"/>
    <xf numFmtId="182" fontId="81" fillId="0" borderId="32" applyNumberFormat="0" applyFill="0" applyAlignment="0" applyProtection="0"/>
    <xf numFmtId="243" fontId="81" fillId="0" borderId="32" applyNumberFormat="0" applyFill="0" applyAlignment="0" applyProtection="0"/>
    <xf numFmtId="0" fontId="81" fillId="0" borderId="32" applyNumberFormat="0" applyFill="0" applyAlignment="0" applyProtection="0"/>
    <xf numFmtId="243" fontId="81" fillId="0" borderId="32" applyNumberFormat="0" applyFill="0" applyAlignment="0" applyProtection="0"/>
    <xf numFmtId="175" fontId="81" fillId="0" borderId="32" applyNumberFormat="0" applyFill="0" applyAlignment="0" applyProtection="0"/>
    <xf numFmtId="49" fontId="118" fillId="0" borderId="0">
      <alignment horizontal="left"/>
    </xf>
    <xf numFmtId="49" fontId="135" fillId="0" borderId="0">
      <alignment horizontal="left"/>
    </xf>
    <xf numFmtId="1" fontId="2" fillId="0" borderId="0" applyFont="0" applyFill="0" applyBorder="0" applyAlignment="0" applyProtection="0"/>
    <xf numFmtId="1" fontId="2" fillId="0" borderId="0" applyFont="0" applyFill="0" applyBorder="0" applyAlignment="0" applyProtection="0"/>
    <xf numFmtId="49" fontId="118" fillId="0" borderId="0"/>
    <xf numFmtId="203" fontId="2" fillId="0" borderId="0" applyFont="0" applyFill="0" applyBorder="0" applyAlignment="0" applyProtection="0"/>
    <xf numFmtId="49" fontId="118" fillId="0" borderId="0"/>
    <xf numFmtId="49" fontId="118" fillId="0" borderId="0"/>
    <xf numFmtId="49" fontId="118" fillId="0" borderId="0">
      <alignment vertical="top"/>
    </xf>
    <xf numFmtId="182" fontId="82" fillId="0" borderId="0" applyNumberFormat="0" applyFill="0" applyBorder="0" applyAlignment="0" applyProtection="0">
      <alignment vertical="top"/>
      <protection locked="0"/>
    </xf>
    <xf numFmtId="175" fontId="82" fillId="0" borderId="0" applyNumberFormat="0" applyFill="0" applyBorder="0" applyAlignment="0" applyProtection="0">
      <alignment vertical="top"/>
      <protection locked="0"/>
    </xf>
    <xf numFmtId="182" fontId="82" fillId="0" borderId="0" applyNumberFormat="0" applyFill="0" applyBorder="0" applyAlignment="0" applyProtection="0">
      <alignment vertical="top"/>
      <protection locked="0"/>
    </xf>
    <xf numFmtId="175" fontId="82"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243" fontId="120" fillId="0" borderId="0" applyFill="0" applyBorder="0" applyProtection="0">
      <alignment horizontal="left"/>
    </xf>
    <xf numFmtId="243" fontId="62" fillId="41" borderId="27" applyNumberFormat="0" applyAlignment="0" applyProtection="0"/>
    <xf numFmtId="182" fontId="62" fillId="41" borderId="27" applyNumberFormat="0" applyAlignment="0" applyProtection="0"/>
    <xf numFmtId="243" fontId="62" fillId="41" borderId="27" applyNumberFormat="0" applyAlignment="0" applyProtection="0"/>
    <xf numFmtId="175" fontId="62" fillId="41" borderId="27" applyNumberFormat="0" applyAlignment="0" applyProtection="0"/>
    <xf numFmtId="181" fontId="62" fillId="41" borderId="27" applyNumberFormat="0" applyAlignment="0" applyProtection="0"/>
    <xf numFmtId="182" fontId="62" fillId="41" borderId="27" applyNumberFormat="0" applyAlignment="0" applyProtection="0"/>
    <xf numFmtId="243" fontId="62" fillId="41" borderId="27" applyNumberFormat="0" applyAlignment="0" applyProtection="0"/>
    <xf numFmtId="0" fontId="62" fillId="41" borderId="27" applyNumberFormat="0" applyAlignment="0" applyProtection="0"/>
    <xf numFmtId="243" fontId="62" fillId="41" borderId="27" applyNumberFormat="0" applyAlignment="0" applyProtection="0"/>
    <xf numFmtId="175" fontId="62" fillId="41" borderId="27" applyNumberFormat="0" applyAlignment="0" applyProtection="0"/>
    <xf numFmtId="0" fontId="62" fillId="41" borderId="27" applyNumberFormat="0" applyAlignment="0" applyProtection="0"/>
    <xf numFmtId="10" fontId="37" fillId="61" borderId="5" applyNumberFormat="0" applyBorder="0" applyAlignment="0" applyProtection="0"/>
    <xf numFmtId="10" fontId="37" fillId="61" borderId="5" applyNumberFormat="0" applyBorder="0" applyAlignment="0" applyProtection="0"/>
    <xf numFmtId="10" fontId="37" fillId="61" borderId="5" applyNumberFormat="0" applyBorder="0" applyAlignment="0" applyProtection="0"/>
    <xf numFmtId="10" fontId="70" fillId="61" borderId="5" applyNumberFormat="0" applyBorder="0" applyAlignment="0" applyProtection="0"/>
    <xf numFmtId="10" fontId="37" fillId="61" borderId="5" applyNumberFormat="0" applyBorder="0" applyAlignment="0" applyProtection="0"/>
    <xf numFmtId="243" fontId="19" fillId="8" borderId="15" applyNumberFormat="0" applyAlignment="0" applyProtection="0"/>
    <xf numFmtId="182" fontId="19" fillId="8" borderId="15" applyNumberFormat="0" applyAlignment="0" applyProtection="0"/>
    <xf numFmtId="0" fontId="62" fillId="41" borderId="27" applyNumberFormat="0" applyAlignment="0" applyProtection="0"/>
    <xf numFmtId="0" fontId="62" fillId="41" borderId="27" applyNumberFormat="0" applyAlignment="0" applyProtection="0"/>
    <xf numFmtId="243" fontId="19" fillId="8" borderId="15" applyNumberFormat="0" applyAlignment="0" applyProtection="0"/>
    <xf numFmtId="182" fontId="19" fillId="8" borderId="15" applyNumberFormat="0" applyAlignment="0" applyProtection="0"/>
    <xf numFmtId="243" fontId="19" fillId="8" borderId="15" applyNumberFormat="0" applyAlignment="0" applyProtection="0"/>
    <xf numFmtId="182" fontId="19" fillId="8" borderId="15" applyNumberFormat="0" applyAlignment="0" applyProtection="0"/>
    <xf numFmtId="243" fontId="19" fillId="8" borderId="15" applyNumberFormat="0" applyAlignment="0" applyProtection="0"/>
    <xf numFmtId="182" fontId="19" fillId="8" borderId="15" applyNumberFormat="0" applyAlignment="0" applyProtection="0"/>
    <xf numFmtId="243" fontId="19" fillId="8" borderId="15" applyNumberFormat="0" applyAlignment="0" applyProtection="0"/>
    <xf numFmtId="182" fontId="19" fillId="8" borderId="15" applyNumberFormat="0" applyAlignment="0" applyProtection="0"/>
    <xf numFmtId="243" fontId="19" fillId="8" borderId="15" applyNumberFormat="0" applyAlignment="0" applyProtection="0"/>
    <xf numFmtId="182" fontId="19" fillId="8" borderId="15" applyNumberFormat="0" applyAlignment="0" applyProtection="0"/>
    <xf numFmtId="243"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62" fillId="41" borderId="27" applyNumberFormat="0" applyAlignment="0" applyProtection="0"/>
    <xf numFmtId="175" fontId="62" fillId="41" borderId="27" applyNumberFormat="0" applyAlignment="0" applyProtection="0"/>
    <xf numFmtId="181" fontId="62" fillId="41" borderId="27" applyNumberFormat="0" applyAlignment="0" applyProtection="0"/>
    <xf numFmtId="232" fontId="62" fillId="41" borderId="27" applyNumberFormat="0" applyAlignment="0" applyProtection="0"/>
    <xf numFmtId="175" fontId="62" fillId="41" borderId="27"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2"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2" fontId="62" fillId="41" borderId="27" applyNumberFormat="0" applyAlignment="0" applyProtection="0"/>
    <xf numFmtId="175" fontId="62" fillId="41" borderId="27"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1" fontId="19" fillId="8" borderId="15" applyNumberFormat="0" applyAlignment="0" applyProtection="0"/>
    <xf numFmtId="182" fontId="62" fillId="41" borderId="27" applyNumberFormat="0" applyAlignment="0" applyProtection="0"/>
    <xf numFmtId="175" fontId="62" fillId="41" borderId="27" applyNumberFormat="0" applyAlignment="0" applyProtection="0"/>
    <xf numFmtId="0" fontId="62" fillId="41" borderId="27" applyNumberFormat="0" applyAlignment="0" applyProtection="0"/>
    <xf numFmtId="0"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0" fontId="62" fillId="41" borderId="27" applyNumberFormat="0" applyAlignment="0" applyProtection="0"/>
    <xf numFmtId="0"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0" fontId="62" fillId="41" borderId="27" applyNumberFormat="0" applyAlignment="0" applyProtection="0"/>
    <xf numFmtId="0"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0" fontId="62" fillId="41" borderId="27" applyNumberFormat="0" applyAlignment="0" applyProtection="0"/>
    <xf numFmtId="0" fontId="62" fillId="41" borderId="27" applyNumberFormat="0" applyAlignment="0" applyProtection="0"/>
    <xf numFmtId="182" fontId="62" fillId="41" borderId="27" applyNumberFormat="0" applyAlignment="0" applyProtection="0"/>
    <xf numFmtId="175" fontId="62" fillId="41" borderId="27" applyNumberFormat="0" applyAlignment="0" applyProtection="0"/>
    <xf numFmtId="0" fontId="62" fillId="41" borderId="27" applyNumberFormat="0" applyAlignment="0" applyProtection="0"/>
    <xf numFmtId="0" fontId="62" fillId="41" borderId="27" applyNumberFormat="0" applyAlignment="0" applyProtection="0"/>
    <xf numFmtId="243" fontId="19" fillId="8" borderId="15" applyNumberFormat="0" applyAlignment="0" applyProtection="0"/>
    <xf numFmtId="182" fontId="19" fillId="8" borderId="15" applyNumberFormat="0" applyAlignment="0" applyProtection="0"/>
    <xf numFmtId="0" fontId="62" fillId="41" borderId="27" applyNumberFormat="0" applyAlignment="0" applyProtection="0"/>
    <xf numFmtId="0" fontId="62" fillId="41" borderId="27" applyNumberFormat="0" applyAlignment="0" applyProtection="0"/>
    <xf numFmtId="3" fontId="189" fillId="0" borderId="8" applyNumberFormat="0" applyFont="0" applyFill="0" applyAlignment="0">
      <alignment horizontal="center" vertical="top"/>
      <protection locked="0"/>
    </xf>
    <xf numFmtId="180" fontId="190" fillId="84" borderId="0"/>
    <xf numFmtId="182" fontId="85" fillId="62" borderId="11">
      <protection locked="0"/>
    </xf>
    <xf numFmtId="243" fontId="85" fillId="62" borderId="11">
      <protection locked="0"/>
    </xf>
    <xf numFmtId="175" fontId="85" fillId="62" borderId="11">
      <protection locked="0"/>
    </xf>
    <xf numFmtId="243" fontId="85" fillId="62" borderId="11">
      <protection locked="0"/>
    </xf>
    <xf numFmtId="182" fontId="85" fillId="62" borderId="11">
      <protection locked="0"/>
    </xf>
    <xf numFmtId="243" fontId="85" fillId="62" borderId="11">
      <protection locked="0"/>
    </xf>
    <xf numFmtId="0" fontId="85" fillId="62" borderId="11">
      <protection locked="0"/>
    </xf>
    <xf numFmtId="243" fontId="85" fillId="62" borderId="11">
      <protection locked="0"/>
    </xf>
    <xf numFmtId="175" fontId="85" fillId="62" borderId="11">
      <protection locked="0"/>
    </xf>
    <xf numFmtId="0" fontId="86" fillId="57" borderId="30" applyNumberFormat="0" applyAlignment="0" applyProtection="0"/>
    <xf numFmtId="243" fontId="191" fillId="0" borderId="6" applyBorder="0">
      <alignment horizontal="left" vertical="top"/>
    </xf>
    <xf numFmtId="243" fontId="37" fillId="0" borderId="6" applyBorder="0">
      <alignment horizontal="left" vertical="top"/>
    </xf>
    <xf numFmtId="243" fontId="37" fillId="0" borderId="42" applyBorder="0">
      <alignment horizontal="left" vertical="top"/>
    </xf>
    <xf numFmtId="243" fontId="33" fillId="0" borderId="0"/>
    <xf numFmtId="0" fontId="87" fillId="38" borderId="0" applyNumberFormat="0" applyBorder="0" applyAlignment="0" applyProtection="0"/>
    <xf numFmtId="182" fontId="31" fillId="0" borderId="0"/>
    <xf numFmtId="175" fontId="31" fillId="0" borderId="0"/>
    <xf numFmtId="182" fontId="31" fillId="0" borderId="0"/>
    <xf numFmtId="175" fontId="31" fillId="0" borderId="0"/>
    <xf numFmtId="243" fontId="2" fillId="0" borderId="0" applyNumberFormat="0" applyFont="0" applyFill="0" applyBorder="0" applyProtection="0"/>
    <xf numFmtId="182" fontId="2" fillId="0" borderId="0" applyNumberFormat="0" applyFont="0" applyFill="0" applyBorder="0" applyProtection="0"/>
    <xf numFmtId="243" fontId="2" fillId="0" borderId="0" applyNumberFormat="0" applyFont="0" applyFill="0" applyBorder="0" applyProtection="0"/>
    <xf numFmtId="0" fontId="2" fillId="0" borderId="0" applyNumberFormat="0" applyFont="0" applyFill="0" applyBorder="0" applyProtection="0"/>
    <xf numFmtId="243" fontId="2" fillId="0" borderId="0" applyNumberFormat="0" applyFont="0" applyFill="0" applyBorder="0" applyProtection="0"/>
    <xf numFmtId="175" fontId="2" fillId="0" borderId="0" applyNumberFormat="0" applyFont="0" applyFill="0" applyBorder="0" applyProtection="0"/>
    <xf numFmtId="243" fontId="2" fillId="0" borderId="0" applyNumberFormat="0" applyFont="0" applyFill="0" applyBorder="0" applyProtection="0"/>
    <xf numFmtId="182" fontId="2" fillId="0" borderId="0" applyNumberFormat="0" applyFont="0" applyFill="0" applyBorder="0" applyProtection="0"/>
    <xf numFmtId="243" fontId="2" fillId="0" borderId="0" applyNumberFormat="0" applyFont="0" applyFill="0" applyBorder="0" applyProtection="0"/>
    <xf numFmtId="0" fontId="2" fillId="0" borderId="0" applyNumberFormat="0" applyFont="0" applyFill="0" applyBorder="0" applyProtection="0"/>
    <xf numFmtId="243" fontId="2" fillId="0" borderId="0" applyNumberFormat="0" applyFont="0" applyFill="0" applyBorder="0" applyProtection="0"/>
    <xf numFmtId="175" fontId="2" fillId="0" borderId="0" applyNumberFormat="0" applyFont="0" applyFill="0" applyBorder="0" applyProtection="0"/>
    <xf numFmtId="243" fontId="2" fillId="0" borderId="0" applyNumberFormat="0" applyFont="0" applyFill="0" applyBorder="0" applyProtection="0">
      <alignment vertical="top"/>
    </xf>
    <xf numFmtId="182" fontId="2" fillId="0" borderId="0" applyNumberFormat="0" applyFont="0" applyFill="0" applyBorder="0" applyProtection="0">
      <alignment vertical="top"/>
    </xf>
    <xf numFmtId="243" fontId="2" fillId="0" borderId="0" applyNumberFormat="0" applyFont="0" applyFill="0" applyBorder="0" applyProtection="0">
      <alignment vertical="top"/>
    </xf>
    <xf numFmtId="0" fontId="2" fillId="0" borderId="0" applyNumberFormat="0" applyFont="0" applyFill="0" applyBorder="0" applyProtection="0">
      <alignment vertical="top"/>
    </xf>
    <xf numFmtId="243" fontId="2" fillId="0" borderId="0" applyNumberFormat="0" applyFont="0" applyFill="0" applyBorder="0" applyProtection="0">
      <alignment vertical="top"/>
    </xf>
    <xf numFmtId="175" fontId="2" fillId="0" borderId="0" applyNumberFormat="0" applyFont="0" applyFill="0" applyBorder="0" applyProtection="0">
      <alignment vertical="top"/>
    </xf>
    <xf numFmtId="243" fontId="89" fillId="0" borderId="23" applyNumberFormat="0" applyFill="0" applyAlignment="0" applyProtection="0"/>
    <xf numFmtId="182" fontId="89" fillId="0" borderId="23" applyNumberFormat="0" applyFill="0" applyAlignment="0" applyProtection="0"/>
    <xf numFmtId="243" fontId="89" fillId="0" borderId="23" applyNumberFormat="0" applyFill="0" applyAlignment="0" applyProtection="0"/>
    <xf numFmtId="175" fontId="89" fillId="0" borderId="23" applyNumberFormat="0" applyFill="0" applyAlignment="0" applyProtection="0"/>
    <xf numFmtId="243" fontId="89" fillId="0" borderId="23" applyNumberFormat="0" applyFill="0" applyAlignment="0" applyProtection="0"/>
    <xf numFmtId="182" fontId="89" fillId="0" borderId="23" applyNumberFormat="0" applyFill="0" applyAlignment="0" applyProtection="0"/>
    <xf numFmtId="243" fontId="89" fillId="0" borderId="23" applyNumberFormat="0" applyFill="0" applyAlignment="0" applyProtection="0"/>
    <xf numFmtId="0" fontId="89" fillId="0" borderId="23" applyNumberFormat="0" applyFill="0" applyAlignment="0" applyProtection="0"/>
    <xf numFmtId="243" fontId="89" fillId="0" borderId="23" applyNumberFormat="0" applyFill="0" applyAlignment="0" applyProtection="0"/>
    <xf numFmtId="175" fontId="89" fillId="0" borderId="23" applyNumberFormat="0" applyFill="0" applyAlignment="0" applyProtection="0"/>
    <xf numFmtId="0"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243" fontId="54" fillId="57" borderId="30" applyNumberFormat="0" applyAlignment="0" applyProtection="0"/>
    <xf numFmtId="182" fontId="54" fillId="57" borderId="30" applyNumberFormat="0" applyAlignment="0" applyProtection="0"/>
    <xf numFmtId="243" fontId="54" fillId="57" borderId="30" applyNumberFormat="0" applyAlignment="0" applyProtection="0"/>
    <xf numFmtId="175"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243" fontId="54" fillId="57" borderId="30" applyNumberFormat="0" applyAlignment="0" applyProtection="0"/>
    <xf numFmtId="182" fontId="54" fillId="57" borderId="30" applyNumberFormat="0" applyAlignment="0" applyProtection="0"/>
    <xf numFmtId="243" fontId="54" fillId="57" borderId="30" applyNumberFormat="0" applyAlignment="0" applyProtection="0"/>
    <xf numFmtId="0" fontId="54" fillId="57" borderId="30" applyNumberFormat="0" applyAlignment="0" applyProtection="0"/>
    <xf numFmtId="243" fontId="54" fillId="57" borderId="30" applyNumberFormat="0" applyAlignment="0" applyProtection="0"/>
    <xf numFmtId="175"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0" fontId="54" fillId="57" borderId="30" applyNumberFormat="0" applyAlignment="0" applyProtection="0"/>
    <xf numFmtId="0" fontId="92" fillId="37" borderId="0" applyNumberFormat="0" applyBorder="0" applyAlignment="0" applyProtection="0"/>
    <xf numFmtId="243" fontId="186" fillId="0" borderId="50" applyProtection="0">
      <alignment horizontal="right"/>
    </xf>
    <xf numFmtId="243" fontId="186" fillId="0" borderId="48" applyProtection="0">
      <alignment horizontal="right"/>
    </xf>
    <xf numFmtId="243" fontId="186" fillId="0" borderId="51" applyProtection="0">
      <alignment horizontal="center"/>
      <protection locked="0"/>
    </xf>
    <xf numFmtId="49" fontId="192" fillId="0" borderId="0"/>
    <xf numFmtId="49" fontId="193" fillId="0" borderId="0" applyNumberFormat="0"/>
    <xf numFmtId="243" fontId="194" fillId="0" borderId="0" applyNumberFormat="0" applyFill="0" applyBorder="0" applyAlignment="0" applyProtection="0">
      <alignment vertical="top"/>
      <protection locked="0"/>
    </xf>
    <xf numFmtId="243" fontId="195" fillId="0" borderId="0" applyNumberFormat="0" applyFill="0" applyBorder="0" applyAlignment="0" applyProtection="0">
      <alignment vertical="top"/>
      <protection locked="0"/>
    </xf>
    <xf numFmtId="243" fontId="155" fillId="0" borderId="0" applyNumberFormat="0" applyFill="0" applyBorder="0" applyAlignment="0" applyProtection="0">
      <alignment vertical="top"/>
      <protection locked="0"/>
    </xf>
    <xf numFmtId="243" fontId="31" fillId="0" borderId="11" applyNumberFormat="0" applyBorder="0" applyAlignment="0">
      <alignment wrapText="1"/>
    </xf>
    <xf numFmtId="243" fontId="31" fillId="0" borderId="11" applyNumberFormat="0" applyBorder="0" applyAlignment="0">
      <alignment wrapText="1"/>
    </xf>
    <xf numFmtId="243" fontId="31" fillId="0" borderId="11" applyNumberFormat="0" applyBorder="0" applyAlignment="0">
      <alignment wrapText="1"/>
    </xf>
    <xf numFmtId="243" fontId="31" fillId="0" borderId="11" applyNumberFormat="0" applyBorder="0" applyAlignment="0">
      <alignment wrapText="1"/>
    </xf>
    <xf numFmtId="182" fontId="89" fillId="0" borderId="23" applyNumberFormat="0" applyFill="0" applyAlignment="0" applyProtection="0"/>
    <xf numFmtId="175" fontId="89" fillId="0" borderId="23" applyNumberFormat="0" applyFill="0" applyAlignment="0" applyProtection="0"/>
    <xf numFmtId="181" fontId="89" fillId="0" borderId="23" applyNumberFormat="0" applyFill="0" applyAlignment="0" applyProtection="0"/>
    <xf numFmtId="181"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182" fontId="89" fillId="0" borderId="23" applyNumberFormat="0" applyFill="0" applyAlignment="0" applyProtection="0"/>
    <xf numFmtId="175" fontId="89" fillId="0" borderId="23" applyNumberFormat="0" applyFill="0" applyAlignment="0" applyProtection="0"/>
    <xf numFmtId="243" fontId="22" fillId="0" borderId="17" applyNumberFormat="0" applyFill="0" applyAlignment="0" applyProtection="0"/>
    <xf numFmtId="182" fontId="22" fillId="0" borderId="17" applyNumberFormat="0" applyFill="0" applyAlignment="0" applyProtection="0"/>
    <xf numFmtId="181" fontId="22" fillId="0" borderId="17" applyNumberFormat="0" applyFill="0" applyAlignment="0" applyProtection="0"/>
    <xf numFmtId="181" fontId="22" fillId="0" borderId="17" applyNumberFormat="0" applyFill="0" applyAlignment="0" applyProtection="0"/>
    <xf numFmtId="180" fontId="196" fillId="97" borderId="0"/>
    <xf numFmtId="270" fontId="183" fillId="93" borderId="45" applyAlignment="0" applyProtection="0"/>
    <xf numFmtId="270" fontId="6" fillId="98" borderId="52" applyAlignment="0" applyProtection="0"/>
    <xf numFmtId="270" fontId="6" fillId="99" borderId="52" applyAlignment="0" applyProtection="0"/>
    <xf numFmtId="243" fontId="32" fillId="0" borderId="0"/>
    <xf numFmtId="182" fontId="32" fillId="0" borderId="0"/>
    <xf numFmtId="243" fontId="32" fillId="0" borderId="0"/>
    <xf numFmtId="0" fontId="32" fillId="0" borderId="0"/>
    <xf numFmtId="243" fontId="32" fillId="0" borderId="0"/>
    <xf numFmtId="175" fontId="32" fillId="0" borderId="0"/>
    <xf numFmtId="243" fontId="34" fillId="59" borderId="0" applyNumberFormat="0" applyFont="0" applyBorder="0" applyAlignment="0" applyProtection="0"/>
    <xf numFmtId="243" fontId="2" fillId="63" borderId="33" applyNumberFormat="0" applyFont="0" applyAlignment="0" applyProtection="0"/>
    <xf numFmtId="182" fontId="2" fillId="63" borderId="33" applyNumberFormat="0" applyFont="0" applyAlignment="0" applyProtection="0"/>
    <xf numFmtId="243" fontId="2" fillId="63" borderId="33" applyNumberFormat="0" applyFont="0" applyAlignment="0" applyProtection="0"/>
    <xf numFmtId="175" fontId="2" fillId="63" borderId="33" applyNumberFormat="0" applyFont="0" applyAlignment="0" applyProtection="0"/>
    <xf numFmtId="243" fontId="2" fillId="11" borderId="19" applyNumberFormat="0" applyFont="0" applyAlignment="0" applyProtection="0"/>
    <xf numFmtId="182" fontId="2" fillId="11" borderId="19" applyNumberFormat="0" applyFont="0" applyAlignment="0" applyProtection="0"/>
    <xf numFmtId="243" fontId="2" fillId="11" borderId="19" applyNumberFormat="0" applyFont="0" applyAlignment="0" applyProtection="0"/>
    <xf numFmtId="175" fontId="2" fillId="11" borderId="19" applyNumberFormat="0" applyFont="0" applyAlignment="0" applyProtection="0"/>
    <xf numFmtId="181" fontId="2" fillId="63" borderId="33" applyNumberFormat="0" applyFont="0" applyAlignment="0" applyProtection="0"/>
    <xf numFmtId="182" fontId="2" fillId="63" borderId="33" applyNumberFormat="0" applyFont="0" applyAlignment="0" applyProtection="0"/>
    <xf numFmtId="243" fontId="2" fillId="63" borderId="33" applyNumberFormat="0" applyFont="0" applyAlignment="0" applyProtection="0"/>
    <xf numFmtId="0" fontId="2" fillId="63" borderId="33" applyNumberFormat="0" applyFont="0" applyAlignment="0" applyProtection="0"/>
    <xf numFmtId="243" fontId="2" fillId="63" borderId="33" applyNumberFormat="0" applyFont="0" applyAlignment="0" applyProtection="0"/>
    <xf numFmtId="175" fontId="2" fillId="63" borderId="33" applyNumberFormat="0" applyFont="0" applyAlignment="0" applyProtection="0"/>
    <xf numFmtId="0" fontId="2" fillId="63" borderId="33" applyNumberFormat="0" applyFont="0" applyAlignment="0" applyProtection="0"/>
    <xf numFmtId="243" fontId="2" fillId="0" borderId="0"/>
    <xf numFmtId="271" fontId="31" fillId="0" borderId="0" applyFont="0" applyFill="0" applyBorder="0" applyAlignment="0" applyProtection="0"/>
    <xf numFmtId="272" fontId="31" fillId="0" borderId="0" applyFont="0" applyFill="0" applyBorder="0" applyAlignment="0" applyProtection="0"/>
    <xf numFmtId="209" fontId="2" fillId="0" borderId="0" applyFont="0" applyFill="0" applyBorder="0" applyAlignment="0" applyProtection="0"/>
    <xf numFmtId="183" fontId="2" fillId="0" borderId="0" applyFont="0" applyFill="0" applyBorder="0" applyAlignment="0" applyProtection="0"/>
    <xf numFmtId="243" fontId="197" fillId="0" borderId="7"/>
    <xf numFmtId="273" fontId="2" fillId="0" borderId="0" applyFont="0" applyFill="0" applyBorder="0" applyAlignment="0" applyProtection="0"/>
    <xf numFmtId="274" fontId="2" fillId="0" borderId="0" applyFont="0" applyFill="0" applyBorder="0" applyAlignment="0" applyProtection="0"/>
    <xf numFmtId="275" fontId="31" fillId="0" borderId="0" applyFont="0" applyFill="0" applyBorder="0" applyAlignment="0" applyProtection="0"/>
    <xf numFmtId="276" fontId="31"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1"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43" fontId="181" fillId="0" borderId="0" applyFont="0" applyFill="0" applyBorder="0" applyAlignment="0" applyProtection="0"/>
    <xf numFmtId="243" fontId="168" fillId="0" borderId="0">
      <protection locked="0"/>
    </xf>
    <xf numFmtId="182" fontId="85" fillId="0" borderId="2" applyNumberFormat="0" applyBorder="0"/>
    <xf numFmtId="175" fontId="85" fillId="0" borderId="2" applyNumberFormat="0" applyBorder="0"/>
    <xf numFmtId="182" fontId="85" fillId="0" borderId="2" applyNumberFormat="0" applyBorder="0"/>
    <xf numFmtId="175" fontId="85" fillId="0" borderId="2" applyNumberFormat="0" applyBorder="0"/>
    <xf numFmtId="1" fontId="2" fillId="0" borderId="0" applyFont="0" applyFill="0" applyBorder="0" applyProtection="0">
      <alignment horizontal="right"/>
    </xf>
    <xf numFmtId="181" fontId="18" fillId="7" borderId="0" applyNumberFormat="0" applyBorder="0" applyAlignment="0" applyProtection="0"/>
    <xf numFmtId="182" fontId="94" fillId="64" borderId="0" applyNumberFormat="0" applyBorder="0" applyAlignment="0" applyProtection="0"/>
    <xf numFmtId="175" fontId="94" fillId="64" borderId="0" applyNumberFormat="0" applyBorder="0" applyAlignment="0" applyProtection="0"/>
    <xf numFmtId="181" fontId="94" fillId="64" borderId="0" applyNumberFormat="0" applyBorder="0" applyAlignment="0" applyProtection="0"/>
    <xf numFmtId="181" fontId="94" fillId="65" borderId="0" applyNumberFormat="0" applyBorder="0" applyAlignment="0" applyProtection="0"/>
    <xf numFmtId="175" fontId="94" fillId="64" borderId="0" applyNumberFormat="0" applyBorder="0" applyAlignment="0" applyProtection="0"/>
    <xf numFmtId="182" fontId="94" fillId="65" borderId="0" applyNumberFormat="0" applyBorder="0" applyAlignment="0" applyProtection="0"/>
    <xf numFmtId="175" fontId="94" fillId="65" borderId="0" applyNumberFormat="0" applyBorder="0" applyAlignment="0" applyProtection="0"/>
    <xf numFmtId="182" fontId="94" fillId="64" borderId="0" applyNumberFormat="0" applyBorder="0" applyAlignment="0" applyProtection="0"/>
    <xf numFmtId="175" fontId="94" fillId="64" borderId="0" applyNumberFormat="0" applyBorder="0" applyAlignment="0" applyProtection="0"/>
    <xf numFmtId="182" fontId="94" fillId="64" borderId="0" applyNumberFormat="0" applyBorder="0" applyAlignment="0" applyProtection="0"/>
    <xf numFmtId="175" fontId="94" fillId="64" borderId="0" applyNumberFormat="0" applyBorder="0" applyAlignment="0" applyProtection="0"/>
    <xf numFmtId="182" fontId="94" fillId="64" borderId="0" applyNumberFormat="0" applyBorder="0" applyAlignment="0" applyProtection="0"/>
    <xf numFmtId="175" fontId="94" fillId="64" borderId="0" applyNumberFormat="0" applyBorder="0" applyAlignment="0" applyProtection="0"/>
    <xf numFmtId="182" fontId="94" fillId="65" borderId="0" applyNumberFormat="0" applyBorder="0" applyAlignment="0" applyProtection="0"/>
    <xf numFmtId="175" fontId="94" fillId="65" borderId="0" applyNumberFormat="0" applyBorder="0" applyAlignment="0" applyProtection="0"/>
    <xf numFmtId="243" fontId="18" fillId="7" borderId="0" applyNumberFormat="0" applyBorder="0" applyAlignment="0" applyProtection="0"/>
    <xf numFmtId="182" fontId="18" fillId="7" borderId="0" applyNumberFormat="0" applyBorder="0" applyAlignment="0" applyProtection="0"/>
    <xf numFmtId="181" fontId="18" fillId="7" borderId="0" applyNumberFormat="0" applyBorder="0" applyAlignment="0" applyProtection="0"/>
    <xf numFmtId="243" fontId="118" fillId="0" borderId="9" applyNumberFormat="0" applyProtection="0"/>
    <xf numFmtId="243" fontId="166" fillId="0" borderId="0"/>
    <xf numFmtId="243" fontId="118" fillId="0" borderId="9" applyNumberFormat="0" applyProtection="0"/>
    <xf numFmtId="243" fontId="118" fillId="0" borderId="9" applyFont="0" applyBorder="0"/>
    <xf numFmtId="1" fontId="77" fillId="66" borderId="53">
      <alignment horizontal="left"/>
    </xf>
    <xf numFmtId="213" fontId="32" fillId="0" borderId="0"/>
    <xf numFmtId="214" fontId="198" fillId="0" borderId="0"/>
    <xf numFmtId="182" fontId="38" fillId="0" borderId="0" applyNumberFormat="0" applyFill="0" applyBorder="0" applyAlignment="0" applyProtection="0"/>
    <xf numFmtId="175" fontId="38" fillId="0" borderId="0" applyNumberFormat="0" applyFill="0" applyBorder="0" applyAlignment="0" applyProtection="0"/>
    <xf numFmtId="181" fontId="2" fillId="0" borderId="0"/>
    <xf numFmtId="182" fontId="2" fillId="0" borderId="0"/>
    <xf numFmtId="243" fontId="2" fillId="0" borderId="0"/>
    <xf numFmtId="182" fontId="2"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xf numFmtId="175" fontId="38" fillId="0" borderId="0"/>
    <xf numFmtId="243" fontId="38" fillId="0" borderId="0"/>
    <xf numFmtId="182" fontId="38" fillId="0" borderId="0" applyNumberFormat="0" applyFill="0" applyBorder="0" applyAlignment="0" applyProtection="0"/>
    <xf numFmtId="243" fontId="38" fillId="0" borderId="0" applyNumberFormat="0" applyFill="0" applyBorder="0" applyAlignment="0" applyProtection="0"/>
    <xf numFmtId="0" fontId="2" fillId="0" borderId="0"/>
    <xf numFmtId="182" fontId="38" fillId="0" borderId="0" applyNumberFormat="0" applyFill="0" applyBorder="0" applyAlignment="0" applyProtection="0"/>
    <xf numFmtId="175" fontId="38" fillId="0" borderId="0"/>
    <xf numFmtId="0" fontId="38" fillId="0" borderId="0"/>
    <xf numFmtId="0" fontId="38" fillId="0" borderId="0"/>
    <xf numFmtId="0" fontId="2" fillId="0" borderId="0"/>
    <xf numFmtId="181" fontId="3" fillId="0" borderId="0"/>
    <xf numFmtId="181" fontId="3" fillId="0" borderId="0"/>
    <xf numFmtId="181" fontId="3" fillId="0" borderId="0"/>
    <xf numFmtId="181" fontId="3" fillId="0" borderId="0"/>
    <xf numFmtId="0" fontId="38" fillId="0" borderId="0"/>
    <xf numFmtId="0" fontId="97" fillId="0" borderId="0"/>
    <xf numFmtId="0" fontId="38" fillId="0" borderId="0"/>
    <xf numFmtId="0" fontId="2"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2" fillId="0" borderId="0"/>
    <xf numFmtId="175" fontId="2" fillId="0" borderId="0"/>
    <xf numFmtId="243" fontId="2"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243" fontId="38" fillId="0" borderId="0" applyNumberFormat="0" applyFill="0" applyBorder="0" applyAlignment="0" applyProtection="0"/>
    <xf numFmtId="175" fontId="2"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8" fillId="0" borderId="0"/>
    <xf numFmtId="0" fontId="38" fillId="0" borderId="0"/>
    <xf numFmtId="0" fontId="38" fillId="0" borderId="0"/>
    <xf numFmtId="0" fontId="2"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2" fillId="0" borderId="0"/>
    <xf numFmtId="175" fontId="2" fillId="0" borderId="0"/>
    <xf numFmtId="243" fontId="2"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243" fontId="38" fillId="0" borderId="0" applyNumberFormat="0" applyFill="0" applyBorder="0" applyAlignment="0" applyProtection="0"/>
    <xf numFmtId="175" fontId="2" fillId="0" borderId="0"/>
    <xf numFmtId="0" fontId="38"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2" fillId="0" borderId="0"/>
    <xf numFmtId="175" fontId="2" fillId="0" borderId="0"/>
    <xf numFmtId="243" fontId="2" fillId="0" borderId="0"/>
    <xf numFmtId="182" fontId="2" fillId="0" borderId="0"/>
    <xf numFmtId="243" fontId="2" fillId="0" borderId="0"/>
    <xf numFmtId="175" fontId="2" fillId="0" borderId="0"/>
    <xf numFmtId="0" fontId="2" fillId="0" borderId="0"/>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3"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175"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3"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0" fontId="3" fillId="0" borderId="0"/>
    <xf numFmtId="175"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3"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0" fontId="3" fillId="0" borderId="0"/>
    <xf numFmtId="175"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3"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0" fontId="3" fillId="0" borderId="0"/>
    <xf numFmtId="175"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3"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0" fontId="3" fillId="0" borderId="0"/>
    <xf numFmtId="175" fontId="3" fillId="0" borderId="0"/>
    <xf numFmtId="182" fontId="2" fillId="0" borderId="0"/>
    <xf numFmtId="175" fontId="2" fillId="0" borderId="0"/>
    <xf numFmtId="182" fontId="3" fillId="0" borderId="0"/>
    <xf numFmtId="0" fontId="97" fillId="0" borderId="0"/>
    <xf numFmtId="243" fontId="3" fillId="0" borderId="0"/>
    <xf numFmtId="182" fontId="2" fillId="0" borderId="0"/>
    <xf numFmtId="243" fontId="2" fillId="0" borderId="0"/>
    <xf numFmtId="182" fontId="2" fillId="0" borderId="0"/>
    <xf numFmtId="243" fontId="2" fillId="0" borderId="0"/>
    <xf numFmtId="0" fontId="97" fillId="0" borderId="0"/>
    <xf numFmtId="182" fontId="2" fillId="0" borderId="0"/>
    <xf numFmtId="175" fontId="2" fillId="0" borderId="0"/>
    <xf numFmtId="243" fontId="3" fillId="0" borderId="0"/>
    <xf numFmtId="182" fontId="3" fillId="0" borderId="0"/>
    <xf numFmtId="243" fontId="3" fillId="0" borderId="0"/>
    <xf numFmtId="182" fontId="2" fillId="0" borderId="0"/>
    <xf numFmtId="243" fontId="2" fillId="0" borderId="0"/>
    <xf numFmtId="182" fontId="2" fillId="0" borderId="0"/>
    <xf numFmtId="243" fontId="3" fillId="0" borderId="0"/>
    <xf numFmtId="181" fontId="3" fillId="0" borderId="0"/>
    <xf numFmtId="0" fontId="3" fillId="0" borderId="0"/>
    <xf numFmtId="175" fontId="98" fillId="0" borderId="0"/>
    <xf numFmtId="175" fontId="2" fillId="0" borderId="0"/>
    <xf numFmtId="241" fontId="2" fillId="0" borderId="0"/>
    <xf numFmtId="175" fontId="2" fillId="0" borderId="0"/>
    <xf numFmtId="232" fontId="2" fillId="0" borderId="0"/>
    <xf numFmtId="182" fontId="2" fillId="0" borderId="0"/>
    <xf numFmtId="232" fontId="2" fillId="0" borderId="0"/>
    <xf numFmtId="232" fontId="2" fillId="0" borderId="0"/>
    <xf numFmtId="182" fontId="2" fillId="0" borderId="0"/>
    <xf numFmtId="182" fontId="2" fillId="0" borderId="0"/>
    <xf numFmtId="0" fontId="2" fillId="0" borderId="0"/>
    <xf numFmtId="182" fontId="2" fillId="0" borderId="0"/>
    <xf numFmtId="175" fontId="2" fillId="0" borderId="0"/>
    <xf numFmtId="243" fontId="3" fillId="0" borderId="0"/>
    <xf numFmtId="175" fontId="3" fillId="0" borderId="0"/>
    <xf numFmtId="182" fontId="3" fillId="0" borderId="0"/>
    <xf numFmtId="181" fontId="2" fillId="0" borderId="0"/>
    <xf numFmtId="232" fontId="2" fillId="0" borderId="0"/>
    <xf numFmtId="182" fontId="2" fillId="0" borderId="0"/>
    <xf numFmtId="232" fontId="39" fillId="0" borderId="0"/>
    <xf numFmtId="0" fontId="3" fillId="0" borderId="0"/>
    <xf numFmtId="232" fontId="2" fillId="0" borderId="0"/>
    <xf numFmtId="182" fontId="98" fillId="0" borderId="0"/>
    <xf numFmtId="243" fontId="98" fillId="0" borderId="0"/>
    <xf numFmtId="241" fontId="98" fillId="0" borderId="0"/>
    <xf numFmtId="243" fontId="98" fillId="0" borderId="0"/>
    <xf numFmtId="175" fontId="98" fillId="0" borderId="0"/>
    <xf numFmtId="232" fontId="2" fillId="0" borderId="0"/>
    <xf numFmtId="182" fontId="2" fillId="0" borderId="0"/>
    <xf numFmtId="232" fontId="2" fillId="0" borderId="0"/>
    <xf numFmtId="182" fontId="2" fillId="0" borderId="0"/>
    <xf numFmtId="175" fontId="2" fillId="0" borderId="0"/>
    <xf numFmtId="182" fontId="2" fillId="0" borderId="0"/>
    <xf numFmtId="175" fontId="2" fillId="0" borderId="0"/>
    <xf numFmtId="243" fontId="3" fillId="0" borderId="0"/>
    <xf numFmtId="182" fontId="3" fillId="0" borderId="0"/>
    <xf numFmtId="243" fontId="3" fillId="0" borderId="0"/>
    <xf numFmtId="182" fontId="2" fillId="0" borderId="0"/>
    <xf numFmtId="243" fontId="2" fillId="0" borderId="0"/>
    <xf numFmtId="182" fontId="2" fillId="0" borderId="0"/>
    <xf numFmtId="243" fontId="2" fillId="0" borderId="0"/>
    <xf numFmtId="175" fontId="2" fillId="0" borderId="0"/>
    <xf numFmtId="243" fontId="2" fillId="0" borderId="0"/>
    <xf numFmtId="182" fontId="2" fillId="0" borderId="0"/>
    <xf numFmtId="243" fontId="2" fillId="0" borderId="0"/>
    <xf numFmtId="182" fontId="2" fillId="0" borderId="0"/>
    <xf numFmtId="243" fontId="2"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243" fontId="38" fillId="0" borderId="0" applyNumberFormat="0" applyFill="0" applyBorder="0" applyAlignment="0" applyProtection="0"/>
    <xf numFmtId="175" fontId="38" fillId="0" borderId="0" applyNumberFormat="0" applyFill="0" applyBorder="0" applyAlignment="0" applyProtection="0"/>
    <xf numFmtId="243" fontId="3" fillId="0" borderId="0"/>
    <xf numFmtId="182" fontId="3" fillId="0" borderId="0"/>
    <xf numFmtId="243" fontId="3" fillId="0" borderId="0"/>
    <xf numFmtId="241" fontId="3" fillId="0" borderId="0"/>
    <xf numFmtId="243" fontId="3" fillId="0" borderId="0"/>
    <xf numFmtId="175" fontId="3"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243" fontId="38" fillId="0" borderId="0" applyNumberFormat="0" applyFill="0" applyBorder="0" applyAlignment="0" applyProtection="0"/>
    <xf numFmtId="175" fontId="38" fillId="0" borderId="0" applyNumberFormat="0" applyFill="0" applyBorder="0" applyAlignment="0" applyProtection="0"/>
    <xf numFmtId="243" fontId="26" fillId="0" borderId="54"/>
    <xf numFmtId="182" fontId="26" fillId="0" borderId="54"/>
    <xf numFmtId="243" fontId="26" fillId="0" borderId="54"/>
    <xf numFmtId="175" fontId="26" fillId="0" borderId="54"/>
    <xf numFmtId="243" fontId="26" fillId="0" borderId="54"/>
    <xf numFmtId="182" fontId="26" fillId="0" borderId="54"/>
    <xf numFmtId="243" fontId="26" fillId="0" borderId="54"/>
    <xf numFmtId="175" fontId="26" fillId="0" borderId="54"/>
    <xf numFmtId="182" fontId="26" fillId="0" borderId="54"/>
    <xf numFmtId="175" fontId="26" fillId="0" borderId="54"/>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0" borderId="0"/>
    <xf numFmtId="175" fontId="2" fillId="0" borderId="0"/>
    <xf numFmtId="243" fontId="2" fillId="0" borderId="0"/>
    <xf numFmtId="182" fontId="2" fillId="0" borderId="0"/>
    <xf numFmtId="243" fontId="2" fillId="0" borderId="0"/>
    <xf numFmtId="175" fontId="2" fillId="0" borderId="0"/>
    <xf numFmtId="182" fontId="2" fillId="0" borderId="0"/>
    <xf numFmtId="175" fontId="2" fillId="0" borderId="0"/>
    <xf numFmtId="243" fontId="2" fillId="0" borderId="0"/>
    <xf numFmtId="182" fontId="2" fillId="0" borderId="0"/>
    <xf numFmtId="243" fontId="2" fillId="0" borderId="0"/>
    <xf numFmtId="175" fontId="2" fillId="0" borderId="0"/>
    <xf numFmtId="182" fontId="2" fillId="0" borderId="0"/>
    <xf numFmtId="175" fontId="2" fillId="0" borderId="0"/>
    <xf numFmtId="182" fontId="58" fillId="0" borderId="0"/>
    <xf numFmtId="175" fontId="58" fillId="0" borderId="0"/>
    <xf numFmtId="181" fontId="3" fillId="0" borderId="0"/>
    <xf numFmtId="182" fontId="2" fillId="0" borderId="0"/>
    <xf numFmtId="0" fontId="2" fillId="0" borderId="0"/>
    <xf numFmtId="241" fontId="2" fillId="0" borderId="0"/>
    <xf numFmtId="182" fontId="3" fillId="0" borderId="0"/>
    <xf numFmtId="175" fontId="3" fillId="0" borderId="0"/>
    <xf numFmtId="182" fontId="3" fillId="0" borderId="0"/>
    <xf numFmtId="175" fontId="3" fillId="0" borderId="0"/>
    <xf numFmtId="182" fontId="26" fillId="0" borderId="54"/>
    <xf numFmtId="175" fontId="26" fillId="0" borderId="54"/>
    <xf numFmtId="182" fontId="26" fillId="0" borderId="54"/>
    <xf numFmtId="175" fontId="26" fillId="0" borderId="54"/>
    <xf numFmtId="182" fontId="26" fillId="0" borderId="54"/>
    <xf numFmtId="182" fontId="26" fillId="0" borderId="54"/>
    <xf numFmtId="175" fontId="26" fillId="0" borderId="54"/>
    <xf numFmtId="182" fontId="26" fillId="0" borderId="54"/>
    <xf numFmtId="175" fontId="26" fillId="0" borderId="54"/>
    <xf numFmtId="182" fontId="26" fillId="0" borderId="54"/>
    <xf numFmtId="175" fontId="26" fillId="0" borderId="54"/>
    <xf numFmtId="182" fontId="26" fillId="0" borderId="54"/>
    <xf numFmtId="175" fontId="26" fillId="0" borderId="54"/>
    <xf numFmtId="182" fontId="26" fillId="0" borderId="54"/>
    <xf numFmtId="175" fontId="26" fillId="0" borderId="54"/>
    <xf numFmtId="182" fontId="26" fillId="0" borderId="54"/>
    <xf numFmtId="175" fontId="26" fillId="0" borderId="54"/>
    <xf numFmtId="241" fontId="3" fillId="0" borderId="0"/>
    <xf numFmtId="175" fontId="38" fillId="0" borderId="0"/>
    <xf numFmtId="182" fontId="2" fillId="0" borderId="0"/>
    <xf numFmtId="175" fontId="2" fillId="0" borderId="0"/>
    <xf numFmtId="243" fontId="2" fillId="0" borderId="0"/>
    <xf numFmtId="182" fontId="2" fillId="0" borderId="0"/>
    <xf numFmtId="232" fontId="2" fillId="0" borderId="0"/>
    <xf numFmtId="175" fontId="2" fillId="0" borderId="0"/>
    <xf numFmtId="182" fontId="2" fillId="0" borderId="0"/>
    <xf numFmtId="175" fontId="2" fillId="0" borderId="0"/>
    <xf numFmtId="243" fontId="2" fillId="0" borderId="0"/>
    <xf numFmtId="182" fontId="2" fillId="0" borderId="0"/>
    <xf numFmtId="243" fontId="2" fillId="0" borderId="0"/>
    <xf numFmtId="175" fontId="2" fillId="0" borderId="0"/>
    <xf numFmtId="182" fontId="2" fillId="0" borderId="0"/>
    <xf numFmtId="175" fontId="2" fillId="0" borderId="0"/>
    <xf numFmtId="182" fontId="39" fillId="0" borderId="0"/>
    <xf numFmtId="175" fontId="39" fillId="0" borderId="0"/>
    <xf numFmtId="182" fontId="38" fillId="0" borderId="0"/>
    <xf numFmtId="175" fontId="38" fillId="0" borderId="0"/>
    <xf numFmtId="243" fontId="38" fillId="0" borderId="0"/>
    <xf numFmtId="182" fontId="2" fillId="0" borderId="0"/>
    <xf numFmtId="243" fontId="2" fillId="0" borderId="0"/>
    <xf numFmtId="0" fontId="2" fillId="0" borderId="0"/>
    <xf numFmtId="243" fontId="2" fillId="0" borderId="0"/>
    <xf numFmtId="182" fontId="2" fillId="0" borderId="0"/>
    <xf numFmtId="182" fontId="26" fillId="0" borderId="54"/>
    <xf numFmtId="175" fontId="26" fillId="0" borderId="54"/>
    <xf numFmtId="182" fontId="26" fillId="0" borderId="54"/>
    <xf numFmtId="175" fontId="26" fillId="0" borderId="54"/>
    <xf numFmtId="182" fontId="26" fillId="0" borderId="54"/>
    <xf numFmtId="175" fontId="26" fillId="0" borderId="54"/>
    <xf numFmtId="182" fontId="38" fillId="0" borderId="0" applyNumberFormat="0" applyFill="0" applyBorder="0" applyAlignment="0" applyProtection="0"/>
    <xf numFmtId="175" fontId="38" fillId="0" borderId="0" applyNumberFormat="0" applyFill="0" applyBorder="0" applyAlignment="0" applyProtection="0"/>
    <xf numFmtId="182" fontId="2" fillId="0" borderId="0"/>
    <xf numFmtId="175" fontId="2" fillId="0" borderId="0"/>
    <xf numFmtId="182" fontId="2" fillId="0" borderId="0"/>
    <xf numFmtId="175" fontId="2" fillId="0" borderId="0"/>
    <xf numFmtId="182" fontId="38" fillId="0" borderId="0"/>
    <xf numFmtId="175" fontId="38" fillId="0" borderId="0"/>
    <xf numFmtId="182" fontId="37" fillId="0" borderId="0"/>
    <xf numFmtId="175" fontId="37" fillId="0" borderId="0"/>
    <xf numFmtId="182" fontId="37" fillId="0" borderId="0"/>
    <xf numFmtId="175" fontId="37" fillId="0" borderId="0"/>
    <xf numFmtId="182" fontId="37" fillId="0" borderId="0"/>
    <xf numFmtId="175" fontId="37" fillId="0" borderId="0"/>
    <xf numFmtId="182" fontId="2" fillId="0" borderId="0"/>
    <xf numFmtId="175" fontId="2" fillId="0" borderId="0"/>
    <xf numFmtId="243" fontId="2" fillId="0" borderId="0"/>
    <xf numFmtId="182" fontId="2" fillId="0" borderId="0"/>
    <xf numFmtId="243"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38" fillId="0" borderId="0"/>
    <xf numFmtId="175" fontId="3" fillId="0" borderId="0"/>
    <xf numFmtId="243" fontId="38" fillId="0" borderId="0"/>
    <xf numFmtId="182" fontId="3" fillId="0" borderId="0"/>
    <xf numFmtId="243" fontId="3" fillId="0" borderId="0"/>
    <xf numFmtId="241" fontId="3" fillId="0" borderId="0"/>
    <xf numFmtId="241" fontId="3" fillId="0" borderId="0"/>
    <xf numFmtId="175"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2" fillId="0" borderId="0"/>
    <xf numFmtId="175" fontId="2" fillId="0" borderId="0"/>
    <xf numFmtId="182" fontId="26" fillId="0" borderId="54"/>
    <xf numFmtId="175" fontId="26" fillId="0" borderId="54"/>
    <xf numFmtId="182" fontId="37"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37" fillId="0" borderId="0"/>
    <xf numFmtId="182" fontId="37" fillId="0" borderId="0"/>
    <xf numFmtId="175" fontId="37" fillId="0" borderId="0"/>
    <xf numFmtId="182" fontId="2" fillId="0" borderId="0"/>
    <xf numFmtId="175" fontId="2" fillId="0" borderId="0"/>
    <xf numFmtId="182" fontId="3" fillId="0" borderId="0"/>
    <xf numFmtId="175" fontId="3" fillId="0" borderId="0"/>
    <xf numFmtId="241"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182" fontId="2" fillId="0" borderId="0"/>
    <xf numFmtId="175" fontId="2" fillId="0" borderId="0"/>
    <xf numFmtId="243" fontId="2" fillId="0" borderId="0"/>
    <xf numFmtId="182" fontId="2" fillId="0" borderId="0"/>
    <xf numFmtId="243" fontId="2" fillId="0" borderId="0"/>
    <xf numFmtId="0" fontId="2" fillId="0" borderId="0"/>
    <xf numFmtId="243" fontId="2" fillId="0" borderId="0"/>
    <xf numFmtId="182" fontId="2" fillId="0" borderId="0"/>
    <xf numFmtId="243" fontId="2" fillId="0" borderId="0"/>
    <xf numFmtId="175" fontId="2" fillId="0" borderId="0"/>
    <xf numFmtId="182" fontId="3" fillId="0" borderId="0"/>
    <xf numFmtId="0" fontId="3" fillId="0" borderId="0"/>
    <xf numFmtId="182" fontId="3" fillId="0" borderId="0"/>
    <xf numFmtId="0" fontId="2" fillId="0" borderId="0"/>
    <xf numFmtId="243" fontId="3" fillId="0" borderId="0"/>
    <xf numFmtId="182" fontId="3" fillId="0" borderId="0"/>
    <xf numFmtId="243" fontId="3" fillId="0" borderId="0"/>
    <xf numFmtId="182" fontId="3" fillId="0" borderId="0"/>
    <xf numFmtId="243" fontId="3" fillId="0" borderId="0"/>
    <xf numFmtId="182" fontId="3" fillId="0" borderId="0"/>
    <xf numFmtId="243" fontId="3" fillId="0" borderId="0"/>
    <xf numFmtId="182" fontId="3" fillId="0" borderId="0"/>
    <xf numFmtId="243" fontId="3" fillId="0" borderId="0"/>
    <xf numFmtId="182" fontId="3" fillId="0" borderId="0"/>
    <xf numFmtId="243" fontId="3" fillId="0" borderId="0"/>
    <xf numFmtId="182" fontId="3" fillId="0" borderId="0"/>
    <xf numFmtId="243" fontId="3" fillId="0" borderId="0"/>
    <xf numFmtId="243" fontId="199" fillId="0" borderId="0"/>
    <xf numFmtId="182" fontId="3" fillId="0" borderId="0"/>
    <xf numFmtId="182" fontId="3" fillId="0" borderId="0"/>
    <xf numFmtId="182" fontId="3" fillId="0" borderId="0"/>
    <xf numFmtId="182" fontId="2" fillId="0" borderId="0"/>
    <xf numFmtId="175" fontId="2" fillId="0" borderId="0"/>
    <xf numFmtId="182" fontId="3" fillId="0" borderId="0"/>
    <xf numFmtId="175" fontId="3" fillId="0" borderId="0"/>
    <xf numFmtId="243" fontId="3" fillId="0" borderId="0"/>
    <xf numFmtId="182" fontId="2" fillId="0" borderId="0"/>
    <xf numFmtId="243" fontId="2" fillId="0" borderId="0"/>
    <xf numFmtId="182" fontId="2" fillId="0" borderId="0"/>
    <xf numFmtId="243" fontId="2" fillId="0" borderId="0"/>
    <xf numFmtId="175" fontId="3" fillId="0" borderId="0"/>
    <xf numFmtId="182" fontId="2" fillId="0" borderId="0"/>
    <xf numFmtId="175" fontId="2" fillId="0" borderId="0"/>
    <xf numFmtId="182" fontId="2" fillId="0" borderId="0"/>
    <xf numFmtId="175" fontId="2" fillId="0" borderId="0"/>
    <xf numFmtId="182" fontId="2" fillId="0" borderId="0"/>
    <xf numFmtId="175" fontId="2" fillId="0" borderId="0"/>
    <xf numFmtId="243" fontId="2" fillId="0" borderId="0"/>
    <xf numFmtId="182" fontId="2" fillId="0" borderId="0"/>
    <xf numFmtId="243" fontId="2" fillId="0" borderId="0"/>
    <xf numFmtId="175" fontId="2" fillId="0" borderId="0"/>
    <xf numFmtId="241" fontId="2" fillId="0" borderId="0"/>
    <xf numFmtId="182" fontId="3" fillId="0" borderId="0"/>
    <xf numFmtId="0" fontId="2" fillId="0" borderId="0"/>
    <xf numFmtId="0" fontId="2" fillId="0" borderId="0"/>
    <xf numFmtId="182" fontId="3" fillId="0" borderId="0"/>
    <xf numFmtId="182" fontId="3" fillId="0" borderId="0"/>
    <xf numFmtId="182" fontId="3" fillId="0" borderId="0"/>
    <xf numFmtId="181" fontId="3" fillId="0" borderId="0"/>
    <xf numFmtId="0" fontId="2" fillId="0" borderId="0"/>
    <xf numFmtId="181" fontId="3" fillId="0" borderId="0"/>
    <xf numFmtId="175" fontId="3" fillId="0" borderId="0"/>
    <xf numFmtId="181" fontId="3" fillId="0" borderId="0"/>
    <xf numFmtId="181" fontId="3" fillId="0" borderId="0"/>
    <xf numFmtId="0" fontId="2"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1" fontId="3" fillId="0" borderId="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 fillId="0" borderId="0"/>
    <xf numFmtId="175" fontId="2" fillId="0" borderId="0"/>
    <xf numFmtId="243" fontId="3"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243" fontId="38" fillId="0" borderId="0" applyNumberFormat="0" applyFill="0" applyBorder="0" applyAlignment="0" applyProtection="0"/>
    <xf numFmtId="175" fontId="2"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81" fontId="3" fillId="0" borderId="0"/>
    <xf numFmtId="175" fontId="3" fillId="0" borderId="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81" fontId="2" fillId="0" borderId="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38" fillId="0" borderId="0" applyNumberFormat="0" applyFill="0" applyBorder="0" applyAlignment="0" applyProtection="0"/>
    <xf numFmtId="175" fontId="38" fillId="0" borderId="0" applyNumberFormat="0" applyFill="0" applyBorder="0" applyAlignment="0" applyProtection="0"/>
    <xf numFmtId="182" fontId="2" fillId="0" borderId="0"/>
    <xf numFmtId="175" fontId="2" fillId="0" borderId="0"/>
    <xf numFmtId="243" fontId="2" fillId="0" borderId="0"/>
    <xf numFmtId="182" fontId="38" fillId="0" borderId="0" applyNumberFormat="0" applyFill="0" applyBorder="0" applyAlignment="0" applyProtection="0"/>
    <xf numFmtId="243" fontId="38" fillId="0" borderId="0" applyNumberFormat="0" applyFill="0" applyBorder="0" applyAlignment="0" applyProtection="0"/>
    <xf numFmtId="182" fontId="38" fillId="0" borderId="0" applyNumberFormat="0" applyFill="0" applyBorder="0" applyAlignment="0" applyProtection="0"/>
    <xf numFmtId="0" fontId="3" fillId="0" borderId="0"/>
    <xf numFmtId="175" fontId="2" fillId="0" borderId="0"/>
    <xf numFmtId="175" fontId="3" fillId="0" borderId="0"/>
    <xf numFmtId="0" fontId="38" fillId="0" borderId="0"/>
    <xf numFmtId="181" fontId="3" fillId="0" borderId="0"/>
    <xf numFmtId="0" fontId="38" fillId="0" borderId="0"/>
    <xf numFmtId="0" fontId="2" fillId="0" borderId="0"/>
    <xf numFmtId="0" fontId="2" fillId="0" borderId="0"/>
    <xf numFmtId="181" fontId="3" fillId="0" borderId="0"/>
    <xf numFmtId="181" fontId="3" fillId="0" borderId="0"/>
    <xf numFmtId="0" fontId="38" fillId="0" borderId="0"/>
    <xf numFmtId="0" fontId="38" fillId="0" borderId="0"/>
    <xf numFmtId="243" fontId="143" fillId="0" borderId="0"/>
    <xf numFmtId="0"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3" fillId="11" borderId="19" applyNumberFormat="0" applyFont="0" applyAlignment="0" applyProtection="0"/>
    <xf numFmtId="175" fontId="3" fillId="11" borderId="19" applyNumberFormat="0" applyFont="0" applyAlignment="0" applyProtection="0"/>
    <xf numFmtId="181" fontId="3" fillId="11" borderId="19" applyNumberFormat="0" applyFont="0" applyAlignment="0" applyProtection="0"/>
    <xf numFmtId="182" fontId="2" fillId="63" borderId="55" applyNumberFormat="0" applyFont="0" applyAlignment="0" applyProtection="0"/>
    <xf numFmtId="243" fontId="2" fillId="63" borderId="55" applyNumberFormat="0" applyFont="0" applyAlignment="0" applyProtection="0"/>
    <xf numFmtId="182" fontId="2" fillId="63" borderId="55" applyNumberFormat="0" applyFont="0" applyAlignment="0" applyProtection="0"/>
    <xf numFmtId="243" fontId="2" fillId="63" borderId="55" applyNumberFormat="0" applyFont="0" applyAlignment="0" applyProtection="0"/>
    <xf numFmtId="175" fontId="3" fillId="11" borderId="19"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3" fillId="11" borderId="19" applyNumberFormat="0" applyFont="0" applyAlignment="0" applyProtection="0"/>
    <xf numFmtId="175" fontId="3" fillId="11" borderId="19" applyNumberFormat="0" applyFont="0" applyAlignment="0" applyProtection="0"/>
    <xf numFmtId="243" fontId="3" fillId="11" borderId="19" applyNumberFormat="0" applyFont="0" applyAlignment="0" applyProtection="0"/>
    <xf numFmtId="182" fontId="2" fillId="63" borderId="55" applyNumberFormat="0" applyFont="0" applyAlignment="0" applyProtection="0"/>
    <xf numFmtId="243" fontId="2" fillId="63" borderId="55" applyNumberFormat="0" applyFont="0" applyAlignment="0" applyProtection="0"/>
    <xf numFmtId="182" fontId="2" fillId="63" borderId="55" applyNumberFormat="0" applyFont="0" applyAlignment="0" applyProtection="0"/>
    <xf numFmtId="243" fontId="2" fillId="63" borderId="55" applyNumberFormat="0" applyFont="0" applyAlignment="0" applyProtection="0"/>
    <xf numFmtId="175" fontId="3" fillId="11" borderId="19"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37" fillId="63" borderId="55" applyNumberFormat="0" applyFont="0" applyAlignment="0" applyProtection="0"/>
    <xf numFmtId="175" fontId="37" fillId="63" borderId="55" applyNumberFormat="0" applyFont="0" applyAlignment="0" applyProtection="0"/>
    <xf numFmtId="243" fontId="3" fillId="11" borderId="19" applyNumberFormat="0" applyFont="0" applyAlignment="0" applyProtection="0"/>
    <xf numFmtId="182" fontId="3" fillId="11" borderId="19" applyNumberFormat="0" applyFont="0" applyAlignment="0" applyProtection="0"/>
    <xf numFmtId="181" fontId="3" fillId="11" borderId="19" applyNumberFormat="0" applyFont="0" applyAlignment="0" applyProtection="0"/>
    <xf numFmtId="181" fontId="3" fillId="11" borderId="19"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182" fontId="2" fillId="63" borderId="55" applyNumberFormat="0" applyFont="0" applyAlignment="0" applyProtection="0"/>
    <xf numFmtId="175" fontId="2" fillId="63" borderId="55" applyNumberFormat="0" applyFont="0" applyAlignment="0" applyProtection="0"/>
    <xf numFmtId="0" fontId="100" fillId="65" borderId="0" applyNumberFormat="0" applyBorder="0" applyAlignment="0" applyProtection="0"/>
    <xf numFmtId="243" fontId="94" fillId="65" borderId="0" applyNumberFormat="0" applyBorder="0" applyAlignment="0" applyProtection="0"/>
    <xf numFmtId="182" fontId="94" fillId="65" borderId="0" applyNumberFormat="0" applyBorder="0" applyAlignment="0" applyProtection="0"/>
    <xf numFmtId="243" fontId="94" fillId="65" borderId="0" applyNumberFormat="0" applyBorder="0" applyAlignment="0" applyProtection="0"/>
    <xf numFmtId="175" fontId="94" fillId="65" borderId="0" applyNumberFormat="0" applyBorder="0" applyAlignment="0" applyProtection="0"/>
    <xf numFmtId="243" fontId="94" fillId="65" borderId="0" applyNumberFormat="0" applyBorder="0" applyAlignment="0" applyProtection="0"/>
    <xf numFmtId="182" fontId="94" fillId="65" borderId="0" applyNumberFormat="0" applyBorder="0" applyAlignment="0" applyProtection="0"/>
    <xf numFmtId="243" fontId="94" fillId="65" borderId="0" applyNumberFormat="0" applyBorder="0" applyAlignment="0" applyProtection="0"/>
    <xf numFmtId="0" fontId="94" fillId="65" borderId="0" applyNumberFormat="0" applyBorder="0" applyAlignment="0" applyProtection="0"/>
    <xf numFmtId="243" fontId="94" fillId="65" borderId="0" applyNumberFormat="0" applyBorder="0" applyAlignment="0" applyProtection="0"/>
    <xf numFmtId="175" fontId="94" fillId="65" borderId="0" applyNumberFormat="0" applyBorder="0" applyAlignment="0" applyProtection="0"/>
    <xf numFmtId="238" fontId="120" fillId="0" borderId="0" applyFont="0" applyFill="0" applyBorder="0" applyAlignment="0" applyProtection="0"/>
    <xf numFmtId="243" fontId="200" fillId="0" borderId="0" applyNumberFormat="0" applyAlignment="0">
      <alignment vertical="top"/>
    </xf>
    <xf numFmtId="243" fontId="2" fillId="0" borderId="0" applyFont="0" applyFill="0" applyBorder="0" applyAlignment="0" applyProtection="0"/>
    <xf numFmtId="40" fontId="150" fillId="0" borderId="0" applyFont="0" applyFill="0" applyBorder="0" applyAlignment="0" applyProtection="0"/>
    <xf numFmtId="38" fontId="150" fillId="0" borderId="0" applyFont="0" applyFill="0" applyBorder="0" applyAlignment="0" applyProtection="0"/>
    <xf numFmtId="243" fontId="31" fillId="0" borderId="56" applyNumberFormat="0" applyFont="0" applyAlignment="0">
      <protection locked="0"/>
    </xf>
    <xf numFmtId="270" fontId="6" fillId="100" borderId="57" applyAlignment="0" applyProtection="0"/>
    <xf numFmtId="270" fontId="6" fillId="101" borderId="57" applyAlignment="0" applyProtection="0"/>
    <xf numFmtId="270" fontId="6" fillId="100" borderId="57" applyAlignment="0" applyProtection="0"/>
    <xf numFmtId="270" fontId="6" fillId="100" borderId="57" applyAlignment="0" applyProtection="0"/>
    <xf numFmtId="270" fontId="3" fillId="102" borderId="57" applyAlignment="0">
      <alignment vertical="top" wrapText="1"/>
    </xf>
    <xf numFmtId="270" fontId="3" fillId="102" borderId="57" applyAlignment="0">
      <alignment vertical="top" wrapText="1"/>
    </xf>
    <xf numFmtId="182" fontId="44" fillId="55" borderId="58" applyNumberFormat="0" applyAlignment="0" applyProtection="0"/>
    <xf numFmtId="175" fontId="44" fillId="55" borderId="58" applyNumberFormat="0" applyAlignment="0" applyProtection="0"/>
    <xf numFmtId="181" fontId="44" fillId="55" borderId="58" applyNumberFormat="0" applyAlignment="0" applyProtection="0"/>
    <xf numFmtId="232" fontId="44" fillId="55" borderId="58" applyNumberFormat="0" applyAlignment="0" applyProtection="0"/>
    <xf numFmtId="175" fontId="44" fillId="55" borderId="58" applyNumberFormat="0" applyAlignment="0" applyProtection="0"/>
    <xf numFmtId="182" fontId="44" fillId="55" borderId="58" applyNumberFormat="0" applyAlignment="0" applyProtection="0"/>
    <xf numFmtId="175" fontId="44" fillId="55" borderId="58" applyNumberFormat="0" applyAlignment="0" applyProtection="0"/>
    <xf numFmtId="182" fontId="44" fillId="55" borderId="58" applyNumberFormat="0" applyAlignment="0" applyProtection="0"/>
    <xf numFmtId="175" fontId="44" fillId="55" borderId="58" applyNumberFormat="0" applyAlignment="0" applyProtection="0"/>
    <xf numFmtId="182" fontId="44" fillId="55" borderId="58" applyNumberFormat="0" applyAlignment="0" applyProtection="0"/>
    <xf numFmtId="175" fontId="44" fillId="55" borderId="58" applyNumberFormat="0" applyAlignment="0" applyProtection="0"/>
    <xf numFmtId="182" fontId="44" fillId="55" borderId="58" applyNumberFormat="0" applyAlignment="0" applyProtection="0"/>
    <xf numFmtId="175" fontId="44" fillId="55" borderId="58" applyNumberFormat="0" applyAlignment="0" applyProtection="0"/>
    <xf numFmtId="243" fontId="20" fillId="9" borderId="16" applyNumberFormat="0" applyAlignment="0" applyProtection="0"/>
    <xf numFmtId="182" fontId="20" fillId="9" borderId="16" applyNumberFormat="0" applyAlignment="0" applyProtection="0"/>
    <xf numFmtId="181" fontId="20" fillId="9" borderId="16" applyNumberFormat="0" applyAlignment="0" applyProtection="0"/>
    <xf numFmtId="181" fontId="20" fillId="9" borderId="16" applyNumberFormat="0" applyAlignment="0" applyProtection="0"/>
    <xf numFmtId="277" fontId="201" fillId="103" borderId="59"/>
    <xf numFmtId="277" fontId="6" fillId="103" borderId="59"/>
    <xf numFmtId="243" fontId="74" fillId="0" borderId="24" applyNumberFormat="0" applyFill="0" applyAlignment="0" applyProtection="0"/>
    <xf numFmtId="182" fontId="74" fillId="0" borderId="24" applyNumberFormat="0" applyFill="0" applyAlignment="0" applyProtection="0"/>
    <xf numFmtId="243" fontId="74" fillId="0" borderId="24" applyNumberFormat="0" applyFill="0" applyAlignment="0" applyProtection="0"/>
    <xf numFmtId="175" fontId="74" fillId="0" borderId="24" applyNumberFormat="0" applyFill="0" applyAlignment="0" applyProtection="0"/>
    <xf numFmtId="243" fontId="74" fillId="0" borderId="24" applyNumberFormat="0" applyFill="0" applyAlignment="0" applyProtection="0"/>
    <xf numFmtId="182" fontId="74" fillId="0" borderId="24" applyNumberFormat="0" applyFill="0" applyAlignment="0" applyProtection="0"/>
    <xf numFmtId="243" fontId="74" fillId="0" borderId="24" applyNumberFormat="0" applyFill="0" applyAlignment="0" applyProtection="0"/>
    <xf numFmtId="0" fontId="74" fillId="0" borderId="24" applyNumberFormat="0" applyFill="0" applyAlignment="0" applyProtection="0"/>
    <xf numFmtId="243" fontId="74" fillId="0" borderId="24" applyNumberFormat="0" applyFill="0" applyAlignment="0" applyProtection="0"/>
    <xf numFmtId="175" fontId="74" fillId="0" borderId="24" applyNumberFormat="0" applyFill="0" applyAlignment="0" applyProtection="0"/>
    <xf numFmtId="243" fontId="75" fillId="0" borderId="25" applyNumberFormat="0" applyFill="0" applyAlignment="0" applyProtection="0"/>
    <xf numFmtId="182" fontId="75" fillId="0" borderId="25" applyNumberFormat="0" applyFill="0" applyAlignment="0" applyProtection="0"/>
    <xf numFmtId="243" fontId="75" fillId="0" borderId="25" applyNumberFormat="0" applyFill="0" applyAlignment="0" applyProtection="0"/>
    <xf numFmtId="175" fontId="75" fillId="0" borderId="25" applyNumberFormat="0" applyFill="0" applyAlignment="0" applyProtection="0"/>
    <xf numFmtId="243" fontId="75" fillId="0" borderId="25" applyNumberFormat="0" applyFill="0" applyAlignment="0" applyProtection="0"/>
    <xf numFmtId="182" fontId="75" fillId="0" borderId="25" applyNumberFormat="0" applyFill="0" applyAlignment="0" applyProtection="0"/>
    <xf numFmtId="243" fontId="75" fillId="0" borderId="25" applyNumberFormat="0" applyFill="0" applyAlignment="0" applyProtection="0"/>
    <xf numFmtId="0" fontId="75" fillId="0" borderId="25" applyNumberFormat="0" applyFill="0" applyAlignment="0" applyProtection="0"/>
    <xf numFmtId="243" fontId="75" fillId="0" borderId="25" applyNumberFormat="0" applyFill="0" applyAlignment="0" applyProtection="0"/>
    <xf numFmtId="175" fontId="75" fillId="0" borderId="25" applyNumberFormat="0" applyFill="0" applyAlignment="0" applyProtection="0"/>
    <xf numFmtId="243" fontId="76" fillId="0" borderId="26" applyNumberFormat="0" applyFill="0" applyAlignment="0" applyProtection="0"/>
    <xf numFmtId="182" fontId="76" fillId="0" borderId="26" applyNumberFormat="0" applyFill="0" applyAlignment="0" applyProtection="0"/>
    <xf numFmtId="243" fontId="76" fillId="0" borderId="26" applyNumberFormat="0" applyFill="0" applyAlignment="0" applyProtection="0"/>
    <xf numFmtId="175" fontId="76" fillId="0" borderId="26" applyNumberFormat="0" applyFill="0" applyAlignment="0" applyProtection="0"/>
    <xf numFmtId="243" fontId="76" fillId="0" borderId="26" applyNumberFormat="0" applyFill="0" applyAlignment="0" applyProtection="0"/>
    <xf numFmtId="182" fontId="76" fillId="0" borderId="26" applyNumberFormat="0" applyFill="0" applyAlignment="0" applyProtection="0"/>
    <xf numFmtId="243" fontId="76" fillId="0" borderId="26" applyNumberFormat="0" applyFill="0" applyAlignment="0" applyProtection="0"/>
    <xf numFmtId="0" fontId="76" fillId="0" borderId="26" applyNumberFormat="0" applyFill="0" applyAlignment="0" applyProtection="0"/>
    <xf numFmtId="243" fontId="76" fillId="0" borderId="26" applyNumberFormat="0" applyFill="0" applyAlignment="0" applyProtection="0"/>
    <xf numFmtId="175" fontId="76" fillId="0" borderId="26" applyNumberFormat="0" applyFill="0" applyAlignment="0" applyProtection="0"/>
    <xf numFmtId="243" fontId="76" fillId="0" borderId="0" applyNumberFormat="0" applyFill="0" applyBorder="0" applyAlignment="0" applyProtection="0"/>
    <xf numFmtId="182" fontId="76" fillId="0" borderId="0" applyNumberFormat="0" applyFill="0" applyBorder="0" applyAlignment="0" applyProtection="0"/>
    <xf numFmtId="243" fontId="76" fillId="0" borderId="0" applyNumberFormat="0" applyFill="0" applyBorder="0" applyAlignment="0" applyProtection="0"/>
    <xf numFmtId="175" fontId="76" fillId="0" borderId="0" applyNumberFormat="0" applyFill="0" applyBorder="0" applyAlignment="0" applyProtection="0"/>
    <xf numFmtId="243" fontId="76" fillId="0" borderId="0" applyNumberFormat="0" applyFill="0" applyBorder="0" applyAlignment="0" applyProtection="0"/>
    <xf numFmtId="182" fontId="76" fillId="0" borderId="0" applyNumberFormat="0" applyFill="0" applyBorder="0" applyAlignment="0" applyProtection="0"/>
    <xf numFmtId="243" fontId="76" fillId="0" borderId="0" applyNumberFormat="0" applyFill="0" applyBorder="0" applyAlignment="0" applyProtection="0"/>
    <xf numFmtId="0" fontId="76" fillId="0" borderId="0" applyNumberFormat="0" applyFill="0" applyBorder="0" applyAlignment="0" applyProtection="0"/>
    <xf numFmtId="243" fontId="76" fillId="0" borderId="0" applyNumberFormat="0" applyFill="0" applyBorder="0" applyAlignment="0" applyProtection="0"/>
    <xf numFmtId="175" fontId="76" fillId="0" borderId="0" applyNumberFormat="0" applyFill="0" applyBorder="0" applyAlignment="0" applyProtection="0"/>
    <xf numFmtId="278" fontId="2" fillId="0" borderId="0" applyFont="0" applyFill="0" applyBorder="0" applyProtection="0">
      <alignment horizontal="right"/>
    </xf>
    <xf numFmtId="243" fontId="202" fillId="59" borderId="0"/>
    <xf numFmtId="182" fontId="85" fillId="67" borderId="11">
      <protection locked="0"/>
    </xf>
    <xf numFmtId="243" fontId="85" fillId="67" borderId="11">
      <protection locked="0"/>
    </xf>
    <xf numFmtId="175" fontId="85" fillId="67" borderId="11">
      <protection locked="0"/>
    </xf>
    <xf numFmtId="243" fontId="85" fillId="67" borderId="11">
      <protection locked="0"/>
    </xf>
    <xf numFmtId="182" fontId="85" fillId="67" borderId="11">
      <protection locked="0"/>
    </xf>
    <xf numFmtId="243" fontId="85" fillId="67" borderId="11">
      <protection locked="0"/>
    </xf>
    <xf numFmtId="0" fontId="85" fillId="67" borderId="11">
      <protection locked="0"/>
    </xf>
    <xf numFmtId="243" fontId="85" fillId="67" borderId="11">
      <protection locked="0"/>
    </xf>
    <xf numFmtId="175" fontId="85" fillId="67" borderId="11">
      <protection locked="0"/>
    </xf>
    <xf numFmtId="14" fontId="162" fillId="0" borderId="0">
      <alignment horizontal="center" wrapText="1"/>
      <protection locked="0"/>
    </xf>
    <xf numFmtId="179" fontId="2" fillId="0" borderId="0" applyFont="0" applyFill="0" applyBorder="0" applyAlignment="0" applyProtection="0"/>
    <xf numFmtId="279" fontId="3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70" fontId="6" fillId="104" borderId="52" applyAlignment="0" applyProtection="0"/>
    <xf numFmtId="270" fontId="6" fillId="104" borderId="52" applyAlignment="0" applyProtection="0"/>
    <xf numFmtId="270" fontId="6" fillId="104" borderId="52" applyAlignment="0" applyProtection="0"/>
    <xf numFmtId="243" fontId="168" fillId="0" borderId="0">
      <protection locked="0"/>
    </xf>
    <xf numFmtId="9" fontId="203" fillId="0" borderId="3">
      <alignment horizontal="center"/>
    </xf>
    <xf numFmtId="10" fontId="181" fillId="0" borderId="0" applyFont="0" applyFill="0" applyBorder="0" applyAlignment="0" applyProtection="0"/>
    <xf numFmtId="280" fontId="204" fillId="0" borderId="0"/>
    <xf numFmtId="166" fontId="205" fillId="0" borderId="0"/>
    <xf numFmtId="9" fontId="2" fillId="0" borderId="0" applyFont="0" applyFill="0" applyBorder="0" applyAlignment="0" applyProtection="0"/>
    <xf numFmtId="243"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243" fontId="206" fillId="0" borderId="7">
      <alignment horizontal="center"/>
    </xf>
    <xf numFmtId="3" fontId="32" fillId="0" borderId="0" applyFont="0" applyFill="0" applyBorder="0" applyAlignment="0" applyProtection="0"/>
    <xf numFmtId="243" fontId="32" fillId="90" borderId="0" applyNumberFormat="0" applyFont="0" applyBorder="0" applyAlignment="0" applyProtection="0"/>
    <xf numFmtId="243" fontId="207" fillId="0" borderId="54">
      <alignment horizontal="center" vertical="center"/>
    </xf>
    <xf numFmtId="243" fontId="207" fillId="0" borderId="54">
      <alignment horizontal="center" vertical="center"/>
    </xf>
    <xf numFmtId="243" fontId="207" fillId="0" borderId="54">
      <alignment horizontal="center" vertical="center"/>
    </xf>
    <xf numFmtId="243" fontId="207" fillId="0" borderId="54">
      <alignment horizontal="center" vertical="center"/>
    </xf>
    <xf numFmtId="243" fontId="208" fillId="0" borderId="60" applyBorder="0">
      <alignment vertical="top"/>
      <protection locked="0"/>
    </xf>
    <xf numFmtId="281" fontId="190" fillId="0" borderId="11">
      <alignment horizontal="center"/>
    </xf>
    <xf numFmtId="281" fontId="190" fillId="0" borderId="11">
      <alignment horizontal="center"/>
    </xf>
    <xf numFmtId="281" fontId="190" fillId="0" borderId="11">
      <alignment horizontal="center"/>
    </xf>
    <xf numFmtId="281" fontId="190" fillId="0" borderId="11">
      <alignment horizontal="center"/>
    </xf>
    <xf numFmtId="49" fontId="111" fillId="0" borderId="0">
      <alignment horizontal="right"/>
    </xf>
    <xf numFmtId="281" fontId="209" fillId="0" borderId="11">
      <alignment horizontal="center"/>
    </xf>
    <xf numFmtId="243" fontId="210" fillId="105" borderId="0" applyNumberFormat="0" applyFont="0" applyBorder="0" applyAlignment="0">
      <alignment horizontal="center"/>
    </xf>
    <xf numFmtId="282" fontId="37" fillId="106" borderId="0" applyAlignment="0">
      <alignment horizontal="right"/>
    </xf>
    <xf numFmtId="243" fontId="31" fillId="61" borderId="56" applyNumberFormat="0" applyFont="0" applyAlignment="0"/>
    <xf numFmtId="283" fontId="156" fillId="0" borderId="0" applyNumberFormat="0" applyFill="0" applyBorder="0" applyAlignment="0" applyProtection="0">
      <alignment horizontal="left"/>
    </xf>
    <xf numFmtId="38" fontId="156" fillId="0" borderId="0"/>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43" fontId="211" fillId="59" borderId="61" applyNumberFormat="0" applyFont="0" applyAlignment="0" applyProtection="0">
      <alignment horizontal="left"/>
    </xf>
    <xf numFmtId="270" fontId="6" fillId="107" borderId="52" applyAlignment="0" applyProtection="0"/>
    <xf numFmtId="270" fontId="6" fillId="107" borderId="52" applyAlignment="0" applyProtection="0"/>
    <xf numFmtId="270" fontId="6" fillId="107" borderId="52" applyAlignment="0" applyProtection="0"/>
    <xf numFmtId="4" fontId="77" fillId="65" borderId="62" applyNumberFormat="0" applyProtection="0">
      <alignment vertical="center"/>
    </xf>
    <xf numFmtId="4" fontId="29" fillId="58" borderId="63" applyNumberFormat="0" applyProtection="0">
      <alignment vertical="center"/>
    </xf>
    <xf numFmtId="4" fontId="29" fillId="58" borderId="63" applyNumberFormat="0" applyProtection="0">
      <alignment vertical="center"/>
    </xf>
    <xf numFmtId="4" fontId="77" fillId="65" borderId="62" applyNumberFormat="0" applyProtection="0">
      <alignment vertical="center"/>
    </xf>
    <xf numFmtId="4" fontId="29" fillId="58" borderId="63" applyNumberFormat="0" applyProtection="0">
      <alignment vertical="center"/>
    </xf>
    <xf numFmtId="4" fontId="102" fillId="58" borderId="62" applyNumberFormat="0" applyProtection="0">
      <alignment vertical="center"/>
    </xf>
    <xf numFmtId="4" fontId="29" fillId="58" borderId="63" applyNumberFormat="0" applyProtection="0">
      <alignment vertical="center"/>
    </xf>
    <xf numFmtId="4" fontId="77" fillId="65" borderId="62" applyNumberFormat="0" applyProtection="0">
      <alignment vertical="center"/>
    </xf>
    <xf numFmtId="4" fontId="103" fillId="58" borderId="62" applyNumberFormat="0" applyProtection="0">
      <alignment vertical="center"/>
    </xf>
    <xf numFmtId="4" fontId="106" fillId="58" borderId="63" applyNumberFormat="0" applyProtection="0">
      <alignment vertical="center"/>
    </xf>
    <xf numFmtId="4" fontId="106" fillId="58" borderId="63" applyNumberFormat="0" applyProtection="0">
      <alignment vertical="center"/>
    </xf>
    <xf numFmtId="4" fontId="103" fillId="58" borderId="62" applyNumberFormat="0" applyProtection="0">
      <alignment vertical="center"/>
    </xf>
    <xf numFmtId="4" fontId="106" fillId="58" borderId="63" applyNumberFormat="0" applyProtection="0">
      <alignment vertical="center"/>
    </xf>
    <xf numFmtId="4" fontId="104" fillId="58" borderId="62" applyNumberFormat="0" applyProtection="0">
      <alignment vertical="center"/>
    </xf>
    <xf numFmtId="4" fontId="106" fillId="58" borderId="63" applyNumberFormat="0" applyProtection="0">
      <alignment vertical="center"/>
    </xf>
    <xf numFmtId="4" fontId="103" fillId="58" borderId="62" applyNumberFormat="0" applyProtection="0">
      <alignment vertical="center"/>
    </xf>
    <xf numFmtId="4" fontId="77" fillId="58" borderId="62" applyNumberFormat="0" applyProtection="0">
      <alignment horizontal="left" vertical="center" indent="1"/>
    </xf>
    <xf numFmtId="4" fontId="29" fillId="58" borderId="63" applyNumberFormat="0" applyProtection="0">
      <alignment horizontal="left" vertical="center" indent="1"/>
    </xf>
    <xf numFmtId="4" fontId="29" fillId="58" borderId="63" applyNumberFormat="0" applyProtection="0">
      <alignment horizontal="left" vertical="center" indent="1"/>
    </xf>
    <xf numFmtId="4" fontId="77" fillId="58" borderId="62" applyNumberFormat="0" applyProtection="0">
      <alignment horizontal="left" vertical="center" indent="1"/>
    </xf>
    <xf numFmtId="4" fontId="29" fillId="58" borderId="63" applyNumberFormat="0" applyProtection="0">
      <alignment horizontal="left" vertical="center" indent="1"/>
    </xf>
    <xf numFmtId="4" fontId="105" fillId="58" borderId="62" applyNumberFormat="0" applyProtection="0">
      <alignment horizontal="left" vertical="center" indent="1"/>
    </xf>
    <xf numFmtId="4" fontId="29" fillId="58" borderId="63" applyNumberFormat="0" applyProtection="0">
      <alignment horizontal="left" vertical="center" indent="1"/>
    </xf>
    <xf numFmtId="4" fontId="77" fillId="58" borderId="62" applyNumberFormat="0" applyProtection="0">
      <alignment horizontal="left" vertical="center" indent="1"/>
    </xf>
    <xf numFmtId="4" fontId="29" fillId="58" borderId="63" applyNumberFormat="0" applyProtection="0">
      <alignment horizontal="left" vertical="center" indent="1"/>
    </xf>
    <xf numFmtId="182" fontId="77" fillId="58" borderId="62" applyNumberFormat="0" applyProtection="0">
      <alignment horizontal="left" vertical="top" indent="1"/>
    </xf>
    <xf numFmtId="4" fontId="29" fillId="58" borderId="63" applyNumberFormat="0" applyProtection="0">
      <alignment horizontal="left" vertical="center" indent="1"/>
    </xf>
    <xf numFmtId="243" fontId="77" fillId="58" borderId="62" applyNumberFormat="0" applyProtection="0">
      <alignment horizontal="left" vertical="top" indent="1"/>
    </xf>
    <xf numFmtId="175" fontId="77" fillId="58" borderId="62" applyNumberFormat="0" applyProtection="0">
      <alignment horizontal="left" vertical="top" indent="1"/>
    </xf>
    <xf numFmtId="181" fontId="77" fillId="58" borderId="62" applyNumberFormat="0" applyProtection="0">
      <alignment horizontal="left" vertical="top" indent="1"/>
    </xf>
    <xf numFmtId="243" fontId="77" fillId="58" borderId="62" applyNumberFormat="0" applyProtection="0">
      <alignment horizontal="left" vertical="top" indent="1"/>
    </xf>
    <xf numFmtId="182" fontId="77" fillId="58" borderId="62" applyNumberFormat="0" applyProtection="0">
      <alignment horizontal="left" vertical="top" indent="1"/>
    </xf>
    <xf numFmtId="243" fontId="77" fillId="58" borderId="62" applyNumberFormat="0" applyProtection="0">
      <alignment horizontal="left" vertical="top" indent="1"/>
    </xf>
    <xf numFmtId="0" fontId="77" fillId="58" borderId="62" applyNumberFormat="0" applyProtection="0">
      <alignment horizontal="left" vertical="top" indent="1"/>
    </xf>
    <xf numFmtId="243" fontId="77" fillId="58" borderId="62" applyNumberFormat="0" applyProtection="0">
      <alignment horizontal="left" vertical="top" indent="1"/>
    </xf>
    <xf numFmtId="175" fontId="77" fillId="58" borderId="62" applyNumberFormat="0" applyProtection="0">
      <alignment horizontal="left" vertical="top" indent="1"/>
    </xf>
    <xf numFmtId="243" fontId="2" fillId="108" borderId="63" applyNumberFormat="0" applyProtection="0">
      <alignment horizontal="left" vertical="center" indent="1"/>
    </xf>
    <xf numFmtId="243" fontId="2" fillId="108" borderId="63" applyNumberFormat="0" applyProtection="0">
      <alignment horizontal="left" vertical="center" indent="1"/>
    </xf>
    <xf numFmtId="243" fontId="2" fillId="108" borderId="63" applyNumberFormat="0" applyProtection="0">
      <alignment horizontal="left" vertical="center" indent="1"/>
    </xf>
    <xf numFmtId="243" fontId="2" fillId="108" borderId="63" applyNumberFormat="0" applyProtection="0">
      <alignment horizontal="left" vertical="center" indent="1"/>
    </xf>
    <xf numFmtId="243" fontId="2" fillId="108" borderId="63" applyNumberFormat="0" applyProtection="0">
      <alignment horizontal="left" vertical="center" indent="1"/>
    </xf>
    <xf numFmtId="4" fontId="29" fillId="37" borderId="62" applyNumberFormat="0" applyProtection="0">
      <alignment horizontal="right" vertical="center"/>
    </xf>
    <xf numFmtId="4" fontId="29" fillId="71" borderId="63" applyNumberFormat="0" applyProtection="0">
      <alignment horizontal="right" vertical="center"/>
    </xf>
    <xf numFmtId="4" fontId="29" fillId="71" borderId="63" applyNumberFormat="0" applyProtection="0">
      <alignment horizontal="right" vertical="center"/>
    </xf>
    <xf numFmtId="4" fontId="29" fillId="37" borderId="62" applyNumberFormat="0" applyProtection="0">
      <alignment horizontal="right" vertical="center"/>
    </xf>
    <xf numFmtId="4" fontId="29" fillId="71" borderId="63" applyNumberFormat="0" applyProtection="0">
      <alignment horizontal="right" vertical="center"/>
    </xf>
    <xf numFmtId="4" fontId="105" fillId="70" borderId="62" applyNumberFormat="0" applyProtection="0">
      <alignment horizontal="right" vertical="center"/>
    </xf>
    <xf numFmtId="4" fontId="29" fillId="71" borderId="63" applyNumberFormat="0" applyProtection="0">
      <alignment horizontal="right" vertical="center"/>
    </xf>
    <xf numFmtId="4" fontId="29" fillId="37" borderId="62" applyNumberFormat="0" applyProtection="0">
      <alignment horizontal="right" vertical="center"/>
    </xf>
    <xf numFmtId="4" fontId="29" fillId="43" borderId="62" applyNumberFormat="0" applyProtection="0">
      <alignment horizontal="right" vertical="center"/>
    </xf>
    <xf numFmtId="4" fontId="29" fillId="72" borderId="63" applyNumberFormat="0" applyProtection="0">
      <alignment horizontal="right" vertical="center"/>
    </xf>
    <xf numFmtId="4" fontId="29" fillId="72" borderId="63" applyNumberFormat="0" applyProtection="0">
      <alignment horizontal="right" vertical="center"/>
    </xf>
    <xf numFmtId="4" fontId="29" fillId="43" borderId="62" applyNumberFormat="0" applyProtection="0">
      <alignment horizontal="right" vertical="center"/>
    </xf>
    <xf numFmtId="4" fontId="29" fillId="72" borderId="63" applyNumberFormat="0" applyProtection="0">
      <alignment horizontal="right" vertical="center"/>
    </xf>
    <xf numFmtId="4" fontId="105" fillId="71" borderId="62" applyNumberFormat="0" applyProtection="0">
      <alignment horizontal="right" vertical="center"/>
    </xf>
    <xf numFmtId="4" fontId="29" fillId="72" borderId="63" applyNumberFormat="0" applyProtection="0">
      <alignment horizontal="right" vertical="center"/>
    </xf>
    <xf numFmtId="4" fontId="29" fillId="43" borderId="62" applyNumberFormat="0" applyProtection="0">
      <alignment horizontal="right" vertical="center"/>
    </xf>
    <xf numFmtId="4" fontId="29" fillId="51" borderId="62" applyNumberFormat="0" applyProtection="0">
      <alignment horizontal="right" vertical="center"/>
    </xf>
    <xf numFmtId="4" fontId="29" fillId="70" borderId="63" applyNumberFormat="0" applyProtection="0">
      <alignment horizontal="right" vertical="center"/>
    </xf>
    <xf numFmtId="4" fontId="29" fillId="70" borderId="63" applyNumberFormat="0" applyProtection="0">
      <alignment horizontal="right" vertical="center"/>
    </xf>
    <xf numFmtId="4" fontId="29" fillId="51" borderId="62" applyNumberFormat="0" applyProtection="0">
      <alignment horizontal="right" vertical="center"/>
    </xf>
    <xf numFmtId="4" fontId="29" fillId="70" borderId="63" applyNumberFormat="0" applyProtection="0">
      <alignment horizontal="right" vertical="center"/>
    </xf>
    <xf numFmtId="4" fontId="105" fillId="72" borderId="62" applyNumberFormat="0" applyProtection="0">
      <alignment horizontal="right" vertical="center"/>
    </xf>
    <xf numFmtId="4" fontId="29" fillId="70" borderId="63" applyNumberFormat="0" applyProtection="0">
      <alignment horizontal="right" vertical="center"/>
    </xf>
    <xf numFmtId="4" fontId="29" fillId="51" borderId="62" applyNumberFormat="0" applyProtection="0">
      <alignment horizontal="right" vertical="center"/>
    </xf>
    <xf numFmtId="4" fontId="29" fillId="45" borderId="62" applyNumberFormat="0" applyProtection="0">
      <alignment horizontal="right" vertical="center"/>
    </xf>
    <xf numFmtId="4" fontId="29" fillId="74" borderId="63" applyNumberFormat="0" applyProtection="0">
      <alignment horizontal="right" vertical="center"/>
    </xf>
    <xf numFmtId="4" fontId="29" fillId="74" borderId="63" applyNumberFormat="0" applyProtection="0">
      <alignment horizontal="right" vertical="center"/>
    </xf>
    <xf numFmtId="4" fontId="29" fillId="45" borderId="62" applyNumberFormat="0" applyProtection="0">
      <alignment horizontal="right" vertical="center"/>
    </xf>
    <xf numFmtId="4" fontId="29" fillId="74" borderId="63" applyNumberFormat="0" applyProtection="0">
      <alignment horizontal="right" vertical="center"/>
    </xf>
    <xf numFmtId="4" fontId="105" fillId="73" borderId="62" applyNumberFormat="0" applyProtection="0">
      <alignment horizontal="right" vertical="center"/>
    </xf>
    <xf numFmtId="4" fontId="29" fillId="74" borderId="63" applyNumberFormat="0" applyProtection="0">
      <alignment horizontal="right" vertical="center"/>
    </xf>
    <xf numFmtId="4" fontId="29" fillId="45" borderId="62" applyNumberFormat="0" applyProtection="0">
      <alignment horizontal="right" vertical="center"/>
    </xf>
    <xf numFmtId="4" fontId="29" fillId="49" borderId="62" applyNumberFormat="0" applyProtection="0">
      <alignment horizontal="right" vertical="center"/>
    </xf>
    <xf numFmtId="4" fontId="29" fillId="109" borderId="63" applyNumberFormat="0" applyProtection="0">
      <alignment horizontal="right" vertical="center"/>
    </xf>
    <xf numFmtId="4" fontId="29" fillId="109" borderId="63" applyNumberFormat="0" applyProtection="0">
      <alignment horizontal="right" vertical="center"/>
    </xf>
    <xf numFmtId="4" fontId="29" fillId="49" borderId="62" applyNumberFormat="0" applyProtection="0">
      <alignment horizontal="right" vertical="center"/>
    </xf>
    <xf numFmtId="4" fontId="29" fillId="109" borderId="63" applyNumberFormat="0" applyProtection="0">
      <alignment horizontal="right" vertical="center"/>
    </xf>
    <xf numFmtId="4" fontId="105" fillId="74" borderId="62" applyNumberFormat="0" applyProtection="0">
      <alignment horizontal="right" vertical="center"/>
    </xf>
    <xf numFmtId="4" fontId="29" fillId="109" borderId="63" applyNumberFormat="0" applyProtection="0">
      <alignment horizontal="right" vertical="center"/>
    </xf>
    <xf numFmtId="4" fontId="29" fillId="49" borderId="62" applyNumberFormat="0" applyProtection="0">
      <alignment horizontal="right" vertical="center"/>
    </xf>
    <xf numFmtId="4" fontId="29" fillId="53" borderId="62" applyNumberFormat="0" applyProtection="0">
      <alignment horizontal="right" vertical="center"/>
    </xf>
    <xf numFmtId="4" fontId="29" fillId="110" borderId="63" applyNumberFormat="0" applyProtection="0">
      <alignment horizontal="right" vertical="center"/>
    </xf>
    <xf numFmtId="4" fontId="29" fillId="110" borderId="63" applyNumberFormat="0" applyProtection="0">
      <alignment horizontal="right" vertical="center"/>
    </xf>
    <xf numFmtId="4" fontId="29" fillId="53" borderId="62" applyNumberFormat="0" applyProtection="0">
      <alignment horizontal="right" vertical="center"/>
    </xf>
    <xf numFmtId="4" fontId="29" fillId="110" borderId="63" applyNumberFormat="0" applyProtection="0">
      <alignment horizontal="right" vertical="center"/>
    </xf>
    <xf numFmtId="4" fontId="105" fillId="75" borderId="62" applyNumberFormat="0" applyProtection="0">
      <alignment horizontal="right" vertical="center"/>
    </xf>
    <xf numFmtId="4" fontId="29" fillId="110" borderId="63" applyNumberFormat="0" applyProtection="0">
      <alignment horizontal="right" vertical="center"/>
    </xf>
    <xf numFmtId="4" fontId="29" fillId="53" borderId="62" applyNumberFormat="0" applyProtection="0">
      <alignment horizontal="right" vertical="center"/>
    </xf>
    <xf numFmtId="4" fontId="29" fillId="52" borderId="62" applyNumberFormat="0" applyProtection="0">
      <alignment horizontal="right" vertical="center"/>
    </xf>
    <xf numFmtId="4" fontId="29" fillId="78" borderId="63" applyNumberFormat="0" applyProtection="0">
      <alignment horizontal="right" vertical="center"/>
    </xf>
    <xf numFmtId="4" fontId="29" fillId="78" borderId="63" applyNumberFormat="0" applyProtection="0">
      <alignment horizontal="right" vertical="center"/>
    </xf>
    <xf numFmtId="4" fontId="29" fillId="52" borderId="62" applyNumberFormat="0" applyProtection="0">
      <alignment horizontal="right" vertical="center"/>
    </xf>
    <xf numFmtId="4" fontId="29" fillId="78" borderId="63" applyNumberFormat="0" applyProtection="0">
      <alignment horizontal="right" vertical="center"/>
    </xf>
    <xf numFmtId="4" fontId="105" fillId="76" borderId="62" applyNumberFormat="0" applyProtection="0">
      <alignment horizontal="right" vertical="center"/>
    </xf>
    <xf numFmtId="4" fontId="29" fillId="78" borderId="63" applyNumberFormat="0" applyProtection="0">
      <alignment horizontal="right" vertical="center"/>
    </xf>
    <xf numFmtId="4" fontId="29" fillId="52" borderId="62" applyNumberFormat="0" applyProtection="0">
      <alignment horizontal="right" vertical="center"/>
    </xf>
    <xf numFmtId="4" fontId="29" fillId="77" borderId="62" applyNumberFormat="0" applyProtection="0">
      <alignment horizontal="right" vertical="center"/>
    </xf>
    <xf numFmtId="4" fontId="29" fillId="76" borderId="63" applyNumberFormat="0" applyProtection="0">
      <alignment horizontal="right" vertical="center"/>
    </xf>
    <xf numFmtId="4" fontId="29" fillId="76" borderId="63" applyNumberFormat="0" applyProtection="0">
      <alignment horizontal="right" vertical="center"/>
    </xf>
    <xf numFmtId="4" fontId="29" fillId="77" borderId="62" applyNumberFormat="0" applyProtection="0">
      <alignment horizontal="right" vertical="center"/>
    </xf>
    <xf numFmtId="4" fontId="29" fillId="76" borderId="63" applyNumberFormat="0" applyProtection="0">
      <alignment horizontal="right" vertical="center"/>
    </xf>
    <xf numFmtId="4" fontId="105" fillId="78" borderId="62" applyNumberFormat="0" applyProtection="0">
      <alignment horizontal="right" vertical="center"/>
    </xf>
    <xf numFmtId="4" fontId="29" fillId="76" borderId="63" applyNumberFormat="0" applyProtection="0">
      <alignment horizontal="right" vertical="center"/>
    </xf>
    <xf numFmtId="4" fontId="29" fillId="77" borderId="62" applyNumberFormat="0" applyProtection="0">
      <alignment horizontal="right" vertical="center"/>
    </xf>
    <xf numFmtId="4" fontId="29" fillId="44" borderId="62" applyNumberFormat="0" applyProtection="0">
      <alignment horizontal="right" vertical="center"/>
    </xf>
    <xf numFmtId="4" fontId="29" fillId="111" borderId="63" applyNumberFormat="0" applyProtection="0">
      <alignment horizontal="right" vertical="center"/>
    </xf>
    <xf numFmtId="4" fontId="29" fillId="111" borderId="63" applyNumberFormat="0" applyProtection="0">
      <alignment horizontal="right" vertical="center"/>
    </xf>
    <xf numFmtId="4" fontId="29" fillId="44" borderId="62" applyNumberFormat="0" applyProtection="0">
      <alignment horizontal="right" vertical="center"/>
    </xf>
    <xf numFmtId="4" fontId="29" fillId="111" borderId="63" applyNumberFormat="0" applyProtection="0">
      <alignment horizontal="right" vertical="center"/>
    </xf>
    <xf numFmtId="4" fontId="105" fillId="79" borderId="62" applyNumberFormat="0" applyProtection="0">
      <alignment horizontal="right" vertical="center"/>
    </xf>
    <xf numFmtId="4" fontId="29" fillId="111" borderId="63" applyNumberFormat="0" applyProtection="0">
      <alignment horizontal="right" vertical="center"/>
    </xf>
    <xf numFmtId="4" fontId="29" fillId="44" borderId="62" applyNumberFormat="0" applyProtection="0">
      <alignment horizontal="right" vertical="center"/>
    </xf>
    <xf numFmtId="4" fontId="77" fillId="112" borderId="63" applyNumberFormat="0" applyProtection="0">
      <alignment horizontal="left" vertical="center" indent="1"/>
    </xf>
    <xf numFmtId="4" fontId="77" fillId="112" borderId="63" applyNumberFormat="0" applyProtection="0">
      <alignment horizontal="left" vertical="center" indent="1"/>
    </xf>
    <xf numFmtId="4" fontId="77" fillId="112" borderId="63" applyNumberFormat="0" applyProtection="0">
      <alignment horizontal="left" vertical="center" indent="1"/>
    </xf>
    <xf numFmtId="4" fontId="77" fillId="112" borderId="63" applyNumberFormat="0" applyProtection="0">
      <alignment horizontal="left" vertical="center" indent="1"/>
    </xf>
    <xf numFmtId="4" fontId="77" fillId="112" borderId="63" applyNumberFormat="0" applyProtection="0">
      <alignment horizontal="left" vertical="center" indent="1"/>
    </xf>
    <xf numFmtId="4" fontId="29" fillId="113" borderId="64" applyNumberFormat="0" applyProtection="0">
      <alignment horizontal="left" vertical="center" indent="1"/>
    </xf>
    <xf numFmtId="4" fontId="29" fillId="113" borderId="64" applyNumberFormat="0" applyProtection="0">
      <alignment horizontal="left" vertical="center" indent="1"/>
    </xf>
    <xf numFmtId="4" fontId="29" fillId="113" borderId="64" applyNumberFormat="0" applyProtection="0">
      <alignment horizontal="left" vertical="center" indent="1"/>
    </xf>
    <xf numFmtId="4" fontId="29" fillId="113" borderId="64" applyNumberFormat="0" applyProtection="0">
      <alignment horizontal="left" vertical="center" indent="1"/>
    </xf>
    <xf numFmtId="4" fontId="29" fillId="113" borderId="64" applyNumberFormat="0" applyProtection="0">
      <alignment horizontal="left" vertical="center" indent="1"/>
    </xf>
    <xf numFmtId="4" fontId="29" fillId="83" borderId="62" applyNumberFormat="0" applyProtection="0">
      <alignment horizontal="right" vertical="center"/>
    </xf>
    <xf numFmtId="243" fontId="2" fillId="108" borderId="63" applyNumberFormat="0" applyProtection="0">
      <alignment horizontal="left" vertical="center" indent="1"/>
    </xf>
    <xf numFmtId="243" fontId="2" fillId="108" borderId="63" applyNumberFormat="0" applyProtection="0">
      <alignment horizontal="left" vertical="center" indent="1"/>
    </xf>
    <xf numFmtId="4" fontId="29" fillId="83" borderId="62" applyNumberFormat="0" applyProtection="0">
      <alignment horizontal="right" vertical="center"/>
    </xf>
    <xf numFmtId="243" fontId="2" fillId="108" borderId="63" applyNumberFormat="0" applyProtection="0">
      <alignment horizontal="left" vertical="center" indent="1"/>
    </xf>
    <xf numFmtId="4" fontId="105" fillId="54" borderId="62" applyNumberFormat="0" applyProtection="0">
      <alignment horizontal="right" vertical="center"/>
    </xf>
    <xf numFmtId="243" fontId="2" fillId="108" borderId="63" applyNumberFormat="0" applyProtection="0">
      <alignment horizontal="left" vertical="center" indent="1"/>
    </xf>
    <xf numFmtId="4" fontId="29" fillId="83" borderId="62" applyNumberFormat="0" applyProtection="0">
      <alignment horizontal="right" vertical="center"/>
    </xf>
    <xf numFmtId="4" fontId="29" fillId="113" borderId="63" applyNumberFormat="0" applyProtection="0">
      <alignment horizontal="left" vertical="center" indent="1"/>
    </xf>
    <xf numFmtId="4" fontId="29" fillId="113" borderId="63" applyNumberFormat="0" applyProtection="0">
      <alignment horizontal="left" vertical="center" indent="1"/>
    </xf>
    <xf numFmtId="4" fontId="29" fillId="113" borderId="63" applyNumberFormat="0" applyProtection="0">
      <alignment horizontal="left" vertical="center" indent="1"/>
    </xf>
    <xf numFmtId="4" fontId="29" fillId="113" borderId="63" applyNumberFormat="0" applyProtection="0">
      <alignment horizontal="left" vertical="center" indent="1"/>
    </xf>
    <xf numFmtId="4" fontId="29" fillId="87" borderId="63" applyNumberFormat="0" applyProtection="0">
      <alignment horizontal="left" vertical="center" indent="1"/>
    </xf>
    <xf numFmtId="4" fontId="29" fillId="87" borderId="63" applyNumberFormat="0" applyProtection="0">
      <alignment horizontal="left" vertical="center" indent="1"/>
    </xf>
    <xf numFmtId="4" fontId="29" fillId="87" borderId="63" applyNumberFormat="0" applyProtection="0">
      <alignment horizontal="left" vertical="center" indent="1"/>
    </xf>
    <xf numFmtId="4" fontId="29" fillId="87" borderId="63"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1" fontId="2" fillId="69" borderId="62" applyNumberFormat="0" applyProtection="0">
      <alignment horizontal="left" vertical="center" indent="1"/>
    </xf>
    <xf numFmtId="182"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243" fontId="2" fillId="69" borderId="62" applyNumberFormat="0" applyProtection="0">
      <alignment horizontal="left" vertical="center" indent="1"/>
    </xf>
    <xf numFmtId="0" fontId="2" fillId="69" borderId="62" applyNumberFormat="0" applyProtection="0">
      <alignment horizontal="left" vertical="center" indent="1"/>
    </xf>
    <xf numFmtId="243"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center" indent="1"/>
    </xf>
    <xf numFmtId="175" fontId="2" fillId="69" borderId="62" applyNumberFormat="0" applyProtection="0">
      <alignment horizontal="left" vertical="center"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1" fontId="2" fillId="69" borderId="62" applyNumberFormat="0" applyProtection="0">
      <alignment horizontal="left" vertical="top" indent="1"/>
    </xf>
    <xf numFmtId="182"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243" fontId="2" fillId="69" borderId="62" applyNumberFormat="0" applyProtection="0">
      <alignment horizontal="left" vertical="top" indent="1"/>
    </xf>
    <xf numFmtId="0" fontId="2" fillId="69" borderId="62" applyNumberFormat="0" applyProtection="0">
      <alignment horizontal="left" vertical="top" indent="1"/>
    </xf>
    <xf numFmtId="243"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9" borderId="62" applyNumberFormat="0" applyProtection="0">
      <alignment horizontal="left" vertical="top" indent="1"/>
    </xf>
    <xf numFmtId="175" fontId="2" fillId="69" borderId="62" applyNumberFormat="0" applyProtection="0">
      <alignment horizontal="left" vertical="top"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1" fontId="2" fillId="68" borderId="62" applyNumberFormat="0" applyProtection="0">
      <alignment horizontal="left" vertical="center" indent="1"/>
    </xf>
    <xf numFmtId="182"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243" fontId="2" fillId="68" borderId="62" applyNumberFormat="0" applyProtection="0">
      <alignment horizontal="left" vertical="center" indent="1"/>
    </xf>
    <xf numFmtId="0" fontId="2" fillId="68" borderId="62" applyNumberFormat="0" applyProtection="0">
      <alignment horizontal="left" vertical="center" indent="1"/>
    </xf>
    <xf numFmtId="243"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center" indent="1"/>
    </xf>
    <xf numFmtId="175" fontId="2" fillId="68" borderId="62" applyNumberFormat="0" applyProtection="0">
      <alignment horizontal="left" vertical="center"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1" fontId="2" fillId="68" borderId="62" applyNumberFormat="0" applyProtection="0">
      <alignment horizontal="left" vertical="top" indent="1"/>
    </xf>
    <xf numFmtId="182"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243" fontId="2" fillId="68" borderId="62" applyNumberFormat="0" applyProtection="0">
      <alignment horizontal="left" vertical="top" indent="1"/>
    </xf>
    <xf numFmtId="0" fontId="2" fillId="68" borderId="62" applyNumberFormat="0" applyProtection="0">
      <alignment horizontal="left" vertical="top" indent="1"/>
    </xf>
    <xf numFmtId="243"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68" borderId="62" applyNumberFormat="0" applyProtection="0">
      <alignment horizontal="left" vertical="top" indent="1"/>
    </xf>
    <xf numFmtId="175" fontId="2" fillId="68" borderId="62" applyNumberFormat="0" applyProtection="0">
      <alignment horizontal="left" vertical="top"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1" fontId="2" fillId="54" borderId="62" applyNumberFormat="0" applyProtection="0">
      <alignment horizontal="left" vertical="center" indent="1"/>
    </xf>
    <xf numFmtId="182"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243" fontId="2" fillId="54" borderId="62" applyNumberFormat="0" applyProtection="0">
      <alignment horizontal="left" vertical="center" indent="1"/>
    </xf>
    <xf numFmtId="0" fontId="2" fillId="54" borderId="62" applyNumberFormat="0" applyProtection="0">
      <alignment horizontal="left" vertical="center" indent="1"/>
    </xf>
    <xf numFmtId="243"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center" indent="1"/>
    </xf>
    <xf numFmtId="175" fontId="2" fillId="54" borderId="62" applyNumberFormat="0" applyProtection="0">
      <alignment horizontal="left" vertical="center"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1" fontId="2" fillId="54" borderId="62" applyNumberFormat="0" applyProtection="0">
      <alignment horizontal="left" vertical="top" indent="1"/>
    </xf>
    <xf numFmtId="182"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243" fontId="2" fillId="54" borderId="62" applyNumberFormat="0" applyProtection="0">
      <alignment horizontal="left" vertical="top" indent="1"/>
    </xf>
    <xf numFmtId="0" fontId="2" fillId="54" borderId="62" applyNumberFormat="0" applyProtection="0">
      <alignment horizontal="left" vertical="top" indent="1"/>
    </xf>
    <xf numFmtId="243"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4" borderId="62" applyNumberFormat="0" applyProtection="0">
      <alignment horizontal="left" vertical="top" indent="1"/>
    </xf>
    <xf numFmtId="175" fontId="2" fillId="54" borderId="62" applyNumberFormat="0" applyProtection="0">
      <alignment horizontal="left" vertical="top"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3" fillId="0" borderId="0"/>
    <xf numFmtId="175" fontId="3" fillId="0" borderId="0"/>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3" fillId="0" borderId="0"/>
    <xf numFmtId="175" fontId="3" fillId="0" borderId="0"/>
    <xf numFmtId="182" fontId="3" fillId="0" borderId="0"/>
    <xf numFmtId="175" fontId="3" fillId="0" borderId="0"/>
    <xf numFmtId="182" fontId="3" fillId="0" borderId="0"/>
    <xf numFmtId="175" fontId="3" fillId="0" borderId="0"/>
    <xf numFmtId="182" fontId="2" fillId="56" borderId="62" applyNumberFormat="0" applyProtection="0">
      <alignment horizontal="left" vertical="center" indent="1"/>
    </xf>
    <xf numFmtId="175" fontId="2" fillId="56" borderId="62" applyNumberFormat="0" applyProtection="0">
      <alignment horizontal="left" vertical="center"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1" fontId="2" fillId="56" borderId="62" applyNumberFormat="0" applyProtection="0">
      <alignment horizontal="left" vertical="center" indent="1"/>
    </xf>
    <xf numFmtId="182" fontId="2" fillId="56" borderId="62" applyNumberFormat="0" applyProtection="0">
      <alignment horizontal="left" vertical="center"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56" borderId="62" applyNumberFormat="0" applyProtection="0">
      <alignment horizontal="left" vertical="center" indent="1"/>
    </xf>
    <xf numFmtId="0" fontId="2" fillId="56" borderId="62" applyNumberFormat="0" applyProtection="0">
      <alignment horizontal="left" vertical="center" indent="1"/>
    </xf>
    <xf numFmtId="243" fontId="2" fillId="56" borderId="62" applyNumberFormat="0" applyProtection="0">
      <alignment horizontal="left" vertical="center" indent="1"/>
    </xf>
    <xf numFmtId="175" fontId="2" fillId="56" borderId="62" applyNumberFormat="0" applyProtection="0">
      <alignment horizontal="left" vertical="center"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1" fontId="2" fillId="56" borderId="62" applyNumberFormat="0" applyProtection="0">
      <alignment horizontal="left" vertical="top" indent="1"/>
    </xf>
    <xf numFmtId="182" fontId="2" fillId="56" borderId="62" applyNumberFormat="0" applyProtection="0">
      <alignment horizontal="left" vertical="top"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56" borderId="62" applyNumberFormat="0" applyProtection="0">
      <alignment horizontal="left" vertical="top" indent="1"/>
    </xf>
    <xf numFmtId="0" fontId="2" fillId="56" borderId="62" applyNumberFormat="0" applyProtection="0">
      <alignment horizontal="left" vertical="top" indent="1"/>
    </xf>
    <xf numFmtId="243" fontId="2" fillId="56" borderId="62" applyNumberFormat="0" applyProtection="0">
      <alignment horizontal="left" vertical="top" indent="1"/>
    </xf>
    <xf numFmtId="175" fontId="2" fillId="56" borderId="62" applyNumberFormat="0" applyProtection="0">
      <alignment horizontal="left" vertical="top"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4" fontId="29" fillId="61" borderId="62" applyNumberFormat="0" applyProtection="0">
      <alignment vertical="center"/>
    </xf>
    <xf numFmtId="4" fontId="29" fillId="61" borderId="63" applyNumberFormat="0" applyProtection="0">
      <alignment vertical="center"/>
    </xf>
    <xf numFmtId="4" fontId="29" fillId="61" borderId="63" applyNumberFormat="0" applyProtection="0">
      <alignment vertical="center"/>
    </xf>
    <xf numFmtId="4" fontId="29" fillId="61" borderId="62" applyNumberFormat="0" applyProtection="0">
      <alignment vertical="center"/>
    </xf>
    <xf numFmtId="4" fontId="29" fillId="61" borderId="63" applyNumberFormat="0" applyProtection="0">
      <alignment vertical="center"/>
    </xf>
    <xf numFmtId="4" fontId="105" fillId="56" borderId="62" applyNumberFormat="0" applyProtection="0">
      <alignment vertical="center"/>
    </xf>
    <xf numFmtId="4" fontId="29" fillId="61" borderId="63" applyNumberFormat="0" applyProtection="0">
      <alignment vertical="center"/>
    </xf>
    <xf numFmtId="4" fontId="29" fillId="61" borderId="62" applyNumberFormat="0" applyProtection="0">
      <alignment vertical="center"/>
    </xf>
    <xf numFmtId="4" fontId="106" fillId="61" borderId="62" applyNumberFormat="0" applyProtection="0">
      <alignment vertical="center"/>
    </xf>
    <xf numFmtId="4" fontId="106" fillId="61" borderId="63" applyNumberFormat="0" applyProtection="0">
      <alignment vertical="center"/>
    </xf>
    <xf numFmtId="4" fontId="106" fillId="61" borderId="63" applyNumberFormat="0" applyProtection="0">
      <alignment vertical="center"/>
    </xf>
    <xf numFmtId="4" fontId="106" fillId="61" borderId="62" applyNumberFormat="0" applyProtection="0">
      <alignment vertical="center"/>
    </xf>
    <xf numFmtId="4" fontId="106" fillId="61" borderId="63" applyNumberFormat="0" applyProtection="0">
      <alignment vertical="center"/>
    </xf>
    <xf numFmtId="4" fontId="107" fillId="56" borderId="62" applyNumberFormat="0" applyProtection="0">
      <alignment vertical="center"/>
    </xf>
    <xf numFmtId="4" fontId="106" fillId="61" borderId="63" applyNumberFormat="0" applyProtection="0">
      <alignment vertical="center"/>
    </xf>
    <xf numFmtId="4" fontId="106" fillId="61" borderId="62" applyNumberFormat="0" applyProtection="0">
      <alignment vertical="center"/>
    </xf>
    <xf numFmtId="4" fontId="29" fillId="61" borderId="62" applyNumberFormat="0" applyProtection="0">
      <alignment horizontal="left" vertical="center" indent="1"/>
    </xf>
    <xf numFmtId="4" fontId="29" fillId="61" borderId="63" applyNumberFormat="0" applyProtection="0">
      <alignment horizontal="left" vertical="center" indent="1"/>
    </xf>
    <xf numFmtId="4" fontId="29" fillId="61" borderId="63" applyNumberFormat="0" applyProtection="0">
      <alignment horizontal="left" vertical="center" indent="1"/>
    </xf>
    <xf numFmtId="4" fontId="29" fillId="61" borderId="62" applyNumberFormat="0" applyProtection="0">
      <alignment horizontal="left" vertical="center" indent="1"/>
    </xf>
    <xf numFmtId="4" fontId="29" fillId="61" borderId="63" applyNumberFormat="0" applyProtection="0">
      <alignment horizontal="left" vertical="center" indent="1"/>
    </xf>
    <xf numFmtId="4" fontId="102" fillId="54" borderId="65" applyNumberFormat="0" applyProtection="0">
      <alignment horizontal="left" vertical="center" indent="1"/>
    </xf>
    <xf numFmtId="4" fontId="29" fillId="61" borderId="63" applyNumberFormat="0" applyProtection="0">
      <alignment horizontal="left" vertical="center" indent="1"/>
    </xf>
    <xf numFmtId="4" fontId="29" fillId="61" borderId="62" applyNumberFormat="0" applyProtection="0">
      <alignment horizontal="left" vertical="center" indent="1"/>
    </xf>
    <xf numFmtId="4" fontId="29" fillId="61" borderId="63" applyNumberFormat="0" applyProtection="0">
      <alignment horizontal="left" vertical="center" indent="1"/>
    </xf>
    <xf numFmtId="182" fontId="3" fillId="0" borderId="0"/>
    <xf numFmtId="4" fontId="29" fillId="61" borderId="63" applyNumberFormat="0" applyProtection="0">
      <alignment horizontal="left" vertical="center" indent="1"/>
    </xf>
    <xf numFmtId="243" fontId="3" fillId="0" borderId="0"/>
    <xf numFmtId="175" fontId="3" fillId="0" borderId="0"/>
    <xf numFmtId="181" fontId="29" fillId="61" borderId="62" applyNumberFormat="0" applyProtection="0">
      <alignment horizontal="left" vertical="top" indent="1"/>
    </xf>
    <xf numFmtId="243" fontId="29" fillId="61" borderId="62" applyNumberFormat="0" applyProtection="0">
      <alignment horizontal="left" vertical="top" indent="1"/>
    </xf>
    <xf numFmtId="182" fontId="29" fillId="61" borderId="62" applyNumberFormat="0" applyProtection="0">
      <alignment horizontal="left" vertical="top" indent="1"/>
    </xf>
    <xf numFmtId="243" fontId="29" fillId="61" borderId="62" applyNumberFormat="0" applyProtection="0">
      <alignment horizontal="left" vertical="top" indent="1"/>
    </xf>
    <xf numFmtId="0" fontId="29" fillId="61" borderId="62" applyNumberFormat="0" applyProtection="0">
      <alignment horizontal="left" vertical="top" indent="1"/>
    </xf>
    <xf numFmtId="243" fontId="29" fillId="61" borderId="62" applyNumberFormat="0" applyProtection="0">
      <alignment horizontal="left" vertical="top" indent="1"/>
    </xf>
    <xf numFmtId="175" fontId="29" fillId="61" borderId="62" applyNumberFormat="0" applyProtection="0">
      <alignment horizontal="left" vertical="top" indent="1"/>
    </xf>
    <xf numFmtId="4" fontId="29" fillId="82" borderId="62" applyNumberFormat="0" applyProtection="0">
      <alignment horizontal="right" vertical="center"/>
    </xf>
    <xf numFmtId="4" fontId="29" fillId="113" borderId="63" applyNumberFormat="0" applyProtection="0">
      <alignment horizontal="right" vertical="center"/>
    </xf>
    <xf numFmtId="4" fontId="29" fillId="113" borderId="63" applyNumberFormat="0" applyProtection="0">
      <alignment horizontal="right" vertical="center"/>
    </xf>
    <xf numFmtId="4" fontId="29" fillId="82" borderId="62" applyNumberFormat="0" applyProtection="0">
      <alignment horizontal="right" vertical="center"/>
    </xf>
    <xf numFmtId="4" fontId="29" fillId="113" borderId="63" applyNumberFormat="0" applyProtection="0">
      <alignment horizontal="right" vertical="center"/>
    </xf>
    <xf numFmtId="4" fontId="105" fillId="56" borderId="62" applyNumberFormat="0" applyProtection="0">
      <alignment horizontal="right" vertical="center"/>
    </xf>
    <xf numFmtId="4" fontId="29" fillId="113" borderId="63" applyNumberFormat="0" applyProtection="0">
      <alignment horizontal="right" vertical="center"/>
    </xf>
    <xf numFmtId="4" fontId="29" fillId="82" borderId="62" applyNumberFormat="0" applyProtection="0">
      <alignment horizontal="right" vertical="center"/>
    </xf>
    <xf numFmtId="4" fontId="106" fillId="82" borderId="62" applyNumberFormat="0" applyProtection="0">
      <alignment horizontal="right" vertical="center"/>
    </xf>
    <xf numFmtId="4" fontId="106" fillId="113" borderId="63" applyNumberFormat="0" applyProtection="0">
      <alignment horizontal="right" vertical="center"/>
    </xf>
    <xf numFmtId="4" fontId="106" fillId="113" borderId="63" applyNumberFormat="0" applyProtection="0">
      <alignment horizontal="right" vertical="center"/>
    </xf>
    <xf numFmtId="4" fontId="106" fillId="82" borderId="62" applyNumberFormat="0" applyProtection="0">
      <alignment horizontal="right" vertical="center"/>
    </xf>
    <xf numFmtId="4" fontId="106" fillId="113" borderId="63" applyNumberFormat="0" applyProtection="0">
      <alignment horizontal="right" vertical="center"/>
    </xf>
    <xf numFmtId="4" fontId="107" fillId="56" borderId="62" applyNumberFormat="0" applyProtection="0">
      <alignment horizontal="right" vertical="center"/>
    </xf>
    <xf numFmtId="4" fontId="106" fillId="113" borderId="63" applyNumberFormat="0" applyProtection="0">
      <alignment horizontal="right" vertical="center"/>
    </xf>
    <xf numFmtId="4" fontId="106" fillId="82" borderId="62" applyNumberFormat="0" applyProtection="0">
      <alignment horizontal="right" vertical="center"/>
    </xf>
    <xf numFmtId="4" fontId="29" fillId="83" borderId="62" applyNumberFormat="0" applyProtection="0">
      <alignment horizontal="left" vertical="center" indent="1"/>
    </xf>
    <xf numFmtId="243" fontId="2" fillId="108" borderId="63" applyNumberFormat="0" applyProtection="0">
      <alignment horizontal="left" vertical="center" indent="1"/>
    </xf>
    <xf numFmtId="243" fontId="2" fillId="108" borderId="63" applyNumberFormat="0" applyProtection="0">
      <alignment horizontal="left" vertical="center" indent="1"/>
    </xf>
    <xf numFmtId="4" fontId="29" fillId="83" borderId="62" applyNumberFormat="0" applyProtection="0">
      <alignment horizontal="left" vertical="center" indent="1"/>
    </xf>
    <xf numFmtId="243" fontId="2" fillId="108" borderId="63" applyNumberFormat="0" applyProtection="0">
      <alignment horizontal="left" vertical="center" indent="1"/>
    </xf>
    <xf numFmtId="4" fontId="102" fillId="54" borderId="62" applyNumberFormat="0" applyProtection="0">
      <alignment horizontal="left" vertical="center" indent="1"/>
    </xf>
    <xf numFmtId="243" fontId="2" fillId="108" borderId="63" applyNumberFormat="0" applyProtection="0">
      <alignment horizontal="left" vertical="center" indent="1"/>
    </xf>
    <xf numFmtId="4" fontId="29" fillId="83" borderId="62" applyNumberFormat="0" applyProtection="0">
      <alignment horizontal="left" vertical="center" indent="1"/>
    </xf>
    <xf numFmtId="243" fontId="2" fillId="108" borderId="63" applyNumberFormat="0" applyProtection="0">
      <alignment horizontal="left" vertical="center" indent="1"/>
    </xf>
    <xf numFmtId="182" fontId="3" fillId="0" borderId="0"/>
    <xf numFmtId="243" fontId="2" fillId="108" borderId="63" applyNumberFormat="0" applyProtection="0">
      <alignment horizontal="left" vertical="center" indent="1"/>
    </xf>
    <xf numFmtId="243" fontId="3" fillId="0" borderId="0"/>
    <xf numFmtId="175" fontId="3" fillId="0" borderId="0"/>
    <xf numFmtId="181" fontId="29" fillId="68" borderId="62" applyNumberFormat="0" applyProtection="0">
      <alignment horizontal="left" vertical="top" indent="1"/>
    </xf>
    <xf numFmtId="243" fontId="29" fillId="68" borderId="62" applyNumberFormat="0" applyProtection="0">
      <alignment horizontal="left" vertical="top" indent="1"/>
    </xf>
    <xf numFmtId="182" fontId="29" fillId="68" borderId="62" applyNumberFormat="0" applyProtection="0">
      <alignment horizontal="left" vertical="top" indent="1"/>
    </xf>
    <xf numFmtId="243" fontId="29" fillId="68" borderId="62" applyNumberFormat="0" applyProtection="0">
      <alignment horizontal="left" vertical="top" indent="1"/>
    </xf>
    <xf numFmtId="0" fontId="29" fillId="68" borderId="62" applyNumberFormat="0" applyProtection="0">
      <alignment horizontal="left" vertical="top" indent="1"/>
    </xf>
    <xf numFmtId="243" fontId="29" fillId="68" borderId="62" applyNumberFormat="0" applyProtection="0">
      <alignment horizontal="left" vertical="top" indent="1"/>
    </xf>
    <xf numFmtId="175" fontId="29" fillId="68" borderId="62" applyNumberFormat="0" applyProtection="0">
      <alignment horizontal="left" vertical="top"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4" fontId="108" fillId="68" borderId="65" applyNumberFormat="0" applyProtection="0">
      <alignment horizontal="left" vertical="center" indent="1"/>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4" fontId="109" fillId="113" borderId="63" applyNumberFormat="0" applyProtection="0">
      <alignment horizontal="right" vertical="center"/>
    </xf>
    <xf numFmtId="182" fontId="3" fillId="0" borderId="0"/>
    <xf numFmtId="4" fontId="109" fillId="113" borderId="63" applyNumberFormat="0" applyProtection="0">
      <alignment horizontal="right" vertical="center"/>
    </xf>
    <xf numFmtId="243" fontId="3" fillId="0" borderId="0"/>
    <xf numFmtId="175" fontId="3" fillId="0" borderId="0"/>
    <xf numFmtId="182" fontId="3" fillId="0" borderId="0"/>
    <xf numFmtId="243" fontId="3" fillId="0" borderId="0"/>
    <xf numFmtId="175" fontId="3" fillId="0" borderId="0"/>
    <xf numFmtId="4" fontId="109" fillId="82" borderId="62" applyNumberFormat="0" applyProtection="0">
      <alignment horizontal="right" vertical="center"/>
    </xf>
    <xf numFmtId="4" fontId="110" fillId="56" borderId="62" applyNumberFormat="0" applyProtection="0">
      <alignment horizontal="right" vertical="center"/>
    </xf>
    <xf numFmtId="4" fontId="109" fillId="82" borderId="62" applyNumberFormat="0" applyProtection="0">
      <alignment horizontal="right" vertical="center"/>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63" borderId="0" applyNumberFormat="0" applyFont="0" applyBorder="0" applyAlignment="0" applyProtection="0"/>
    <xf numFmtId="175" fontId="2" fillId="63"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63" borderId="0" applyNumberFormat="0" applyFont="0" applyBorder="0" applyAlignment="0" applyProtection="0"/>
    <xf numFmtId="182" fontId="3" fillId="0" borderId="0"/>
    <xf numFmtId="243" fontId="3" fillId="0" borderId="0"/>
    <xf numFmtId="0" fontId="3" fillId="0" borderId="0"/>
    <xf numFmtId="243" fontId="3" fillId="0" borderId="0"/>
    <xf numFmtId="175" fontId="2" fillId="63" borderId="0" applyNumberFormat="0" applyFont="0" applyBorder="0" applyAlignment="0" applyProtection="0"/>
    <xf numFmtId="0" fontId="2" fillId="63"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85" borderId="0" applyNumberFormat="0" applyFont="0" applyBorder="0" applyAlignment="0" applyProtection="0"/>
    <xf numFmtId="175" fontId="2" fillId="85"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85" borderId="0" applyNumberFormat="0" applyFont="0" applyBorder="0" applyAlignment="0" applyProtection="0"/>
    <xf numFmtId="182" fontId="3" fillId="0" borderId="0"/>
    <xf numFmtId="243" fontId="3" fillId="0" borderId="0"/>
    <xf numFmtId="0" fontId="3" fillId="0" borderId="0"/>
    <xf numFmtId="243" fontId="3" fillId="0" borderId="0"/>
    <xf numFmtId="175" fontId="2" fillId="85" borderId="0" applyNumberFormat="0" applyFont="0" applyBorder="0" applyAlignment="0" applyProtection="0"/>
    <xf numFmtId="0" fontId="2" fillId="85"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55" borderId="0" applyNumberFormat="0" applyFont="0" applyBorder="0" applyAlignment="0" applyProtection="0"/>
    <xf numFmtId="175" fontId="2" fillId="55"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55" borderId="0" applyNumberFormat="0" applyFont="0" applyBorder="0" applyAlignment="0" applyProtection="0"/>
    <xf numFmtId="182" fontId="3" fillId="0" borderId="0"/>
    <xf numFmtId="243" fontId="3" fillId="0" borderId="0"/>
    <xf numFmtId="0" fontId="3" fillId="0" borderId="0"/>
    <xf numFmtId="243" fontId="3" fillId="0" borderId="0"/>
    <xf numFmtId="175" fontId="2" fillId="55" borderId="0" applyNumberFormat="0" applyFont="0" applyBorder="0" applyAlignment="0" applyProtection="0"/>
    <xf numFmtId="0" fontId="2" fillId="55"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0" borderId="0" applyNumberFormat="0" applyFont="0" applyFill="0" applyBorder="0" applyAlignment="0" applyProtection="0"/>
    <xf numFmtId="175" fontId="2" fillId="0" borderId="0" applyNumberFormat="0" applyFont="0" applyFill="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0" borderId="0" applyNumberFormat="0" applyFont="0" applyFill="0" applyBorder="0" applyAlignment="0" applyProtection="0"/>
    <xf numFmtId="182" fontId="3" fillId="0" borderId="0"/>
    <xf numFmtId="243" fontId="3" fillId="0" borderId="0"/>
    <xf numFmtId="0" fontId="3" fillId="0" borderId="0"/>
    <xf numFmtId="243" fontId="3" fillId="0" borderId="0"/>
    <xf numFmtId="175" fontId="2" fillId="0" borderId="0" applyNumberFormat="0" applyFont="0" applyFill="0" applyBorder="0" applyAlignment="0" applyProtection="0"/>
    <xf numFmtId="0" fontId="2" fillId="0" borderId="0" applyNumberFormat="0" applyFont="0" applyFill="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55" borderId="0" applyNumberFormat="0" applyFont="0" applyBorder="0" applyAlignment="0" applyProtection="0"/>
    <xf numFmtId="175" fontId="2" fillId="55"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55" borderId="0" applyNumberFormat="0" applyFont="0" applyBorder="0" applyAlignment="0" applyProtection="0"/>
    <xf numFmtId="182" fontId="3" fillId="0" borderId="0"/>
    <xf numFmtId="243" fontId="3" fillId="0" borderId="0"/>
    <xf numFmtId="0" fontId="3" fillId="0" borderId="0"/>
    <xf numFmtId="243" fontId="3" fillId="0" borderId="0"/>
    <xf numFmtId="175" fontId="2" fillId="55" borderId="0" applyNumberFormat="0" applyFont="0" applyBorder="0" applyAlignment="0" applyProtection="0"/>
    <xf numFmtId="0" fontId="2" fillId="55"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0" borderId="0" applyNumberFormat="0" applyFont="0" applyFill="0" applyBorder="0" applyAlignment="0" applyProtection="0"/>
    <xf numFmtId="175" fontId="2" fillId="0" borderId="0" applyNumberFormat="0" applyFont="0" applyFill="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0" borderId="0" applyNumberFormat="0" applyFont="0" applyFill="0" applyBorder="0" applyAlignment="0" applyProtection="0"/>
    <xf numFmtId="182" fontId="3" fillId="0" borderId="0"/>
    <xf numFmtId="243" fontId="3" fillId="0" borderId="0"/>
    <xf numFmtId="0" fontId="3" fillId="0" borderId="0"/>
    <xf numFmtId="243" fontId="3" fillId="0" borderId="0"/>
    <xf numFmtId="175" fontId="2" fillId="0" borderId="0" applyNumberFormat="0" applyFont="0" applyFill="0" applyBorder="0" applyAlignment="0" applyProtection="0"/>
    <xf numFmtId="0" fontId="2" fillId="0" borderId="0" applyNumberFormat="0" applyFont="0" applyFill="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2" fillId="0" borderId="0" applyNumberFormat="0" applyFont="0" applyBorder="0" applyAlignment="0" applyProtection="0"/>
    <xf numFmtId="175" fontId="2" fillId="0"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2" fillId="0" borderId="0" applyNumberFormat="0" applyFont="0" applyBorder="0" applyAlignment="0" applyProtection="0"/>
    <xf numFmtId="182" fontId="3" fillId="0" borderId="0"/>
    <xf numFmtId="243" fontId="3" fillId="0" borderId="0"/>
    <xf numFmtId="0" fontId="3" fillId="0" borderId="0"/>
    <xf numFmtId="243" fontId="3" fillId="0" borderId="0"/>
    <xf numFmtId="175" fontId="2" fillId="0" borderId="0" applyNumberFormat="0" applyFont="0" applyBorder="0" applyAlignment="0" applyProtection="0"/>
    <xf numFmtId="0" fontId="2" fillId="0" borderId="0" applyNumberFormat="0" applyFont="0" applyBorder="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45" fillId="37" borderId="0" applyNumberFormat="0" applyBorder="0" applyAlignment="0" applyProtection="0"/>
    <xf numFmtId="175" fontId="45" fillId="37" borderId="0" applyNumberFormat="0" applyBorder="0" applyAlignment="0" applyProtection="0"/>
    <xf numFmtId="169" fontId="2" fillId="0" borderId="0" applyFont="0" applyFill="0" applyBorder="0" applyAlignment="0" applyProtection="0"/>
    <xf numFmtId="171" fontId="2" fillId="0" borderId="0" applyFont="0" applyFill="0" applyBorder="0" applyAlignment="0" applyProtection="0"/>
    <xf numFmtId="243" fontId="210" fillId="1" borderId="66" applyNumberFormat="0" applyFont="0" applyAlignment="0">
      <alignment horizontal="center"/>
    </xf>
    <xf numFmtId="243" fontId="210" fillId="1" borderId="66" applyNumberFormat="0" applyFont="0" applyAlignment="0">
      <alignment horizontal="center"/>
    </xf>
    <xf numFmtId="243" fontId="210" fillId="1" borderId="66" applyNumberFormat="0" applyFont="0" applyAlignment="0">
      <alignment horizontal="center"/>
    </xf>
    <xf numFmtId="243" fontId="210" fillId="1" borderId="66" applyNumberFormat="0" applyFont="0" applyAlignment="0">
      <alignment horizontal="center"/>
    </xf>
    <xf numFmtId="243" fontId="210" fillId="1" borderId="66" applyNumberFormat="0" applyFont="0" applyAlignment="0">
      <alignment horizontal="center"/>
    </xf>
    <xf numFmtId="243" fontId="210" fillId="1" borderId="66" applyNumberFormat="0" applyFont="0" applyAlignment="0">
      <alignment horizontal="center"/>
    </xf>
    <xf numFmtId="243" fontId="156" fillId="0" borderId="54"/>
    <xf numFmtId="243" fontId="156" fillId="0" borderId="54"/>
    <xf numFmtId="243" fontId="156" fillId="0" borderId="54"/>
    <xf numFmtId="243" fontId="156" fillId="0" borderId="54"/>
    <xf numFmtId="3" fontId="37" fillId="0" borderId="0"/>
    <xf numFmtId="243" fontId="171" fillId="0" borderId="0" applyNumberFormat="0" applyFill="0" applyBorder="0" applyAlignment="0">
      <alignment horizontal="center"/>
    </xf>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8" fillId="0" borderId="0"/>
    <xf numFmtId="181" fontId="38" fillId="0" borderId="0"/>
    <xf numFmtId="243" fontId="2" fillId="0" borderId="0"/>
    <xf numFmtId="182" fontId="3" fillId="0" borderId="0"/>
    <xf numFmtId="175" fontId="3" fillId="0" borderId="0"/>
    <xf numFmtId="182" fontId="26" fillId="0" borderId="0"/>
    <xf numFmtId="175" fontId="26"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34" fillId="0" borderId="0"/>
    <xf numFmtId="182" fontId="26" fillId="0" borderId="0"/>
    <xf numFmtId="243" fontId="26" fillId="0" borderId="0"/>
    <xf numFmtId="241" fontId="26" fillId="0" borderId="0"/>
    <xf numFmtId="243" fontId="26" fillId="0" borderId="0"/>
    <xf numFmtId="175" fontId="26" fillId="0" borderId="0"/>
    <xf numFmtId="243" fontId="26" fillId="0" borderId="0"/>
    <xf numFmtId="182" fontId="112" fillId="0" borderId="0" applyNumberFormat="0" applyFill="0" applyBorder="0" applyAlignment="0" applyProtection="0"/>
    <xf numFmtId="243" fontId="112" fillId="0" borderId="0" applyNumberFormat="0" applyFill="0" applyBorder="0" applyAlignment="0" applyProtection="0"/>
    <xf numFmtId="0" fontId="112" fillId="0" borderId="0" applyNumberFormat="0" applyFill="0" applyBorder="0" applyAlignment="0" applyProtection="0"/>
    <xf numFmtId="243" fontId="112" fillId="0" borderId="0" applyNumberFormat="0" applyFill="0" applyBorder="0" applyAlignment="0" applyProtection="0"/>
    <xf numFmtId="175" fontId="26" fillId="0" borderId="0"/>
    <xf numFmtId="0" fontId="29" fillId="0" borderId="0">
      <alignment vertical="top"/>
    </xf>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0" fontId="26"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84" fontId="34" fillId="0" borderId="0" applyFill="0" applyBorder="0" applyAlignment="0" applyProtection="0"/>
    <xf numFmtId="243" fontId="197" fillId="0" borderId="0"/>
    <xf numFmtId="40" fontId="212" fillId="0" borderId="0" applyBorder="0">
      <alignment horizontal="right"/>
    </xf>
    <xf numFmtId="243" fontId="118" fillId="0" borderId="9" applyFont="0" applyBorder="0"/>
    <xf numFmtId="3" fontId="191" fillId="0" borderId="0" applyNumberFormat="0"/>
    <xf numFmtId="243" fontId="213" fillId="0" borderId="0"/>
    <xf numFmtId="49" fontId="2" fillId="0" borderId="0" applyFont="0" applyFill="0" applyBorder="0" applyAlignment="0" applyProtection="0"/>
    <xf numFmtId="49" fontId="2" fillId="0" borderId="0" applyFont="0" applyFill="0" applyBorder="0" applyAlignment="0" applyProtection="0"/>
    <xf numFmtId="182" fontId="3" fillId="0" borderId="0"/>
    <xf numFmtId="175" fontId="3" fillId="0" borderId="0"/>
    <xf numFmtId="181" fontId="3" fillId="0" borderId="0"/>
    <xf numFmtId="181" fontId="113" fillId="0" borderId="0" applyNumberFormat="0" applyFill="0" applyBorder="0" applyAlignment="0" applyProtection="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12" fillId="0" borderId="0" applyNumberFormat="0" applyFill="0" applyBorder="0" applyAlignment="0" applyProtection="0"/>
    <xf numFmtId="182" fontId="12" fillId="0" borderId="0" applyNumberFormat="0" applyFill="0" applyBorder="0" applyAlignment="0" applyProtection="0"/>
    <xf numFmtId="181" fontId="12" fillId="0" borderId="0" applyNumberFormat="0" applyFill="0" applyBorder="0" applyAlignment="0" applyProtection="0"/>
    <xf numFmtId="181" fontId="12" fillId="0" borderId="0" applyNumberFormat="0" applyFill="0" applyBorder="0" applyAlignment="0" applyProtection="0"/>
    <xf numFmtId="3" fontId="214" fillId="0" borderId="0"/>
    <xf numFmtId="243" fontId="215" fillId="0" borderId="0"/>
    <xf numFmtId="243" fontId="113" fillId="0" borderId="0" applyNumberFormat="0" applyFill="0" applyBorder="0" applyAlignment="0" applyProtection="0"/>
    <xf numFmtId="182" fontId="113" fillId="0" borderId="0" applyNumberFormat="0" applyFill="0" applyBorder="0" applyAlignment="0" applyProtection="0"/>
    <xf numFmtId="243" fontId="113" fillId="0" borderId="0" applyNumberFormat="0" applyFill="0" applyBorder="0" applyAlignment="0" applyProtection="0"/>
    <xf numFmtId="175" fontId="113" fillId="0" borderId="0" applyNumberFormat="0" applyFill="0" applyBorder="0" applyAlignment="0" applyProtection="0"/>
    <xf numFmtId="243" fontId="113" fillId="0" borderId="0" applyNumberFormat="0" applyFill="0" applyBorder="0" applyAlignment="0" applyProtection="0"/>
    <xf numFmtId="182" fontId="113" fillId="0" borderId="0" applyNumberFormat="0" applyFill="0" applyBorder="0" applyAlignment="0" applyProtection="0"/>
    <xf numFmtId="243" fontId="113" fillId="0" borderId="0" applyNumberFormat="0" applyFill="0" applyBorder="0" applyAlignment="0" applyProtection="0"/>
    <xf numFmtId="0" fontId="113" fillId="0" borderId="0" applyNumberFormat="0" applyFill="0" applyBorder="0" applyAlignment="0" applyProtection="0"/>
    <xf numFmtId="243" fontId="113" fillId="0" borderId="0" applyNumberFormat="0" applyFill="0" applyBorder="0" applyAlignment="0" applyProtection="0"/>
    <xf numFmtId="175" fontId="113" fillId="0" borderId="0" applyNumberFormat="0" applyFill="0" applyBorder="0" applyAlignment="0" applyProtection="0"/>
    <xf numFmtId="243" fontId="191" fillId="0" borderId="66">
      <alignment horizontal="right" wrapText="1"/>
    </xf>
    <xf numFmtId="243" fontId="191" fillId="0" borderId="66">
      <alignment horizontal="right" wrapText="1"/>
    </xf>
    <xf numFmtId="243" fontId="191" fillId="0" borderId="66">
      <alignment horizontal="right" wrapText="1"/>
    </xf>
    <xf numFmtId="243" fontId="191" fillId="0" borderId="66">
      <alignment horizontal="right" wrapText="1"/>
    </xf>
    <xf numFmtId="243" fontId="191" fillId="0" borderId="66">
      <alignment horizontal="right" wrapText="1"/>
    </xf>
    <xf numFmtId="243" fontId="191" fillId="0" borderId="66">
      <alignment horizontal="right" wrapText="1"/>
    </xf>
    <xf numFmtId="0" fontId="114" fillId="0" borderId="67" applyNumberFormat="0" applyFill="0" applyAlignment="0" applyProtection="0"/>
    <xf numFmtId="182" fontId="3" fillId="0" borderId="0"/>
    <xf numFmtId="175" fontId="3" fillId="0" borderId="0"/>
    <xf numFmtId="181" fontId="3" fillId="0" borderId="0"/>
    <xf numFmtId="232" fontId="63" fillId="0" borderId="67" applyNumberFormat="0" applyFill="0" applyAlignment="0" applyProtection="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5" fillId="0" borderId="20" applyNumberFormat="0" applyFill="0" applyAlignment="0" applyProtection="0"/>
    <xf numFmtId="182" fontId="5" fillId="0" borderId="20" applyNumberFormat="0" applyFill="0" applyAlignment="0" applyProtection="0"/>
    <xf numFmtId="181" fontId="5" fillId="0" borderId="20" applyNumberFormat="0" applyFill="0" applyAlignment="0" applyProtection="0"/>
    <xf numFmtId="181" fontId="5" fillId="0" borderId="20" applyNumberFormat="0" applyFill="0" applyAlignment="0" applyProtection="0"/>
    <xf numFmtId="3" fontId="191" fillId="0" borderId="4" applyNumberFormat="0"/>
    <xf numFmtId="243" fontId="63" fillId="0" borderId="67" applyNumberFormat="0" applyFill="0" applyAlignment="0" applyProtection="0"/>
    <xf numFmtId="182" fontId="63" fillId="0" borderId="67" applyNumberFormat="0" applyFill="0" applyAlignment="0" applyProtection="0"/>
    <xf numFmtId="243" fontId="63" fillId="0" borderId="67" applyNumberFormat="0" applyFill="0" applyAlignment="0" applyProtection="0"/>
    <xf numFmtId="175" fontId="63" fillId="0" borderId="67" applyNumberFormat="0" applyFill="0" applyAlignment="0" applyProtection="0"/>
    <xf numFmtId="181" fontId="63" fillId="0" borderId="67" applyNumberFormat="0" applyFill="0" applyAlignment="0" applyProtection="0"/>
    <xf numFmtId="182" fontId="63" fillId="0" borderId="67" applyNumberFormat="0" applyFill="0" applyAlignment="0" applyProtection="0"/>
    <xf numFmtId="243" fontId="63" fillId="0" borderId="67" applyNumberFormat="0" applyFill="0" applyAlignment="0" applyProtection="0"/>
    <xf numFmtId="0" fontId="63" fillId="0" borderId="67" applyNumberFormat="0" applyFill="0" applyAlignment="0" applyProtection="0"/>
    <xf numFmtId="243" fontId="63" fillId="0" borderId="67" applyNumberFormat="0" applyFill="0" applyAlignment="0" applyProtection="0"/>
    <xf numFmtId="175" fontId="63" fillId="0" borderId="67" applyNumberFormat="0" applyFill="0" applyAlignment="0" applyProtection="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85" fontId="2" fillId="0" borderId="0" applyFont="0" applyFill="0" applyBorder="0" applyAlignment="0" applyProtection="0"/>
    <xf numFmtId="4" fontId="34" fillId="0" borderId="0" applyFont="0" applyFill="0" applyBorder="0" applyAlignment="0" applyProtection="0"/>
    <xf numFmtId="182" fontId="3" fillId="0" borderId="0"/>
    <xf numFmtId="175" fontId="3" fillId="0" borderId="0"/>
    <xf numFmtId="182" fontId="74" fillId="0" borderId="24" applyNumberFormat="0" applyFill="0" applyAlignment="0" applyProtection="0"/>
    <xf numFmtId="175" fontId="74" fillId="0" borderId="24" applyNumberFormat="0" applyFill="0" applyAlignment="0" applyProtection="0"/>
    <xf numFmtId="182" fontId="3" fillId="0" borderId="0"/>
    <xf numFmtId="175" fontId="3" fillId="0" borderId="0"/>
    <xf numFmtId="182" fontId="75" fillId="0" borderId="25" applyNumberFormat="0" applyFill="0" applyAlignment="0" applyProtection="0"/>
    <xf numFmtId="175" fontId="75" fillId="0" borderId="25" applyNumberFormat="0" applyFill="0" applyAlignment="0" applyProtection="0"/>
    <xf numFmtId="182" fontId="3" fillId="0" borderId="0"/>
    <xf numFmtId="175" fontId="3" fillId="0" borderId="0"/>
    <xf numFmtId="182" fontId="76" fillId="0" borderId="26" applyNumberFormat="0" applyFill="0" applyAlignment="0" applyProtection="0"/>
    <xf numFmtId="175" fontId="76" fillId="0" borderId="26" applyNumberFormat="0" applyFill="0" applyAlignment="0" applyProtection="0"/>
    <xf numFmtId="182" fontId="3" fillId="0" borderId="0"/>
    <xf numFmtId="175" fontId="3" fillId="0" borderId="0"/>
    <xf numFmtId="182" fontId="76" fillId="0" borderId="0" applyNumberFormat="0" applyFill="0" applyBorder="0" applyAlignment="0" applyProtection="0"/>
    <xf numFmtId="175" fontId="76" fillId="0" borderId="0" applyNumberFormat="0" applyFill="0" applyBorder="0" applyAlignment="0" applyProtection="0"/>
    <xf numFmtId="182" fontId="3" fillId="0" borderId="0"/>
    <xf numFmtId="175" fontId="3" fillId="0" borderId="0"/>
    <xf numFmtId="182" fontId="113" fillId="0" borderId="0" applyNumberFormat="0" applyFill="0" applyBorder="0" applyAlignment="0" applyProtection="0"/>
    <xf numFmtId="175" fontId="113" fillId="0" borderId="0" applyNumberFormat="0" applyFill="0" applyBorder="0" applyAlignment="0" applyProtection="0"/>
    <xf numFmtId="37" fontId="37" fillId="58" borderId="0" applyNumberFormat="0" applyBorder="0" applyAlignment="0" applyProtection="0"/>
    <xf numFmtId="0" fontId="216" fillId="0" borderId="0" applyNumberFormat="0" applyFill="0" applyBorder="0" applyAlignment="0" applyProtection="0"/>
    <xf numFmtId="0" fontId="2" fillId="114" borderId="0" applyNumberFormat="0" applyBorder="0" applyAlignment="0" applyProtection="0"/>
    <xf numFmtId="0" fontId="2" fillId="115" borderId="0" applyNumberFormat="0" applyBorder="0" applyAlignment="0" applyProtection="0"/>
    <xf numFmtId="0" fontId="2" fillId="116" borderId="0" applyNumberFormat="0" applyBorder="0" applyAlignment="0" applyProtection="0"/>
    <xf numFmtId="0" fontId="2" fillId="117" borderId="0" applyNumberFormat="0" applyBorder="0" applyAlignment="0" applyProtection="0"/>
    <xf numFmtId="0" fontId="2" fillId="118" borderId="0" applyNumberFormat="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xf numFmtId="0" fontId="2" fillId="114" borderId="0" applyNumberFormat="0" applyBorder="0" applyAlignment="0" applyProtection="0"/>
    <xf numFmtId="0" fontId="2" fillId="115" borderId="0" applyNumberFormat="0" applyBorder="0" applyAlignment="0" applyProtection="0"/>
    <xf numFmtId="0" fontId="2" fillId="116" borderId="0" applyNumberFormat="0" applyBorder="0" applyAlignment="0" applyProtection="0"/>
    <xf numFmtId="0" fontId="2" fillId="114" borderId="0" applyNumberFormat="0" applyBorder="0" applyAlignment="0" applyProtection="0"/>
    <xf numFmtId="0" fontId="2" fillId="115" borderId="0" applyNumberFormat="0" applyBorder="0" applyAlignment="0" applyProtection="0"/>
    <xf numFmtId="0" fontId="2" fillId="116" borderId="0" applyNumberFormat="0" applyBorder="0" applyAlignment="0" applyProtection="0"/>
    <xf numFmtId="243" fontId="44" fillId="55" borderId="63" applyNumberFormat="0" applyAlignment="0" applyProtection="0"/>
    <xf numFmtId="182" fontId="44" fillId="55" borderId="63" applyNumberFormat="0" applyAlignment="0" applyProtection="0"/>
    <xf numFmtId="243" fontId="44" fillId="55" borderId="63" applyNumberFormat="0" applyAlignment="0" applyProtection="0"/>
    <xf numFmtId="175" fontId="44" fillId="55" borderId="63" applyNumberFormat="0" applyAlignment="0" applyProtection="0"/>
    <xf numFmtId="181" fontId="44" fillId="55" borderId="63" applyNumberFormat="0" applyAlignment="0" applyProtection="0"/>
    <xf numFmtId="182" fontId="44" fillId="55" borderId="63" applyNumberFormat="0" applyAlignment="0" applyProtection="0"/>
    <xf numFmtId="243" fontId="44" fillId="55" borderId="63" applyNumberFormat="0" applyAlignment="0" applyProtection="0"/>
    <xf numFmtId="0" fontId="44" fillId="55" borderId="63" applyNumberFormat="0" applyAlignment="0" applyProtection="0"/>
    <xf numFmtId="243" fontId="44" fillId="55" borderId="63" applyNumberFormat="0" applyAlignment="0" applyProtection="0"/>
    <xf numFmtId="175" fontId="44" fillId="55" borderId="63" applyNumberFormat="0" applyAlignment="0" applyProtection="0"/>
    <xf numFmtId="243" fontId="40" fillId="50" borderId="0" applyNumberFormat="0" applyBorder="0" applyAlignment="0" applyProtection="0"/>
    <xf numFmtId="182" fontId="40" fillId="50" borderId="0" applyNumberFormat="0" applyBorder="0" applyAlignment="0" applyProtection="0"/>
    <xf numFmtId="243" fontId="40" fillId="50" borderId="0" applyNumberFormat="0" applyBorder="0" applyAlignment="0" applyProtection="0"/>
    <xf numFmtId="175" fontId="40" fillId="50" borderId="0" applyNumberFormat="0" applyBorder="0" applyAlignment="0" applyProtection="0"/>
    <xf numFmtId="243" fontId="40" fillId="50" borderId="0" applyNumberFormat="0" applyBorder="0" applyAlignment="0" applyProtection="0"/>
    <xf numFmtId="182" fontId="40" fillId="50" borderId="0" applyNumberFormat="0" applyBorder="0" applyAlignment="0" applyProtection="0"/>
    <xf numFmtId="243" fontId="40" fillId="50" borderId="0" applyNumberFormat="0" applyBorder="0" applyAlignment="0" applyProtection="0"/>
    <xf numFmtId="0" fontId="40" fillId="50" borderId="0" applyNumberFormat="0" applyBorder="0" applyAlignment="0" applyProtection="0"/>
    <xf numFmtId="243" fontId="40" fillId="50" borderId="0" applyNumberFormat="0" applyBorder="0" applyAlignment="0" applyProtection="0"/>
    <xf numFmtId="175" fontId="40" fillId="50" borderId="0" applyNumberFormat="0" applyBorder="0" applyAlignment="0" applyProtection="0"/>
    <xf numFmtId="243" fontId="40" fillId="51" borderId="0" applyNumberFormat="0" applyBorder="0" applyAlignment="0" applyProtection="0"/>
    <xf numFmtId="182" fontId="40" fillId="51" borderId="0" applyNumberFormat="0" applyBorder="0" applyAlignment="0" applyProtection="0"/>
    <xf numFmtId="243" fontId="40" fillId="51" borderId="0" applyNumberFormat="0" applyBorder="0" applyAlignment="0" applyProtection="0"/>
    <xf numFmtId="175" fontId="40" fillId="51" borderId="0" applyNumberFormat="0" applyBorder="0" applyAlignment="0" applyProtection="0"/>
    <xf numFmtId="243" fontId="40" fillId="51" borderId="0" applyNumberFormat="0" applyBorder="0" applyAlignment="0" applyProtection="0"/>
    <xf numFmtId="182" fontId="40" fillId="51" borderId="0" applyNumberFormat="0" applyBorder="0" applyAlignment="0" applyProtection="0"/>
    <xf numFmtId="243" fontId="40" fillId="51" borderId="0" applyNumberFormat="0" applyBorder="0" applyAlignment="0" applyProtection="0"/>
    <xf numFmtId="0" fontId="40" fillId="51" borderId="0" applyNumberFormat="0" applyBorder="0" applyAlignment="0" applyProtection="0"/>
    <xf numFmtId="243" fontId="40" fillId="51" borderId="0" applyNumberFormat="0" applyBorder="0" applyAlignment="0" applyProtection="0"/>
    <xf numFmtId="175" fontId="40" fillId="51" borderId="0" applyNumberFormat="0" applyBorder="0" applyAlignment="0" applyProtection="0"/>
    <xf numFmtId="243" fontId="40" fillId="52" borderId="0" applyNumberFormat="0" applyBorder="0" applyAlignment="0" applyProtection="0"/>
    <xf numFmtId="182" fontId="40" fillId="52" borderId="0" applyNumberFormat="0" applyBorder="0" applyAlignment="0" applyProtection="0"/>
    <xf numFmtId="243" fontId="40" fillId="52" borderId="0" applyNumberFormat="0" applyBorder="0" applyAlignment="0" applyProtection="0"/>
    <xf numFmtId="175" fontId="40" fillId="52" borderId="0" applyNumberFormat="0" applyBorder="0" applyAlignment="0" applyProtection="0"/>
    <xf numFmtId="243" fontId="40" fillId="52" borderId="0" applyNumberFormat="0" applyBorder="0" applyAlignment="0" applyProtection="0"/>
    <xf numFmtId="182" fontId="40" fillId="52" borderId="0" applyNumberFormat="0" applyBorder="0" applyAlignment="0" applyProtection="0"/>
    <xf numFmtId="243" fontId="40" fillId="52" borderId="0" applyNumberFormat="0" applyBorder="0" applyAlignment="0" applyProtection="0"/>
    <xf numFmtId="0" fontId="40" fillId="52" borderId="0" applyNumberFormat="0" applyBorder="0" applyAlignment="0" applyProtection="0"/>
    <xf numFmtId="243" fontId="40" fillId="52" borderId="0" applyNumberFormat="0" applyBorder="0" applyAlignment="0" applyProtection="0"/>
    <xf numFmtId="175" fontId="40" fillId="52" borderId="0" applyNumberFormat="0" applyBorder="0" applyAlignment="0" applyProtection="0"/>
    <xf numFmtId="243" fontId="40" fillId="47" borderId="0" applyNumberFormat="0" applyBorder="0" applyAlignment="0" applyProtection="0"/>
    <xf numFmtId="182" fontId="40" fillId="47" borderId="0" applyNumberFormat="0" applyBorder="0" applyAlignment="0" applyProtection="0"/>
    <xf numFmtId="243" fontId="40" fillId="47" borderId="0" applyNumberFormat="0" applyBorder="0" applyAlignment="0" applyProtection="0"/>
    <xf numFmtId="175" fontId="40" fillId="47" borderId="0" applyNumberFormat="0" applyBorder="0" applyAlignment="0" applyProtection="0"/>
    <xf numFmtId="243" fontId="40" fillId="47" borderId="0" applyNumberFormat="0" applyBorder="0" applyAlignment="0" applyProtection="0"/>
    <xf numFmtId="182" fontId="40" fillId="47" borderId="0" applyNumberFormat="0" applyBorder="0" applyAlignment="0" applyProtection="0"/>
    <xf numFmtId="243" fontId="40" fillId="47" borderId="0" applyNumberFormat="0" applyBorder="0" applyAlignment="0" applyProtection="0"/>
    <xf numFmtId="0" fontId="40" fillId="47" borderId="0" applyNumberFormat="0" applyBorder="0" applyAlignment="0" applyProtection="0"/>
    <xf numFmtId="243" fontId="40" fillId="47" borderId="0" applyNumberFormat="0" applyBorder="0" applyAlignment="0" applyProtection="0"/>
    <xf numFmtId="175" fontId="40" fillId="47" borderId="0" applyNumberFormat="0" applyBorder="0" applyAlignment="0" applyProtection="0"/>
    <xf numFmtId="243" fontId="40" fillId="48" borderId="0" applyNumberFormat="0" applyBorder="0" applyAlignment="0" applyProtection="0"/>
    <xf numFmtId="182" fontId="40" fillId="48" borderId="0" applyNumberFormat="0" applyBorder="0" applyAlignment="0" applyProtection="0"/>
    <xf numFmtId="243" fontId="40" fillId="48" borderId="0" applyNumberFormat="0" applyBorder="0" applyAlignment="0" applyProtection="0"/>
    <xf numFmtId="175" fontId="40" fillId="48" borderId="0" applyNumberFormat="0" applyBorder="0" applyAlignment="0" applyProtection="0"/>
    <xf numFmtId="243" fontId="40" fillId="48" borderId="0" applyNumberFormat="0" applyBorder="0" applyAlignment="0" applyProtection="0"/>
    <xf numFmtId="182" fontId="40" fillId="48" borderId="0" applyNumberFormat="0" applyBorder="0" applyAlignment="0" applyProtection="0"/>
    <xf numFmtId="243" fontId="40" fillId="48" borderId="0" applyNumberFormat="0" applyBorder="0" applyAlignment="0" applyProtection="0"/>
    <xf numFmtId="0" fontId="40" fillId="48" borderId="0" applyNumberFormat="0" applyBorder="0" applyAlignment="0" applyProtection="0"/>
    <xf numFmtId="243" fontId="40" fillId="48" borderId="0" applyNumberFormat="0" applyBorder="0" applyAlignment="0" applyProtection="0"/>
    <xf numFmtId="175" fontId="40" fillId="48" borderId="0" applyNumberFormat="0" applyBorder="0" applyAlignment="0" applyProtection="0"/>
    <xf numFmtId="243" fontId="40" fillId="53" borderId="0" applyNumberFormat="0" applyBorder="0" applyAlignment="0" applyProtection="0"/>
    <xf numFmtId="182" fontId="40" fillId="53" borderId="0" applyNumberFormat="0" applyBorder="0" applyAlignment="0" applyProtection="0"/>
    <xf numFmtId="243" fontId="40" fillId="53" borderId="0" applyNumberFormat="0" applyBorder="0" applyAlignment="0" applyProtection="0"/>
    <xf numFmtId="175" fontId="40" fillId="53" borderId="0" applyNumberFormat="0" applyBorder="0" applyAlignment="0" applyProtection="0"/>
    <xf numFmtId="243" fontId="40" fillId="53" borderId="0" applyNumberFormat="0" applyBorder="0" applyAlignment="0" applyProtection="0"/>
    <xf numFmtId="182" fontId="40" fillId="53" borderId="0" applyNumberFormat="0" applyBorder="0" applyAlignment="0" applyProtection="0"/>
    <xf numFmtId="243" fontId="40" fillId="53" borderId="0" applyNumberFormat="0" applyBorder="0" applyAlignment="0" applyProtection="0"/>
    <xf numFmtId="0" fontId="40" fillId="53" borderId="0" applyNumberFormat="0" applyBorder="0" applyAlignment="0" applyProtection="0"/>
    <xf numFmtId="243" fontId="40" fillId="53" borderId="0" applyNumberFormat="0" applyBorder="0" applyAlignment="0" applyProtection="0"/>
    <xf numFmtId="175" fontId="40" fillId="53" borderId="0" applyNumberFormat="0" applyBorder="0" applyAlignment="0" applyProtection="0"/>
    <xf numFmtId="0" fontId="116" fillId="0" borderId="0" applyNumberFormat="0" applyFill="0" applyBorder="0" applyAlignment="0" applyProtection="0"/>
    <xf numFmtId="243" fontId="117" fillId="0" borderId="0" applyNumberFormat="0" applyFill="0" applyBorder="0" applyAlignment="0" applyProtection="0"/>
    <xf numFmtId="182" fontId="117" fillId="0" borderId="0" applyNumberFormat="0" applyFill="0" applyBorder="0" applyAlignment="0" applyProtection="0"/>
    <xf numFmtId="243" fontId="117" fillId="0" borderId="0" applyNumberFormat="0" applyFill="0" applyBorder="0" applyAlignment="0" applyProtection="0"/>
    <xf numFmtId="175" fontId="117" fillId="0" borderId="0" applyNumberFormat="0" applyFill="0" applyBorder="0" applyAlignment="0" applyProtection="0"/>
    <xf numFmtId="243" fontId="117" fillId="0" borderId="0" applyNumberFormat="0" applyFill="0" applyBorder="0" applyAlignment="0" applyProtection="0"/>
    <xf numFmtId="182" fontId="117" fillId="0" borderId="0" applyNumberFormat="0" applyFill="0" applyBorder="0" applyAlignment="0" applyProtection="0"/>
    <xf numFmtId="243" fontId="117" fillId="0" borderId="0" applyNumberFormat="0" applyFill="0" applyBorder="0" applyAlignment="0" applyProtection="0"/>
    <xf numFmtId="0" fontId="117" fillId="0" borderId="0" applyNumberFormat="0" applyFill="0" applyBorder="0" applyAlignment="0" applyProtection="0"/>
    <xf numFmtId="243" fontId="117" fillId="0" borderId="0" applyNumberFormat="0" applyFill="0" applyBorder="0" applyAlignment="0" applyProtection="0"/>
    <xf numFmtId="175" fontId="117" fillId="0" borderId="0" applyNumberFormat="0" applyFill="0" applyBorder="0" applyAlignment="0" applyProtection="0"/>
    <xf numFmtId="182" fontId="3" fillId="0" borderId="0"/>
    <xf numFmtId="175" fontId="3" fillId="0" borderId="0"/>
    <xf numFmtId="182" fontId="89" fillId="0" borderId="23" applyNumberFormat="0" applyFill="0" applyAlignment="0" applyProtection="0"/>
    <xf numFmtId="175" fontId="89" fillId="0" borderId="23" applyNumberFormat="0" applyFill="0" applyAlignment="0" applyProtection="0"/>
    <xf numFmtId="2" fontId="181" fillId="0" borderId="0" applyFont="0" applyFill="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53" borderId="0" applyNumberFormat="0" applyBorder="0" applyAlignment="0" applyProtection="0"/>
    <xf numFmtId="286" fontId="172" fillId="0" borderId="0" applyFont="0" applyFill="0" applyBorder="0" applyAlignment="0" applyProtection="0"/>
    <xf numFmtId="287" fontId="172" fillId="0" borderId="0" applyFont="0" applyFill="0" applyBorder="0" applyAlignment="0" applyProtection="0"/>
    <xf numFmtId="168" fontId="143" fillId="0" borderId="0" applyFont="0" applyFill="0" applyBorder="0" applyAlignment="0" applyProtection="0"/>
    <xf numFmtId="170" fontId="143" fillId="0" borderId="0" applyFont="0" applyFill="0" applyBorder="0" applyAlignment="0" applyProtection="0"/>
    <xf numFmtId="182" fontId="3" fillId="0" borderId="0"/>
    <xf numFmtId="175" fontId="3" fillId="0" borderId="0"/>
    <xf numFmtId="182" fontId="117" fillId="0" borderId="0" applyNumberFormat="0" applyFill="0" applyBorder="0" applyAlignment="0" applyProtection="0"/>
    <xf numFmtId="175" fontId="117" fillId="0" borderId="0" applyNumberFormat="0" applyFill="0" applyBorder="0" applyAlignment="0" applyProtection="0"/>
    <xf numFmtId="182" fontId="3" fillId="0" borderId="0"/>
    <xf numFmtId="175" fontId="3" fillId="0" borderId="0"/>
    <xf numFmtId="181" fontId="3" fillId="0" borderId="0"/>
    <xf numFmtId="181" fontId="117" fillId="0" borderId="0" applyNumberFormat="0" applyFill="0" applyBorder="0" applyAlignment="0" applyProtection="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182" fontId="3" fillId="0" borderId="0"/>
    <xf numFmtId="175" fontId="3" fillId="0" borderId="0"/>
    <xf numFmtId="243" fontId="4" fillId="0" borderId="0" applyNumberFormat="0" applyFill="0" applyBorder="0" applyAlignment="0" applyProtection="0"/>
    <xf numFmtId="182" fontId="4" fillId="0" borderId="0" applyNumberFormat="0" applyFill="0" applyBorder="0" applyAlignment="0" applyProtection="0"/>
    <xf numFmtId="181" fontId="4" fillId="0" borderId="0" applyNumberFormat="0" applyFill="0" applyBorder="0" applyAlignment="0" applyProtection="0"/>
    <xf numFmtId="181" fontId="4" fillId="0" borderId="0" applyNumberFormat="0" applyFill="0" applyBorder="0" applyAlignment="0" applyProtection="0"/>
    <xf numFmtId="243" fontId="190" fillId="0" borderId="68"/>
    <xf numFmtId="286" fontId="172" fillId="0" borderId="0" applyFont="0" applyFill="0" applyBorder="0" applyAlignment="0" applyProtection="0"/>
    <xf numFmtId="287" fontId="172" fillId="0" borderId="0" applyFont="0" applyFill="0" applyBorder="0" applyAlignment="0" applyProtection="0"/>
    <xf numFmtId="182" fontId="3" fillId="0" borderId="0"/>
    <xf numFmtId="175" fontId="3" fillId="0" borderId="0"/>
    <xf numFmtId="182" fontId="54" fillId="57" borderId="30" applyNumberFormat="0" applyAlignment="0" applyProtection="0"/>
    <xf numFmtId="175" fontId="54" fillId="57" borderId="30" applyNumberFormat="0" applyAlignment="0" applyProtection="0"/>
    <xf numFmtId="288" fontId="219" fillId="0" borderId="0" applyFont="0" applyFill="0" applyBorder="0" applyProtection="0">
      <alignment horizontal="right"/>
    </xf>
    <xf numFmtId="243" fontId="160" fillId="50" borderId="0" applyNumberFormat="0" applyBorder="0" applyAlignment="0" applyProtection="0">
      <alignment vertical="center"/>
    </xf>
    <xf numFmtId="243" fontId="160" fillId="51" borderId="0" applyNumberFormat="0" applyBorder="0" applyAlignment="0" applyProtection="0">
      <alignment vertical="center"/>
    </xf>
    <xf numFmtId="243" fontId="160" fillId="52" borderId="0" applyNumberFormat="0" applyBorder="0" applyAlignment="0" applyProtection="0">
      <alignment vertical="center"/>
    </xf>
    <xf numFmtId="243" fontId="160" fillId="47" borderId="0" applyNumberFormat="0" applyBorder="0" applyAlignment="0" applyProtection="0">
      <alignment vertical="center"/>
    </xf>
    <xf numFmtId="243" fontId="160" fillId="48" borderId="0" applyNumberFormat="0" applyBorder="0" applyAlignment="0" applyProtection="0">
      <alignment vertical="center"/>
    </xf>
    <xf numFmtId="243" fontId="160" fillId="53" borderId="0" applyNumberFormat="0" applyBorder="0" applyAlignment="0" applyProtection="0">
      <alignment vertical="center"/>
    </xf>
    <xf numFmtId="243" fontId="31"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 fillId="0" borderId="0"/>
    <xf numFmtId="243" fontId="220" fillId="0" borderId="0" applyNumberFormat="0" applyFill="0" applyBorder="0" applyAlignment="0" applyProtection="0">
      <alignment vertical="center"/>
    </xf>
    <xf numFmtId="243" fontId="221" fillId="57" borderId="30" applyNumberFormat="0" applyAlignment="0" applyProtection="0">
      <alignment vertical="center"/>
    </xf>
    <xf numFmtId="243" fontId="222" fillId="65" borderId="0" applyNumberFormat="0" applyBorder="0" applyAlignment="0" applyProtection="0">
      <alignment vertical="center"/>
    </xf>
    <xf numFmtId="243" fontId="223" fillId="0" borderId="0" applyNumberFormat="0" applyFill="0" applyBorder="0" applyAlignment="0" applyProtection="0">
      <alignment vertical="top"/>
      <protection locked="0"/>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 fillId="63" borderId="61" applyNumberFormat="0" applyFont="0" applyAlignment="0" applyProtection="0">
      <alignment vertical="center"/>
    </xf>
    <xf numFmtId="243" fontId="224" fillId="0" borderId="23" applyNumberFormat="0" applyFill="0" applyAlignment="0" applyProtection="0">
      <alignment vertical="center"/>
    </xf>
    <xf numFmtId="243" fontId="2" fillId="0" borderId="0"/>
    <xf numFmtId="41" fontId="2" fillId="0" borderId="0" applyFont="0" applyFill="0" applyBorder="0" applyAlignment="0" applyProtection="0"/>
    <xf numFmtId="43" fontId="2" fillId="0" borderId="0" applyFont="0" applyFill="0" applyBorder="0" applyAlignment="0" applyProtection="0"/>
    <xf numFmtId="243" fontId="152" fillId="0" borderId="0" applyNumberFormat="0" applyFill="0" applyBorder="0" applyAlignment="0" applyProtection="0">
      <alignment vertical="top"/>
      <protection locked="0"/>
    </xf>
    <xf numFmtId="40" fontId="225" fillId="0" borderId="0" applyFont="0" applyFill="0" applyBorder="0" applyAlignment="0" applyProtection="0"/>
    <xf numFmtId="38" fontId="225" fillId="0" borderId="0" applyFont="0" applyFill="0" applyBorder="0" applyAlignment="0" applyProtection="0"/>
    <xf numFmtId="243" fontId="225" fillId="0" borderId="0" applyFont="0" applyFill="0" applyBorder="0" applyAlignment="0" applyProtection="0"/>
    <xf numFmtId="243" fontId="225" fillId="0" borderId="0" applyFont="0" applyFill="0" applyBorder="0" applyAlignment="0" applyProtection="0"/>
    <xf numFmtId="9" fontId="139" fillId="0" borderId="0" applyFont="0" applyFill="0" applyBorder="0" applyAlignment="0" applyProtection="0"/>
    <xf numFmtId="243" fontId="226" fillId="0" borderId="0"/>
    <xf numFmtId="41" fontId="227" fillId="0" borderId="0" applyFont="0" applyFill="0" applyBorder="0" applyAlignment="0" applyProtection="0"/>
    <xf numFmtId="243" fontId="228" fillId="0" borderId="0" applyFont="0" applyFill="0" applyBorder="0" applyAlignment="0" applyProtection="0"/>
    <xf numFmtId="243" fontId="139" fillId="0" borderId="0" applyFont="0" applyFill="0" applyBorder="0" applyAlignment="0" applyProtection="0"/>
    <xf numFmtId="243" fontId="228" fillId="0" borderId="0" applyFont="0" applyFill="0" applyBorder="0" applyAlignment="0" applyProtection="0"/>
    <xf numFmtId="243" fontId="139" fillId="0" borderId="0" applyFont="0" applyFill="0" applyBorder="0" applyAlignment="0" applyProtection="0"/>
    <xf numFmtId="243" fontId="139" fillId="0" borderId="0"/>
    <xf numFmtId="243" fontId="155" fillId="0" borderId="0" applyNumberFormat="0" applyFill="0" applyBorder="0" applyAlignment="0" applyProtection="0">
      <alignment vertical="top"/>
      <protection locked="0"/>
    </xf>
    <xf numFmtId="243" fontId="229" fillId="41" borderId="69" applyNumberFormat="0" applyAlignment="0" applyProtection="0">
      <alignment vertical="center"/>
    </xf>
    <xf numFmtId="243" fontId="229" fillId="41" borderId="69" applyNumberFormat="0" applyAlignment="0" applyProtection="0">
      <alignment vertical="center"/>
    </xf>
    <xf numFmtId="243" fontId="229" fillId="41" borderId="69" applyNumberFormat="0" applyAlignment="0" applyProtection="0">
      <alignment vertical="center"/>
    </xf>
    <xf numFmtId="243" fontId="229" fillId="41" borderId="69" applyNumberFormat="0" applyAlignment="0" applyProtection="0">
      <alignment vertical="center"/>
    </xf>
    <xf numFmtId="243" fontId="229" fillId="41" borderId="69" applyNumberFormat="0" applyAlignment="0" applyProtection="0">
      <alignment vertical="center"/>
    </xf>
    <xf numFmtId="243" fontId="229" fillId="41" borderId="69" applyNumberFormat="0" applyAlignment="0" applyProtection="0">
      <alignment vertical="center"/>
    </xf>
    <xf numFmtId="243" fontId="229" fillId="41" borderId="69" applyNumberFormat="0" applyAlignment="0" applyProtection="0">
      <alignment vertical="center"/>
    </xf>
    <xf numFmtId="243" fontId="229" fillId="41" borderId="69"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243" fontId="230" fillId="55" borderId="63" applyNumberFormat="0" applyAlignment="0" applyProtection="0">
      <alignment vertical="center"/>
    </xf>
    <xf numFmtId="169" fontId="2" fillId="0" borderId="0" applyFont="0" applyFill="0" applyBorder="0" applyAlignment="0" applyProtection="0"/>
    <xf numFmtId="171" fontId="2" fillId="0" borderId="0" applyFont="0" applyFill="0" applyBorder="0" applyAlignment="0" applyProtection="0"/>
    <xf numFmtId="165" fontId="231" fillId="0" borderId="0" applyFont="0" applyFill="0" applyBorder="0" applyAlignment="0" applyProtection="0"/>
    <xf numFmtId="243" fontId="232" fillId="0" borderId="0"/>
    <xf numFmtId="243" fontId="233" fillId="37" borderId="0" applyNumberFormat="0" applyBorder="0" applyAlignment="0" applyProtection="0">
      <alignment vertical="center"/>
    </xf>
    <xf numFmtId="171" fontId="2" fillId="0" borderId="0" applyFont="0" applyFill="0" applyBorder="0" applyAlignment="0" applyProtection="0"/>
    <xf numFmtId="169" fontId="2" fillId="0" borderId="0" applyFont="0" applyFill="0" applyBorder="0" applyAlignment="0" applyProtection="0"/>
    <xf numFmtId="243" fontId="2" fillId="0" borderId="0"/>
    <xf numFmtId="252" fontId="2" fillId="0" borderId="0" applyFont="0" applyFill="0" applyBorder="0" applyAlignment="0" applyProtection="0"/>
    <xf numFmtId="184" fontId="2" fillId="0" borderId="0" applyFont="0" applyFill="0" applyBorder="0" applyAlignment="0" applyProtection="0"/>
    <xf numFmtId="243" fontId="234" fillId="38" borderId="0" applyNumberFormat="0" applyBorder="0" applyAlignment="0" applyProtection="0">
      <alignment vertical="center"/>
    </xf>
    <xf numFmtId="243" fontId="235" fillId="0" borderId="0" applyNumberFormat="0" applyFill="0" applyBorder="0" applyAlignment="0" applyProtection="0">
      <alignment vertical="top"/>
      <protection locked="0"/>
    </xf>
    <xf numFmtId="243" fontId="236" fillId="0" borderId="24" applyNumberFormat="0" applyFill="0" applyAlignment="0" applyProtection="0">
      <alignment vertical="center"/>
    </xf>
    <xf numFmtId="243" fontId="237" fillId="0" borderId="25" applyNumberFormat="0" applyFill="0" applyAlignment="0" applyProtection="0">
      <alignment vertical="center"/>
    </xf>
    <xf numFmtId="243" fontId="238" fillId="0" borderId="26" applyNumberFormat="0" applyFill="0" applyAlignment="0" applyProtection="0">
      <alignment vertical="center"/>
    </xf>
    <xf numFmtId="243" fontId="238" fillId="0" borderId="0" applyNumberFormat="0" applyFill="0" applyBorder="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39" fillId="55" borderId="69" applyNumberFormat="0" applyAlignment="0" applyProtection="0">
      <alignment vertical="center"/>
    </xf>
    <xf numFmtId="243" fontId="240" fillId="0" borderId="0" applyNumberFormat="0" applyFill="0" applyBorder="0" applyAlignment="0" applyProtection="0">
      <alignment vertical="center"/>
    </xf>
    <xf numFmtId="243" fontId="241" fillId="0" borderId="0" applyNumberFormat="0" applyFill="0" applyBorder="0" applyAlignment="0" applyProtection="0">
      <alignment vertical="center"/>
    </xf>
    <xf numFmtId="168"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243" fontId="242" fillId="0" borderId="67" applyNumberFormat="0" applyFill="0" applyAlignment="0" applyProtection="0">
      <alignment vertical="center"/>
    </xf>
    <xf numFmtId="0" fontId="34" fillId="0" borderId="0"/>
    <xf numFmtId="175" fontId="31" fillId="0" borderId="0"/>
    <xf numFmtId="0" fontId="32" fillId="0" borderId="0"/>
    <xf numFmtId="0" fontId="32" fillId="0" borderId="0"/>
    <xf numFmtId="0" fontId="32" fillId="0" borderId="0"/>
    <xf numFmtId="0" fontId="32" fillId="0" borderId="0"/>
    <xf numFmtId="0" fontId="32" fillId="0" borderId="0"/>
    <xf numFmtId="0" fontId="26" fillId="0" borderId="0"/>
    <xf numFmtId="0" fontId="26" fillId="0" borderId="0"/>
    <xf numFmtId="175" fontId="31" fillId="0" borderId="0"/>
    <xf numFmtId="175" fontId="31" fillId="0" borderId="0"/>
    <xf numFmtId="175" fontId="31" fillId="0" borderId="0"/>
    <xf numFmtId="175" fontId="31" fillId="0" borderId="0"/>
    <xf numFmtId="175" fontId="31" fillId="0" borderId="0"/>
    <xf numFmtId="175" fontId="31" fillId="0" borderId="0"/>
    <xf numFmtId="0" fontId="26" fillId="0" borderId="0"/>
    <xf numFmtId="0" fontId="26" fillId="0" borderId="0"/>
    <xf numFmtId="0" fontId="26" fillId="0" borderId="0"/>
    <xf numFmtId="0" fontId="26" fillId="0" borderId="0"/>
    <xf numFmtId="0" fontId="26" fillId="0" borderId="0"/>
    <xf numFmtId="0" fontId="26" fillId="0" borderId="0"/>
    <xf numFmtId="0" fontId="31" fillId="0" borderId="0"/>
    <xf numFmtId="0" fontId="31" fillId="0" borderId="0"/>
    <xf numFmtId="0" fontId="31" fillId="0" borderId="0"/>
    <xf numFmtId="0" fontId="26" fillId="0" borderId="0"/>
    <xf numFmtId="0" fontId="31" fillId="0" borderId="0"/>
    <xf numFmtId="0" fontId="26" fillId="0" borderId="0"/>
    <xf numFmtId="0" fontId="26" fillId="0" borderId="0"/>
    <xf numFmtId="175" fontId="31" fillId="0" borderId="0"/>
    <xf numFmtId="175" fontId="3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5" fontId="3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6" fillId="0" borderId="0"/>
    <xf numFmtId="0" fontId="2" fillId="0" borderId="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8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39" fillId="119"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40" fillId="119" borderId="0" applyNumberFormat="0" applyBorder="0" applyAlignment="0" applyProtection="0"/>
    <xf numFmtId="0" fontId="2" fillId="0" borderId="0"/>
    <xf numFmtId="0" fontId="37" fillId="0" borderId="0"/>
    <xf numFmtId="0" fontId="31" fillId="0" borderId="0"/>
    <xf numFmtId="0" fontId="31" fillId="0" borderId="0"/>
    <xf numFmtId="0" fontId="31" fillId="0" borderId="0"/>
    <xf numFmtId="0" fontId="31" fillId="0" borderId="0"/>
    <xf numFmtId="0" fontId="2" fillId="0" borderId="0"/>
    <xf numFmtId="0" fontId="26" fillId="0" borderId="0"/>
    <xf numFmtId="0" fontId="31" fillId="0" borderId="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122"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0"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121"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84"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45" fillId="55" borderId="0" applyNumberFormat="0" applyBorder="0" applyAlignment="0" applyProtection="0"/>
    <xf numFmtId="0" fontId="50" fillId="55" borderId="27" applyNumberFormat="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244" fillId="55" borderId="27"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0" fontId="54" fillId="123" borderId="70" applyNumberFormat="0" applyAlignment="0" applyProtection="0"/>
    <xf numFmtId="169" fontId="2" fillId="0" borderId="0"/>
    <xf numFmtId="169" fontId="2" fillId="0" borderId="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5" fillId="0" borderId="0" applyFont="0" applyFill="0" applyBorder="0" applyAlignment="0" applyProtection="0"/>
    <xf numFmtId="43" fontId="2" fillId="0" borderId="0" applyFont="0" applyFill="0" applyBorder="0" applyAlignment="0" applyProtection="0"/>
    <xf numFmtId="171" fontId="38"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2" fillId="0" borderId="0"/>
    <xf numFmtId="168" fontId="2" fillId="0" borderId="0"/>
    <xf numFmtId="173" fontId="2" fillId="0" borderId="0" applyFont="0" applyFill="0" applyBorder="0" applyAlignment="0" applyProtection="0"/>
    <xf numFmtId="200" fontId="2"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201" fontId="42" fillId="0" borderId="0">
      <protection locked="0"/>
    </xf>
    <xf numFmtId="0" fontId="68" fillId="0" borderId="0"/>
    <xf numFmtId="0" fontId="67" fillId="0" borderId="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0" fontId="69" fillId="55" borderId="0" applyNumberFormat="0" applyBorder="0" applyAlignment="0" applyProtection="0"/>
    <xf numFmtId="243" fontId="72" fillId="0" borderId="66">
      <alignment horizontal="left" vertical="center"/>
    </xf>
    <xf numFmtId="243" fontId="72" fillId="0" borderId="66">
      <alignment horizontal="left" vertical="center"/>
    </xf>
    <xf numFmtId="243" fontId="72" fillId="0" borderId="66">
      <alignment horizontal="left" vertical="center"/>
    </xf>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6" fillId="0" borderId="71"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7" fillId="0" borderId="25"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72" applyNumberFormat="0" applyFill="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77" fillId="0" borderId="0"/>
    <xf numFmtId="0" fontId="62" fillId="41"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249" fillId="55" borderId="27" applyNumberFormat="0" applyAlignment="0" applyProtection="0"/>
    <xf numFmtId="0" fontId="85" fillId="62" borderId="11">
      <protection locked="0"/>
    </xf>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50" fillId="0" borderId="73" applyNumberFormat="0" applyFill="0" applyAlignment="0" applyProtection="0"/>
    <xf numFmtId="0" fontId="2" fillId="63" borderId="55" applyNumberFormat="0" applyFont="0" applyAlignment="0" applyProtection="0"/>
    <xf numFmtId="0" fontId="2" fillId="63" borderId="55" applyNumberFormat="0" applyFont="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0" fontId="251" fillId="55" borderId="0" applyNumberFormat="0" applyBorder="0" applyAlignment="0" applyProtection="0"/>
    <xf numFmtId="181" fontId="2" fillId="0" borderId="0"/>
    <xf numFmtId="0" fontId="2" fillId="0" borderId="0"/>
    <xf numFmtId="0" fontId="2" fillId="0" borderId="0"/>
    <xf numFmtId="0" fontId="2" fillId="0" borderId="0"/>
    <xf numFmtId="0" fontId="245" fillId="0" borderId="0"/>
    <xf numFmtId="181" fontId="3" fillId="0" borderId="0"/>
    <xf numFmtId="0" fontId="3" fillId="0" borderId="0"/>
    <xf numFmtId="0" fontId="3" fillId="0" borderId="0"/>
    <xf numFmtId="181" fontId="2" fillId="0" borderId="0"/>
    <xf numFmtId="175"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181"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0" fontId="37" fillId="0" borderId="0"/>
    <xf numFmtId="0" fontId="2" fillId="0" borderId="0"/>
    <xf numFmtId="0" fontId="2" fillId="0" borderId="0"/>
    <xf numFmtId="0" fontId="2" fillId="63"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29" fillId="85" borderId="55" applyNumberFormat="0" applyFon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0" fontId="63" fillId="55" borderId="74" applyNumberFormat="0" applyAlignment="0" applyProtection="0"/>
    <xf numFmtId="277" fontId="6" fillId="103" borderId="66"/>
    <xf numFmtId="277" fontId="201" fillId="103" borderId="66"/>
    <xf numFmtId="0" fontId="85" fillId="67" borderId="11">
      <protection locked="0"/>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77" fillId="65" borderId="35" applyNumberFormat="0" applyProtection="0">
      <alignment vertical="center"/>
    </xf>
    <xf numFmtId="4" fontId="103" fillId="58" borderId="35" applyNumberFormat="0" applyProtection="0">
      <alignment vertical="center"/>
    </xf>
    <xf numFmtId="4" fontId="77" fillId="58" borderId="35" applyNumberFormat="0" applyProtection="0">
      <alignment horizontal="left" vertical="center" indent="1"/>
    </xf>
    <xf numFmtId="0" fontId="77" fillId="58" borderId="35" applyNumberFormat="0" applyProtection="0">
      <alignment horizontal="left" vertical="top" indent="1"/>
    </xf>
    <xf numFmtId="4" fontId="29" fillId="37" borderId="35" applyNumberFormat="0" applyProtection="0">
      <alignment horizontal="right" vertical="center"/>
    </xf>
    <xf numFmtId="4" fontId="29" fillId="43" borderId="35" applyNumberFormat="0" applyProtection="0">
      <alignment horizontal="right" vertical="center"/>
    </xf>
    <xf numFmtId="4" fontId="29" fillId="51" borderId="35" applyNumberFormat="0" applyProtection="0">
      <alignment horizontal="right" vertical="center"/>
    </xf>
    <xf numFmtId="4" fontId="29" fillId="45" borderId="35" applyNumberFormat="0" applyProtection="0">
      <alignment horizontal="right" vertical="center"/>
    </xf>
    <xf numFmtId="4" fontId="29" fillId="49" borderId="35" applyNumberFormat="0" applyProtection="0">
      <alignment horizontal="right" vertical="center"/>
    </xf>
    <xf numFmtId="4" fontId="29" fillId="53" borderId="35" applyNumberFormat="0" applyProtection="0">
      <alignment horizontal="right" vertical="center"/>
    </xf>
    <xf numFmtId="4" fontId="29" fillId="52" borderId="35" applyNumberFormat="0" applyProtection="0">
      <alignment horizontal="right" vertical="center"/>
    </xf>
    <xf numFmtId="4" fontId="29" fillId="77" borderId="35" applyNumberFormat="0" applyProtection="0">
      <alignment horizontal="right" vertical="center"/>
    </xf>
    <xf numFmtId="4" fontId="29" fillId="44" borderId="35" applyNumberFormat="0" applyProtection="0">
      <alignment horizontal="right" vertical="center"/>
    </xf>
    <xf numFmtId="4" fontId="29" fillId="83" borderId="35" applyNumberFormat="0" applyProtection="0">
      <alignment horizontal="right" vertical="center"/>
    </xf>
    <xf numFmtId="0" fontId="2" fillId="69" borderId="35" applyNumberFormat="0" applyProtection="0">
      <alignment horizontal="left" vertical="center" indent="1"/>
    </xf>
    <xf numFmtId="0" fontId="2" fillId="69" borderId="35" applyNumberFormat="0" applyProtection="0">
      <alignment horizontal="left" vertical="top" indent="1"/>
    </xf>
    <xf numFmtId="0" fontId="2" fillId="68" borderId="35" applyNumberFormat="0" applyProtection="0">
      <alignment horizontal="left" vertical="center" indent="1"/>
    </xf>
    <xf numFmtId="0" fontId="2" fillId="68" borderId="35" applyNumberFormat="0" applyProtection="0">
      <alignment horizontal="left" vertical="top" indent="1"/>
    </xf>
    <xf numFmtId="0" fontId="2" fillId="54" borderId="35" applyNumberFormat="0" applyProtection="0">
      <alignment horizontal="left" vertical="center" indent="1"/>
    </xf>
    <xf numFmtId="0" fontId="2" fillId="54" borderId="35" applyNumberFormat="0" applyProtection="0">
      <alignment horizontal="left" vertical="top" indent="1"/>
    </xf>
    <xf numFmtId="0" fontId="2" fillId="56" borderId="35" applyNumberFormat="0" applyProtection="0">
      <alignment horizontal="left" vertical="center" indent="1"/>
    </xf>
    <xf numFmtId="0" fontId="2" fillId="56" borderId="35" applyNumberFormat="0" applyProtection="0">
      <alignment horizontal="left" vertical="top" indent="1"/>
    </xf>
    <xf numFmtId="4" fontId="29" fillId="61" borderId="35" applyNumberFormat="0" applyProtection="0">
      <alignment vertical="center"/>
    </xf>
    <xf numFmtId="4" fontId="106" fillId="61" borderId="35" applyNumberFormat="0" applyProtection="0">
      <alignment vertical="center"/>
    </xf>
    <xf numFmtId="4" fontId="29" fillId="61" borderId="35" applyNumberFormat="0" applyProtection="0">
      <alignment horizontal="left" vertical="center" indent="1"/>
    </xf>
    <xf numFmtId="0" fontId="29" fillId="61" borderId="35" applyNumberFormat="0" applyProtection="0">
      <alignment horizontal="left" vertical="top" indent="1"/>
    </xf>
    <xf numFmtId="4" fontId="29" fillId="82" borderId="35" applyNumberFormat="0" applyProtection="0">
      <alignment horizontal="right" vertical="center"/>
    </xf>
    <xf numFmtId="4" fontId="106" fillId="82" borderId="35" applyNumberFormat="0" applyProtection="0">
      <alignment horizontal="right" vertical="center"/>
    </xf>
    <xf numFmtId="4" fontId="29" fillId="83" borderId="35" applyNumberFormat="0" applyProtection="0">
      <alignment horizontal="left" vertical="center" indent="1"/>
    </xf>
    <xf numFmtId="0" fontId="29" fillId="68" borderId="35" applyNumberFormat="0" applyProtection="0">
      <alignment horizontal="left" vertical="top" indent="1"/>
    </xf>
    <xf numFmtId="4" fontId="109" fillId="82" borderId="35" applyNumberFormat="0" applyProtection="0">
      <alignment horizontal="right" vertical="center"/>
    </xf>
    <xf numFmtId="0" fontId="34" fillId="0" borderId="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252" fillId="0" borderId="0" applyNumberFormat="0" applyFill="0" applyBorder="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75" applyNumberFormat="0" applyFill="0" applyAlignment="0" applyProtection="0"/>
    <xf numFmtId="0" fontId="63" fillId="0" borderId="31" applyNumberFormat="0" applyFill="0" applyAlignment="0" applyProtection="0"/>
    <xf numFmtId="171" fontId="2" fillId="0" borderId="0" applyFont="0" applyFill="0" applyBorder="0" applyAlignment="0" applyProtection="0"/>
    <xf numFmtId="0" fontId="44" fillId="55" borderId="63" applyNumberFormat="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3" fillId="0" borderId="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257" fillId="0" borderId="0" applyNumberFormat="0" applyFill="0" applyBorder="0" applyAlignment="0" applyProtection="0"/>
  </cellStyleXfs>
  <cellXfs count="509">
    <xf numFmtId="0" fontId="0" fillId="0" borderId="0" xfId="0"/>
    <xf numFmtId="174" fontId="120" fillId="0" borderId="0" xfId="11169" applyFont="1" applyAlignment="1">
      <alignment horizontal="center" vertical="center" wrapText="1"/>
    </xf>
    <xf numFmtId="174" fontId="121" fillId="0" borderId="0" xfId="11169" applyFont="1" applyAlignment="1">
      <alignment horizontal="center" vertical="center" wrapText="1"/>
    </xf>
    <xf numFmtId="176" fontId="37" fillId="0" borderId="0" xfId="11169" applyNumberFormat="1"/>
    <xf numFmtId="176" fontId="122" fillId="0" borderId="0" xfId="11169" applyNumberFormat="1" applyFont="1"/>
    <xf numFmtId="240" fontId="37" fillId="0" borderId="0" xfId="1" applyNumberFormat="1" applyFont="1" applyFill="1"/>
    <xf numFmtId="9" fontId="37" fillId="0" borderId="0" xfId="5" applyFont="1"/>
    <xf numFmtId="240" fontId="37" fillId="0" borderId="0" xfId="1" applyNumberFormat="1" applyFont="1"/>
    <xf numFmtId="10" fontId="120" fillId="86" borderId="0" xfId="5" applyNumberFormat="1" applyFont="1" applyFill="1" applyAlignment="1">
      <alignment horizontal="center" vertical="center" wrapText="1"/>
    </xf>
    <xf numFmtId="174" fontId="120" fillId="86" borderId="0" xfId="11169" applyFont="1" applyFill="1" applyAlignment="1">
      <alignment horizontal="center" vertical="center" wrapText="1"/>
    </xf>
    <xf numFmtId="174" fontId="243" fillId="86" borderId="0" xfId="11169" applyFont="1" applyFill="1" applyAlignment="1">
      <alignment horizontal="center" vertical="center" wrapText="1"/>
    </xf>
    <xf numFmtId="0" fontId="58" fillId="86" borderId="0" xfId="0" applyFont="1" applyFill="1"/>
    <xf numFmtId="0" fontId="258" fillId="86" borderId="0" xfId="26794" applyFont="1" applyFill="1"/>
    <xf numFmtId="0" fontId="260" fillId="86" borderId="0" xfId="0" applyFont="1" applyFill="1"/>
    <xf numFmtId="0" fontId="261" fillId="86" borderId="0" xfId="0" applyFont="1" applyFill="1"/>
    <xf numFmtId="240" fontId="58" fillId="86" borderId="87" xfId="1" applyNumberFormat="1" applyFont="1" applyFill="1" applyBorder="1"/>
    <xf numFmtId="240" fontId="58" fillId="3" borderId="87" xfId="1" applyNumberFormat="1" applyFont="1" applyFill="1" applyBorder="1"/>
    <xf numFmtId="0" fontId="261" fillId="86" borderId="0" xfId="0" applyFont="1" applyFill="1" applyAlignment="1">
      <alignment horizontal="center"/>
    </xf>
    <xf numFmtId="240" fontId="259" fillId="3" borderId="87" xfId="1" applyNumberFormat="1" applyFont="1" applyFill="1" applyBorder="1"/>
    <xf numFmtId="0" fontId="97" fillId="86" borderId="0" xfId="0" applyFont="1" applyFill="1"/>
    <xf numFmtId="240" fontId="97" fillId="86" borderId="0" xfId="0" applyNumberFormat="1" applyFont="1" applyFill="1"/>
    <xf numFmtId="176" fontId="111" fillId="86" borderId="0" xfId="2199" applyNumberFormat="1" applyFont="1" applyFill="1" applyBorder="1"/>
    <xf numFmtId="178" fontId="111" fillId="86" borderId="0" xfId="2199" applyFont="1" applyFill="1" applyBorder="1"/>
    <xf numFmtId="178" fontId="111" fillId="86" borderId="0" xfId="2199" applyFont="1" applyFill="1"/>
    <xf numFmtId="178" fontId="2" fillId="86" borderId="0" xfId="2199" applyFont="1" applyFill="1"/>
    <xf numFmtId="178" fontId="118" fillId="86" borderId="0" xfId="2199" applyFont="1" applyFill="1" applyAlignment="1">
      <alignment horizontal="center"/>
    </xf>
    <xf numFmtId="178" fontId="2" fillId="86" borderId="0" xfId="2199" applyFont="1" applyFill="1" applyBorder="1"/>
    <xf numFmtId="240" fontId="2" fillId="86" borderId="0" xfId="1" applyNumberFormat="1" applyFont="1" applyFill="1" applyBorder="1"/>
    <xf numFmtId="174" fontId="111" fillId="86" borderId="0" xfId="11169" applyFont="1" applyFill="1"/>
    <xf numFmtId="240" fontId="111" fillId="86" borderId="0" xfId="1" applyNumberFormat="1" applyFont="1" applyFill="1"/>
    <xf numFmtId="176" fontId="111" fillId="86" borderId="0" xfId="2199" applyNumberFormat="1" applyFont="1" applyFill="1"/>
    <xf numFmtId="240" fontId="111" fillId="86" borderId="0" xfId="1" applyNumberFormat="1" applyFont="1" applyFill="1" applyBorder="1"/>
    <xf numFmtId="176" fontId="191" fillId="86" borderId="0" xfId="2199" applyNumberFormat="1" applyFont="1" applyFill="1" applyBorder="1"/>
    <xf numFmtId="178" fontId="264" fillId="86" borderId="0" xfId="2199" applyFont="1" applyFill="1" applyBorder="1"/>
    <xf numFmtId="240" fontId="191" fillId="86" borderId="0" xfId="1" applyNumberFormat="1" applyFont="1" applyFill="1" applyBorder="1" applyAlignment="1">
      <alignment horizontal="center" wrapText="1"/>
    </xf>
    <xf numFmtId="178" fontId="259" fillId="86" borderId="0" xfId="2199" applyFont="1" applyFill="1" applyBorder="1"/>
    <xf numFmtId="178" fontId="259" fillId="86" borderId="0" xfId="2199" applyFont="1" applyFill="1"/>
    <xf numFmtId="174" fontId="259" fillId="86" borderId="0" xfId="11169" applyFont="1" applyFill="1"/>
    <xf numFmtId="178" fontId="265" fillId="86" borderId="0" xfId="2199" applyFont="1" applyFill="1" applyBorder="1"/>
    <xf numFmtId="174" fontId="265" fillId="86" borderId="0" xfId="11169" applyFont="1" applyFill="1"/>
    <xf numFmtId="178" fontId="261" fillId="86" borderId="0" xfId="2199" applyFont="1" applyFill="1" applyBorder="1" applyAlignment="1">
      <alignment horizontal="right"/>
    </xf>
    <xf numFmtId="233" fontId="259" fillId="86" borderId="0" xfId="11169" applyNumberFormat="1" applyFont="1" applyFill="1"/>
    <xf numFmtId="178" fontId="11" fillId="86" borderId="0" xfId="2199" applyFont="1" applyFill="1"/>
    <xf numFmtId="0" fontId="265" fillId="86" borderId="0" xfId="0" applyFont="1" applyFill="1"/>
    <xf numFmtId="178" fontId="263" fillId="86" borderId="0" xfId="2199" applyFont="1" applyFill="1" applyBorder="1"/>
    <xf numFmtId="174" fontId="111" fillId="86" borderId="0" xfId="11169" applyFont="1" applyFill="1" applyAlignment="1">
      <alignment vertical="center"/>
    </xf>
    <xf numFmtId="176" fontId="111" fillId="86" borderId="0" xfId="2199" applyNumberFormat="1" applyFont="1" applyFill="1" applyBorder="1" applyAlignment="1">
      <alignment vertical="center"/>
    </xf>
    <xf numFmtId="240" fontId="256" fillId="86" borderId="92" xfId="1" applyNumberFormat="1" applyFont="1" applyFill="1" applyBorder="1" applyAlignment="1">
      <alignment vertical="center"/>
    </xf>
    <xf numFmtId="240" fontId="111" fillId="86" borderId="0" xfId="1" applyNumberFormat="1" applyFont="1" applyFill="1" applyBorder="1" applyAlignment="1">
      <alignment vertical="center"/>
    </xf>
    <xf numFmtId="240" fontId="111" fillId="86" borderId="0" xfId="1" applyNumberFormat="1" applyFont="1" applyFill="1" applyAlignment="1">
      <alignment vertical="center"/>
    </xf>
    <xf numFmtId="240" fontId="256" fillId="86" borderId="93" xfId="1" applyNumberFormat="1" applyFont="1" applyFill="1" applyBorder="1" applyAlignment="1">
      <alignment vertical="center"/>
    </xf>
    <xf numFmtId="240" fontId="256" fillId="86" borderId="94" xfId="1" applyNumberFormat="1" applyFont="1" applyFill="1" applyBorder="1" applyAlignment="1">
      <alignment vertical="center"/>
    </xf>
    <xf numFmtId="179" fontId="111" fillId="86" borderId="0" xfId="5" applyNumberFormat="1" applyFont="1" applyFill="1" applyBorder="1" applyAlignment="1">
      <alignment vertical="center"/>
    </xf>
    <xf numFmtId="178" fontId="111" fillId="86" borderId="0" xfId="2199" applyFont="1" applyFill="1" applyBorder="1" applyAlignment="1">
      <alignment vertical="center"/>
    </xf>
    <xf numFmtId="289" fontId="259" fillId="86" borderId="87" xfId="5" applyNumberFormat="1" applyFont="1" applyFill="1" applyBorder="1" applyAlignment="1">
      <alignment vertical="center"/>
    </xf>
    <xf numFmtId="240" fontId="259" fillId="86" borderId="87" xfId="1" applyNumberFormat="1" applyFont="1" applyFill="1" applyBorder="1" applyAlignment="1">
      <alignment vertical="center"/>
    </xf>
    <xf numFmtId="240" fontId="265" fillId="86" borderId="92" xfId="1" applyNumberFormat="1" applyFont="1" applyFill="1" applyBorder="1" applyAlignment="1">
      <alignment vertical="center"/>
    </xf>
    <xf numFmtId="176" fontId="260" fillId="86" borderId="0" xfId="2199" applyNumberFormat="1" applyFont="1" applyFill="1" applyBorder="1" applyAlignment="1">
      <alignment horizontal="left"/>
    </xf>
    <xf numFmtId="176" fontId="259" fillId="86" borderId="0" xfId="2199" applyNumberFormat="1" applyFont="1" applyFill="1" applyBorder="1" applyAlignment="1">
      <alignment horizontal="left" vertical="center"/>
    </xf>
    <xf numFmtId="176" fontId="259" fillId="86" borderId="0" xfId="2199" applyNumberFormat="1" applyFont="1" applyFill="1" applyBorder="1" applyAlignment="1">
      <alignment vertical="center"/>
    </xf>
    <xf numFmtId="176" fontId="256" fillId="86" borderId="0" xfId="2199" applyNumberFormat="1" applyFont="1" applyFill="1" applyBorder="1" applyAlignment="1">
      <alignment vertical="center"/>
    </xf>
    <xf numFmtId="240" fontId="256" fillId="86" borderId="0" xfId="1" applyNumberFormat="1" applyFont="1" applyFill="1" applyBorder="1" applyAlignment="1">
      <alignment vertical="center"/>
    </xf>
    <xf numFmtId="176" fontId="256" fillId="86" borderId="93" xfId="2199" applyNumberFormat="1" applyFont="1" applyFill="1" applyBorder="1" applyAlignment="1">
      <alignment vertical="center"/>
    </xf>
    <xf numFmtId="179" fontId="259" fillId="86" borderId="0" xfId="5" applyNumberFormat="1" applyFont="1" applyFill="1" applyBorder="1" applyAlignment="1">
      <alignment vertical="center"/>
    </xf>
    <xf numFmtId="178" fontId="259" fillId="86" borderId="0" xfId="2199" applyFont="1" applyFill="1" applyBorder="1" applyAlignment="1">
      <alignment vertical="center"/>
    </xf>
    <xf numFmtId="178" fontId="261" fillId="86" borderId="0" xfId="2199" applyFont="1" applyFill="1" applyBorder="1" applyAlignment="1">
      <alignment horizontal="right" vertical="center"/>
    </xf>
    <xf numFmtId="9" fontId="259" fillId="86" borderId="0" xfId="2199" applyNumberFormat="1" applyFont="1" applyFill="1" applyBorder="1" applyAlignment="1">
      <alignment horizontal="center" vertical="center"/>
    </xf>
    <xf numFmtId="176" fontId="265" fillId="86" borderId="91" xfId="2199" applyNumberFormat="1" applyFont="1" applyFill="1" applyBorder="1" applyAlignment="1">
      <alignment vertical="center"/>
    </xf>
    <xf numFmtId="289" fontId="259" fillId="86" borderId="0" xfId="5" applyNumberFormat="1" applyFont="1" applyFill="1" applyBorder="1" applyAlignment="1">
      <alignment vertical="center"/>
    </xf>
    <xf numFmtId="289" fontId="261" fillId="86" borderId="0" xfId="5" applyNumberFormat="1" applyFont="1" applyFill="1" applyBorder="1" applyAlignment="1">
      <alignment horizontal="center" vertical="center"/>
    </xf>
    <xf numFmtId="240" fontId="256" fillId="86" borderId="96" xfId="1" applyNumberFormat="1" applyFont="1" applyFill="1" applyBorder="1" applyAlignment="1">
      <alignment vertical="center"/>
    </xf>
    <xf numFmtId="178" fontId="266" fillId="86" borderId="0" xfId="2199" applyFont="1" applyFill="1" applyAlignment="1">
      <alignment horizontal="left" vertical="center"/>
    </xf>
    <xf numFmtId="0" fontId="58" fillId="2" borderId="77" xfId="0" applyFont="1" applyFill="1" applyBorder="1"/>
    <xf numFmtId="240" fontId="58" fillId="2" borderId="87" xfId="1" applyNumberFormat="1" applyFont="1" applyFill="1" applyBorder="1"/>
    <xf numFmtId="0" fontId="262" fillId="2" borderId="88" xfId="0" applyFont="1" applyFill="1" applyBorder="1"/>
    <xf numFmtId="240" fontId="262" fillId="2" borderId="89" xfId="1" applyNumberFormat="1" applyFont="1" applyFill="1" applyBorder="1"/>
    <xf numFmtId="240" fontId="118" fillId="2" borderId="92" xfId="1" applyNumberFormat="1" applyFont="1" applyFill="1" applyBorder="1" applyAlignment="1">
      <alignment vertical="center"/>
    </xf>
    <xf numFmtId="240" fontId="118" fillId="2" borderId="94" xfId="1" applyNumberFormat="1" applyFont="1" applyFill="1" applyBorder="1" applyAlignment="1">
      <alignment vertical="center"/>
    </xf>
    <xf numFmtId="178" fontId="267" fillId="86" borderId="0" xfId="2199" applyFont="1" applyFill="1" applyBorder="1"/>
    <xf numFmtId="0" fontId="262" fillId="86" borderId="0" xfId="0" applyFont="1" applyFill="1"/>
    <xf numFmtId="0" fontId="270" fillId="86" borderId="0" xfId="0" applyFont="1" applyFill="1"/>
    <xf numFmtId="0" fontId="58" fillId="86" borderId="0" xfId="0" quotePrefix="1" applyFont="1" applyFill="1"/>
    <xf numFmtId="240" fontId="58" fillId="86" borderId="0" xfId="0" applyNumberFormat="1" applyFont="1" applyFill="1"/>
    <xf numFmtId="174" fontId="268" fillId="86" borderId="0" xfId="11169" applyFont="1" applyFill="1" applyAlignment="1">
      <alignment horizontal="left"/>
    </xf>
    <xf numFmtId="174" fontId="256" fillId="86" borderId="0" xfId="0" applyNumberFormat="1" applyFont="1" applyFill="1"/>
    <xf numFmtId="178" fontId="191" fillId="86" borderId="0" xfId="2199" applyFont="1" applyFill="1" applyAlignment="1">
      <alignment horizontal="center"/>
    </xf>
    <xf numFmtId="174" fontId="259" fillId="86" borderId="0" xfId="0" applyNumberFormat="1" applyFont="1" applyFill="1"/>
    <xf numFmtId="174" fontId="111" fillId="86" borderId="0" xfId="0" applyNumberFormat="1" applyFont="1" applyFill="1"/>
    <xf numFmtId="9" fontId="111" fillId="86" borderId="0" xfId="2199" applyNumberFormat="1" applyFont="1" applyFill="1"/>
    <xf numFmtId="9" fontId="259" fillId="86" borderId="0" xfId="0" applyNumberFormat="1" applyFont="1" applyFill="1"/>
    <xf numFmtId="235" fontId="259" fillId="86" borderId="0" xfId="2199" applyNumberFormat="1" applyFont="1" applyFill="1" applyBorder="1"/>
    <xf numFmtId="9" fontId="256" fillId="86" borderId="0" xfId="5414" applyFont="1" applyFill="1" applyBorder="1"/>
    <xf numFmtId="178" fontId="266" fillId="86" borderId="0" xfId="2199" applyFont="1" applyFill="1" applyAlignment="1">
      <alignment vertical="center"/>
    </xf>
    <xf numFmtId="176" fontId="259" fillId="86" borderId="87" xfId="0" applyNumberFormat="1" applyFont="1" applyFill="1" applyBorder="1"/>
    <xf numFmtId="176" fontId="259" fillId="86" borderId="76" xfId="0" applyNumberFormat="1" applyFont="1" applyFill="1" applyBorder="1"/>
    <xf numFmtId="9" fontId="259" fillId="86" borderId="87" xfId="5" applyFont="1" applyFill="1" applyBorder="1"/>
    <xf numFmtId="176" fontId="265" fillId="86" borderId="98" xfId="0" applyNumberFormat="1" applyFont="1" applyFill="1" applyBorder="1"/>
    <xf numFmtId="9" fontId="265" fillId="86" borderId="98" xfId="5" applyFont="1" applyFill="1" applyBorder="1"/>
    <xf numFmtId="9" fontId="259" fillId="86" borderId="0" xfId="5" applyFont="1" applyFill="1" applyBorder="1"/>
    <xf numFmtId="9" fontId="265" fillId="86" borderId="0" xfId="5" applyFont="1" applyFill="1" applyBorder="1"/>
    <xf numFmtId="176" fontId="265" fillId="2" borderId="98" xfId="0" applyNumberFormat="1" applyFont="1" applyFill="1" applyBorder="1"/>
    <xf numFmtId="9" fontId="265" fillId="2" borderId="98" xfId="5" applyFont="1" applyFill="1" applyBorder="1"/>
    <xf numFmtId="176" fontId="256" fillId="2" borderId="98" xfId="0" applyNumberFormat="1" applyFont="1" applyFill="1" applyBorder="1"/>
    <xf numFmtId="9" fontId="256" fillId="2" borderId="98" xfId="5" applyFont="1" applyFill="1" applyBorder="1"/>
    <xf numFmtId="9" fontId="256" fillId="2" borderId="98" xfId="5414" applyFont="1" applyFill="1" applyBorder="1"/>
    <xf numFmtId="176" fontId="265" fillId="2" borderId="92" xfId="0" applyNumberFormat="1" applyFont="1" applyFill="1" applyBorder="1" applyAlignment="1">
      <alignment horizontal="left"/>
    </xf>
    <xf numFmtId="9" fontId="265" fillId="2" borderId="92" xfId="5" applyFont="1" applyFill="1" applyBorder="1" applyAlignment="1">
      <alignment horizontal="left"/>
    </xf>
    <xf numFmtId="176" fontId="265" fillId="2" borderId="101" xfId="0" applyNumberFormat="1" applyFont="1" applyFill="1" applyBorder="1"/>
    <xf numFmtId="9" fontId="265" fillId="2" borderId="101" xfId="5" applyFont="1" applyFill="1" applyBorder="1"/>
    <xf numFmtId="176" fontId="265" fillId="86" borderId="87" xfId="0" applyNumberFormat="1" applyFont="1" applyFill="1" applyBorder="1" applyAlignment="1">
      <alignment horizontal="left"/>
    </xf>
    <xf numFmtId="9" fontId="265" fillId="86" borderId="87" xfId="5" applyFont="1" applyFill="1" applyBorder="1" applyAlignment="1">
      <alignment horizontal="left"/>
    </xf>
    <xf numFmtId="9" fontId="265" fillId="86" borderId="0" xfId="0" applyNumberFormat="1" applyFont="1" applyFill="1"/>
    <xf numFmtId="174" fontId="265" fillId="86" borderId="0" xfId="0" applyNumberFormat="1" applyFont="1" applyFill="1"/>
    <xf numFmtId="178" fontId="191" fillId="86" borderId="0" xfId="2199" applyFont="1" applyFill="1" applyBorder="1"/>
    <xf numFmtId="174" fontId="191" fillId="86" borderId="0" xfId="0" applyNumberFormat="1" applyFont="1" applyFill="1"/>
    <xf numFmtId="176" fontId="265" fillId="3" borderId="98" xfId="0" applyNumberFormat="1" applyFont="1" applyFill="1" applyBorder="1"/>
    <xf numFmtId="176" fontId="256" fillId="3" borderId="98" xfId="0" applyNumberFormat="1" applyFont="1" applyFill="1" applyBorder="1"/>
    <xf numFmtId="176" fontId="265" fillId="2" borderId="99" xfId="0" applyNumberFormat="1" applyFont="1" applyFill="1" applyBorder="1"/>
    <xf numFmtId="176" fontId="265" fillId="2" borderId="100" xfId="0" applyNumberFormat="1" applyFont="1" applyFill="1" applyBorder="1"/>
    <xf numFmtId="176" fontId="256" fillId="2" borderId="100" xfId="0" applyNumberFormat="1" applyFont="1" applyFill="1" applyBorder="1"/>
    <xf numFmtId="9" fontId="256" fillId="2" borderId="92" xfId="5414" applyFont="1" applyFill="1" applyBorder="1"/>
    <xf numFmtId="9" fontId="265" fillId="2" borderId="92" xfId="5" applyFont="1" applyFill="1" applyBorder="1"/>
    <xf numFmtId="9" fontId="256" fillId="2" borderId="92" xfId="5" applyFont="1" applyFill="1" applyBorder="1"/>
    <xf numFmtId="174" fontId="255" fillId="86" borderId="0" xfId="11169" applyFont="1" applyFill="1"/>
    <xf numFmtId="174" fontId="136" fillId="86" borderId="0" xfId="11169" applyFont="1" applyFill="1"/>
    <xf numFmtId="9" fontId="37" fillId="86" borderId="0" xfId="5" applyFont="1" applyFill="1"/>
    <xf numFmtId="176" fontId="111" fillId="86" borderId="0" xfId="11169" applyNumberFormat="1" applyFont="1" applyFill="1"/>
    <xf numFmtId="174" fontId="72" fillId="86" borderId="0" xfId="11169" applyFont="1" applyFill="1" applyAlignment="1">
      <alignment horizontal="left" vertical="center"/>
    </xf>
    <xf numFmtId="174" fontId="37" fillId="86" borderId="0" xfId="11169" applyFill="1"/>
    <xf numFmtId="174" fontId="37" fillId="86" borderId="0" xfId="11169" applyFill="1" applyAlignment="1">
      <alignment vertical="center"/>
    </xf>
    <xf numFmtId="9" fontId="271" fillId="86" borderId="0" xfId="11169" applyNumberFormat="1" applyFont="1" applyFill="1" applyAlignment="1">
      <alignment horizontal="center" vertical="center" wrapText="1"/>
    </xf>
    <xf numFmtId="174" fontId="58" fillId="86" borderId="0" xfId="11169" applyFont="1" applyFill="1"/>
    <xf numFmtId="176" fontId="37" fillId="86" borderId="0" xfId="11169" applyNumberFormat="1" applyFill="1"/>
    <xf numFmtId="176" fontId="58" fillId="86" borderId="0" xfId="11169" applyNumberFormat="1" applyFont="1" applyFill="1"/>
    <xf numFmtId="9" fontId="58" fillId="86" borderId="0" xfId="5" applyFont="1" applyFill="1" applyBorder="1"/>
    <xf numFmtId="176" fontId="58" fillId="86" borderId="0" xfId="2199" applyNumberFormat="1" applyFont="1" applyFill="1" applyBorder="1"/>
    <xf numFmtId="174" fontId="2" fillId="86" borderId="0" xfId="11169" applyFont="1" applyFill="1"/>
    <xf numFmtId="176" fontId="259" fillId="86" borderId="0" xfId="11169" applyNumberFormat="1" applyFont="1" applyFill="1"/>
    <xf numFmtId="176" fontId="2" fillId="86" borderId="0" xfId="11169" applyNumberFormat="1" applyFont="1" applyFill="1"/>
    <xf numFmtId="174" fontId="118" fillId="86" borderId="0" xfId="11169" applyFont="1" applyFill="1"/>
    <xf numFmtId="176" fontId="111" fillId="3" borderId="87" xfId="11169" applyNumberFormat="1" applyFont="1" applyFill="1" applyBorder="1"/>
    <xf numFmtId="176" fontId="111" fillId="3" borderId="76" xfId="11169" applyNumberFormat="1" applyFont="1" applyFill="1" applyBorder="1"/>
    <xf numFmtId="176" fontId="111" fillId="3" borderId="90" xfId="11169" applyNumberFormat="1" applyFont="1" applyFill="1" applyBorder="1"/>
    <xf numFmtId="176" fontId="111" fillId="3" borderId="79" xfId="11169" applyNumberFormat="1" applyFont="1" applyFill="1" applyBorder="1"/>
    <xf numFmtId="176" fontId="191" fillId="86" borderId="98" xfId="11169" applyNumberFormat="1" applyFont="1" applyFill="1" applyBorder="1"/>
    <xf numFmtId="176" fontId="118" fillId="4" borderId="98" xfId="11169" applyNumberFormat="1" applyFont="1" applyFill="1" applyBorder="1"/>
    <xf numFmtId="176" fontId="118" fillId="4" borderId="100" xfId="11169" applyNumberFormat="1" applyFont="1" applyFill="1" applyBorder="1"/>
    <xf numFmtId="176" fontId="118" fillId="4" borderId="98" xfId="2199" applyNumberFormat="1" applyFont="1" applyFill="1" applyBorder="1"/>
    <xf numFmtId="176" fontId="118" fillId="2" borderId="98" xfId="11169" applyNumberFormat="1" applyFont="1" applyFill="1" applyBorder="1"/>
    <xf numFmtId="176" fontId="118" fillId="2" borderId="100" xfId="11169" applyNumberFormat="1" applyFont="1" applyFill="1" applyBorder="1"/>
    <xf numFmtId="174" fontId="37" fillId="86" borderId="3" xfId="11169" applyFill="1" applyBorder="1"/>
    <xf numFmtId="176" fontId="191" fillId="86" borderId="100" xfId="11169" applyNumberFormat="1" applyFont="1" applyFill="1" applyBorder="1"/>
    <xf numFmtId="176" fontId="191" fillId="86" borderId="98" xfId="2199" applyNumberFormat="1" applyFont="1" applyFill="1" applyBorder="1"/>
    <xf numFmtId="176" fontId="259" fillId="3" borderId="98" xfId="11169" applyNumberFormat="1" applyFont="1" applyFill="1" applyBorder="1"/>
    <xf numFmtId="289" fontId="118" fillId="2" borderId="98" xfId="5" applyNumberFormat="1" applyFont="1" applyFill="1" applyBorder="1"/>
    <xf numFmtId="240" fontId="2" fillId="86" borderId="0" xfId="1" applyNumberFormat="1" applyFont="1" applyFill="1" applyAlignment="1">
      <alignment vertical="center"/>
    </xf>
    <xf numFmtId="289" fontId="262" fillId="86" borderId="0" xfId="5" applyNumberFormat="1" applyFont="1" applyFill="1" applyBorder="1" applyAlignment="1">
      <alignment horizontal="center" vertical="center"/>
    </xf>
    <xf numFmtId="240" fontId="2" fillId="86" borderId="0" xfId="1" applyNumberFormat="1" applyFont="1" applyFill="1"/>
    <xf numFmtId="176" fontId="97" fillId="3" borderId="98" xfId="11169" applyNumberFormat="1" applyFont="1" applyFill="1" applyBorder="1"/>
    <xf numFmtId="176" fontId="37" fillId="3" borderId="87" xfId="11169" applyNumberFormat="1" applyFill="1" applyBorder="1"/>
    <xf numFmtId="176" fontId="37" fillId="3" borderId="76" xfId="11169" applyNumberFormat="1" applyFill="1" applyBorder="1"/>
    <xf numFmtId="176" fontId="37" fillId="86" borderId="98" xfId="11169" applyNumberFormat="1" applyFill="1" applyBorder="1"/>
    <xf numFmtId="1" fontId="265" fillId="86" borderId="0" xfId="0" applyNumberFormat="1" applyFont="1" applyFill="1" applyAlignment="1">
      <alignment horizontal="center"/>
    </xf>
    <xf numFmtId="174" fontId="119" fillId="86" borderId="0" xfId="11169" applyFont="1" applyFill="1"/>
    <xf numFmtId="176" fontId="111" fillId="3" borderId="98" xfId="11169" applyNumberFormat="1" applyFont="1" applyFill="1" applyBorder="1"/>
    <xf numFmtId="233" fontId="119" fillId="86" borderId="0" xfId="11169" applyNumberFormat="1" applyFont="1" applyFill="1"/>
    <xf numFmtId="176" fontId="256" fillId="4" borderId="98" xfId="2199" applyNumberFormat="1" applyFont="1" applyFill="1" applyBorder="1"/>
    <xf numFmtId="289" fontId="118" fillId="4" borderId="98" xfId="5" applyNumberFormat="1" applyFont="1" applyFill="1" applyBorder="1"/>
    <xf numFmtId="176" fontId="1" fillId="4" borderId="98" xfId="11169" applyNumberFormat="1" applyFont="1" applyFill="1" applyBorder="1"/>
    <xf numFmtId="176" fontId="1" fillId="2" borderId="98" xfId="11169" applyNumberFormat="1" applyFont="1" applyFill="1" applyBorder="1"/>
    <xf numFmtId="176" fontId="1" fillId="86" borderId="98" xfId="11169" applyNumberFormat="1" applyFont="1" applyFill="1" applyBorder="1"/>
    <xf numFmtId="176" fontId="37" fillId="3" borderId="98" xfId="11169" applyNumberFormat="1" applyFill="1" applyBorder="1"/>
    <xf numFmtId="240" fontId="265" fillId="2" borderId="87" xfId="1" applyNumberFormat="1" applyFont="1" applyFill="1" applyBorder="1" applyAlignment="1">
      <alignment horizontal="center" vertical="center"/>
    </xf>
    <xf numFmtId="240" fontId="265" fillId="2" borderId="76" xfId="1" applyNumberFormat="1" applyFont="1" applyFill="1" applyBorder="1" applyAlignment="1">
      <alignment horizontal="center" vertical="center"/>
    </xf>
    <xf numFmtId="240" fontId="265" fillId="2" borderId="78" xfId="1" applyNumberFormat="1" applyFont="1" applyFill="1" applyBorder="1" applyAlignment="1">
      <alignment horizontal="center" vertical="center"/>
    </xf>
    <xf numFmtId="240" fontId="260" fillId="2" borderId="98" xfId="1" applyNumberFormat="1" applyFont="1" applyFill="1" applyBorder="1" applyAlignment="1">
      <alignment horizontal="center" vertical="center"/>
    </xf>
    <xf numFmtId="174" fontId="120" fillId="86" borderId="0" xfId="11169" applyFont="1" applyFill="1" applyAlignment="1">
      <alignment horizontal="center" vertical="center"/>
    </xf>
    <xf numFmtId="174" fontId="243" fillId="86" borderId="0" xfId="11169" applyFont="1" applyFill="1" applyAlignment="1">
      <alignment horizontal="center" vertical="center"/>
    </xf>
    <xf numFmtId="0" fontId="256" fillId="86" borderId="0" xfId="0" applyFont="1" applyFill="1" applyAlignment="1">
      <alignment horizontal="center" vertical="center"/>
    </xf>
    <xf numFmtId="0" fontId="256" fillId="2" borderId="98" xfId="0" applyFont="1" applyFill="1" applyBorder="1" applyAlignment="1">
      <alignment horizontal="center" vertical="center"/>
    </xf>
    <xf numFmtId="0" fontId="118" fillId="2" borderId="98" xfId="11169" applyNumberFormat="1" applyFont="1" applyFill="1" applyBorder="1" applyAlignment="1">
      <alignment horizontal="center" vertical="center"/>
    </xf>
    <xf numFmtId="17" fontId="265" fillId="2" borderId="101" xfId="0" applyNumberFormat="1" applyFont="1" applyFill="1" applyBorder="1" applyAlignment="1">
      <alignment horizontal="center" vertical="center"/>
    </xf>
    <xf numFmtId="17" fontId="259" fillId="2" borderId="87" xfId="0" applyNumberFormat="1" applyFont="1" applyFill="1" applyBorder="1" applyAlignment="1">
      <alignment horizontal="center" vertical="center"/>
    </xf>
    <xf numFmtId="0" fontId="118" fillId="2" borderId="100" xfId="11169" applyNumberFormat="1" applyFont="1" applyFill="1" applyBorder="1" applyAlignment="1">
      <alignment horizontal="center" vertical="center"/>
    </xf>
    <xf numFmtId="1" fontId="265" fillId="2" borderId="98" xfId="0" applyNumberFormat="1" applyFont="1" applyFill="1" applyBorder="1" applyAlignment="1">
      <alignment horizontal="center"/>
    </xf>
    <xf numFmtId="174" fontId="259" fillId="86" borderId="98" xfId="0" applyNumberFormat="1" applyFont="1" applyFill="1" applyBorder="1" applyAlignment="1">
      <alignment vertical="center"/>
    </xf>
    <xf numFmtId="176" fontId="256" fillId="4" borderId="98" xfId="11169" applyNumberFormat="1" applyFont="1" applyFill="1" applyBorder="1"/>
    <xf numFmtId="176" fontId="267" fillId="4" borderId="98" xfId="11169" applyNumberFormat="1" applyFont="1" applyFill="1" applyBorder="1"/>
    <xf numFmtId="174" fontId="37" fillId="0" borderId="0" xfId="11169"/>
    <xf numFmtId="174" fontId="37" fillId="0" borderId="0" xfId="11169" applyAlignment="1">
      <alignment horizontal="center" vertical="center"/>
    </xf>
    <xf numFmtId="174" fontId="260" fillId="0" borderId="0" xfId="11169" applyFont="1"/>
    <xf numFmtId="174" fontId="58" fillId="0" borderId="0" xfId="11169" applyFont="1"/>
    <xf numFmtId="176" fontId="58" fillId="0" borderId="0" xfId="11169" applyNumberFormat="1" applyFont="1"/>
    <xf numFmtId="176" fontId="58" fillId="0" borderId="0" xfId="2199" applyNumberFormat="1" applyFont="1" applyFill="1" applyBorder="1"/>
    <xf numFmtId="174" fontId="118" fillId="0" borderId="0" xfId="11169" applyFont="1"/>
    <xf numFmtId="174" fontId="2" fillId="0" borderId="0" xfId="11169" applyFont="1"/>
    <xf numFmtId="176" fontId="2" fillId="0" borderId="0" xfId="11169" applyNumberFormat="1" applyFont="1"/>
    <xf numFmtId="234" fontId="2" fillId="0" borderId="0" xfId="11169" applyNumberFormat="1" applyFont="1"/>
    <xf numFmtId="43" fontId="37" fillId="86" borderId="0" xfId="1" applyFont="1" applyFill="1" applyBorder="1"/>
    <xf numFmtId="174" fontId="275" fillId="0" borderId="0" xfId="11169" applyFont="1" applyAlignment="1">
      <alignment horizontal="center" vertical="center" wrapText="1"/>
    </xf>
    <xf numFmtId="176" fontId="97" fillId="86" borderId="0" xfId="11169" applyNumberFormat="1" applyFont="1" applyFill="1"/>
    <xf numFmtId="174" fontId="272" fillId="86" borderId="0" xfId="11169" applyFont="1" applyFill="1"/>
    <xf numFmtId="174" fontId="97" fillId="86" borderId="0" xfId="11169" applyFont="1" applyFill="1"/>
    <xf numFmtId="233" fontId="119" fillId="0" borderId="0" xfId="11169" applyNumberFormat="1" applyFont="1" applyAlignment="1">
      <alignment horizontal="left" indent="2"/>
    </xf>
    <xf numFmtId="0" fontId="256" fillId="2" borderId="100" xfId="11169" applyNumberFormat="1" applyFont="1" applyFill="1" applyBorder="1" applyAlignment="1">
      <alignment horizontal="center" vertical="center"/>
    </xf>
    <xf numFmtId="0" fontId="256" fillId="2" borderId="98" xfId="11169" applyNumberFormat="1" applyFont="1" applyFill="1" applyBorder="1" applyAlignment="1">
      <alignment horizontal="center" vertical="center"/>
    </xf>
    <xf numFmtId="174" fontId="1" fillId="0" borderId="0" xfId="11169" applyFont="1"/>
    <xf numFmtId="174" fontId="260" fillId="86" borderId="0" xfId="11169" applyFont="1" applyFill="1"/>
    <xf numFmtId="240" fontId="37" fillId="86" borderId="0" xfId="1" applyNumberFormat="1" applyFont="1" applyFill="1"/>
    <xf numFmtId="289" fontId="191" fillId="3" borderId="87" xfId="5" applyNumberFormat="1" applyFont="1" applyFill="1" applyBorder="1"/>
    <xf numFmtId="240" fontId="276" fillId="86" borderId="0" xfId="1" applyNumberFormat="1" applyFont="1" applyFill="1"/>
    <xf numFmtId="240" fontId="276" fillId="124" borderId="0" xfId="1" applyNumberFormat="1" applyFont="1" applyFill="1"/>
    <xf numFmtId="178" fontId="274" fillId="124" borderId="0" xfId="2199" applyFont="1" applyFill="1" applyBorder="1"/>
    <xf numFmtId="0" fontId="277" fillId="86" borderId="0" xfId="0" applyFont="1" applyFill="1" applyAlignment="1">
      <alignment horizontal="center"/>
    </xf>
    <xf numFmtId="0" fontId="277" fillId="86" borderId="0" xfId="0" applyFont="1" applyFill="1"/>
    <xf numFmtId="0" fontId="256" fillId="86" borderId="0" xfId="0" applyFont="1" applyFill="1"/>
    <xf numFmtId="0" fontId="58" fillId="86" borderId="0" xfId="0" applyFont="1" applyFill="1" applyAlignment="1">
      <alignment horizontal="left" indent="1"/>
    </xf>
    <xf numFmtId="0" fontId="256" fillId="4" borderId="97" xfId="0" applyFont="1" applyFill="1" applyBorder="1" applyAlignment="1">
      <alignment wrapText="1"/>
    </xf>
    <xf numFmtId="0" fontId="58" fillId="86" borderId="0" xfId="0" applyFont="1" applyFill="1" applyAlignment="1">
      <alignment wrapText="1"/>
    </xf>
    <xf numFmtId="290" fontId="58" fillId="86" borderId="0" xfId="1" applyNumberFormat="1" applyFont="1" applyFill="1"/>
    <xf numFmtId="0" fontId="2" fillId="86" borderId="0" xfId="0" applyFont="1" applyFill="1" applyAlignment="1">
      <alignment wrapText="1"/>
    </xf>
    <xf numFmtId="2" fontId="2" fillId="86" borderId="0" xfId="0" applyNumberFormat="1" applyFont="1" applyFill="1" applyAlignment="1">
      <alignment wrapText="1"/>
    </xf>
    <xf numFmtId="290" fontId="278" fillId="86" borderId="0" xfId="1" applyNumberFormat="1" applyFont="1" applyFill="1"/>
    <xf numFmtId="290" fontId="58" fillId="86" borderId="0" xfId="1" applyNumberFormat="1" applyFont="1" applyFill="1" applyBorder="1"/>
    <xf numFmtId="290" fontId="58" fillId="0" borderId="0" xfId="1" applyNumberFormat="1" applyFont="1" applyFill="1" applyBorder="1"/>
    <xf numFmtId="240" fontId="259" fillId="3" borderId="76" xfId="1" applyNumberFormat="1" applyFont="1" applyFill="1" applyBorder="1"/>
    <xf numFmtId="0" fontId="256" fillId="4" borderId="0" xfId="0" applyFont="1" applyFill="1" applyAlignment="1">
      <alignment wrapText="1"/>
    </xf>
    <xf numFmtId="240" fontId="265" fillId="86" borderId="107" xfId="1" applyNumberFormat="1" applyFont="1" applyFill="1" applyBorder="1"/>
    <xf numFmtId="0" fontId="259" fillId="86" borderId="0" xfId="0" applyFont="1" applyFill="1"/>
    <xf numFmtId="0" fontId="279" fillId="86" borderId="0" xfId="0" applyFont="1" applyFill="1"/>
    <xf numFmtId="0" fontId="256" fillId="4" borderId="0" xfId="0" applyFont="1" applyFill="1" applyAlignment="1">
      <alignment horizontal="left" vertical="center"/>
    </xf>
    <xf numFmtId="176" fontId="259" fillId="3" borderId="76" xfId="0" applyNumberFormat="1" applyFont="1" applyFill="1" applyBorder="1"/>
    <xf numFmtId="176" fontId="265" fillId="86" borderId="76" xfId="0" applyNumberFormat="1" applyFont="1" applyFill="1" applyBorder="1"/>
    <xf numFmtId="0" fontId="256" fillId="3" borderId="0" xfId="0" applyFont="1" applyFill="1"/>
    <xf numFmtId="174" fontId="122" fillId="0" borderId="0" xfId="11169" applyFont="1"/>
    <xf numFmtId="174" fontId="119" fillId="0" borderId="0" xfId="11169" applyFont="1"/>
    <xf numFmtId="174" fontId="280" fillId="3" borderId="98" xfId="11169" applyFont="1" applyFill="1" applyBorder="1" applyAlignment="1">
      <alignment horizontal="center" vertical="center"/>
    </xf>
    <xf numFmtId="1" fontId="259" fillId="86" borderId="98" xfId="11169" applyNumberFormat="1" applyFont="1" applyFill="1" applyBorder="1" applyAlignment="1">
      <alignment horizontal="center" vertical="center"/>
    </xf>
    <xf numFmtId="1" fontId="259" fillId="86" borderId="101" xfId="11169" applyNumberFormat="1" applyFont="1" applyFill="1" applyBorder="1" applyAlignment="1">
      <alignment horizontal="center" vertical="center"/>
    </xf>
    <xf numFmtId="240" fontId="111" fillId="86" borderId="98" xfId="1" applyNumberFormat="1" applyFont="1" applyFill="1" applyBorder="1"/>
    <xf numFmtId="9" fontId="111" fillId="86" borderId="98" xfId="5" applyFont="1" applyFill="1" applyBorder="1"/>
    <xf numFmtId="9" fontId="118" fillId="4" borderId="98" xfId="5" applyFont="1" applyFill="1" applyBorder="1"/>
    <xf numFmtId="240" fontId="37" fillId="86" borderId="98" xfId="1" applyNumberFormat="1" applyFont="1" applyFill="1" applyBorder="1"/>
    <xf numFmtId="9" fontId="37" fillId="86" borderId="98" xfId="5" applyFont="1" applyFill="1" applyBorder="1"/>
    <xf numFmtId="0" fontId="118" fillId="86" borderId="0" xfId="11169" applyNumberFormat="1" applyFont="1" applyFill="1" applyAlignment="1">
      <alignment horizontal="center" vertical="center"/>
    </xf>
    <xf numFmtId="17" fontId="259" fillId="86" borderId="0" xfId="0" applyNumberFormat="1" applyFont="1" applyFill="1" applyAlignment="1">
      <alignment horizontal="center" vertical="center"/>
    </xf>
    <xf numFmtId="17" fontId="265" fillId="86" borderId="0" xfId="0" applyNumberFormat="1" applyFont="1" applyFill="1" applyAlignment="1">
      <alignment horizontal="center" vertical="center"/>
    </xf>
    <xf numFmtId="174" fontId="37" fillId="86" borderId="0" xfId="11169" applyFill="1" applyAlignment="1">
      <alignment horizontal="center" vertical="center"/>
    </xf>
    <xf numFmtId="174" fontId="118" fillId="2" borderId="100" xfId="11169" applyFont="1" applyFill="1" applyBorder="1" applyAlignment="1">
      <alignment horizontal="center" vertical="center"/>
    </xf>
    <xf numFmtId="174" fontId="280" fillId="3" borderId="98" xfId="11169" applyFont="1" applyFill="1" applyBorder="1"/>
    <xf numFmtId="0" fontId="259" fillId="86" borderId="0" xfId="0" applyFont="1" applyFill="1" applyAlignment="1">
      <alignment horizontal="center" vertical="center" wrapText="1"/>
    </xf>
    <xf numFmtId="0" fontId="256" fillId="2" borderId="0" xfId="0" applyFont="1" applyFill="1" applyAlignment="1">
      <alignment horizontal="center"/>
    </xf>
    <xf numFmtId="0" fontId="58" fillId="86" borderId="0" xfId="0" applyFont="1" applyFill="1" applyAlignment="1">
      <alignment horizontal="center"/>
    </xf>
    <xf numFmtId="174" fontId="122" fillId="0" borderId="0" xfId="11169" applyFont="1" applyAlignment="1">
      <alignment horizontal="center" vertical="center"/>
    </xf>
    <xf numFmtId="240" fontId="97" fillId="3" borderId="87" xfId="1" applyNumberFormat="1" applyFont="1" applyFill="1" applyBorder="1" applyAlignment="1">
      <alignment horizontal="center" vertical="center"/>
    </xf>
    <xf numFmtId="240" fontId="97" fillId="3" borderId="76" xfId="1" applyNumberFormat="1" applyFont="1" applyFill="1" applyBorder="1" applyAlignment="1">
      <alignment horizontal="center" vertical="center"/>
    </xf>
    <xf numFmtId="0" fontId="37" fillId="124" borderId="87" xfId="26794" applyFont="1" applyFill="1" applyBorder="1" applyAlignment="1">
      <alignment horizontal="center" vertical="center"/>
    </xf>
    <xf numFmtId="240" fontId="97" fillId="3" borderId="90" xfId="1" applyNumberFormat="1" applyFont="1" applyFill="1" applyBorder="1" applyAlignment="1">
      <alignment horizontal="center" vertical="center"/>
    </xf>
    <xf numFmtId="240" fontId="259" fillId="3" borderId="78" xfId="1" applyNumberFormat="1" applyFont="1" applyFill="1" applyBorder="1" applyAlignment="1">
      <alignment horizontal="center" vertical="center"/>
    </xf>
    <xf numFmtId="1" fontId="259" fillId="3" borderId="98" xfId="11169" applyNumberFormat="1" applyFont="1" applyFill="1" applyBorder="1" applyAlignment="1">
      <alignment horizontal="center" vertical="center"/>
    </xf>
    <xf numFmtId="176" fontId="256" fillId="2" borderId="91" xfId="2199" applyNumberFormat="1" applyFont="1" applyFill="1" applyBorder="1" applyAlignment="1">
      <alignment vertical="center"/>
    </xf>
    <xf numFmtId="240" fontId="256" fillId="2" borderId="92" xfId="1" applyNumberFormat="1" applyFont="1" applyFill="1" applyBorder="1" applyAlignment="1">
      <alignment vertical="center"/>
    </xf>
    <xf numFmtId="176" fontId="256" fillId="2" borderId="93" xfId="2199" applyNumberFormat="1" applyFont="1" applyFill="1" applyBorder="1" applyAlignment="1">
      <alignment vertical="center"/>
    </xf>
    <xf numFmtId="240" fontId="256" fillId="2" borderId="93" xfId="1" applyNumberFormat="1" applyFont="1" applyFill="1" applyBorder="1" applyAlignment="1">
      <alignment vertical="center"/>
    </xf>
    <xf numFmtId="240" fontId="256" fillId="2" borderId="94" xfId="1" applyNumberFormat="1" applyFont="1" applyFill="1" applyBorder="1" applyAlignment="1">
      <alignment vertical="center"/>
    </xf>
    <xf numFmtId="240" fontId="256" fillId="2" borderId="96" xfId="1" applyNumberFormat="1" applyFont="1" applyFill="1" applyBorder="1" applyAlignment="1">
      <alignment vertical="center"/>
    </xf>
    <xf numFmtId="0" fontId="270" fillId="0" borderId="0" xfId="0" applyFont="1"/>
    <xf numFmtId="176" fontId="111" fillId="125" borderId="87" xfId="11169" applyNumberFormat="1" applyFont="1" applyFill="1" applyBorder="1"/>
    <xf numFmtId="176" fontId="37" fillId="125" borderId="87" xfId="11169" applyNumberFormat="1" applyFill="1" applyBorder="1"/>
    <xf numFmtId="0" fontId="118" fillId="125" borderId="98" xfId="11169" applyNumberFormat="1" applyFont="1" applyFill="1" applyBorder="1" applyAlignment="1">
      <alignment horizontal="center" vertical="center"/>
    </xf>
    <xf numFmtId="240" fontId="58" fillId="0" borderId="87" xfId="1" applyNumberFormat="1" applyFont="1" applyFill="1" applyBorder="1"/>
    <xf numFmtId="178" fontId="266" fillId="0" borderId="0" xfId="2199" applyFont="1" applyFill="1" applyAlignment="1">
      <alignment vertical="center"/>
    </xf>
    <xf numFmtId="178" fontId="111" fillId="0" borderId="0" xfId="2199" applyFont="1" applyFill="1"/>
    <xf numFmtId="240" fontId="259" fillId="0" borderId="87" xfId="1" applyNumberFormat="1" applyFont="1" applyFill="1" applyBorder="1" applyAlignment="1">
      <alignment vertical="center"/>
    </xf>
    <xf numFmtId="240" fontId="259" fillId="0" borderId="76" xfId="1" applyNumberFormat="1" applyFont="1" applyFill="1" applyBorder="1" applyAlignment="1">
      <alignment vertical="center"/>
    </xf>
    <xf numFmtId="176" fontId="259" fillId="0" borderId="0" xfId="2199" applyNumberFormat="1" applyFont="1" applyFill="1" applyBorder="1" applyAlignment="1">
      <alignment horizontal="left" vertical="center"/>
    </xf>
    <xf numFmtId="240" fontId="259" fillId="0" borderId="90" xfId="1" applyNumberFormat="1" applyFont="1" applyFill="1" applyBorder="1" applyAlignment="1">
      <alignment vertical="center"/>
    </xf>
    <xf numFmtId="0" fontId="5" fillId="0" borderId="0" xfId="0" applyFont="1"/>
    <xf numFmtId="0" fontId="283" fillId="0" borderId="0" xfId="0" applyFont="1"/>
    <xf numFmtId="49" fontId="284" fillId="127" borderId="0" xfId="0" applyNumberFormat="1" applyFont="1" applyFill="1" applyAlignment="1">
      <alignment horizontal="center"/>
    </xf>
    <xf numFmtId="0" fontId="285" fillId="0" borderId="4" xfId="0" applyFont="1" applyBorder="1"/>
    <xf numFmtId="291" fontId="0" fillId="0" borderId="4" xfId="2210" applyNumberFormat="1" applyFont="1" applyBorder="1"/>
    <xf numFmtId="291" fontId="0" fillId="128" borderId="4" xfId="2210" applyNumberFormat="1" applyFont="1" applyFill="1" applyBorder="1"/>
    <xf numFmtId="0" fontId="285" fillId="0" borderId="0" xfId="0" applyFont="1"/>
    <xf numFmtId="291" fontId="0" fillId="0" borderId="0" xfId="2210" applyNumberFormat="1" applyFont="1"/>
    <xf numFmtId="291" fontId="0" fillId="128" borderId="0" xfId="0" applyNumberFormat="1" applyFill="1"/>
    <xf numFmtId="292" fontId="0" fillId="0" borderId="0" xfId="0" applyNumberFormat="1"/>
    <xf numFmtId="291" fontId="0" fillId="128" borderId="4" xfId="0" applyNumberFormat="1" applyFill="1" applyBorder="1"/>
    <xf numFmtId="291" fontId="0" fillId="126" borderId="0" xfId="2210" applyNumberFormat="1" applyFont="1" applyFill="1"/>
    <xf numFmtId="291" fontId="0" fillId="129" borderId="4" xfId="2210" applyNumberFormat="1" applyFont="1" applyFill="1" applyBorder="1"/>
    <xf numFmtId="0" fontId="257" fillId="0" borderId="0" xfId="26794"/>
    <xf numFmtId="0" fontId="58" fillId="0" borderId="0" xfId="0" applyFont="1"/>
    <xf numFmtId="176" fontId="287" fillId="0" borderId="0" xfId="11169" applyNumberFormat="1" applyFont="1"/>
    <xf numFmtId="176" fontId="274" fillId="0" borderId="0" xfId="11169" applyNumberFormat="1" applyFont="1"/>
    <xf numFmtId="176" fontId="274" fillId="0" borderId="0" xfId="2199" applyNumberFormat="1" applyFont="1" applyFill="1" applyBorder="1"/>
    <xf numFmtId="176" fontId="274" fillId="86" borderId="0" xfId="11169" applyNumberFormat="1" applyFont="1" applyFill="1"/>
    <xf numFmtId="176" fontId="276" fillId="86" borderId="0" xfId="11169" applyNumberFormat="1" applyFont="1" applyFill="1"/>
    <xf numFmtId="174" fontId="274" fillId="86" borderId="0" xfId="11169" applyFont="1" applyFill="1"/>
    <xf numFmtId="174" fontId="257" fillId="86" borderId="0" xfId="26794" applyNumberFormat="1" applyFill="1" applyAlignment="1">
      <alignment horizontal="center" vertical="center" wrapText="1"/>
    </xf>
    <xf numFmtId="240" fontId="256" fillId="130" borderId="92" xfId="1" applyNumberFormat="1" applyFont="1" applyFill="1" applyBorder="1" applyAlignment="1">
      <alignment vertical="center"/>
    </xf>
    <xf numFmtId="240" fontId="274" fillId="86" borderId="0" xfId="1" applyNumberFormat="1" applyFont="1" applyFill="1" applyBorder="1" applyAlignment="1">
      <alignment vertical="center"/>
    </xf>
    <xf numFmtId="176" fontId="274" fillId="86" borderId="0" xfId="2199" applyNumberFormat="1" applyFont="1" applyFill="1" applyBorder="1" applyAlignment="1">
      <alignment vertical="center"/>
    </xf>
    <xf numFmtId="240" fontId="259" fillId="86" borderId="0" xfId="2199" applyNumberFormat="1" applyFont="1" applyFill="1" applyBorder="1" applyAlignment="1">
      <alignment horizontal="center" vertical="center"/>
    </xf>
    <xf numFmtId="240" fontId="256" fillId="0" borderId="92" xfId="1" applyNumberFormat="1" applyFont="1" applyFill="1" applyBorder="1" applyAlignment="1">
      <alignment vertical="center"/>
    </xf>
    <xf numFmtId="174" fontId="111" fillId="0" borderId="0" xfId="11169" applyFont="1"/>
    <xf numFmtId="176" fontId="256" fillId="0" borderId="0" xfId="2199" applyNumberFormat="1" applyFont="1" applyFill="1" applyBorder="1" applyAlignment="1">
      <alignment vertical="center"/>
    </xf>
    <xf numFmtId="240" fontId="256" fillId="0" borderId="0" xfId="1" applyNumberFormat="1" applyFont="1" applyFill="1" applyBorder="1" applyAlignment="1">
      <alignment vertical="center"/>
    </xf>
    <xf numFmtId="240" fontId="118" fillId="0" borderId="0" xfId="1" applyNumberFormat="1" applyFont="1" applyFill="1" applyBorder="1" applyAlignment="1">
      <alignment vertical="center"/>
    </xf>
    <xf numFmtId="176" fontId="111" fillId="0" borderId="0" xfId="2199" applyNumberFormat="1" applyFont="1" applyFill="1"/>
    <xf numFmtId="240" fontId="111" fillId="0" borderId="0" xfId="1" applyNumberFormat="1" applyFont="1" applyFill="1" applyBorder="1"/>
    <xf numFmtId="176" fontId="111" fillId="0" borderId="0" xfId="2199" applyNumberFormat="1" applyFont="1" applyFill="1" applyBorder="1"/>
    <xf numFmtId="178" fontId="111" fillId="0" borderId="0" xfId="2199" applyFont="1" applyFill="1" applyBorder="1"/>
    <xf numFmtId="240" fontId="58" fillId="0" borderId="0" xfId="1" applyNumberFormat="1" applyFont="1" applyFill="1" applyBorder="1" applyAlignment="1">
      <alignment vertical="center"/>
    </xf>
    <xf numFmtId="240" fontId="259" fillId="0" borderId="0" xfId="2199" applyNumberFormat="1" applyFont="1" applyFill="1" applyBorder="1" applyAlignment="1">
      <alignment horizontal="center" vertical="center"/>
    </xf>
    <xf numFmtId="174" fontId="287" fillId="0" borderId="0" xfId="11169" applyFont="1"/>
    <xf numFmtId="240" fontId="274" fillId="86" borderId="0" xfId="1" applyNumberFormat="1" applyFont="1" applyFill="1"/>
    <xf numFmtId="0" fontId="274" fillId="86" borderId="0" xfId="0" applyFont="1" applyFill="1"/>
    <xf numFmtId="240" fontId="274" fillId="2" borderId="87" xfId="1" applyNumberFormat="1" applyFont="1" applyFill="1" applyBorder="1"/>
    <xf numFmtId="0" fontId="290" fillId="0" borderId="0" xfId="0" applyFont="1"/>
    <xf numFmtId="240" fontId="259" fillId="130" borderId="87" xfId="1" applyNumberFormat="1" applyFont="1" applyFill="1" applyBorder="1" applyAlignment="1">
      <alignment vertical="center"/>
    </xf>
    <xf numFmtId="240" fontId="259" fillId="130" borderId="76" xfId="1" applyNumberFormat="1" applyFont="1" applyFill="1" applyBorder="1" applyAlignment="1">
      <alignment vertical="center"/>
    </xf>
    <xf numFmtId="176" fontId="259" fillId="0" borderId="0" xfId="2199" applyNumberFormat="1" applyFont="1" applyFill="1" applyBorder="1" applyAlignment="1">
      <alignment vertical="center"/>
    </xf>
    <xf numFmtId="174" fontId="270" fillId="86" borderId="0" xfId="11169" applyFont="1" applyFill="1"/>
    <xf numFmtId="240" fontId="289" fillId="86" borderId="0" xfId="1" applyNumberFormat="1" applyFont="1" applyFill="1" applyBorder="1" applyAlignment="1">
      <alignment vertical="center"/>
    </xf>
    <xf numFmtId="240" fontId="259" fillId="86" borderId="90" xfId="1" applyNumberFormat="1" applyFont="1" applyFill="1" applyBorder="1" applyAlignment="1">
      <alignment vertical="center"/>
    </xf>
    <xf numFmtId="240" fontId="256" fillId="86" borderId="117" xfId="1" applyNumberFormat="1" applyFont="1" applyFill="1" applyBorder="1" applyAlignment="1">
      <alignment vertical="center"/>
    </xf>
    <xf numFmtId="240" fontId="118" fillId="2" borderId="117" xfId="1" applyNumberFormat="1" applyFont="1" applyFill="1" applyBorder="1" applyAlignment="1">
      <alignment vertical="center"/>
    </xf>
    <xf numFmtId="240" fontId="256" fillId="2" borderId="106" xfId="1" applyNumberFormat="1" applyFont="1" applyFill="1" applyBorder="1" applyAlignment="1">
      <alignment vertical="center"/>
    </xf>
    <xf numFmtId="174" fontId="289" fillId="86" borderId="0" xfId="11169" applyFont="1" applyFill="1" applyAlignment="1">
      <alignment vertical="center"/>
    </xf>
    <xf numFmtId="176" fontId="289" fillId="86" borderId="0" xfId="2199" applyNumberFormat="1" applyFont="1" applyFill="1" applyBorder="1" applyAlignment="1">
      <alignment vertical="center"/>
    </xf>
    <xf numFmtId="240" fontId="289" fillId="86" borderId="98" xfId="1" applyNumberFormat="1" applyFont="1" applyFill="1" applyBorder="1" applyAlignment="1">
      <alignment vertical="center"/>
    </xf>
    <xf numFmtId="240" fontId="288" fillId="86" borderId="98" xfId="1" applyNumberFormat="1" applyFont="1" applyFill="1" applyBorder="1" applyAlignment="1">
      <alignment vertical="center"/>
    </xf>
    <xf numFmtId="179" fontId="261" fillId="86" borderId="0" xfId="5" applyNumberFormat="1" applyFont="1" applyFill="1" applyBorder="1" applyAlignment="1">
      <alignment horizontal="center" vertical="center"/>
    </xf>
    <xf numFmtId="240" fontId="256" fillId="130" borderId="106" xfId="1" applyNumberFormat="1" applyFont="1" applyFill="1" applyBorder="1" applyAlignment="1">
      <alignment vertical="center"/>
    </xf>
    <xf numFmtId="4" fontId="58" fillId="86" borderId="0" xfId="0" applyNumberFormat="1" applyFont="1" applyFill="1"/>
    <xf numFmtId="291" fontId="0" fillId="124" borderId="0" xfId="2210" applyNumberFormat="1" applyFont="1" applyFill="1"/>
    <xf numFmtId="0" fontId="0" fillId="129" borderId="0" xfId="0" applyFill="1"/>
    <xf numFmtId="171" fontId="0" fillId="129" borderId="0" xfId="0" applyNumberFormat="1" applyFill="1"/>
    <xf numFmtId="171" fontId="58" fillId="86" borderId="0" xfId="0" applyNumberFormat="1" applyFont="1" applyFill="1"/>
    <xf numFmtId="10" fontId="111" fillId="86" borderId="0" xfId="5" applyNumberFormat="1" applyFont="1" applyFill="1" applyBorder="1"/>
    <xf numFmtId="43" fontId="0" fillId="0" borderId="0" xfId="1" applyFont="1"/>
    <xf numFmtId="174" fontId="267" fillId="126" borderId="1" xfId="11169" applyFont="1" applyFill="1" applyBorder="1"/>
    <xf numFmtId="176" fontId="191" fillId="0" borderId="98" xfId="11169" applyNumberFormat="1" applyFont="1" applyBorder="1"/>
    <xf numFmtId="9" fontId="58" fillId="86" borderId="0" xfId="11169" applyNumberFormat="1" applyFont="1" applyFill="1"/>
    <xf numFmtId="293" fontId="58" fillId="86" borderId="0" xfId="11169" applyNumberFormat="1" applyFont="1" applyFill="1"/>
    <xf numFmtId="294" fontId="58" fillId="86" borderId="0" xfId="11169" applyNumberFormat="1" applyFont="1" applyFill="1"/>
    <xf numFmtId="171" fontId="256" fillId="0" borderId="0" xfId="1" applyNumberFormat="1" applyFont="1" applyFill="1" applyBorder="1" applyAlignment="1">
      <alignment vertical="center"/>
    </xf>
    <xf numFmtId="10" fontId="111" fillId="86" borderId="0" xfId="0" applyNumberFormat="1" applyFont="1" applyFill="1"/>
    <xf numFmtId="176" fontId="259" fillId="0" borderId="0" xfId="2199" applyNumberFormat="1" applyFont="1" applyFill="1"/>
    <xf numFmtId="176" fontId="259" fillId="0" borderId="0" xfId="2199" applyNumberFormat="1" applyFont="1" applyFill="1" applyBorder="1"/>
    <xf numFmtId="240" fontId="111" fillId="0" borderId="0" xfId="1" applyNumberFormat="1" applyFont="1" applyFill="1"/>
    <xf numFmtId="9" fontId="261" fillId="86" borderId="0" xfId="2199" applyNumberFormat="1" applyFont="1" applyFill="1" applyBorder="1" applyAlignment="1">
      <alignment horizontal="right" vertical="center"/>
    </xf>
    <xf numFmtId="176" fontId="255" fillId="0" borderId="0" xfId="2199" applyNumberFormat="1" applyFont="1" applyFill="1" applyBorder="1"/>
    <xf numFmtId="240" fontId="289" fillId="0" borderId="0" xfId="2199" applyNumberFormat="1" applyFont="1" applyFill="1" applyBorder="1" applyAlignment="1">
      <alignment horizontal="center" vertical="center"/>
    </xf>
    <xf numFmtId="178" fontId="261" fillId="0" borderId="0" xfId="2199" applyFont="1" applyFill="1" applyBorder="1" applyAlignment="1">
      <alignment horizontal="right" vertical="center"/>
    </xf>
    <xf numFmtId="178" fontId="286" fillId="0" borderId="0" xfId="2199" applyFont="1" applyFill="1" applyBorder="1" applyAlignment="1">
      <alignment horizontal="right" vertical="center"/>
    </xf>
    <xf numFmtId="9" fontId="120" fillId="0" borderId="0" xfId="5" applyFont="1"/>
    <xf numFmtId="290" fontId="259" fillId="0" borderId="87" xfId="1" applyNumberFormat="1" applyFont="1" applyFill="1" applyBorder="1" applyAlignment="1">
      <alignment vertical="center"/>
    </xf>
    <xf numFmtId="240" fontId="265" fillId="0" borderId="107" xfId="1" applyNumberFormat="1" applyFont="1" applyFill="1" applyBorder="1"/>
    <xf numFmtId="240" fontId="265" fillId="0" borderId="98" xfId="1" applyNumberFormat="1" applyFont="1" applyFill="1" applyBorder="1"/>
    <xf numFmtId="176" fontId="265" fillId="3" borderId="76" xfId="0" applyNumberFormat="1" applyFont="1" applyFill="1" applyBorder="1"/>
    <xf numFmtId="0" fontId="2" fillId="0" borderId="0" xfId="0" applyFont="1"/>
    <xf numFmtId="171" fontId="259" fillId="3" borderId="87" xfId="1" applyNumberFormat="1" applyFont="1" applyFill="1" applyBorder="1"/>
    <xf numFmtId="290" fontId="259" fillId="3" borderId="87" xfId="1" applyNumberFormat="1" applyFont="1" applyFill="1" applyBorder="1"/>
    <xf numFmtId="293" fontId="58" fillId="86" borderId="0" xfId="0" applyNumberFormat="1" applyFont="1" applyFill="1"/>
    <xf numFmtId="4" fontId="58" fillId="0" borderId="0" xfId="11169" applyNumberFormat="1" applyFont="1"/>
    <xf numFmtId="176" fontId="256" fillId="0" borderId="98" xfId="0" applyNumberFormat="1" applyFont="1" applyBorder="1"/>
    <xf numFmtId="176" fontId="265" fillId="0" borderId="101" xfId="0" applyNumberFormat="1" applyFont="1" applyBorder="1"/>
    <xf numFmtId="176" fontId="265" fillId="0" borderId="98" xfId="0" applyNumberFormat="1" applyFont="1" applyBorder="1"/>
    <xf numFmtId="295" fontId="58" fillId="0" borderId="0" xfId="11169" applyNumberFormat="1" applyFont="1"/>
    <xf numFmtId="296" fontId="58" fillId="0" borderId="0" xfId="11169" applyNumberFormat="1" applyFont="1"/>
    <xf numFmtId="295" fontId="58" fillId="0" borderId="0" xfId="2199" applyNumberFormat="1" applyFont="1" applyFill="1" applyBorder="1"/>
    <xf numFmtId="174" fontId="122" fillId="86" borderId="0" xfId="11169" applyFont="1" applyFill="1"/>
    <xf numFmtId="9" fontId="111" fillId="0" borderId="98" xfId="5" applyFont="1" applyFill="1" applyBorder="1"/>
    <xf numFmtId="297" fontId="2" fillId="0" borderId="0" xfId="11169" applyNumberFormat="1" applyFont="1"/>
    <xf numFmtId="293" fontId="264" fillId="86" borderId="0" xfId="2199" applyNumberFormat="1" applyFont="1" applyFill="1" applyBorder="1"/>
    <xf numFmtId="9" fontId="111" fillId="86" borderId="0" xfId="5" applyFont="1" applyFill="1" applyAlignment="1">
      <alignment vertical="center"/>
    </xf>
    <xf numFmtId="9" fontId="111" fillId="86" borderId="0" xfId="5" applyFont="1" applyFill="1" applyBorder="1" applyAlignment="1">
      <alignment vertical="center"/>
    </xf>
    <xf numFmtId="240" fontId="256" fillId="2" borderId="118" xfId="1" applyNumberFormat="1" applyFont="1" applyFill="1" applyBorder="1" applyAlignment="1">
      <alignment vertical="center"/>
    </xf>
    <xf numFmtId="240" fontId="256" fillId="2" borderId="98" xfId="1" applyNumberFormat="1" applyFont="1" applyFill="1" applyBorder="1" applyAlignment="1">
      <alignment vertical="center"/>
    </xf>
    <xf numFmtId="240" fontId="111" fillId="0" borderId="76" xfId="1" applyNumberFormat="1" applyFont="1" applyFill="1" applyBorder="1" applyAlignment="1">
      <alignment vertical="center"/>
    </xf>
    <xf numFmtId="4" fontId="256" fillId="0" borderId="0" xfId="1" applyNumberFormat="1" applyFont="1" applyFill="1" applyBorder="1" applyAlignment="1">
      <alignment vertical="center"/>
    </xf>
    <xf numFmtId="171" fontId="111" fillId="86" borderId="0" xfId="1" applyNumberFormat="1" applyFont="1" applyFill="1" applyBorder="1" applyAlignment="1">
      <alignment vertical="center"/>
    </xf>
    <xf numFmtId="298" fontId="265" fillId="0" borderId="107" xfId="1" applyNumberFormat="1" applyFont="1" applyFill="1" applyBorder="1"/>
    <xf numFmtId="4" fontId="37" fillId="0" borderId="0" xfId="11169" applyNumberFormat="1"/>
    <xf numFmtId="298" fontId="58" fillId="86" borderId="0" xfId="0" applyNumberFormat="1" applyFont="1" applyFill="1"/>
    <xf numFmtId="4" fontId="259" fillId="86" borderId="0" xfId="2199" applyNumberFormat="1" applyFont="1" applyFill="1" applyBorder="1"/>
    <xf numFmtId="174" fontId="191" fillId="86" borderId="87" xfId="0" applyNumberFormat="1" applyFont="1" applyFill="1" applyBorder="1" applyAlignment="1">
      <alignment horizontal="center" vertical="center" wrapText="1"/>
    </xf>
    <xf numFmtId="300" fontId="256" fillId="86" borderId="0" xfId="1" applyNumberFormat="1" applyFont="1" applyFill="1" applyBorder="1" applyAlignment="1">
      <alignment vertical="center"/>
    </xf>
    <xf numFmtId="299" fontId="256" fillId="0" borderId="0" xfId="1" applyNumberFormat="1" applyFont="1" applyFill="1" applyBorder="1" applyAlignment="1">
      <alignment vertical="center"/>
    </xf>
    <xf numFmtId="301" fontId="259" fillId="86" borderId="0" xfId="2199" applyNumberFormat="1" applyFont="1" applyFill="1" applyBorder="1"/>
    <xf numFmtId="301" fontId="259" fillId="0" borderId="0" xfId="2199" applyNumberFormat="1" applyFont="1" applyFill="1" applyBorder="1"/>
    <xf numFmtId="178" fontId="259" fillId="0" borderId="0" xfId="2199" applyFont="1" applyFill="1" applyBorder="1"/>
    <xf numFmtId="240" fontId="256" fillId="2" borderId="119" xfId="1" applyNumberFormat="1" applyFont="1" applyFill="1" applyBorder="1" applyAlignment="1">
      <alignment vertical="center"/>
    </xf>
    <xf numFmtId="240" fontId="259" fillId="3" borderId="0" xfId="1" applyNumberFormat="1" applyFont="1" applyFill="1" applyBorder="1"/>
    <xf numFmtId="298" fontId="256" fillId="86" borderId="92" xfId="1" applyNumberFormat="1" applyFont="1" applyFill="1" applyBorder="1" applyAlignment="1">
      <alignment vertical="center"/>
    </xf>
    <xf numFmtId="298" fontId="265" fillId="3" borderId="98" xfId="0" applyNumberFormat="1" applyFont="1" applyFill="1" applyBorder="1"/>
    <xf numFmtId="295" fontId="265" fillId="3" borderId="98" xfId="0" applyNumberFormat="1" applyFont="1" applyFill="1" applyBorder="1"/>
    <xf numFmtId="302" fontId="58" fillId="86" borderId="0" xfId="0" applyNumberFormat="1" applyFont="1" applyFill="1"/>
    <xf numFmtId="43" fontId="37" fillId="0" borderId="0" xfId="5" applyNumberFormat="1" applyFont="1"/>
    <xf numFmtId="4" fontId="58" fillId="86" borderId="0" xfId="1" applyNumberFormat="1" applyFont="1" applyFill="1"/>
    <xf numFmtId="14" fontId="0" fillId="0" borderId="0" xfId="0" applyNumberFormat="1"/>
    <xf numFmtId="19" fontId="0" fillId="0" borderId="0" xfId="0" applyNumberFormat="1"/>
    <xf numFmtId="43" fontId="111" fillId="86" borderId="0" xfId="2199" applyNumberFormat="1" applyFont="1" applyFill="1"/>
    <xf numFmtId="174" fontId="191" fillId="0" borderId="90" xfId="0" applyNumberFormat="1" applyFont="1" applyBorder="1" applyAlignment="1">
      <alignment horizontal="center" vertical="center" wrapText="1"/>
    </xf>
    <xf numFmtId="174" fontId="191" fillId="0" borderId="120" xfId="0" applyNumberFormat="1" applyFont="1" applyBorder="1" applyAlignment="1">
      <alignment horizontal="center" vertical="center" wrapText="1"/>
    </xf>
    <xf numFmtId="174" fontId="191" fillId="0" borderId="121" xfId="0" applyNumberFormat="1" applyFont="1" applyBorder="1" applyAlignment="1">
      <alignment horizontal="center" vertical="center" wrapText="1"/>
    </xf>
    <xf numFmtId="174" fontId="191" fillId="0" borderId="90" xfId="0" applyNumberFormat="1" applyFont="1" applyBorder="1" applyAlignment="1">
      <alignment vertical="center" wrapText="1"/>
    </xf>
    <xf numFmtId="4" fontId="58" fillId="86" borderId="0" xfId="11169" applyNumberFormat="1" applyFont="1" applyFill="1"/>
    <xf numFmtId="240" fontId="37" fillId="0" borderId="0" xfId="5" applyNumberFormat="1" applyFont="1"/>
    <xf numFmtId="240" fontId="58" fillId="0" borderId="0" xfId="0" applyNumberFormat="1" applyFont="1" applyAlignment="1">
      <alignment horizontal="left" indent="1"/>
    </xf>
    <xf numFmtId="303" fontId="37" fillId="86" borderId="0" xfId="1" applyNumberFormat="1" applyFont="1" applyFill="1" applyBorder="1"/>
    <xf numFmtId="4" fontId="291" fillId="0" borderId="0" xfId="0" applyNumberFormat="1" applyFont="1"/>
    <xf numFmtId="240" fontId="270" fillId="86" borderId="98" xfId="1" applyNumberFormat="1" applyFont="1" applyFill="1" applyBorder="1" applyAlignment="1">
      <alignment vertical="center"/>
    </xf>
    <xf numFmtId="4" fontId="58" fillId="0" borderId="0" xfId="0" applyNumberFormat="1" applyFont="1"/>
    <xf numFmtId="240" fontId="191" fillId="0" borderId="0" xfId="1" applyNumberFormat="1" applyFont="1" applyFill="1" applyBorder="1" applyAlignment="1">
      <alignment horizontal="center" wrapText="1"/>
    </xf>
    <xf numFmtId="171" fontId="111" fillId="0" borderId="0" xfId="1" applyNumberFormat="1" applyFont="1" applyFill="1"/>
    <xf numFmtId="4" fontId="111" fillId="0" borderId="0" xfId="2199" applyNumberFormat="1" applyFont="1" applyFill="1"/>
    <xf numFmtId="4" fontId="111" fillId="0" borderId="0" xfId="1" applyNumberFormat="1" applyFont="1" applyFill="1" applyBorder="1"/>
    <xf numFmtId="176" fontId="191" fillId="0" borderId="0" xfId="2199" applyNumberFormat="1" applyFont="1" applyFill="1" applyBorder="1"/>
    <xf numFmtId="178" fontId="2" fillId="0" borderId="0" xfId="2199" applyFont="1" applyFill="1"/>
    <xf numFmtId="240" fontId="2" fillId="0" borderId="0" xfId="1" applyNumberFormat="1" applyFont="1" applyFill="1" applyBorder="1"/>
    <xf numFmtId="176" fontId="111" fillId="0" borderId="0" xfId="2199" applyNumberFormat="1" applyFont="1" applyFill="1" applyBorder="1" applyAlignment="1">
      <alignment vertical="center"/>
    </xf>
    <xf numFmtId="176" fontId="276" fillId="0" borderId="0" xfId="2199" applyNumberFormat="1" applyFont="1" applyFill="1" applyBorder="1" applyAlignment="1">
      <alignment vertical="center"/>
    </xf>
    <xf numFmtId="295" fontId="111" fillId="0" borderId="0" xfId="2199" applyNumberFormat="1" applyFont="1" applyFill="1" applyBorder="1" applyAlignment="1">
      <alignment vertical="center"/>
    </xf>
    <xf numFmtId="304" fontId="111" fillId="0" borderId="0" xfId="2199" applyNumberFormat="1" applyFont="1" applyFill="1" applyBorder="1" applyAlignment="1">
      <alignment vertical="center"/>
    </xf>
    <xf numFmtId="171" fontId="58" fillId="0" borderId="0" xfId="0" applyNumberFormat="1" applyFont="1"/>
    <xf numFmtId="4" fontId="259" fillId="3" borderId="76" xfId="1" applyNumberFormat="1" applyFont="1" applyFill="1" applyBorder="1"/>
    <xf numFmtId="4" fontId="265" fillId="86" borderId="107" xfId="1" applyNumberFormat="1" applyFont="1" applyFill="1" applyBorder="1"/>
    <xf numFmtId="4" fontId="58" fillId="0" borderId="0" xfId="2199" applyNumberFormat="1" applyFont="1" applyFill="1" applyBorder="1"/>
    <xf numFmtId="289" fontId="261" fillId="131" borderId="0" xfId="5" applyNumberFormat="1" applyFont="1" applyFill="1" applyBorder="1" applyAlignment="1">
      <alignment horizontal="center" vertical="center"/>
    </xf>
    <xf numFmtId="174" fontId="292" fillId="86" borderId="0" xfId="11169" applyFont="1" applyFill="1" applyAlignment="1">
      <alignment wrapText="1"/>
    </xf>
    <xf numFmtId="174" fontId="292" fillId="86" borderId="0" xfId="11169" applyFont="1" applyFill="1"/>
    <xf numFmtId="240" fontId="256" fillId="0" borderId="117" xfId="1" applyNumberFormat="1" applyFont="1" applyFill="1" applyBorder="1" applyAlignment="1">
      <alignment vertical="center"/>
    </xf>
    <xf numFmtId="289" fontId="261" fillId="0" borderId="0" xfId="5" applyNumberFormat="1" applyFont="1" applyFill="1" applyBorder="1" applyAlignment="1">
      <alignment horizontal="center" vertical="center"/>
    </xf>
    <xf numFmtId="240" fontId="256" fillId="0" borderId="106" xfId="1" applyNumberFormat="1" applyFont="1" applyFill="1" applyBorder="1" applyAlignment="1">
      <alignment vertical="center"/>
    </xf>
    <xf numFmtId="176" fontId="111" fillId="86" borderId="0" xfId="2199" applyNumberFormat="1" applyFont="1" applyFill="1" applyBorder="1" applyAlignment="1">
      <alignment horizontal="left" vertical="center"/>
    </xf>
    <xf numFmtId="240" fontId="111" fillId="86" borderId="98" xfId="1" applyNumberFormat="1" applyFont="1" applyFill="1" applyBorder="1" applyAlignment="1">
      <alignment vertical="center"/>
    </xf>
    <xf numFmtId="240" fontId="118" fillId="86" borderId="98" xfId="1" applyNumberFormat="1" applyFont="1" applyFill="1" applyBorder="1" applyAlignment="1">
      <alignment vertical="center"/>
    </xf>
    <xf numFmtId="240" fontId="2" fillId="86" borderId="98" xfId="1" applyNumberFormat="1" applyFont="1" applyFill="1" applyBorder="1" applyAlignment="1">
      <alignment vertical="center"/>
    </xf>
    <xf numFmtId="240" fontId="118" fillId="86" borderId="117" xfId="1" applyNumberFormat="1" applyFont="1" applyFill="1" applyBorder="1" applyAlignment="1">
      <alignment vertical="center"/>
    </xf>
    <xf numFmtId="240" fontId="111" fillId="0" borderId="90" xfId="1" applyNumberFormat="1" applyFont="1" applyFill="1" applyBorder="1" applyAlignment="1">
      <alignment vertical="center"/>
    </xf>
    <xf numFmtId="240" fontId="118" fillId="0" borderId="122" xfId="1" applyNumberFormat="1" applyFont="1" applyFill="1" applyBorder="1" applyAlignment="1">
      <alignment vertical="center"/>
    </xf>
    <xf numFmtId="240" fontId="111" fillId="0" borderId="87" xfId="1" applyNumberFormat="1" applyFont="1" applyFill="1" applyBorder="1" applyAlignment="1">
      <alignment vertical="center"/>
    </xf>
    <xf numFmtId="240" fontId="111" fillId="0" borderId="98" xfId="1" applyNumberFormat="1" applyFont="1" applyFill="1" applyBorder="1"/>
    <xf numFmtId="171" fontId="274" fillId="86" borderId="0" xfId="0" applyNumberFormat="1" applyFont="1" applyFill="1"/>
    <xf numFmtId="4" fontId="274" fillId="86" borderId="0" xfId="0" applyNumberFormat="1" applyFont="1" applyFill="1"/>
    <xf numFmtId="0" fontId="274" fillId="86" borderId="0" xfId="0" applyFont="1" applyFill="1" applyAlignment="1">
      <alignment horizontal="left" indent="1"/>
    </xf>
    <xf numFmtId="43" fontId="111" fillId="0" borderId="0" xfId="1" applyFont="1" applyFill="1"/>
    <xf numFmtId="240" fontId="293" fillId="86" borderId="0" xfId="1" applyNumberFormat="1" applyFont="1" applyFill="1" applyAlignment="1">
      <alignment vertical="center"/>
    </xf>
    <xf numFmtId="240" fontId="276" fillId="86" borderId="0" xfId="1" applyNumberFormat="1" applyFont="1" applyFill="1" applyAlignment="1">
      <alignment vertical="center"/>
    </xf>
    <xf numFmtId="240" fontId="256" fillId="0" borderId="122" xfId="1" applyNumberFormat="1" applyFont="1" applyFill="1" applyBorder="1" applyAlignment="1">
      <alignment vertical="center"/>
    </xf>
    <xf numFmtId="43" fontId="37" fillId="129" borderId="0" xfId="1" applyFont="1" applyFill="1" applyBorder="1"/>
    <xf numFmtId="300" fontId="259" fillId="86" borderId="0" xfId="2199" applyNumberFormat="1" applyFont="1" applyFill="1" applyBorder="1"/>
    <xf numFmtId="174" fontId="2" fillId="129" borderId="0" xfId="11169" applyFont="1" applyFill="1"/>
    <xf numFmtId="176" fontId="118" fillId="0" borderId="98" xfId="11169" applyNumberFormat="1" applyFont="1" applyBorder="1"/>
    <xf numFmtId="176" fontId="191" fillId="0" borderId="98" xfId="2199" applyNumberFormat="1" applyFont="1" applyFill="1" applyBorder="1"/>
    <xf numFmtId="176" fontId="111" fillId="0" borderId="87" xfId="11169" applyNumberFormat="1" applyFont="1" applyBorder="1"/>
    <xf numFmtId="176" fontId="118" fillId="0" borderId="100" xfId="11169" applyNumberFormat="1" applyFont="1" applyBorder="1"/>
    <xf numFmtId="176" fontId="111" fillId="0" borderId="90" xfId="11169" applyNumberFormat="1" applyFont="1" applyBorder="1"/>
    <xf numFmtId="176" fontId="191" fillId="0" borderId="100" xfId="11169" applyNumberFormat="1" applyFont="1" applyBorder="1"/>
    <xf numFmtId="0" fontId="111" fillId="2" borderId="76" xfId="0" applyFont="1" applyFill="1" applyBorder="1" applyAlignment="1">
      <alignment horizontal="center" vertical="top"/>
    </xf>
    <xf numFmtId="0" fontId="259" fillId="2" borderId="77" xfId="0" applyFont="1" applyFill="1" applyBorder="1" applyAlignment="1">
      <alignment horizontal="center" vertical="top"/>
    </xf>
    <xf numFmtId="0" fontId="259" fillId="2" borderId="78" xfId="0" applyFont="1" applyFill="1" applyBorder="1" applyAlignment="1">
      <alignment horizontal="center" vertical="top"/>
    </xf>
    <xf numFmtId="0" fontId="259" fillId="2" borderId="76" xfId="0" applyFont="1" applyFill="1" applyBorder="1" applyAlignment="1">
      <alignment horizontal="center" vertical="top"/>
    </xf>
    <xf numFmtId="0" fontId="259" fillId="3" borderId="79" xfId="0" applyFont="1" applyFill="1" applyBorder="1" applyAlignment="1">
      <alignment horizontal="center" vertical="center" wrapText="1"/>
    </xf>
    <xf numFmtId="0" fontId="259" fillId="3" borderId="80" xfId="0" applyFont="1" applyFill="1" applyBorder="1" applyAlignment="1">
      <alignment horizontal="center" vertical="center" wrapText="1"/>
    </xf>
    <xf numFmtId="0" fontId="259" fillId="3" borderId="81" xfId="0" applyFont="1" applyFill="1" applyBorder="1" applyAlignment="1">
      <alignment horizontal="center" vertical="center" wrapText="1"/>
    </xf>
    <xf numFmtId="0" fontId="259" fillId="3" borderId="82" xfId="0" applyFont="1" applyFill="1" applyBorder="1" applyAlignment="1">
      <alignment horizontal="center" vertical="center" wrapText="1"/>
    </xf>
    <xf numFmtId="0" fontId="259" fillId="3" borderId="0" xfId="0" applyFont="1" applyFill="1" applyAlignment="1">
      <alignment horizontal="center" vertical="center" wrapText="1"/>
    </xf>
    <xf numFmtId="0" fontId="259" fillId="3" borderId="83" xfId="0" applyFont="1" applyFill="1" applyBorder="1" applyAlignment="1">
      <alignment horizontal="center" vertical="center" wrapText="1"/>
    </xf>
    <xf numFmtId="0" fontId="259" fillId="3" borderId="84" xfId="0" applyFont="1" applyFill="1" applyBorder="1" applyAlignment="1">
      <alignment horizontal="center" vertical="center" wrapText="1"/>
    </xf>
    <xf numFmtId="0" fontId="259" fillId="3" borderId="85" xfId="0" applyFont="1" applyFill="1" applyBorder="1" applyAlignment="1">
      <alignment horizontal="center" vertical="center" wrapText="1"/>
    </xf>
    <xf numFmtId="0" fontId="259" fillId="3" borderId="86" xfId="0" applyFont="1" applyFill="1" applyBorder="1" applyAlignment="1">
      <alignment horizontal="center" vertical="center" wrapText="1"/>
    </xf>
    <xf numFmtId="0" fontId="58" fillId="3" borderId="109" xfId="0" applyFont="1" applyFill="1" applyBorder="1" applyAlignment="1">
      <alignment horizontal="left" vertical="top" wrapText="1"/>
    </xf>
    <xf numFmtId="0" fontId="58" fillId="3" borderId="110" xfId="0" applyFont="1" applyFill="1" applyBorder="1" applyAlignment="1">
      <alignment horizontal="left" vertical="top" wrapText="1"/>
    </xf>
    <xf numFmtId="0" fontId="58" fillId="3" borderId="111" xfId="0" applyFont="1" applyFill="1" applyBorder="1" applyAlignment="1">
      <alignment horizontal="left" vertical="top" wrapText="1"/>
    </xf>
    <xf numFmtId="0" fontId="58" fillId="3" borderId="108" xfId="0" applyFont="1" applyFill="1" applyBorder="1" applyAlignment="1">
      <alignment horizontal="left" vertical="top" wrapText="1"/>
    </xf>
    <xf numFmtId="0" fontId="58" fillId="3" borderId="0" xfId="0" applyFont="1" applyFill="1" applyAlignment="1">
      <alignment horizontal="left" vertical="top" wrapText="1"/>
    </xf>
    <xf numFmtId="0" fontId="58" fillId="3" borderId="112" xfId="0" applyFont="1" applyFill="1" applyBorder="1" applyAlignment="1">
      <alignment horizontal="left" vertical="top" wrapText="1"/>
    </xf>
    <xf numFmtId="0" fontId="58" fillId="3" borderId="113" xfId="0" applyFont="1" applyFill="1" applyBorder="1" applyAlignment="1">
      <alignment horizontal="left" vertical="top" wrapText="1"/>
    </xf>
    <xf numFmtId="0" fontId="58" fillId="3" borderId="114" xfId="0" applyFont="1" applyFill="1" applyBorder="1" applyAlignment="1">
      <alignment horizontal="left" vertical="top" wrapText="1"/>
    </xf>
    <xf numFmtId="0" fontId="58" fillId="3" borderId="115" xfId="0" applyFont="1" applyFill="1" applyBorder="1" applyAlignment="1">
      <alignment horizontal="left" vertical="top" wrapText="1"/>
    </xf>
    <xf numFmtId="0" fontId="201" fillId="124" borderId="76" xfId="26794" applyFont="1" applyFill="1" applyBorder="1" applyAlignment="1">
      <alignment horizontal="center" vertical="center"/>
    </xf>
    <xf numFmtId="0" fontId="201" fillId="124" borderId="78" xfId="26794" applyFont="1" applyFill="1" applyBorder="1" applyAlignment="1">
      <alignment horizontal="center" vertical="center"/>
    </xf>
    <xf numFmtId="174" fontId="256" fillId="2" borderId="0" xfId="11169" applyFont="1" applyFill="1" applyAlignment="1">
      <alignment horizontal="left"/>
    </xf>
    <xf numFmtId="178" fontId="259" fillId="86" borderId="0" xfId="2199" applyFont="1" applyFill="1" applyAlignment="1">
      <alignment horizontal="center"/>
    </xf>
    <xf numFmtId="178" fontId="266" fillId="86" borderId="0" xfId="2199" applyFont="1" applyFill="1" applyAlignment="1">
      <alignment horizontal="left" vertical="center"/>
    </xf>
    <xf numFmtId="179" fontId="261" fillId="86" borderId="95" xfId="5" applyNumberFormat="1" applyFont="1" applyFill="1" applyBorder="1" applyAlignment="1">
      <alignment horizontal="center" vertical="center"/>
    </xf>
    <xf numFmtId="174" fontId="281" fillId="4" borderId="4" xfId="11169" applyFont="1" applyFill="1" applyBorder="1" applyAlignment="1">
      <alignment horizontal="center" vertical="center"/>
    </xf>
    <xf numFmtId="174" fontId="72" fillId="86" borderId="0" xfId="11169" applyFont="1" applyFill="1" applyAlignment="1">
      <alignment horizontal="left" vertical="center"/>
    </xf>
    <xf numFmtId="0" fontId="273" fillId="4" borderId="0" xfId="11169" applyNumberFormat="1" applyFont="1" applyFill="1" applyAlignment="1">
      <alignment horizontal="center" vertical="center"/>
    </xf>
    <xf numFmtId="174" fontId="273" fillId="4" borderId="0" xfId="11169" applyFont="1" applyFill="1" applyAlignment="1">
      <alignment horizontal="center" vertical="center"/>
    </xf>
    <xf numFmtId="174" fontId="281" fillId="4" borderId="0" xfId="11169" applyFont="1" applyFill="1" applyAlignment="1">
      <alignment horizontal="center" vertical="center"/>
    </xf>
    <xf numFmtId="174" fontId="58" fillId="0" borderId="85" xfId="11169" applyFont="1" applyBorder="1" applyAlignment="1">
      <alignment horizontal="center"/>
    </xf>
    <xf numFmtId="174" fontId="191" fillId="86" borderId="87" xfId="0" applyNumberFormat="1" applyFont="1" applyFill="1" applyBorder="1" applyAlignment="1">
      <alignment horizontal="center" vertical="center" wrapText="1"/>
    </xf>
    <xf numFmtId="174" fontId="191" fillId="2" borderId="102" xfId="0" applyNumberFormat="1" applyFont="1" applyFill="1" applyBorder="1" applyAlignment="1">
      <alignment horizontal="center" vertical="center" wrapText="1"/>
    </xf>
    <xf numFmtId="174" fontId="191" fillId="2" borderId="103" xfId="0" applyNumberFormat="1" applyFont="1" applyFill="1" applyBorder="1" applyAlignment="1">
      <alignment horizontal="center" vertical="center" wrapText="1"/>
    </xf>
    <xf numFmtId="174" fontId="191" fillId="2" borderId="104" xfId="0" applyNumberFormat="1" applyFont="1" applyFill="1" applyBorder="1" applyAlignment="1">
      <alignment horizontal="center" vertical="center" wrapText="1"/>
    </xf>
    <xf numFmtId="174" fontId="191" fillId="2" borderId="105" xfId="0" applyNumberFormat="1" applyFont="1" applyFill="1" applyBorder="1" applyAlignment="1">
      <alignment horizontal="center" vertical="center" wrapText="1"/>
    </xf>
    <xf numFmtId="174" fontId="191" fillId="2" borderId="106" xfId="0" applyNumberFormat="1" applyFont="1" applyFill="1" applyBorder="1" applyAlignment="1">
      <alignment horizontal="center" vertical="center" wrapText="1"/>
    </xf>
    <xf numFmtId="174" fontId="191" fillId="0" borderId="87" xfId="0" applyNumberFormat="1" applyFont="1" applyBorder="1" applyAlignment="1">
      <alignment horizontal="center" vertical="center" wrapText="1"/>
    </xf>
    <xf numFmtId="174" fontId="191" fillId="0" borderId="90" xfId="0" applyNumberFormat="1" applyFont="1" applyBorder="1" applyAlignment="1">
      <alignment horizontal="center" vertical="center" wrapText="1"/>
    </xf>
    <xf numFmtId="174" fontId="191" fillId="0" borderId="120" xfId="0" applyNumberFormat="1" applyFont="1" applyBorder="1" applyAlignment="1">
      <alignment horizontal="center" vertical="center" wrapText="1"/>
    </xf>
    <xf numFmtId="174" fontId="191" fillId="0" borderId="121" xfId="0" applyNumberFormat="1" applyFont="1" applyBorder="1" applyAlignment="1">
      <alignment horizontal="center" vertical="center" wrapText="1"/>
    </xf>
    <xf numFmtId="290" fontId="274" fillId="86" borderId="116" xfId="1" applyNumberFormat="1" applyFont="1" applyFill="1" applyBorder="1" applyAlignment="1">
      <alignment horizontal="center"/>
    </xf>
    <xf numFmtId="0" fontId="58" fillId="86" borderId="0" xfId="0" applyFont="1" applyFill="1" applyAlignment="1">
      <alignment horizontal="center"/>
    </xf>
    <xf numFmtId="174" fontId="256" fillId="4" borderId="1" xfId="11169" applyFont="1" applyFill="1" applyBorder="1"/>
    <xf numFmtId="174" fontId="267" fillId="4" borderId="1" xfId="11169" applyFont="1" applyFill="1" applyBorder="1"/>
  </cellXfs>
  <cellStyles count="26795">
    <cellStyle name=" 1" xfId="8" xr:uid="{00000000-0005-0000-0000-000000000000}"/>
    <cellStyle name=" 1 2" xfId="9" xr:uid="{00000000-0005-0000-0000-000001000000}"/>
    <cellStyle name=" 1 2 2" xfId="10" xr:uid="{00000000-0005-0000-0000-000002000000}"/>
    <cellStyle name=" 1 2 2 2" xfId="11740" xr:uid="{00000000-0005-0000-0000-000003000000}"/>
    <cellStyle name=" 1 2 3" xfId="11741" xr:uid="{00000000-0005-0000-0000-000004000000}"/>
    <cellStyle name=" 1 3" xfId="11" xr:uid="{00000000-0005-0000-0000-000005000000}"/>
    <cellStyle name=" 1 3 2" xfId="11742" xr:uid="{00000000-0005-0000-0000-000006000000}"/>
    <cellStyle name=" 1 3 3" xfId="11743" xr:uid="{00000000-0005-0000-0000-000007000000}"/>
    <cellStyle name=" 1 4" xfId="11544" xr:uid="{00000000-0005-0000-0000-000008000000}"/>
    <cellStyle name=" 1 4 2" xfId="11744" xr:uid="{00000000-0005-0000-0000-000009000000}"/>
    <cellStyle name=" 1 4 3" xfId="11745" xr:uid="{00000000-0005-0000-0000-00000A000000}"/>
    <cellStyle name=" 1 5" xfId="11746" xr:uid="{00000000-0005-0000-0000-00000B000000}"/>
    <cellStyle name=" 1 6" xfId="11747" xr:uid="{00000000-0005-0000-0000-00000C000000}"/>
    <cellStyle name="$/mm" xfId="11748" xr:uid="{00000000-0005-0000-0000-00000D000000}"/>
    <cellStyle name="%" xfId="12" xr:uid="{00000000-0005-0000-0000-00000E000000}"/>
    <cellStyle name="% 10" xfId="13" xr:uid="{00000000-0005-0000-0000-00000F000000}"/>
    <cellStyle name="% 10 2" xfId="14" xr:uid="{00000000-0005-0000-0000-000010000000}"/>
    <cellStyle name="% 10 2 2" xfId="15" xr:uid="{00000000-0005-0000-0000-000011000000}"/>
    <cellStyle name="% 10 2 2 2" xfId="16" xr:uid="{00000000-0005-0000-0000-000012000000}"/>
    <cellStyle name="% 10 2 2 2 2" xfId="11749" xr:uid="{00000000-0005-0000-0000-000013000000}"/>
    <cellStyle name="% 10 2 2 3" xfId="11750" xr:uid="{00000000-0005-0000-0000-000014000000}"/>
    <cellStyle name="% 10 2 3" xfId="17" xr:uid="{00000000-0005-0000-0000-000015000000}"/>
    <cellStyle name="% 10 2 3 2" xfId="11751" xr:uid="{00000000-0005-0000-0000-000016000000}"/>
    <cellStyle name="% 10 2 4" xfId="11752" xr:uid="{00000000-0005-0000-0000-000017000000}"/>
    <cellStyle name="% 10 3" xfId="18" xr:uid="{00000000-0005-0000-0000-000018000000}"/>
    <cellStyle name="% 10 3 2" xfId="19" xr:uid="{00000000-0005-0000-0000-000019000000}"/>
    <cellStyle name="% 10 3 2 2" xfId="20" xr:uid="{00000000-0005-0000-0000-00001A000000}"/>
    <cellStyle name="% 10 3 2 2 2" xfId="11753" xr:uid="{00000000-0005-0000-0000-00001B000000}"/>
    <cellStyle name="% 10 3 2 3" xfId="11754" xr:uid="{00000000-0005-0000-0000-00001C000000}"/>
    <cellStyle name="% 10 3 3" xfId="21" xr:uid="{00000000-0005-0000-0000-00001D000000}"/>
    <cellStyle name="% 10 3 3 2" xfId="11755" xr:uid="{00000000-0005-0000-0000-00001E000000}"/>
    <cellStyle name="% 10 3 4" xfId="11756" xr:uid="{00000000-0005-0000-0000-00001F000000}"/>
    <cellStyle name="% 10 4" xfId="22" xr:uid="{00000000-0005-0000-0000-000020000000}"/>
    <cellStyle name="% 10 4 2" xfId="23" xr:uid="{00000000-0005-0000-0000-000021000000}"/>
    <cellStyle name="% 10 4 2 2" xfId="11757" xr:uid="{00000000-0005-0000-0000-000022000000}"/>
    <cellStyle name="% 10 4 3" xfId="11758" xr:uid="{00000000-0005-0000-0000-000023000000}"/>
    <cellStyle name="% 10 5" xfId="24" xr:uid="{00000000-0005-0000-0000-000024000000}"/>
    <cellStyle name="% 10 5 2" xfId="11759" xr:uid="{00000000-0005-0000-0000-000025000000}"/>
    <cellStyle name="% 10 6" xfId="11760" xr:uid="{00000000-0005-0000-0000-000026000000}"/>
    <cellStyle name="% 11" xfId="25" xr:uid="{00000000-0005-0000-0000-000027000000}"/>
    <cellStyle name="% 11 2" xfId="26" xr:uid="{00000000-0005-0000-0000-000028000000}"/>
    <cellStyle name="% 11 2 2" xfId="27" xr:uid="{00000000-0005-0000-0000-000029000000}"/>
    <cellStyle name="% 11 2 2 2" xfId="28" xr:uid="{00000000-0005-0000-0000-00002A000000}"/>
    <cellStyle name="% 11 2 2 2 2" xfId="11761" xr:uid="{00000000-0005-0000-0000-00002B000000}"/>
    <cellStyle name="% 11 2 2 3" xfId="11762" xr:uid="{00000000-0005-0000-0000-00002C000000}"/>
    <cellStyle name="% 11 2 3" xfId="29" xr:uid="{00000000-0005-0000-0000-00002D000000}"/>
    <cellStyle name="% 11 2 3 2" xfId="11763" xr:uid="{00000000-0005-0000-0000-00002E000000}"/>
    <cellStyle name="% 11 2 4" xfId="11764" xr:uid="{00000000-0005-0000-0000-00002F000000}"/>
    <cellStyle name="% 11 3" xfId="30" xr:uid="{00000000-0005-0000-0000-000030000000}"/>
    <cellStyle name="% 11 3 2" xfId="31" xr:uid="{00000000-0005-0000-0000-000031000000}"/>
    <cellStyle name="% 11 3 2 2" xfId="32" xr:uid="{00000000-0005-0000-0000-000032000000}"/>
    <cellStyle name="% 11 3 2 2 2" xfId="11765" xr:uid="{00000000-0005-0000-0000-000033000000}"/>
    <cellStyle name="% 11 3 2 3" xfId="11766" xr:uid="{00000000-0005-0000-0000-000034000000}"/>
    <cellStyle name="% 11 3 3" xfId="33" xr:uid="{00000000-0005-0000-0000-000035000000}"/>
    <cellStyle name="% 11 3 3 2" xfId="11767" xr:uid="{00000000-0005-0000-0000-000036000000}"/>
    <cellStyle name="% 11 3 4" xfId="11768" xr:uid="{00000000-0005-0000-0000-000037000000}"/>
    <cellStyle name="% 11 4" xfId="34" xr:uid="{00000000-0005-0000-0000-000038000000}"/>
    <cellStyle name="% 11 4 2" xfId="35" xr:uid="{00000000-0005-0000-0000-000039000000}"/>
    <cellStyle name="% 11 4 2 2" xfId="11769" xr:uid="{00000000-0005-0000-0000-00003A000000}"/>
    <cellStyle name="% 11 4 3" xfId="11770" xr:uid="{00000000-0005-0000-0000-00003B000000}"/>
    <cellStyle name="% 11 5" xfId="36" xr:uid="{00000000-0005-0000-0000-00003C000000}"/>
    <cellStyle name="% 11 5 2" xfId="11771" xr:uid="{00000000-0005-0000-0000-00003D000000}"/>
    <cellStyle name="% 11 6" xfId="11772" xr:uid="{00000000-0005-0000-0000-00003E000000}"/>
    <cellStyle name="% 12" xfId="37" xr:uid="{00000000-0005-0000-0000-00003F000000}"/>
    <cellStyle name="% 12 2" xfId="38" xr:uid="{00000000-0005-0000-0000-000040000000}"/>
    <cellStyle name="% 12 2 2" xfId="39" xr:uid="{00000000-0005-0000-0000-000041000000}"/>
    <cellStyle name="% 12 2 2 2" xfId="40" xr:uid="{00000000-0005-0000-0000-000042000000}"/>
    <cellStyle name="% 12 2 2 2 2" xfId="11773" xr:uid="{00000000-0005-0000-0000-000043000000}"/>
    <cellStyle name="% 12 2 2 3" xfId="11774" xr:uid="{00000000-0005-0000-0000-000044000000}"/>
    <cellStyle name="% 12 2 3" xfId="41" xr:uid="{00000000-0005-0000-0000-000045000000}"/>
    <cellStyle name="% 12 2 3 2" xfId="11775" xr:uid="{00000000-0005-0000-0000-000046000000}"/>
    <cellStyle name="% 12 2 4" xfId="11776" xr:uid="{00000000-0005-0000-0000-000047000000}"/>
    <cellStyle name="% 12 3" xfId="42" xr:uid="{00000000-0005-0000-0000-000048000000}"/>
    <cellStyle name="% 12 3 2" xfId="43" xr:uid="{00000000-0005-0000-0000-000049000000}"/>
    <cellStyle name="% 12 3 2 2" xfId="44" xr:uid="{00000000-0005-0000-0000-00004A000000}"/>
    <cellStyle name="% 12 3 2 2 2" xfId="11777" xr:uid="{00000000-0005-0000-0000-00004B000000}"/>
    <cellStyle name="% 12 3 2 3" xfId="11778" xr:uid="{00000000-0005-0000-0000-00004C000000}"/>
    <cellStyle name="% 12 3 3" xfId="45" xr:uid="{00000000-0005-0000-0000-00004D000000}"/>
    <cellStyle name="% 12 3 3 2" xfId="11779" xr:uid="{00000000-0005-0000-0000-00004E000000}"/>
    <cellStyle name="% 12 3 4" xfId="11780" xr:uid="{00000000-0005-0000-0000-00004F000000}"/>
    <cellStyle name="% 12 4" xfId="46" xr:uid="{00000000-0005-0000-0000-000050000000}"/>
    <cellStyle name="% 12 4 2" xfId="47" xr:uid="{00000000-0005-0000-0000-000051000000}"/>
    <cellStyle name="% 12 4 2 2" xfId="11781" xr:uid="{00000000-0005-0000-0000-000052000000}"/>
    <cellStyle name="% 12 4 3" xfId="11782" xr:uid="{00000000-0005-0000-0000-000053000000}"/>
    <cellStyle name="% 12 5" xfId="48" xr:uid="{00000000-0005-0000-0000-000054000000}"/>
    <cellStyle name="% 12 5 2" xfId="11783" xr:uid="{00000000-0005-0000-0000-000055000000}"/>
    <cellStyle name="% 12 6" xfId="11784" xr:uid="{00000000-0005-0000-0000-000056000000}"/>
    <cellStyle name="% 13" xfId="49" xr:uid="{00000000-0005-0000-0000-000057000000}"/>
    <cellStyle name="% 13 2" xfId="50" xr:uid="{00000000-0005-0000-0000-000058000000}"/>
    <cellStyle name="% 13 2 2" xfId="51" xr:uid="{00000000-0005-0000-0000-000059000000}"/>
    <cellStyle name="% 13 2 2 2" xfId="52" xr:uid="{00000000-0005-0000-0000-00005A000000}"/>
    <cellStyle name="% 13 2 2 2 2" xfId="11785" xr:uid="{00000000-0005-0000-0000-00005B000000}"/>
    <cellStyle name="% 13 2 2 3" xfId="11786" xr:uid="{00000000-0005-0000-0000-00005C000000}"/>
    <cellStyle name="% 13 2 3" xfId="53" xr:uid="{00000000-0005-0000-0000-00005D000000}"/>
    <cellStyle name="% 13 2 3 2" xfId="11787" xr:uid="{00000000-0005-0000-0000-00005E000000}"/>
    <cellStyle name="% 13 2 4" xfId="11788" xr:uid="{00000000-0005-0000-0000-00005F000000}"/>
    <cellStyle name="% 13 3" xfId="54" xr:uid="{00000000-0005-0000-0000-000060000000}"/>
    <cellStyle name="% 13 3 2" xfId="55" xr:uid="{00000000-0005-0000-0000-000061000000}"/>
    <cellStyle name="% 13 3 2 2" xfId="56" xr:uid="{00000000-0005-0000-0000-000062000000}"/>
    <cellStyle name="% 13 3 2 2 2" xfId="11789" xr:uid="{00000000-0005-0000-0000-000063000000}"/>
    <cellStyle name="% 13 3 2 3" xfId="11790" xr:uid="{00000000-0005-0000-0000-000064000000}"/>
    <cellStyle name="% 13 3 3" xfId="57" xr:uid="{00000000-0005-0000-0000-000065000000}"/>
    <cellStyle name="% 13 3 3 2" xfId="11791" xr:uid="{00000000-0005-0000-0000-000066000000}"/>
    <cellStyle name="% 13 3 4" xfId="11792" xr:uid="{00000000-0005-0000-0000-000067000000}"/>
    <cellStyle name="% 13 4" xfId="58" xr:uid="{00000000-0005-0000-0000-000068000000}"/>
    <cellStyle name="% 13 4 2" xfId="59" xr:uid="{00000000-0005-0000-0000-000069000000}"/>
    <cellStyle name="% 13 4 2 2" xfId="11793" xr:uid="{00000000-0005-0000-0000-00006A000000}"/>
    <cellStyle name="% 13 4 3" xfId="11794" xr:uid="{00000000-0005-0000-0000-00006B000000}"/>
    <cellStyle name="% 13 5" xfId="60" xr:uid="{00000000-0005-0000-0000-00006C000000}"/>
    <cellStyle name="% 13 5 2" xfId="11795" xr:uid="{00000000-0005-0000-0000-00006D000000}"/>
    <cellStyle name="% 13 6" xfId="11796" xr:uid="{00000000-0005-0000-0000-00006E000000}"/>
    <cellStyle name="% 14" xfId="61" xr:uid="{00000000-0005-0000-0000-00006F000000}"/>
    <cellStyle name="% 14 2" xfId="62" xr:uid="{00000000-0005-0000-0000-000070000000}"/>
    <cellStyle name="% 14 2 2" xfId="63" xr:uid="{00000000-0005-0000-0000-000071000000}"/>
    <cellStyle name="% 14 2 2 2" xfId="64" xr:uid="{00000000-0005-0000-0000-000072000000}"/>
    <cellStyle name="% 14 2 2 2 2" xfId="11797" xr:uid="{00000000-0005-0000-0000-000073000000}"/>
    <cellStyle name="% 14 2 2 3" xfId="11798" xr:uid="{00000000-0005-0000-0000-000074000000}"/>
    <cellStyle name="% 14 2 3" xfId="65" xr:uid="{00000000-0005-0000-0000-000075000000}"/>
    <cellStyle name="% 14 2 3 2" xfId="11799" xr:uid="{00000000-0005-0000-0000-000076000000}"/>
    <cellStyle name="% 14 2 4" xfId="11800" xr:uid="{00000000-0005-0000-0000-000077000000}"/>
    <cellStyle name="% 14 3" xfId="66" xr:uid="{00000000-0005-0000-0000-000078000000}"/>
    <cellStyle name="% 14 3 2" xfId="67" xr:uid="{00000000-0005-0000-0000-000079000000}"/>
    <cellStyle name="% 14 3 2 2" xfId="68" xr:uid="{00000000-0005-0000-0000-00007A000000}"/>
    <cellStyle name="% 14 3 2 2 2" xfId="11801" xr:uid="{00000000-0005-0000-0000-00007B000000}"/>
    <cellStyle name="% 14 3 2 3" xfId="11802" xr:uid="{00000000-0005-0000-0000-00007C000000}"/>
    <cellStyle name="% 14 3 3" xfId="69" xr:uid="{00000000-0005-0000-0000-00007D000000}"/>
    <cellStyle name="% 14 3 3 2" xfId="11803" xr:uid="{00000000-0005-0000-0000-00007E000000}"/>
    <cellStyle name="% 14 3 4" xfId="11804" xr:uid="{00000000-0005-0000-0000-00007F000000}"/>
    <cellStyle name="% 14 4" xfId="70" xr:uid="{00000000-0005-0000-0000-000080000000}"/>
    <cellStyle name="% 14 4 2" xfId="71" xr:uid="{00000000-0005-0000-0000-000081000000}"/>
    <cellStyle name="% 14 4 2 2" xfId="11805" xr:uid="{00000000-0005-0000-0000-000082000000}"/>
    <cellStyle name="% 14 4 3" xfId="11806" xr:uid="{00000000-0005-0000-0000-000083000000}"/>
    <cellStyle name="% 14 5" xfId="72" xr:uid="{00000000-0005-0000-0000-000084000000}"/>
    <cellStyle name="% 14 5 2" xfId="11807" xr:uid="{00000000-0005-0000-0000-000085000000}"/>
    <cellStyle name="% 14 6" xfId="11808" xr:uid="{00000000-0005-0000-0000-000086000000}"/>
    <cellStyle name="% 15" xfId="73" xr:uid="{00000000-0005-0000-0000-000087000000}"/>
    <cellStyle name="% 15 2" xfId="74" xr:uid="{00000000-0005-0000-0000-000088000000}"/>
    <cellStyle name="% 15 2 2" xfId="75" xr:uid="{00000000-0005-0000-0000-000089000000}"/>
    <cellStyle name="% 15 2 2 2" xfId="76" xr:uid="{00000000-0005-0000-0000-00008A000000}"/>
    <cellStyle name="% 15 2 2 2 2" xfId="11809" xr:uid="{00000000-0005-0000-0000-00008B000000}"/>
    <cellStyle name="% 15 2 2 3" xfId="11810" xr:uid="{00000000-0005-0000-0000-00008C000000}"/>
    <cellStyle name="% 15 2 3" xfId="77" xr:uid="{00000000-0005-0000-0000-00008D000000}"/>
    <cellStyle name="% 15 2 3 2" xfId="11811" xr:uid="{00000000-0005-0000-0000-00008E000000}"/>
    <cellStyle name="% 15 2 4" xfId="11812" xr:uid="{00000000-0005-0000-0000-00008F000000}"/>
    <cellStyle name="% 15 3" xfId="78" xr:uid="{00000000-0005-0000-0000-000090000000}"/>
    <cellStyle name="% 15 3 2" xfId="79" xr:uid="{00000000-0005-0000-0000-000091000000}"/>
    <cellStyle name="% 15 3 2 2" xfId="80" xr:uid="{00000000-0005-0000-0000-000092000000}"/>
    <cellStyle name="% 15 3 2 2 2" xfId="11813" xr:uid="{00000000-0005-0000-0000-000093000000}"/>
    <cellStyle name="% 15 3 2 3" xfId="11814" xr:uid="{00000000-0005-0000-0000-000094000000}"/>
    <cellStyle name="% 15 3 3" xfId="81" xr:uid="{00000000-0005-0000-0000-000095000000}"/>
    <cellStyle name="% 15 3 3 2" xfId="11815" xr:uid="{00000000-0005-0000-0000-000096000000}"/>
    <cellStyle name="% 15 3 4" xfId="11816" xr:uid="{00000000-0005-0000-0000-000097000000}"/>
    <cellStyle name="% 15 4" xfId="82" xr:uid="{00000000-0005-0000-0000-000098000000}"/>
    <cellStyle name="% 15 4 2" xfId="83" xr:uid="{00000000-0005-0000-0000-000099000000}"/>
    <cellStyle name="% 15 4 2 2" xfId="11817" xr:uid="{00000000-0005-0000-0000-00009A000000}"/>
    <cellStyle name="% 15 4 3" xfId="11818" xr:uid="{00000000-0005-0000-0000-00009B000000}"/>
    <cellStyle name="% 15 5" xfId="84" xr:uid="{00000000-0005-0000-0000-00009C000000}"/>
    <cellStyle name="% 15 5 2" xfId="11819" xr:uid="{00000000-0005-0000-0000-00009D000000}"/>
    <cellStyle name="% 15 6" xfId="11820" xr:uid="{00000000-0005-0000-0000-00009E000000}"/>
    <cellStyle name="% 16" xfId="85" xr:uid="{00000000-0005-0000-0000-00009F000000}"/>
    <cellStyle name="% 16 2" xfId="86" xr:uid="{00000000-0005-0000-0000-0000A0000000}"/>
    <cellStyle name="% 16 2 2" xfId="87" xr:uid="{00000000-0005-0000-0000-0000A1000000}"/>
    <cellStyle name="% 16 2 2 2" xfId="88" xr:uid="{00000000-0005-0000-0000-0000A2000000}"/>
    <cellStyle name="% 16 2 2 2 2" xfId="11821" xr:uid="{00000000-0005-0000-0000-0000A3000000}"/>
    <cellStyle name="% 16 2 2 3" xfId="11822" xr:uid="{00000000-0005-0000-0000-0000A4000000}"/>
    <cellStyle name="% 16 2 3" xfId="89" xr:uid="{00000000-0005-0000-0000-0000A5000000}"/>
    <cellStyle name="% 16 2 3 2" xfId="11823" xr:uid="{00000000-0005-0000-0000-0000A6000000}"/>
    <cellStyle name="% 16 2 4" xfId="11824" xr:uid="{00000000-0005-0000-0000-0000A7000000}"/>
    <cellStyle name="% 16 3" xfId="90" xr:uid="{00000000-0005-0000-0000-0000A8000000}"/>
    <cellStyle name="% 16 3 2" xfId="91" xr:uid="{00000000-0005-0000-0000-0000A9000000}"/>
    <cellStyle name="% 16 3 2 2" xfId="92" xr:uid="{00000000-0005-0000-0000-0000AA000000}"/>
    <cellStyle name="% 16 3 2 2 2" xfId="11825" xr:uid="{00000000-0005-0000-0000-0000AB000000}"/>
    <cellStyle name="% 16 3 2 3" xfId="11826" xr:uid="{00000000-0005-0000-0000-0000AC000000}"/>
    <cellStyle name="% 16 3 3" xfId="93" xr:uid="{00000000-0005-0000-0000-0000AD000000}"/>
    <cellStyle name="% 16 3 3 2" xfId="11827" xr:uid="{00000000-0005-0000-0000-0000AE000000}"/>
    <cellStyle name="% 16 3 4" xfId="11828" xr:uid="{00000000-0005-0000-0000-0000AF000000}"/>
    <cellStyle name="% 16 4" xfId="94" xr:uid="{00000000-0005-0000-0000-0000B0000000}"/>
    <cellStyle name="% 16 4 2" xfId="95" xr:uid="{00000000-0005-0000-0000-0000B1000000}"/>
    <cellStyle name="% 16 4 2 2" xfId="11829" xr:uid="{00000000-0005-0000-0000-0000B2000000}"/>
    <cellStyle name="% 16 4 3" xfId="11830" xr:uid="{00000000-0005-0000-0000-0000B3000000}"/>
    <cellStyle name="% 16 5" xfId="96" xr:uid="{00000000-0005-0000-0000-0000B4000000}"/>
    <cellStyle name="% 16 5 2" xfId="11831" xr:uid="{00000000-0005-0000-0000-0000B5000000}"/>
    <cellStyle name="% 16 6" xfId="11832" xr:uid="{00000000-0005-0000-0000-0000B6000000}"/>
    <cellStyle name="% 17" xfId="97" xr:uid="{00000000-0005-0000-0000-0000B7000000}"/>
    <cellStyle name="% 17 2" xfId="98" xr:uid="{00000000-0005-0000-0000-0000B8000000}"/>
    <cellStyle name="% 17 2 2" xfId="99" xr:uid="{00000000-0005-0000-0000-0000B9000000}"/>
    <cellStyle name="% 17 2 2 2" xfId="100" xr:uid="{00000000-0005-0000-0000-0000BA000000}"/>
    <cellStyle name="% 17 2 2 2 2" xfId="11833" xr:uid="{00000000-0005-0000-0000-0000BB000000}"/>
    <cellStyle name="% 17 2 2 3" xfId="11834" xr:uid="{00000000-0005-0000-0000-0000BC000000}"/>
    <cellStyle name="% 17 2 3" xfId="101" xr:uid="{00000000-0005-0000-0000-0000BD000000}"/>
    <cellStyle name="% 17 2 3 2" xfId="11835" xr:uid="{00000000-0005-0000-0000-0000BE000000}"/>
    <cellStyle name="% 17 2 4" xfId="11836" xr:uid="{00000000-0005-0000-0000-0000BF000000}"/>
    <cellStyle name="% 17 3" xfId="102" xr:uid="{00000000-0005-0000-0000-0000C0000000}"/>
    <cellStyle name="% 17 3 2" xfId="103" xr:uid="{00000000-0005-0000-0000-0000C1000000}"/>
    <cellStyle name="% 17 3 2 2" xfId="104" xr:uid="{00000000-0005-0000-0000-0000C2000000}"/>
    <cellStyle name="% 17 3 2 2 2" xfId="11837" xr:uid="{00000000-0005-0000-0000-0000C3000000}"/>
    <cellStyle name="% 17 3 2 3" xfId="11838" xr:uid="{00000000-0005-0000-0000-0000C4000000}"/>
    <cellStyle name="% 17 3 3" xfId="105" xr:uid="{00000000-0005-0000-0000-0000C5000000}"/>
    <cellStyle name="% 17 3 3 2" xfId="11839" xr:uid="{00000000-0005-0000-0000-0000C6000000}"/>
    <cellStyle name="% 17 3 4" xfId="11840" xr:uid="{00000000-0005-0000-0000-0000C7000000}"/>
    <cellStyle name="% 17 4" xfId="106" xr:uid="{00000000-0005-0000-0000-0000C8000000}"/>
    <cellStyle name="% 17 4 2" xfId="107" xr:uid="{00000000-0005-0000-0000-0000C9000000}"/>
    <cellStyle name="% 17 4 2 2" xfId="11841" xr:uid="{00000000-0005-0000-0000-0000CA000000}"/>
    <cellStyle name="% 17 4 3" xfId="11842" xr:uid="{00000000-0005-0000-0000-0000CB000000}"/>
    <cellStyle name="% 17 5" xfId="108" xr:uid="{00000000-0005-0000-0000-0000CC000000}"/>
    <cellStyle name="% 17 5 2" xfId="11843" xr:uid="{00000000-0005-0000-0000-0000CD000000}"/>
    <cellStyle name="% 17 6" xfId="11844" xr:uid="{00000000-0005-0000-0000-0000CE000000}"/>
    <cellStyle name="% 18" xfId="109" xr:uid="{00000000-0005-0000-0000-0000CF000000}"/>
    <cellStyle name="% 18 2" xfId="110" xr:uid="{00000000-0005-0000-0000-0000D0000000}"/>
    <cellStyle name="% 18 2 2" xfId="111" xr:uid="{00000000-0005-0000-0000-0000D1000000}"/>
    <cellStyle name="% 18 2 2 2" xfId="112" xr:uid="{00000000-0005-0000-0000-0000D2000000}"/>
    <cellStyle name="% 18 2 2 2 2" xfId="11845" xr:uid="{00000000-0005-0000-0000-0000D3000000}"/>
    <cellStyle name="% 18 2 2 3" xfId="11846" xr:uid="{00000000-0005-0000-0000-0000D4000000}"/>
    <cellStyle name="% 18 2 3" xfId="113" xr:uid="{00000000-0005-0000-0000-0000D5000000}"/>
    <cellStyle name="% 18 2 3 2" xfId="11847" xr:uid="{00000000-0005-0000-0000-0000D6000000}"/>
    <cellStyle name="% 18 2 4" xfId="11848" xr:uid="{00000000-0005-0000-0000-0000D7000000}"/>
    <cellStyle name="% 18 3" xfId="114" xr:uid="{00000000-0005-0000-0000-0000D8000000}"/>
    <cellStyle name="% 18 3 2" xfId="115" xr:uid="{00000000-0005-0000-0000-0000D9000000}"/>
    <cellStyle name="% 18 3 2 2" xfId="116" xr:uid="{00000000-0005-0000-0000-0000DA000000}"/>
    <cellStyle name="% 18 3 2 2 2" xfId="11849" xr:uid="{00000000-0005-0000-0000-0000DB000000}"/>
    <cellStyle name="% 18 3 2 3" xfId="11850" xr:uid="{00000000-0005-0000-0000-0000DC000000}"/>
    <cellStyle name="% 18 3 3" xfId="117" xr:uid="{00000000-0005-0000-0000-0000DD000000}"/>
    <cellStyle name="% 18 3 3 2" xfId="11851" xr:uid="{00000000-0005-0000-0000-0000DE000000}"/>
    <cellStyle name="% 18 3 4" xfId="11852" xr:uid="{00000000-0005-0000-0000-0000DF000000}"/>
    <cellStyle name="% 18 4" xfId="118" xr:uid="{00000000-0005-0000-0000-0000E0000000}"/>
    <cellStyle name="% 18 4 2" xfId="119" xr:uid="{00000000-0005-0000-0000-0000E1000000}"/>
    <cellStyle name="% 18 4 2 2" xfId="11853" xr:uid="{00000000-0005-0000-0000-0000E2000000}"/>
    <cellStyle name="% 18 4 3" xfId="11854" xr:uid="{00000000-0005-0000-0000-0000E3000000}"/>
    <cellStyle name="% 18 5" xfId="120" xr:uid="{00000000-0005-0000-0000-0000E4000000}"/>
    <cellStyle name="% 18 5 2" xfId="11855" xr:uid="{00000000-0005-0000-0000-0000E5000000}"/>
    <cellStyle name="% 18 6" xfId="11856" xr:uid="{00000000-0005-0000-0000-0000E6000000}"/>
    <cellStyle name="% 19" xfId="121" xr:uid="{00000000-0005-0000-0000-0000E7000000}"/>
    <cellStyle name="% 19 2" xfId="122" xr:uid="{00000000-0005-0000-0000-0000E8000000}"/>
    <cellStyle name="% 19 2 2" xfId="123" xr:uid="{00000000-0005-0000-0000-0000E9000000}"/>
    <cellStyle name="% 19 2 2 2" xfId="124" xr:uid="{00000000-0005-0000-0000-0000EA000000}"/>
    <cellStyle name="% 19 2 2 2 2" xfId="11857" xr:uid="{00000000-0005-0000-0000-0000EB000000}"/>
    <cellStyle name="% 19 2 2 3" xfId="11858" xr:uid="{00000000-0005-0000-0000-0000EC000000}"/>
    <cellStyle name="% 19 2 3" xfId="125" xr:uid="{00000000-0005-0000-0000-0000ED000000}"/>
    <cellStyle name="% 19 2 3 2" xfId="11859" xr:uid="{00000000-0005-0000-0000-0000EE000000}"/>
    <cellStyle name="% 19 2 4" xfId="11860" xr:uid="{00000000-0005-0000-0000-0000EF000000}"/>
    <cellStyle name="% 19 3" xfId="126" xr:uid="{00000000-0005-0000-0000-0000F0000000}"/>
    <cellStyle name="% 19 3 2" xfId="127" xr:uid="{00000000-0005-0000-0000-0000F1000000}"/>
    <cellStyle name="% 19 3 2 2" xfId="128" xr:uid="{00000000-0005-0000-0000-0000F2000000}"/>
    <cellStyle name="% 19 3 2 2 2" xfId="11861" xr:uid="{00000000-0005-0000-0000-0000F3000000}"/>
    <cellStyle name="% 19 3 2 3" xfId="11862" xr:uid="{00000000-0005-0000-0000-0000F4000000}"/>
    <cellStyle name="% 19 3 3" xfId="129" xr:uid="{00000000-0005-0000-0000-0000F5000000}"/>
    <cellStyle name="% 19 3 3 2" xfId="11863" xr:uid="{00000000-0005-0000-0000-0000F6000000}"/>
    <cellStyle name="% 19 3 4" xfId="11864" xr:uid="{00000000-0005-0000-0000-0000F7000000}"/>
    <cellStyle name="% 19 4" xfId="130" xr:uid="{00000000-0005-0000-0000-0000F8000000}"/>
    <cellStyle name="% 19 4 2" xfId="131" xr:uid="{00000000-0005-0000-0000-0000F9000000}"/>
    <cellStyle name="% 19 4 2 2" xfId="11865" xr:uid="{00000000-0005-0000-0000-0000FA000000}"/>
    <cellStyle name="% 19 4 3" xfId="11866" xr:uid="{00000000-0005-0000-0000-0000FB000000}"/>
    <cellStyle name="% 19 5" xfId="132" xr:uid="{00000000-0005-0000-0000-0000FC000000}"/>
    <cellStyle name="% 19 5 2" xfId="11867" xr:uid="{00000000-0005-0000-0000-0000FD000000}"/>
    <cellStyle name="% 19 6" xfId="11868" xr:uid="{00000000-0005-0000-0000-0000FE000000}"/>
    <cellStyle name="% 2" xfId="133" xr:uid="{00000000-0005-0000-0000-0000FF000000}"/>
    <cellStyle name="% 2 2" xfId="134" xr:uid="{00000000-0005-0000-0000-000000010000}"/>
    <cellStyle name="% 2 2 2" xfId="135" xr:uid="{00000000-0005-0000-0000-000001010000}"/>
    <cellStyle name="% 2 2 2 2" xfId="136" xr:uid="{00000000-0005-0000-0000-000002010000}"/>
    <cellStyle name="% 2 2 2 2 2" xfId="11869" xr:uid="{00000000-0005-0000-0000-000003010000}"/>
    <cellStyle name="% 2 2 2 3" xfId="11870" xr:uid="{00000000-0005-0000-0000-000004010000}"/>
    <cellStyle name="% 2 2 3" xfId="137" xr:uid="{00000000-0005-0000-0000-000005010000}"/>
    <cellStyle name="% 2 2 3 2" xfId="11871" xr:uid="{00000000-0005-0000-0000-000006010000}"/>
    <cellStyle name="% 2 2 4" xfId="11872" xr:uid="{00000000-0005-0000-0000-000007010000}"/>
    <cellStyle name="% 2 3" xfId="138" xr:uid="{00000000-0005-0000-0000-000008010000}"/>
    <cellStyle name="% 2 3 2" xfId="139" xr:uid="{00000000-0005-0000-0000-000009010000}"/>
    <cellStyle name="% 2 3 2 2" xfId="140" xr:uid="{00000000-0005-0000-0000-00000A010000}"/>
    <cellStyle name="% 2 3 2 2 2" xfId="11873" xr:uid="{00000000-0005-0000-0000-00000B010000}"/>
    <cellStyle name="% 2 3 2 3" xfId="11874" xr:uid="{00000000-0005-0000-0000-00000C010000}"/>
    <cellStyle name="% 2 3 3" xfId="141" xr:uid="{00000000-0005-0000-0000-00000D010000}"/>
    <cellStyle name="% 2 3 3 2" xfId="11875" xr:uid="{00000000-0005-0000-0000-00000E010000}"/>
    <cellStyle name="% 2 3 4" xfId="11876" xr:uid="{00000000-0005-0000-0000-00000F010000}"/>
    <cellStyle name="% 2 4" xfId="142" xr:uid="{00000000-0005-0000-0000-000010010000}"/>
    <cellStyle name="% 2 4 2" xfId="143" xr:uid="{00000000-0005-0000-0000-000011010000}"/>
    <cellStyle name="% 2 4 2 2" xfId="11170" xr:uid="{00000000-0005-0000-0000-000012010000}"/>
    <cellStyle name="% 2 4 2 2 2" xfId="11171" xr:uid="{00000000-0005-0000-0000-000013010000}"/>
    <cellStyle name="% 2 4 2 3" xfId="11172" xr:uid="{00000000-0005-0000-0000-000014010000}"/>
    <cellStyle name="% 2 4 2 4" xfId="11877" xr:uid="{00000000-0005-0000-0000-000015010000}"/>
    <cellStyle name="% 2 4 3" xfId="11173" xr:uid="{00000000-0005-0000-0000-000016010000}"/>
    <cellStyle name="% 2 4 4" xfId="11174" xr:uid="{00000000-0005-0000-0000-000017010000}"/>
    <cellStyle name="% 2 4 5" xfId="11878" xr:uid="{00000000-0005-0000-0000-000018010000}"/>
    <cellStyle name="% 2 5" xfId="144" xr:uid="{00000000-0005-0000-0000-000019010000}"/>
    <cellStyle name="% 2 5 2" xfId="11879" xr:uid="{00000000-0005-0000-0000-00001A010000}"/>
    <cellStyle name="% 2 6" xfId="11175" xr:uid="{00000000-0005-0000-0000-00001B010000}"/>
    <cellStyle name="% 2 7" xfId="11880" xr:uid="{00000000-0005-0000-0000-00001C010000}"/>
    <cellStyle name="% 2_3-5 årsplan 090409v 0.52 volumendringer" xfId="11176" xr:uid="{00000000-0005-0000-0000-00001D010000}"/>
    <cellStyle name="% 20" xfId="145" xr:uid="{00000000-0005-0000-0000-00001E010000}"/>
    <cellStyle name="% 20 2" xfId="146" xr:uid="{00000000-0005-0000-0000-00001F010000}"/>
    <cellStyle name="% 20 2 2" xfId="147" xr:uid="{00000000-0005-0000-0000-000020010000}"/>
    <cellStyle name="% 20 2 2 2" xfId="148" xr:uid="{00000000-0005-0000-0000-000021010000}"/>
    <cellStyle name="% 20 2 2 2 2" xfId="11881" xr:uid="{00000000-0005-0000-0000-000022010000}"/>
    <cellStyle name="% 20 2 2 3" xfId="11882" xr:uid="{00000000-0005-0000-0000-000023010000}"/>
    <cellStyle name="% 20 2 3" xfId="149" xr:uid="{00000000-0005-0000-0000-000024010000}"/>
    <cellStyle name="% 20 2 3 2" xfId="11883" xr:uid="{00000000-0005-0000-0000-000025010000}"/>
    <cellStyle name="% 20 2 4" xfId="11884" xr:uid="{00000000-0005-0000-0000-000026010000}"/>
    <cellStyle name="% 20 3" xfId="150" xr:uid="{00000000-0005-0000-0000-000027010000}"/>
    <cellStyle name="% 20 3 2" xfId="151" xr:uid="{00000000-0005-0000-0000-000028010000}"/>
    <cellStyle name="% 20 3 2 2" xfId="152" xr:uid="{00000000-0005-0000-0000-000029010000}"/>
    <cellStyle name="% 20 3 2 2 2" xfId="11885" xr:uid="{00000000-0005-0000-0000-00002A010000}"/>
    <cellStyle name="% 20 3 2 3" xfId="11886" xr:uid="{00000000-0005-0000-0000-00002B010000}"/>
    <cellStyle name="% 20 3 3" xfId="153" xr:uid="{00000000-0005-0000-0000-00002C010000}"/>
    <cellStyle name="% 20 3 3 2" xfId="11887" xr:uid="{00000000-0005-0000-0000-00002D010000}"/>
    <cellStyle name="% 20 3 4" xfId="11888" xr:uid="{00000000-0005-0000-0000-00002E010000}"/>
    <cellStyle name="% 20 4" xfId="154" xr:uid="{00000000-0005-0000-0000-00002F010000}"/>
    <cellStyle name="% 20 4 2" xfId="155" xr:uid="{00000000-0005-0000-0000-000030010000}"/>
    <cellStyle name="% 20 4 2 2" xfId="11889" xr:uid="{00000000-0005-0000-0000-000031010000}"/>
    <cellStyle name="% 20 4 3" xfId="11890" xr:uid="{00000000-0005-0000-0000-000032010000}"/>
    <cellStyle name="% 20 5" xfId="156" xr:uid="{00000000-0005-0000-0000-000033010000}"/>
    <cellStyle name="% 20 5 2" xfId="11891" xr:uid="{00000000-0005-0000-0000-000034010000}"/>
    <cellStyle name="% 20 6" xfId="11892" xr:uid="{00000000-0005-0000-0000-000035010000}"/>
    <cellStyle name="% 21" xfId="157" xr:uid="{00000000-0005-0000-0000-000036010000}"/>
    <cellStyle name="% 21 2" xfId="158" xr:uid="{00000000-0005-0000-0000-000037010000}"/>
    <cellStyle name="% 21 2 2" xfId="159" xr:uid="{00000000-0005-0000-0000-000038010000}"/>
    <cellStyle name="% 21 2 2 2" xfId="160" xr:uid="{00000000-0005-0000-0000-000039010000}"/>
    <cellStyle name="% 21 2 2 2 2" xfId="11893" xr:uid="{00000000-0005-0000-0000-00003A010000}"/>
    <cellStyle name="% 21 2 2 3" xfId="11894" xr:uid="{00000000-0005-0000-0000-00003B010000}"/>
    <cellStyle name="% 21 2 3" xfId="161" xr:uid="{00000000-0005-0000-0000-00003C010000}"/>
    <cellStyle name="% 21 2 3 2" xfId="11895" xr:uid="{00000000-0005-0000-0000-00003D010000}"/>
    <cellStyle name="% 21 2 4" xfId="11896" xr:uid="{00000000-0005-0000-0000-00003E010000}"/>
    <cellStyle name="% 21 3" xfId="162" xr:uid="{00000000-0005-0000-0000-00003F010000}"/>
    <cellStyle name="% 21 3 2" xfId="163" xr:uid="{00000000-0005-0000-0000-000040010000}"/>
    <cellStyle name="% 21 3 2 2" xfId="164" xr:uid="{00000000-0005-0000-0000-000041010000}"/>
    <cellStyle name="% 21 3 2 2 2" xfId="11897" xr:uid="{00000000-0005-0000-0000-000042010000}"/>
    <cellStyle name="% 21 3 2 3" xfId="11898" xr:uid="{00000000-0005-0000-0000-000043010000}"/>
    <cellStyle name="% 21 3 3" xfId="165" xr:uid="{00000000-0005-0000-0000-000044010000}"/>
    <cellStyle name="% 21 3 3 2" xfId="11899" xr:uid="{00000000-0005-0000-0000-000045010000}"/>
    <cellStyle name="% 21 3 4" xfId="11900" xr:uid="{00000000-0005-0000-0000-000046010000}"/>
    <cellStyle name="% 21 4" xfId="166" xr:uid="{00000000-0005-0000-0000-000047010000}"/>
    <cellStyle name="% 21 4 2" xfId="167" xr:uid="{00000000-0005-0000-0000-000048010000}"/>
    <cellStyle name="% 21 4 2 2" xfId="11901" xr:uid="{00000000-0005-0000-0000-000049010000}"/>
    <cellStyle name="% 21 4 3" xfId="11902" xr:uid="{00000000-0005-0000-0000-00004A010000}"/>
    <cellStyle name="% 21 5" xfId="168" xr:uid="{00000000-0005-0000-0000-00004B010000}"/>
    <cellStyle name="% 21 5 2" xfId="11903" xr:uid="{00000000-0005-0000-0000-00004C010000}"/>
    <cellStyle name="% 21 6" xfId="11904" xr:uid="{00000000-0005-0000-0000-00004D010000}"/>
    <cellStyle name="% 22" xfId="169" xr:uid="{00000000-0005-0000-0000-00004E010000}"/>
    <cellStyle name="% 22 2" xfId="170" xr:uid="{00000000-0005-0000-0000-00004F010000}"/>
    <cellStyle name="% 22 2 2" xfId="171" xr:uid="{00000000-0005-0000-0000-000050010000}"/>
    <cellStyle name="% 22 2 2 2" xfId="172" xr:uid="{00000000-0005-0000-0000-000051010000}"/>
    <cellStyle name="% 22 2 2 2 2" xfId="11905" xr:uid="{00000000-0005-0000-0000-000052010000}"/>
    <cellStyle name="% 22 2 2 3" xfId="11906" xr:uid="{00000000-0005-0000-0000-000053010000}"/>
    <cellStyle name="% 22 2 3" xfId="173" xr:uid="{00000000-0005-0000-0000-000054010000}"/>
    <cellStyle name="% 22 2 3 2" xfId="11907" xr:uid="{00000000-0005-0000-0000-000055010000}"/>
    <cellStyle name="% 22 2 4" xfId="11908" xr:uid="{00000000-0005-0000-0000-000056010000}"/>
    <cellStyle name="% 22 3" xfId="174" xr:uid="{00000000-0005-0000-0000-000057010000}"/>
    <cellStyle name="% 22 3 2" xfId="175" xr:uid="{00000000-0005-0000-0000-000058010000}"/>
    <cellStyle name="% 22 3 2 2" xfId="176" xr:uid="{00000000-0005-0000-0000-000059010000}"/>
    <cellStyle name="% 22 3 2 2 2" xfId="11909" xr:uid="{00000000-0005-0000-0000-00005A010000}"/>
    <cellStyle name="% 22 3 2 3" xfId="11910" xr:uid="{00000000-0005-0000-0000-00005B010000}"/>
    <cellStyle name="% 22 3 3" xfId="177" xr:uid="{00000000-0005-0000-0000-00005C010000}"/>
    <cellStyle name="% 22 3 3 2" xfId="11911" xr:uid="{00000000-0005-0000-0000-00005D010000}"/>
    <cellStyle name="% 22 3 4" xfId="11912" xr:uid="{00000000-0005-0000-0000-00005E010000}"/>
    <cellStyle name="% 22 4" xfId="178" xr:uid="{00000000-0005-0000-0000-00005F010000}"/>
    <cellStyle name="% 22 4 2" xfId="179" xr:uid="{00000000-0005-0000-0000-000060010000}"/>
    <cellStyle name="% 22 4 2 2" xfId="11913" xr:uid="{00000000-0005-0000-0000-000061010000}"/>
    <cellStyle name="% 22 4 3" xfId="11914" xr:uid="{00000000-0005-0000-0000-000062010000}"/>
    <cellStyle name="% 22 5" xfId="180" xr:uid="{00000000-0005-0000-0000-000063010000}"/>
    <cellStyle name="% 22 5 2" xfId="11915" xr:uid="{00000000-0005-0000-0000-000064010000}"/>
    <cellStyle name="% 22 6" xfId="11916" xr:uid="{00000000-0005-0000-0000-000065010000}"/>
    <cellStyle name="% 23" xfId="181" xr:uid="{00000000-0005-0000-0000-000066010000}"/>
    <cellStyle name="% 23 2" xfId="182" xr:uid="{00000000-0005-0000-0000-000067010000}"/>
    <cellStyle name="% 23 2 2" xfId="183" xr:uid="{00000000-0005-0000-0000-000068010000}"/>
    <cellStyle name="% 23 2 2 2" xfId="184" xr:uid="{00000000-0005-0000-0000-000069010000}"/>
    <cellStyle name="% 23 2 2 2 2" xfId="11917" xr:uid="{00000000-0005-0000-0000-00006A010000}"/>
    <cellStyle name="% 23 2 2 3" xfId="11918" xr:uid="{00000000-0005-0000-0000-00006B010000}"/>
    <cellStyle name="% 23 2 3" xfId="185" xr:uid="{00000000-0005-0000-0000-00006C010000}"/>
    <cellStyle name="% 23 2 3 2" xfId="11919" xr:uid="{00000000-0005-0000-0000-00006D010000}"/>
    <cellStyle name="% 23 2 4" xfId="11920" xr:uid="{00000000-0005-0000-0000-00006E010000}"/>
    <cellStyle name="% 23 3" xfId="186" xr:uid="{00000000-0005-0000-0000-00006F010000}"/>
    <cellStyle name="% 23 3 2" xfId="187" xr:uid="{00000000-0005-0000-0000-000070010000}"/>
    <cellStyle name="% 23 3 2 2" xfId="188" xr:uid="{00000000-0005-0000-0000-000071010000}"/>
    <cellStyle name="% 23 3 2 2 2" xfId="11921" xr:uid="{00000000-0005-0000-0000-000072010000}"/>
    <cellStyle name="% 23 3 2 3" xfId="11922" xr:uid="{00000000-0005-0000-0000-000073010000}"/>
    <cellStyle name="% 23 3 3" xfId="189" xr:uid="{00000000-0005-0000-0000-000074010000}"/>
    <cellStyle name="% 23 3 3 2" xfId="11923" xr:uid="{00000000-0005-0000-0000-000075010000}"/>
    <cellStyle name="% 23 3 4" xfId="11924" xr:uid="{00000000-0005-0000-0000-000076010000}"/>
    <cellStyle name="% 23 4" xfId="190" xr:uid="{00000000-0005-0000-0000-000077010000}"/>
    <cellStyle name="% 23 4 2" xfId="191" xr:uid="{00000000-0005-0000-0000-000078010000}"/>
    <cellStyle name="% 23 4 2 2" xfId="11925" xr:uid="{00000000-0005-0000-0000-000079010000}"/>
    <cellStyle name="% 23 4 3" xfId="11926" xr:uid="{00000000-0005-0000-0000-00007A010000}"/>
    <cellStyle name="% 23 5" xfId="192" xr:uid="{00000000-0005-0000-0000-00007B010000}"/>
    <cellStyle name="% 23 5 2" xfId="11927" xr:uid="{00000000-0005-0000-0000-00007C010000}"/>
    <cellStyle name="% 23 6" xfId="11928" xr:uid="{00000000-0005-0000-0000-00007D010000}"/>
    <cellStyle name="% 24" xfId="193" xr:uid="{00000000-0005-0000-0000-00007E010000}"/>
    <cellStyle name="% 24 2" xfId="194" xr:uid="{00000000-0005-0000-0000-00007F010000}"/>
    <cellStyle name="% 24 2 2" xfId="195" xr:uid="{00000000-0005-0000-0000-000080010000}"/>
    <cellStyle name="% 24 2 2 2" xfId="196" xr:uid="{00000000-0005-0000-0000-000081010000}"/>
    <cellStyle name="% 24 2 2 2 2" xfId="11929" xr:uid="{00000000-0005-0000-0000-000082010000}"/>
    <cellStyle name="% 24 2 2 3" xfId="11930" xr:uid="{00000000-0005-0000-0000-000083010000}"/>
    <cellStyle name="% 24 2 3" xfId="197" xr:uid="{00000000-0005-0000-0000-000084010000}"/>
    <cellStyle name="% 24 2 3 2" xfId="11931" xr:uid="{00000000-0005-0000-0000-000085010000}"/>
    <cellStyle name="% 24 2 4" xfId="11932" xr:uid="{00000000-0005-0000-0000-000086010000}"/>
    <cellStyle name="% 24 3" xfId="198" xr:uid="{00000000-0005-0000-0000-000087010000}"/>
    <cellStyle name="% 24 3 2" xfId="199" xr:uid="{00000000-0005-0000-0000-000088010000}"/>
    <cellStyle name="% 24 3 2 2" xfId="200" xr:uid="{00000000-0005-0000-0000-000089010000}"/>
    <cellStyle name="% 24 3 2 2 2" xfId="11933" xr:uid="{00000000-0005-0000-0000-00008A010000}"/>
    <cellStyle name="% 24 3 2 3" xfId="11934" xr:uid="{00000000-0005-0000-0000-00008B010000}"/>
    <cellStyle name="% 24 3 3" xfId="201" xr:uid="{00000000-0005-0000-0000-00008C010000}"/>
    <cellStyle name="% 24 3 3 2" xfId="11935" xr:uid="{00000000-0005-0000-0000-00008D010000}"/>
    <cellStyle name="% 24 3 4" xfId="11936" xr:uid="{00000000-0005-0000-0000-00008E010000}"/>
    <cellStyle name="% 24 4" xfId="202" xr:uid="{00000000-0005-0000-0000-00008F010000}"/>
    <cellStyle name="% 24 4 2" xfId="203" xr:uid="{00000000-0005-0000-0000-000090010000}"/>
    <cellStyle name="% 24 4 2 2" xfId="11937" xr:uid="{00000000-0005-0000-0000-000091010000}"/>
    <cellStyle name="% 24 4 3" xfId="11938" xr:uid="{00000000-0005-0000-0000-000092010000}"/>
    <cellStyle name="% 24 5" xfId="204" xr:uid="{00000000-0005-0000-0000-000093010000}"/>
    <cellStyle name="% 24 5 2" xfId="11939" xr:uid="{00000000-0005-0000-0000-000094010000}"/>
    <cellStyle name="% 24 6" xfId="11940" xr:uid="{00000000-0005-0000-0000-000095010000}"/>
    <cellStyle name="% 25" xfId="205" xr:uid="{00000000-0005-0000-0000-000096010000}"/>
    <cellStyle name="% 25 2" xfId="206" xr:uid="{00000000-0005-0000-0000-000097010000}"/>
    <cellStyle name="% 25 2 2" xfId="207" xr:uid="{00000000-0005-0000-0000-000098010000}"/>
    <cellStyle name="% 25 2 2 2" xfId="208" xr:uid="{00000000-0005-0000-0000-000099010000}"/>
    <cellStyle name="% 25 2 2 2 2" xfId="11941" xr:uid="{00000000-0005-0000-0000-00009A010000}"/>
    <cellStyle name="% 25 2 2 3" xfId="11942" xr:uid="{00000000-0005-0000-0000-00009B010000}"/>
    <cellStyle name="% 25 2 3" xfId="209" xr:uid="{00000000-0005-0000-0000-00009C010000}"/>
    <cellStyle name="% 25 2 3 2" xfId="11943" xr:uid="{00000000-0005-0000-0000-00009D010000}"/>
    <cellStyle name="% 25 2 4" xfId="11944" xr:uid="{00000000-0005-0000-0000-00009E010000}"/>
    <cellStyle name="% 25 3" xfId="210" xr:uid="{00000000-0005-0000-0000-00009F010000}"/>
    <cellStyle name="% 25 3 2" xfId="211" xr:uid="{00000000-0005-0000-0000-0000A0010000}"/>
    <cellStyle name="% 25 3 2 2" xfId="212" xr:uid="{00000000-0005-0000-0000-0000A1010000}"/>
    <cellStyle name="% 25 3 2 2 2" xfId="11945" xr:uid="{00000000-0005-0000-0000-0000A2010000}"/>
    <cellStyle name="% 25 3 2 3" xfId="11946" xr:uid="{00000000-0005-0000-0000-0000A3010000}"/>
    <cellStyle name="% 25 3 3" xfId="213" xr:uid="{00000000-0005-0000-0000-0000A4010000}"/>
    <cellStyle name="% 25 3 3 2" xfId="11947" xr:uid="{00000000-0005-0000-0000-0000A5010000}"/>
    <cellStyle name="% 25 3 4" xfId="11948" xr:uid="{00000000-0005-0000-0000-0000A6010000}"/>
    <cellStyle name="% 25 4" xfId="214" xr:uid="{00000000-0005-0000-0000-0000A7010000}"/>
    <cellStyle name="% 25 4 2" xfId="215" xr:uid="{00000000-0005-0000-0000-0000A8010000}"/>
    <cellStyle name="% 25 4 2 2" xfId="11949" xr:uid="{00000000-0005-0000-0000-0000A9010000}"/>
    <cellStyle name="% 25 4 3" xfId="11950" xr:uid="{00000000-0005-0000-0000-0000AA010000}"/>
    <cellStyle name="% 25 5" xfId="216" xr:uid="{00000000-0005-0000-0000-0000AB010000}"/>
    <cellStyle name="% 25 5 2" xfId="11951" xr:uid="{00000000-0005-0000-0000-0000AC010000}"/>
    <cellStyle name="% 25 6" xfId="11952" xr:uid="{00000000-0005-0000-0000-0000AD010000}"/>
    <cellStyle name="% 26" xfId="217" xr:uid="{00000000-0005-0000-0000-0000AE010000}"/>
    <cellStyle name="% 26 2" xfId="218" xr:uid="{00000000-0005-0000-0000-0000AF010000}"/>
    <cellStyle name="% 26 2 2" xfId="219" xr:uid="{00000000-0005-0000-0000-0000B0010000}"/>
    <cellStyle name="% 26 2 2 2" xfId="11953" xr:uid="{00000000-0005-0000-0000-0000B1010000}"/>
    <cellStyle name="% 26 2 3" xfId="11954" xr:uid="{00000000-0005-0000-0000-0000B2010000}"/>
    <cellStyle name="% 26 3" xfId="220" xr:uid="{00000000-0005-0000-0000-0000B3010000}"/>
    <cellStyle name="% 26 3 2" xfId="11955" xr:uid="{00000000-0005-0000-0000-0000B4010000}"/>
    <cellStyle name="% 26 4" xfId="11956" xr:uid="{00000000-0005-0000-0000-0000B5010000}"/>
    <cellStyle name="% 27" xfId="221" xr:uid="{00000000-0005-0000-0000-0000B6010000}"/>
    <cellStyle name="% 27 2" xfId="222" xr:uid="{00000000-0005-0000-0000-0000B7010000}"/>
    <cellStyle name="% 27 2 2" xfId="223" xr:uid="{00000000-0005-0000-0000-0000B8010000}"/>
    <cellStyle name="% 27 2 2 2" xfId="11957" xr:uid="{00000000-0005-0000-0000-0000B9010000}"/>
    <cellStyle name="% 27 2 3" xfId="11958" xr:uid="{00000000-0005-0000-0000-0000BA010000}"/>
    <cellStyle name="% 27 3" xfId="224" xr:uid="{00000000-0005-0000-0000-0000BB010000}"/>
    <cellStyle name="% 27 3 2" xfId="11959" xr:uid="{00000000-0005-0000-0000-0000BC010000}"/>
    <cellStyle name="% 27 4" xfId="11960" xr:uid="{00000000-0005-0000-0000-0000BD010000}"/>
    <cellStyle name="% 28" xfId="225" xr:uid="{00000000-0005-0000-0000-0000BE010000}"/>
    <cellStyle name="% 28 2" xfId="226" xr:uid="{00000000-0005-0000-0000-0000BF010000}"/>
    <cellStyle name="% 28 2 2" xfId="11961" xr:uid="{00000000-0005-0000-0000-0000C0010000}"/>
    <cellStyle name="% 28 3" xfId="11962" xr:uid="{00000000-0005-0000-0000-0000C1010000}"/>
    <cellStyle name="% 29" xfId="227" xr:uid="{00000000-0005-0000-0000-0000C2010000}"/>
    <cellStyle name="% 29 2" xfId="11963" xr:uid="{00000000-0005-0000-0000-0000C3010000}"/>
    <cellStyle name="% 3" xfId="228" xr:uid="{00000000-0005-0000-0000-0000C4010000}"/>
    <cellStyle name="% 3 2" xfId="229" xr:uid="{00000000-0005-0000-0000-0000C5010000}"/>
    <cellStyle name="% 3 2 2" xfId="230" xr:uid="{00000000-0005-0000-0000-0000C6010000}"/>
    <cellStyle name="% 3 2 2 2" xfId="231" xr:uid="{00000000-0005-0000-0000-0000C7010000}"/>
    <cellStyle name="% 3 2 2 2 2" xfId="11964" xr:uid="{00000000-0005-0000-0000-0000C8010000}"/>
    <cellStyle name="% 3 2 2 3" xfId="11965" xr:uid="{00000000-0005-0000-0000-0000C9010000}"/>
    <cellStyle name="% 3 2 3" xfId="232" xr:uid="{00000000-0005-0000-0000-0000CA010000}"/>
    <cellStyle name="% 3 2 3 2" xfId="11966" xr:uid="{00000000-0005-0000-0000-0000CB010000}"/>
    <cellStyle name="% 3 2 4" xfId="11967" xr:uid="{00000000-0005-0000-0000-0000CC010000}"/>
    <cellStyle name="% 3 3" xfId="233" xr:uid="{00000000-0005-0000-0000-0000CD010000}"/>
    <cellStyle name="% 3 3 2" xfId="234" xr:uid="{00000000-0005-0000-0000-0000CE010000}"/>
    <cellStyle name="% 3 3 2 2" xfId="235" xr:uid="{00000000-0005-0000-0000-0000CF010000}"/>
    <cellStyle name="% 3 3 2 2 2" xfId="11968" xr:uid="{00000000-0005-0000-0000-0000D0010000}"/>
    <cellStyle name="% 3 3 2 3" xfId="11969" xr:uid="{00000000-0005-0000-0000-0000D1010000}"/>
    <cellStyle name="% 3 3 3" xfId="236" xr:uid="{00000000-0005-0000-0000-0000D2010000}"/>
    <cellStyle name="% 3 3 3 2" xfId="11970" xr:uid="{00000000-0005-0000-0000-0000D3010000}"/>
    <cellStyle name="% 3 3 4" xfId="11971" xr:uid="{00000000-0005-0000-0000-0000D4010000}"/>
    <cellStyle name="% 3 4" xfId="237" xr:uid="{00000000-0005-0000-0000-0000D5010000}"/>
    <cellStyle name="% 3 4 2" xfId="238" xr:uid="{00000000-0005-0000-0000-0000D6010000}"/>
    <cellStyle name="% 3 4 2 2" xfId="11972" xr:uid="{00000000-0005-0000-0000-0000D7010000}"/>
    <cellStyle name="% 3 4 3" xfId="11973" xr:uid="{00000000-0005-0000-0000-0000D8010000}"/>
    <cellStyle name="% 3 5" xfId="239" xr:uid="{00000000-0005-0000-0000-0000D9010000}"/>
    <cellStyle name="% 3 5 2" xfId="11974" xr:uid="{00000000-0005-0000-0000-0000DA010000}"/>
    <cellStyle name="% 3 6" xfId="11975" xr:uid="{00000000-0005-0000-0000-0000DB010000}"/>
    <cellStyle name="% 30" xfId="11976" xr:uid="{00000000-0005-0000-0000-0000DC010000}"/>
    <cellStyle name="% 4" xfId="240" xr:uid="{00000000-0005-0000-0000-0000DD010000}"/>
    <cellStyle name="% 4 2" xfId="241" xr:uid="{00000000-0005-0000-0000-0000DE010000}"/>
    <cellStyle name="% 4 2 2" xfId="242" xr:uid="{00000000-0005-0000-0000-0000DF010000}"/>
    <cellStyle name="% 4 2 2 2" xfId="243" xr:uid="{00000000-0005-0000-0000-0000E0010000}"/>
    <cellStyle name="% 4 2 2 2 2" xfId="11977" xr:uid="{00000000-0005-0000-0000-0000E1010000}"/>
    <cellStyle name="% 4 2 2 3" xfId="11978" xr:uid="{00000000-0005-0000-0000-0000E2010000}"/>
    <cellStyle name="% 4 2 3" xfId="244" xr:uid="{00000000-0005-0000-0000-0000E3010000}"/>
    <cellStyle name="% 4 2 3 2" xfId="11979" xr:uid="{00000000-0005-0000-0000-0000E4010000}"/>
    <cellStyle name="% 4 2 4" xfId="11980" xr:uid="{00000000-0005-0000-0000-0000E5010000}"/>
    <cellStyle name="% 4 3" xfId="245" xr:uid="{00000000-0005-0000-0000-0000E6010000}"/>
    <cellStyle name="% 4 3 2" xfId="246" xr:uid="{00000000-0005-0000-0000-0000E7010000}"/>
    <cellStyle name="% 4 3 2 2" xfId="247" xr:uid="{00000000-0005-0000-0000-0000E8010000}"/>
    <cellStyle name="% 4 3 2 2 2" xfId="11981" xr:uid="{00000000-0005-0000-0000-0000E9010000}"/>
    <cellStyle name="% 4 3 2 3" xfId="11982" xr:uid="{00000000-0005-0000-0000-0000EA010000}"/>
    <cellStyle name="% 4 3 3" xfId="248" xr:uid="{00000000-0005-0000-0000-0000EB010000}"/>
    <cellStyle name="% 4 3 3 2" xfId="11983" xr:uid="{00000000-0005-0000-0000-0000EC010000}"/>
    <cellStyle name="% 4 3 4" xfId="11984" xr:uid="{00000000-0005-0000-0000-0000ED010000}"/>
    <cellStyle name="% 4 4" xfId="249" xr:uid="{00000000-0005-0000-0000-0000EE010000}"/>
    <cellStyle name="% 4 4 2" xfId="250" xr:uid="{00000000-0005-0000-0000-0000EF010000}"/>
    <cellStyle name="% 4 4 2 2" xfId="11985" xr:uid="{00000000-0005-0000-0000-0000F0010000}"/>
    <cellStyle name="% 4 4 3" xfId="11986" xr:uid="{00000000-0005-0000-0000-0000F1010000}"/>
    <cellStyle name="% 4 5" xfId="251" xr:uid="{00000000-0005-0000-0000-0000F2010000}"/>
    <cellStyle name="% 4 5 2" xfId="11987" xr:uid="{00000000-0005-0000-0000-0000F3010000}"/>
    <cellStyle name="% 4 6" xfId="11988" xr:uid="{00000000-0005-0000-0000-0000F4010000}"/>
    <cellStyle name="% 5" xfId="252" xr:uid="{00000000-0005-0000-0000-0000F5010000}"/>
    <cellStyle name="% 5 2" xfId="253" xr:uid="{00000000-0005-0000-0000-0000F6010000}"/>
    <cellStyle name="% 5 2 2" xfId="254" xr:uid="{00000000-0005-0000-0000-0000F7010000}"/>
    <cellStyle name="% 5 2 2 2" xfId="255" xr:uid="{00000000-0005-0000-0000-0000F8010000}"/>
    <cellStyle name="% 5 2 2 2 2" xfId="11989" xr:uid="{00000000-0005-0000-0000-0000F9010000}"/>
    <cellStyle name="% 5 2 2 3" xfId="11990" xr:uid="{00000000-0005-0000-0000-0000FA010000}"/>
    <cellStyle name="% 5 2 3" xfId="256" xr:uid="{00000000-0005-0000-0000-0000FB010000}"/>
    <cellStyle name="% 5 2 3 2" xfId="11991" xr:uid="{00000000-0005-0000-0000-0000FC010000}"/>
    <cellStyle name="% 5 2 4" xfId="11992" xr:uid="{00000000-0005-0000-0000-0000FD010000}"/>
    <cellStyle name="% 5 3" xfId="257" xr:uid="{00000000-0005-0000-0000-0000FE010000}"/>
    <cellStyle name="% 5 3 2" xfId="258" xr:uid="{00000000-0005-0000-0000-0000FF010000}"/>
    <cellStyle name="% 5 3 2 2" xfId="259" xr:uid="{00000000-0005-0000-0000-000000020000}"/>
    <cellStyle name="% 5 3 2 2 2" xfId="11993" xr:uid="{00000000-0005-0000-0000-000001020000}"/>
    <cellStyle name="% 5 3 2 3" xfId="11994" xr:uid="{00000000-0005-0000-0000-000002020000}"/>
    <cellStyle name="% 5 3 3" xfId="260" xr:uid="{00000000-0005-0000-0000-000003020000}"/>
    <cellStyle name="% 5 3 3 2" xfId="11995" xr:uid="{00000000-0005-0000-0000-000004020000}"/>
    <cellStyle name="% 5 3 4" xfId="11996" xr:uid="{00000000-0005-0000-0000-000005020000}"/>
    <cellStyle name="% 5 4" xfId="261" xr:uid="{00000000-0005-0000-0000-000006020000}"/>
    <cellStyle name="% 5 4 2" xfId="262" xr:uid="{00000000-0005-0000-0000-000007020000}"/>
    <cellStyle name="% 5 4 2 2" xfId="11997" xr:uid="{00000000-0005-0000-0000-000008020000}"/>
    <cellStyle name="% 5 4 3" xfId="11998" xr:uid="{00000000-0005-0000-0000-000009020000}"/>
    <cellStyle name="% 5 5" xfId="263" xr:uid="{00000000-0005-0000-0000-00000A020000}"/>
    <cellStyle name="% 5 5 2" xfId="11999" xr:uid="{00000000-0005-0000-0000-00000B020000}"/>
    <cellStyle name="% 5 6" xfId="12000" xr:uid="{00000000-0005-0000-0000-00000C020000}"/>
    <cellStyle name="% 6" xfId="264" xr:uid="{00000000-0005-0000-0000-00000D020000}"/>
    <cellStyle name="% 6 2" xfId="265" xr:uid="{00000000-0005-0000-0000-00000E020000}"/>
    <cellStyle name="% 6 2 2" xfId="266" xr:uid="{00000000-0005-0000-0000-00000F020000}"/>
    <cellStyle name="% 6 2 2 2" xfId="267" xr:uid="{00000000-0005-0000-0000-000010020000}"/>
    <cellStyle name="% 6 2 2 2 2" xfId="12001" xr:uid="{00000000-0005-0000-0000-000011020000}"/>
    <cellStyle name="% 6 2 2 3" xfId="12002" xr:uid="{00000000-0005-0000-0000-000012020000}"/>
    <cellStyle name="% 6 2 3" xfId="268" xr:uid="{00000000-0005-0000-0000-000013020000}"/>
    <cellStyle name="% 6 2 3 2" xfId="12003" xr:uid="{00000000-0005-0000-0000-000014020000}"/>
    <cellStyle name="% 6 2 4" xfId="12004" xr:uid="{00000000-0005-0000-0000-000015020000}"/>
    <cellStyle name="% 6 3" xfId="269" xr:uid="{00000000-0005-0000-0000-000016020000}"/>
    <cellStyle name="% 6 3 2" xfId="270" xr:uid="{00000000-0005-0000-0000-000017020000}"/>
    <cellStyle name="% 6 3 2 2" xfId="271" xr:uid="{00000000-0005-0000-0000-000018020000}"/>
    <cellStyle name="% 6 3 2 2 2" xfId="12005" xr:uid="{00000000-0005-0000-0000-000019020000}"/>
    <cellStyle name="% 6 3 2 3" xfId="12006" xr:uid="{00000000-0005-0000-0000-00001A020000}"/>
    <cellStyle name="% 6 3 3" xfId="272" xr:uid="{00000000-0005-0000-0000-00001B020000}"/>
    <cellStyle name="% 6 3 3 2" xfId="12007" xr:uid="{00000000-0005-0000-0000-00001C020000}"/>
    <cellStyle name="% 6 3 4" xfId="12008" xr:uid="{00000000-0005-0000-0000-00001D020000}"/>
    <cellStyle name="% 6 4" xfId="273" xr:uid="{00000000-0005-0000-0000-00001E020000}"/>
    <cellStyle name="% 6 4 2" xfId="274" xr:uid="{00000000-0005-0000-0000-00001F020000}"/>
    <cellStyle name="% 6 4 2 2" xfId="12009" xr:uid="{00000000-0005-0000-0000-000020020000}"/>
    <cellStyle name="% 6 4 3" xfId="12010" xr:uid="{00000000-0005-0000-0000-000021020000}"/>
    <cellStyle name="% 6 5" xfId="275" xr:uid="{00000000-0005-0000-0000-000022020000}"/>
    <cellStyle name="% 6 5 2" xfId="12011" xr:uid="{00000000-0005-0000-0000-000023020000}"/>
    <cellStyle name="% 6 6" xfId="12012" xr:uid="{00000000-0005-0000-0000-000024020000}"/>
    <cellStyle name="% 7" xfId="276" xr:uid="{00000000-0005-0000-0000-000025020000}"/>
    <cellStyle name="% 7 2" xfId="277" xr:uid="{00000000-0005-0000-0000-000026020000}"/>
    <cellStyle name="% 7 2 2" xfId="278" xr:uid="{00000000-0005-0000-0000-000027020000}"/>
    <cellStyle name="% 7 2 2 2" xfId="279" xr:uid="{00000000-0005-0000-0000-000028020000}"/>
    <cellStyle name="% 7 2 2 2 2" xfId="12013" xr:uid="{00000000-0005-0000-0000-000029020000}"/>
    <cellStyle name="% 7 2 2 3" xfId="12014" xr:uid="{00000000-0005-0000-0000-00002A020000}"/>
    <cellStyle name="% 7 2 3" xfId="280" xr:uid="{00000000-0005-0000-0000-00002B020000}"/>
    <cellStyle name="% 7 2 3 2" xfId="12015" xr:uid="{00000000-0005-0000-0000-00002C020000}"/>
    <cellStyle name="% 7 2 4" xfId="12016" xr:uid="{00000000-0005-0000-0000-00002D020000}"/>
    <cellStyle name="% 7 3" xfId="281" xr:uid="{00000000-0005-0000-0000-00002E020000}"/>
    <cellStyle name="% 7 3 2" xfId="282" xr:uid="{00000000-0005-0000-0000-00002F020000}"/>
    <cellStyle name="% 7 3 2 2" xfId="283" xr:uid="{00000000-0005-0000-0000-000030020000}"/>
    <cellStyle name="% 7 3 2 2 2" xfId="12017" xr:uid="{00000000-0005-0000-0000-000031020000}"/>
    <cellStyle name="% 7 3 2 3" xfId="12018" xr:uid="{00000000-0005-0000-0000-000032020000}"/>
    <cellStyle name="% 7 3 3" xfId="284" xr:uid="{00000000-0005-0000-0000-000033020000}"/>
    <cellStyle name="% 7 3 3 2" xfId="12019" xr:uid="{00000000-0005-0000-0000-000034020000}"/>
    <cellStyle name="% 7 3 4" xfId="12020" xr:uid="{00000000-0005-0000-0000-000035020000}"/>
    <cellStyle name="% 7 4" xfId="285" xr:uid="{00000000-0005-0000-0000-000036020000}"/>
    <cellStyle name="% 7 4 2" xfId="286" xr:uid="{00000000-0005-0000-0000-000037020000}"/>
    <cellStyle name="% 7 4 2 2" xfId="12021" xr:uid="{00000000-0005-0000-0000-000038020000}"/>
    <cellStyle name="% 7 4 3" xfId="12022" xr:uid="{00000000-0005-0000-0000-000039020000}"/>
    <cellStyle name="% 7 5" xfId="287" xr:uid="{00000000-0005-0000-0000-00003A020000}"/>
    <cellStyle name="% 7 5 2" xfId="12023" xr:uid="{00000000-0005-0000-0000-00003B020000}"/>
    <cellStyle name="% 7 6" xfId="12024" xr:uid="{00000000-0005-0000-0000-00003C020000}"/>
    <cellStyle name="% 8" xfId="288" xr:uid="{00000000-0005-0000-0000-00003D020000}"/>
    <cellStyle name="% 8 2" xfId="289" xr:uid="{00000000-0005-0000-0000-00003E020000}"/>
    <cellStyle name="% 8 2 2" xfId="290" xr:uid="{00000000-0005-0000-0000-00003F020000}"/>
    <cellStyle name="% 8 2 2 2" xfId="291" xr:uid="{00000000-0005-0000-0000-000040020000}"/>
    <cellStyle name="% 8 2 2 2 2" xfId="12025" xr:uid="{00000000-0005-0000-0000-000041020000}"/>
    <cellStyle name="% 8 2 2 3" xfId="12026" xr:uid="{00000000-0005-0000-0000-000042020000}"/>
    <cellStyle name="% 8 2 3" xfId="292" xr:uid="{00000000-0005-0000-0000-000043020000}"/>
    <cellStyle name="% 8 2 3 2" xfId="12027" xr:uid="{00000000-0005-0000-0000-000044020000}"/>
    <cellStyle name="% 8 2 4" xfId="12028" xr:uid="{00000000-0005-0000-0000-000045020000}"/>
    <cellStyle name="% 8 3" xfId="293" xr:uid="{00000000-0005-0000-0000-000046020000}"/>
    <cellStyle name="% 8 3 2" xfId="294" xr:uid="{00000000-0005-0000-0000-000047020000}"/>
    <cellStyle name="% 8 3 2 2" xfId="295" xr:uid="{00000000-0005-0000-0000-000048020000}"/>
    <cellStyle name="% 8 3 2 2 2" xfId="12029" xr:uid="{00000000-0005-0000-0000-000049020000}"/>
    <cellStyle name="% 8 3 2 3" xfId="12030" xr:uid="{00000000-0005-0000-0000-00004A020000}"/>
    <cellStyle name="% 8 3 3" xfId="296" xr:uid="{00000000-0005-0000-0000-00004B020000}"/>
    <cellStyle name="% 8 3 3 2" xfId="12031" xr:uid="{00000000-0005-0000-0000-00004C020000}"/>
    <cellStyle name="% 8 3 4" xfId="12032" xr:uid="{00000000-0005-0000-0000-00004D020000}"/>
    <cellStyle name="% 8 4" xfId="297" xr:uid="{00000000-0005-0000-0000-00004E020000}"/>
    <cellStyle name="% 8 4 2" xfId="298" xr:uid="{00000000-0005-0000-0000-00004F020000}"/>
    <cellStyle name="% 8 4 2 2" xfId="12033" xr:uid="{00000000-0005-0000-0000-000050020000}"/>
    <cellStyle name="% 8 4 3" xfId="12034" xr:uid="{00000000-0005-0000-0000-000051020000}"/>
    <cellStyle name="% 8 5" xfId="299" xr:uid="{00000000-0005-0000-0000-000052020000}"/>
    <cellStyle name="% 8 5 2" xfId="12035" xr:uid="{00000000-0005-0000-0000-000053020000}"/>
    <cellStyle name="% 8 6" xfId="12036" xr:uid="{00000000-0005-0000-0000-000054020000}"/>
    <cellStyle name="% 9" xfId="300" xr:uid="{00000000-0005-0000-0000-000055020000}"/>
    <cellStyle name="% 9 2" xfId="301" xr:uid="{00000000-0005-0000-0000-000056020000}"/>
    <cellStyle name="% 9 2 2" xfId="302" xr:uid="{00000000-0005-0000-0000-000057020000}"/>
    <cellStyle name="% 9 2 2 2" xfId="303" xr:uid="{00000000-0005-0000-0000-000058020000}"/>
    <cellStyle name="% 9 2 2 2 2" xfId="12037" xr:uid="{00000000-0005-0000-0000-000059020000}"/>
    <cellStyle name="% 9 2 2 3" xfId="12038" xr:uid="{00000000-0005-0000-0000-00005A020000}"/>
    <cellStyle name="% 9 2 3" xfId="304" xr:uid="{00000000-0005-0000-0000-00005B020000}"/>
    <cellStyle name="% 9 2 3 2" xfId="12039" xr:uid="{00000000-0005-0000-0000-00005C020000}"/>
    <cellStyle name="% 9 2 4" xfId="12040" xr:uid="{00000000-0005-0000-0000-00005D020000}"/>
    <cellStyle name="% 9 3" xfId="305" xr:uid="{00000000-0005-0000-0000-00005E020000}"/>
    <cellStyle name="% 9 3 2" xfId="306" xr:uid="{00000000-0005-0000-0000-00005F020000}"/>
    <cellStyle name="% 9 3 2 2" xfId="307" xr:uid="{00000000-0005-0000-0000-000060020000}"/>
    <cellStyle name="% 9 3 2 2 2" xfId="12041" xr:uid="{00000000-0005-0000-0000-000061020000}"/>
    <cellStyle name="% 9 3 2 3" xfId="12042" xr:uid="{00000000-0005-0000-0000-000062020000}"/>
    <cellStyle name="% 9 3 3" xfId="308" xr:uid="{00000000-0005-0000-0000-000063020000}"/>
    <cellStyle name="% 9 3 3 2" xfId="12043" xr:uid="{00000000-0005-0000-0000-000064020000}"/>
    <cellStyle name="% 9 3 4" xfId="12044" xr:uid="{00000000-0005-0000-0000-000065020000}"/>
    <cellStyle name="% 9 4" xfId="309" xr:uid="{00000000-0005-0000-0000-000066020000}"/>
    <cellStyle name="% 9 4 2" xfId="310" xr:uid="{00000000-0005-0000-0000-000067020000}"/>
    <cellStyle name="% 9 4 2 2" xfId="12045" xr:uid="{00000000-0005-0000-0000-000068020000}"/>
    <cellStyle name="% 9 4 3" xfId="12046" xr:uid="{00000000-0005-0000-0000-000069020000}"/>
    <cellStyle name="% 9 5" xfId="311" xr:uid="{00000000-0005-0000-0000-00006A020000}"/>
    <cellStyle name="% 9 5 2" xfId="12047" xr:uid="{00000000-0005-0000-0000-00006B020000}"/>
    <cellStyle name="% 9 6" xfId="12048" xr:uid="{00000000-0005-0000-0000-00006C020000}"/>
    <cellStyle name="%_2008-2009 S&amp;M Roll-forward (as of 19 DEC 08)" xfId="12049" xr:uid="{00000000-0005-0000-0000-00006D020000}"/>
    <cellStyle name="%_2009 RD and SM Targets less fx as of 18 DEC" xfId="12050" xr:uid="{00000000-0005-0000-0000-00006E020000}"/>
    <cellStyle name="%_3-5 årsplan 090202 v 0.32" xfId="11177" xr:uid="{00000000-0005-0000-0000-00006F020000}"/>
    <cellStyle name="%_3-5 årsplan 090202 v 0.32 2" xfId="11178" xr:uid="{00000000-0005-0000-0000-000070020000}"/>
    <cellStyle name="%_3-5 årsplan 090202 v 0.32 2 2" xfId="11179" xr:uid="{00000000-0005-0000-0000-000071020000}"/>
    <cellStyle name="%_3-5 årsplan 090202 v 0.32 3" xfId="11180" xr:uid="{00000000-0005-0000-0000-000072020000}"/>
    <cellStyle name="%_3-5 årsplan 090202 v 0.32 4" xfId="11181" xr:uid="{00000000-0005-0000-0000-000073020000}"/>
    <cellStyle name="%_3-5 årsplan 090202 v 0.32_Budsjett 2009 - 2 kvartal prognose09 - v2" xfId="11182" xr:uid="{00000000-0005-0000-0000-000074020000}"/>
    <cellStyle name="%_3-5 årsplan 090202 v 0.32_Budsjett 2009 - 2 kvartal prognose09 - v2 2" xfId="11183" xr:uid="{00000000-0005-0000-0000-000075020000}"/>
    <cellStyle name="%_3-5 årsplan 090202 v 0.32_Budsjett 2009 - 2 kvartal prognose09 - v2 2 2" xfId="11184" xr:uid="{00000000-0005-0000-0000-000076020000}"/>
    <cellStyle name="%_3-5 årsplan 090202 v 0.32_Budsjett 2009 - 2 kvartal prognose09 - v2 3" xfId="11185" xr:uid="{00000000-0005-0000-0000-000077020000}"/>
    <cellStyle name="%_3-5 årsplan 090202 v 0.32_Budsjett 2009 - 2 kvartal prognose09 - v2_Prognosemodell_v10_BIRGITTE" xfId="11186" xr:uid="{00000000-0005-0000-0000-000078020000}"/>
    <cellStyle name="%_3-5 årsplan 090202 v 0.32_Budsjett 2009 - 2 kvartal prognose09 - v2_Prognosemodell_v10_BIRGITTE 2" xfId="11187" xr:uid="{00000000-0005-0000-0000-000079020000}"/>
    <cellStyle name="%_3-5 årsplan 090202 v 0.32_Budsjett 2009 - 2 kvartal prognose09 - v2_Prognosemodell_v10_BIRGITTE 2 2" xfId="11188" xr:uid="{00000000-0005-0000-0000-00007A020000}"/>
    <cellStyle name="%_3-5 årsplan 090202 v 0.32_Budsjett 2009 - 2 kvartal prognose09 - v2_Prognosemodell_v10_BIRGITTE 3" xfId="11189" xr:uid="{00000000-0005-0000-0000-00007B020000}"/>
    <cellStyle name="%_3-5 årsplan 090202 v 0.32_Prognosemodell_v08" xfId="11190" xr:uid="{00000000-0005-0000-0000-00007C020000}"/>
    <cellStyle name="%_3-5 årsplan 090202 v 0.32_Prognosemodell_v08 2" xfId="11191" xr:uid="{00000000-0005-0000-0000-00007D020000}"/>
    <cellStyle name="%_3-5 årsplan 090202 v 0.32_Prognosemodell_v08 2 2" xfId="11192" xr:uid="{00000000-0005-0000-0000-00007E020000}"/>
    <cellStyle name="%_3-5 årsplan 090202 v 0.32_Prognosemodell_v08 3" xfId="11193" xr:uid="{00000000-0005-0000-0000-00007F020000}"/>
    <cellStyle name="%_3-5 årsplan 090202 v 0.32_Prognosemodell_v08_Prognosemodell_v10_BIRGITTE" xfId="11194" xr:uid="{00000000-0005-0000-0000-000080020000}"/>
    <cellStyle name="%_3-5 årsplan 090202 v 0.32_Prognosemodell_v08_Prognosemodell_v10_BIRGITTE 2" xfId="11195" xr:uid="{00000000-0005-0000-0000-000081020000}"/>
    <cellStyle name="%_3-5 årsplan 090202 v 0.32_Prognosemodell_v08_Prognosemodell_v10_BIRGITTE 2 2" xfId="11196" xr:uid="{00000000-0005-0000-0000-000082020000}"/>
    <cellStyle name="%_3-5 årsplan 090202 v 0.32_Prognosemodell_v08_Prognosemodell_v10_BIRGITTE 3" xfId="11197" xr:uid="{00000000-0005-0000-0000-000083020000}"/>
    <cellStyle name="%_3-5 årsplan 090202 v 0.32_Prognosemodell_v10_BIRGITTE" xfId="11198" xr:uid="{00000000-0005-0000-0000-000084020000}"/>
    <cellStyle name="%_3-5 årsplan 090202 v 0.32_Prognosemodell_v10_BIRGITTE 2" xfId="11199" xr:uid="{00000000-0005-0000-0000-000085020000}"/>
    <cellStyle name="%_3-5 årsplan 090202 v 0.32_Prognosemodell_v10_BIRGITTE 2 2" xfId="11200" xr:uid="{00000000-0005-0000-0000-000086020000}"/>
    <cellStyle name="%_3-5 årsplan 090202 v 0.32_Prognosemodell_v10_BIRGITTE 3" xfId="11201" xr:uid="{00000000-0005-0000-0000-000087020000}"/>
    <cellStyle name="%_3-5 årsplan 090324 v 0.44" xfId="11202" xr:uid="{00000000-0005-0000-0000-000088020000}"/>
    <cellStyle name="%_3-5 årsplan 090324 v 0.44 2" xfId="11203" xr:uid="{00000000-0005-0000-0000-000089020000}"/>
    <cellStyle name="%_3-5 årsplan 090324 v 0.44 2 2" xfId="11204" xr:uid="{00000000-0005-0000-0000-00008A020000}"/>
    <cellStyle name="%_3-5 årsplan 090324 v 0.44 3" xfId="11205" xr:uid="{00000000-0005-0000-0000-00008B020000}"/>
    <cellStyle name="%_3-5 årsplan 090324 v 0.44_Budsjett 2009 - 2 kvartal prognose09 - v2" xfId="11206" xr:uid="{00000000-0005-0000-0000-00008C020000}"/>
    <cellStyle name="%_3-5 årsplan 090324 v 0.44_Budsjett 2009 - 2 kvartal prognose09 - v2 2" xfId="11207" xr:uid="{00000000-0005-0000-0000-00008D020000}"/>
    <cellStyle name="%_3-5 årsplan 090324 v 0.44_Budsjett 2009 - 2 kvartal prognose09 - v2 2 2" xfId="11208" xr:uid="{00000000-0005-0000-0000-00008E020000}"/>
    <cellStyle name="%_3-5 årsplan 090324 v 0.44_Budsjett 2009 - 2 kvartal prognose09 - v2 3" xfId="11209" xr:uid="{00000000-0005-0000-0000-00008F020000}"/>
    <cellStyle name="%_3-5 årsplan 090324 v 0.44_Budsjett 2009 - 2 kvartal prognose09 - v2_Prognosemodell_v10_BIRGITTE" xfId="11210" xr:uid="{00000000-0005-0000-0000-000090020000}"/>
    <cellStyle name="%_3-5 årsplan 090324 v 0.44_Budsjett 2009 - 2 kvartal prognose09 - v2_Prognosemodell_v10_BIRGITTE 2" xfId="11211" xr:uid="{00000000-0005-0000-0000-000091020000}"/>
    <cellStyle name="%_3-5 årsplan 090324 v 0.44_Budsjett 2009 - 2 kvartal prognose09 - v2_Prognosemodell_v10_BIRGITTE 2 2" xfId="11212" xr:uid="{00000000-0005-0000-0000-000092020000}"/>
    <cellStyle name="%_3-5 årsplan 090324 v 0.44_Budsjett 2009 - 2 kvartal prognose09 - v2_Prognosemodell_v10_BIRGITTE 3" xfId="11213" xr:uid="{00000000-0005-0000-0000-000093020000}"/>
    <cellStyle name="%_3-5 årsplan 090324 v 0.44_Prognosemodell_v08" xfId="11214" xr:uid="{00000000-0005-0000-0000-000094020000}"/>
    <cellStyle name="%_3-5 årsplan 090324 v 0.44_Prognosemodell_v08 2" xfId="11215" xr:uid="{00000000-0005-0000-0000-000095020000}"/>
    <cellStyle name="%_3-5 årsplan 090324 v 0.44_Prognosemodell_v08 2 2" xfId="11216" xr:uid="{00000000-0005-0000-0000-000096020000}"/>
    <cellStyle name="%_3-5 årsplan 090324 v 0.44_Prognosemodell_v08 3" xfId="11217" xr:uid="{00000000-0005-0000-0000-000097020000}"/>
    <cellStyle name="%_3-5 årsplan 090324 v 0.44_Prognosemodell_v08_Prognosemodell_v10_BIRGITTE" xfId="11218" xr:uid="{00000000-0005-0000-0000-000098020000}"/>
    <cellStyle name="%_3-5 årsplan 090324 v 0.44_Prognosemodell_v08_Prognosemodell_v10_BIRGITTE 2" xfId="11219" xr:uid="{00000000-0005-0000-0000-000099020000}"/>
    <cellStyle name="%_3-5 årsplan 090324 v 0.44_Prognosemodell_v08_Prognosemodell_v10_BIRGITTE 2 2" xfId="11220" xr:uid="{00000000-0005-0000-0000-00009A020000}"/>
    <cellStyle name="%_3-5 årsplan 090324 v 0.44_Prognosemodell_v08_Prognosemodell_v10_BIRGITTE 3" xfId="11221" xr:uid="{00000000-0005-0000-0000-00009B020000}"/>
    <cellStyle name="%_3-5 årsplan 090324 v 0.44_Prognosemodell_v10_BIRGITTE" xfId="11222" xr:uid="{00000000-0005-0000-0000-00009C020000}"/>
    <cellStyle name="%_3-5 årsplan 090324 v 0.44_Prognosemodell_v10_BIRGITTE 2" xfId="11223" xr:uid="{00000000-0005-0000-0000-00009D020000}"/>
    <cellStyle name="%_3-5 årsplan 090324 v 0.44_Prognosemodell_v10_BIRGITTE 2 2" xfId="11224" xr:uid="{00000000-0005-0000-0000-00009E020000}"/>
    <cellStyle name="%_3-5 årsplan 090324 v 0.44_Prognosemodell_v10_BIRGITTE 3" xfId="11225" xr:uid="{00000000-0005-0000-0000-00009F020000}"/>
    <cellStyle name="%_3-5 årsplan 090409v 0.52 volumendringer" xfId="11226" xr:uid="{00000000-0005-0000-0000-0000A0020000}"/>
    <cellStyle name="%_3-5 årsplan 090409v 0.52 volumendringer 2" xfId="11227" xr:uid="{00000000-0005-0000-0000-0000A1020000}"/>
    <cellStyle name="%_3-5 årsplan 090409v 0.52 volumendringer 2 2" xfId="11228" xr:uid="{00000000-0005-0000-0000-0000A2020000}"/>
    <cellStyle name="%_3-5 årsplan 090409v 0.52 volumendringer 3" xfId="11229" xr:uid="{00000000-0005-0000-0000-0000A3020000}"/>
    <cellStyle name="%_3-5 årsplan 090409v 0.52 volumendringer_Prognosemodell_v10_BIRGITTE" xfId="11230" xr:uid="{00000000-0005-0000-0000-0000A4020000}"/>
    <cellStyle name="%_3-5 årsplan 090409v 0.52 volumendringer_Prognosemodell_v10_BIRGITTE 2" xfId="11231" xr:uid="{00000000-0005-0000-0000-0000A5020000}"/>
    <cellStyle name="%_3-5 årsplan 090409v 0.52 volumendringer_Prognosemodell_v10_BIRGITTE 2 2" xfId="11232" xr:uid="{00000000-0005-0000-0000-0000A6020000}"/>
    <cellStyle name="%_3-5 årsplan 090409v 0.52 volumendringer_Prognosemodell_v10_BIRGITTE 3" xfId="11233" xr:uid="{00000000-0005-0000-0000-0000A7020000}"/>
    <cellStyle name="%_3-5 årsplan høst 2008 081124 v 0.25" xfId="11234" xr:uid="{00000000-0005-0000-0000-0000A8020000}"/>
    <cellStyle name="%_3-5 årsplan høst 2008 081124 v 0.25 2" xfId="11235" xr:uid="{00000000-0005-0000-0000-0000A9020000}"/>
    <cellStyle name="%_3-5 årsplan høst 2008 081124 v 0.25 2 2" xfId="11236" xr:uid="{00000000-0005-0000-0000-0000AA020000}"/>
    <cellStyle name="%_3-5 årsplan høst 2008 081124 v 0.25 3" xfId="11237" xr:uid="{00000000-0005-0000-0000-0000AB020000}"/>
    <cellStyle name="%_3-5 årsplan høst 2008 versjon 0 16" xfId="11238" xr:uid="{00000000-0005-0000-0000-0000AC020000}"/>
    <cellStyle name="%_3-5 årsplan høst 2008 versjon 0 16 2" xfId="11239" xr:uid="{00000000-0005-0000-0000-0000AD020000}"/>
    <cellStyle name="%_3-5 årsplan høst 2008 versjon 0 16 2 2" xfId="11240" xr:uid="{00000000-0005-0000-0000-0000AE020000}"/>
    <cellStyle name="%_3-5 årsplan høst 2008 versjon 0 16 3" xfId="11241" xr:uid="{00000000-0005-0000-0000-0000AF020000}"/>
    <cellStyle name="%_3-5 årsplan høst 2008 versjon 0 16 4" xfId="11242" xr:uid="{00000000-0005-0000-0000-0000B0020000}"/>
    <cellStyle name="%_3-5 årsplan høst 2008 versjon 0 16_Budsjett 2009 - 2 kvartal prognose09 - v2" xfId="11243" xr:uid="{00000000-0005-0000-0000-0000B1020000}"/>
    <cellStyle name="%_3-5 årsplan høst 2008 versjon 0 16_Budsjett 2009 - 2 kvartal prognose09 - v2 2" xfId="11244" xr:uid="{00000000-0005-0000-0000-0000B2020000}"/>
    <cellStyle name="%_3-5 årsplan høst 2008 versjon 0 16_Budsjett 2009 - 2 kvartal prognose09 - v2 2 2" xfId="11245" xr:uid="{00000000-0005-0000-0000-0000B3020000}"/>
    <cellStyle name="%_3-5 årsplan høst 2008 versjon 0 16_Budsjett 2009 - 2 kvartal prognose09 - v2 3" xfId="11246" xr:uid="{00000000-0005-0000-0000-0000B4020000}"/>
    <cellStyle name="%_3-5 årsplan høst 2008 versjon 0 16_Budsjett 2009 - 2 kvartal prognose09 - v2_Prognosemodell_v10_BIRGITTE" xfId="11247" xr:uid="{00000000-0005-0000-0000-0000B5020000}"/>
    <cellStyle name="%_3-5 årsplan høst 2008 versjon 0 16_Budsjett 2009 - 2 kvartal prognose09 - v2_Prognosemodell_v10_BIRGITTE 2" xfId="11248" xr:uid="{00000000-0005-0000-0000-0000B6020000}"/>
    <cellStyle name="%_3-5 årsplan høst 2008 versjon 0 16_Budsjett 2009 - 2 kvartal prognose09 - v2_Prognosemodell_v10_BIRGITTE 2 2" xfId="11249" xr:uid="{00000000-0005-0000-0000-0000B7020000}"/>
    <cellStyle name="%_3-5 årsplan høst 2008 versjon 0 16_Budsjett 2009 - 2 kvartal prognose09 - v2_Prognosemodell_v10_BIRGITTE 3" xfId="11250" xr:uid="{00000000-0005-0000-0000-0000B8020000}"/>
    <cellStyle name="%_3-5 årsplan høst 2008 versjon 0 16_Prognosemodell_v08" xfId="11251" xr:uid="{00000000-0005-0000-0000-0000B9020000}"/>
    <cellStyle name="%_3-5 årsplan høst 2008 versjon 0 16_Prognosemodell_v08 2" xfId="11252" xr:uid="{00000000-0005-0000-0000-0000BA020000}"/>
    <cellStyle name="%_3-5 årsplan høst 2008 versjon 0 16_Prognosemodell_v08 2 2" xfId="11253" xr:uid="{00000000-0005-0000-0000-0000BB020000}"/>
    <cellStyle name="%_3-5 årsplan høst 2008 versjon 0 16_Prognosemodell_v08 3" xfId="11254" xr:uid="{00000000-0005-0000-0000-0000BC020000}"/>
    <cellStyle name="%_3-5 årsplan høst 2008 versjon 0 16_Prognosemodell_v08_Prognosemodell_v10_BIRGITTE" xfId="11255" xr:uid="{00000000-0005-0000-0000-0000BD020000}"/>
    <cellStyle name="%_3-5 årsplan høst 2008 versjon 0 16_Prognosemodell_v08_Prognosemodell_v10_BIRGITTE 2" xfId="11256" xr:uid="{00000000-0005-0000-0000-0000BE020000}"/>
    <cellStyle name="%_3-5 årsplan høst 2008 versjon 0 16_Prognosemodell_v08_Prognosemodell_v10_BIRGITTE 2 2" xfId="11257" xr:uid="{00000000-0005-0000-0000-0000BF020000}"/>
    <cellStyle name="%_3-5 årsplan høst 2008 versjon 0 16_Prognosemodell_v08_Prognosemodell_v10_BIRGITTE 3" xfId="11258" xr:uid="{00000000-0005-0000-0000-0000C0020000}"/>
    <cellStyle name="%_3-5 årsplan høst 2008 versjon 0 16_Prognosemodell_v10_BIRGITTE" xfId="11259" xr:uid="{00000000-0005-0000-0000-0000C1020000}"/>
    <cellStyle name="%_3-5 årsplan høst 2008 versjon 0 16_Prognosemodell_v10_BIRGITTE 2" xfId="11260" xr:uid="{00000000-0005-0000-0000-0000C2020000}"/>
    <cellStyle name="%_3-5 årsplan høst 2008 versjon 0 16_Prognosemodell_v10_BIRGITTE 2 2" xfId="11261" xr:uid="{00000000-0005-0000-0000-0000C3020000}"/>
    <cellStyle name="%_3-5 årsplan høst 2008 versjon 0 16_Prognosemodell_v10_BIRGITTE 3" xfId="11262" xr:uid="{00000000-0005-0000-0000-0000C4020000}"/>
    <cellStyle name="%_3-5 årsplan høst 2008 versjon 0 17" xfId="11263" xr:uid="{00000000-0005-0000-0000-0000C5020000}"/>
    <cellStyle name="%_3-5 årsplan høst 2008 versjon 0 17 2" xfId="11264" xr:uid="{00000000-0005-0000-0000-0000C6020000}"/>
    <cellStyle name="%_3-5 årsplan høst 2008 versjon 0 17 2 2" xfId="11265" xr:uid="{00000000-0005-0000-0000-0000C7020000}"/>
    <cellStyle name="%_3-5 årsplan høst 2008 versjon 0 17 3" xfId="11266" xr:uid="{00000000-0005-0000-0000-0000C8020000}"/>
    <cellStyle name="%_3-5 årsplan høst 2008 versjon 0 17 4" xfId="11267" xr:uid="{00000000-0005-0000-0000-0000C9020000}"/>
    <cellStyle name="%_3-5 årsplan høst 2008 versjon 0 17_Budsjett 2009 - 2 kvartal prognose09 - v2" xfId="11268" xr:uid="{00000000-0005-0000-0000-0000CA020000}"/>
    <cellStyle name="%_3-5 årsplan høst 2008 versjon 0 17_Budsjett 2009 - 2 kvartal prognose09 - v2 2" xfId="11269" xr:uid="{00000000-0005-0000-0000-0000CB020000}"/>
    <cellStyle name="%_3-5 årsplan høst 2008 versjon 0 17_Budsjett 2009 - 2 kvartal prognose09 - v2 2 2" xfId="11270" xr:uid="{00000000-0005-0000-0000-0000CC020000}"/>
    <cellStyle name="%_3-5 årsplan høst 2008 versjon 0 17_Budsjett 2009 - 2 kvartal prognose09 - v2 3" xfId="11271" xr:uid="{00000000-0005-0000-0000-0000CD020000}"/>
    <cellStyle name="%_3-5 årsplan høst 2008 versjon 0 17_Budsjett 2009 - 2 kvartal prognose09 - v2_Prognosemodell_v10_BIRGITTE" xfId="11272" xr:uid="{00000000-0005-0000-0000-0000CE020000}"/>
    <cellStyle name="%_3-5 årsplan høst 2008 versjon 0 17_Budsjett 2009 - 2 kvartal prognose09 - v2_Prognosemodell_v10_BIRGITTE 2" xfId="11273" xr:uid="{00000000-0005-0000-0000-0000CF020000}"/>
    <cellStyle name="%_3-5 årsplan høst 2008 versjon 0 17_Budsjett 2009 - 2 kvartal prognose09 - v2_Prognosemodell_v10_BIRGITTE 2 2" xfId="11274" xr:uid="{00000000-0005-0000-0000-0000D0020000}"/>
    <cellStyle name="%_3-5 årsplan høst 2008 versjon 0 17_Budsjett 2009 - 2 kvartal prognose09 - v2_Prognosemodell_v10_BIRGITTE 3" xfId="11275" xr:uid="{00000000-0005-0000-0000-0000D1020000}"/>
    <cellStyle name="%_3-5 årsplan høst 2008 versjon 0 17_Prognosemodell_v08" xfId="11276" xr:uid="{00000000-0005-0000-0000-0000D2020000}"/>
    <cellStyle name="%_3-5 årsplan høst 2008 versjon 0 17_Prognosemodell_v08 2" xfId="11277" xr:uid="{00000000-0005-0000-0000-0000D3020000}"/>
    <cellStyle name="%_3-5 årsplan høst 2008 versjon 0 17_Prognosemodell_v08 2 2" xfId="11278" xr:uid="{00000000-0005-0000-0000-0000D4020000}"/>
    <cellStyle name="%_3-5 årsplan høst 2008 versjon 0 17_Prognosemodell_v08 3" xfId="11279" xr:uid="{00000000-0005-0000-0000-0000D5020000}"/>
    <cellStyle name="%_3-5 årsplan høst 2008 versjon 0 17_Prognosemodell_v08_Prognosemodell_v10_BIRGITTE" xfId="11280" xr:uid="{00000000-0005-0000-0000-0000D6020000}"/>
    <cellStyle name="%_3-5 årsplan høst 2008 versjon 0 17_Prognosemodell_v08_Prognosemodell_v10_BIRGITTE 2" xfId="11281" xr:uid="{00000000-0005-0000-0000-0000D7020000}"/>
    <cellStyle name="%_3-5 årsplan høst 2008 versjon 0 17_Prognosemodell_v08_Prognosemodell_v10_BIRGITTE 2 2" xfId="11282" xr:uid="{00000000-0005-0000-0000-0000D8020000}"/>
    <cellStyle name="%_3-5 årsplan høst 2008 versjon 0 17_Prognosemodell_v08_Prognosemodell_v10_BIRGITTE 3" xfId="11283" xr:uid="{00000000-0005-0000-0000-0000D9020000}"/>
    <cellStyle name="%_3-5 årsplan høst 2008 versjon 0 17_Prognosemodell_v10_BIRGITTE" xfId="11284" xr:uid="{00000000-0005-0000-0000-0000DA020000}"/>
    <cellStyle name="%_3-5 årsplan høst 2008 versjon 0 17_Prognosemodell_v10_BIRGITTE 2" xfId="11285" xr:uid="{00000000-0005-0000-0000-0000DB020000}"/>
    <cellStyle name="%_3-5 årsplan høst 2008 versjon 0 17_Prognosemodell_v10_BIRGITTE 2 2" xfId="11286" xr:uid="{00000000-0005-0000-0000-0000DC020000}"/>
    <cellStyle name="%_3-5 årsplan høst 2008 versjon 0 17_Prognosemodell_v10_BIRGITTE 3" xfId="11287" xr:uid="{00000000-0005-0000-0000-0000DD020000}"/>
    <cellStyle name="%_3-5 årsplan høst 2008 versjon 0 22" xfId="11288" xr:uid="{00000000-0005-0000-0000-0000DE020000}"/>
    <cellStyle name="%_3-5 årsplan høst 2008 versjon 0 22 2" xfId="11289" xr:uid="{00000000-0005-0000-0000-0000DF020000}"/>
    <cellStyle name="%_3-5 årsplan høst 2008 versjon 0 22 2 2" xfId="11290" xr:uid="{00000000-0005-0000-0000-0000E0020000}"/>
    <cellStyle name="%_3-5 årsplan høst 2008 versjon 0 22 3" xfId="11291" xr:uid="{00000000-0005-0000-0000-0000E1020000}"/>
    <cellStyle name="%_Budsjett 2009 - 2 kvartal prognose09 - v2" xfId="11292" xr:uid="{00000000-0005-0000-0000-0000E2020000}"/>
    <cellStyle name="%_Budsjett 2009 - 2 kvartal prognose09 - v2 2" xfId="11293" xr:uid="{00000000-0005-0000-0000-0000E3020000}"/>
    <cellStyle name="%_Budsjett 2009 - 2 kvartal prognose09 - v2 2 2" xfId="11294" xr:uid="{00000000-0005-0000-0000-0000E4020000}"/>
    <cellStyle name="%_Budsjett 2009 - 2 kvartal prognose09 - v2 3" xfId="11295" xr:uid="{00000000-0005-0000-0000-0000E5020000}"/>
    <cellStyle name="%_Cash flow" xfId="312" xr:uid="{00000000-0005-0000-0000-0000E6020000}"/>
    <cellStyle name="%_Cash flow 2" xfId="313" xr:uid="{00000000-0005-0000-0000-0000E7020000}"/>
    <cellStyle name="%_Cash flow 2 2" xfId="314" xr:uid="{00000000-0005-0000-0000-0000E8020000}"/>
    <cellStyle name="%_Cash flow 2 2 2" xfId="315" xr:uid="{00000000-0005-0000-0000-0000E9020000}"/>
    <cellStyle name="%_Cash flow 2 2 2 2" xfId="12051" xr:uid="{00000000-0005-0000-0000-0000EA020000}"/>
    <cellStyle name="%_Cash flow 2 2 3" xfId="12052" xr:uid="{00000000-0005-0000-0000-0000EB020000}"/>
    <cellStyle name="%_Cash flow 2 3" xfId="316" xr:uid="{00000000-0005-0000-0000-0000EC020000}"/>
    <cellStyle name="%_Cash flow 2 3 2" xfId="12053" xr:uid="{00000000-0005-0000-0000-0000ED020000}"/>
    <cellStyle name="%_Cash flow 2 4" xfId="12054" xr:uid="{00000000-0005-0000-0000-0000EE020000}"/>
    <cellStyle name="%_Cash flow 3" xfId="317" xr:uid="{00000000-0005-0000-0000-0000EF020000}"/>
    <cellStyle name="%_Cash flow 3 2" xfId="318" xr:uid="{00000000-0005-0000-0000-0000F0020000}"/>
    <cellStyle name="%_Cash flow 3 2 2" xfId="319" xr:uid="{00000000-0005-0000-0000-0000F1020000}"/>
    <cellStyle name="%_Cash flow 3 2 2 2" xfId="12055" xr:uid="{00000000-0005-0000-0000-0000F2020000}"/>
    <cellStyle name="%_Cash flow 3 2 3" xfId="12056" xr:uid="{00000000-0005-0000-0000-0000F3020000}"/>
    <cellStyle name="%_Cash flow 3 3" xfId="320" xr:uid="{00000000-0005-0000-0000-0000F4020000}"/>
    <cellStyle name="%_Cash flow 3 3 2" xfId="12057" xr:uid="{00000000-0005-0000-0000-0000F5020000}"/>
    <cellStyle name="%_Cash flow 3 4" xfId="12058" xr:uid="{00000000-0005-0000-0000-0000F6020000}"/>
    <cellStyle name="%_Cash flow 4" xfId="321" xr:uid="{00000000-0005-0000-0000-0000F7020000}"/>
    <cellStyle name="%_Cash flow 4 2" xfId="322" xr:uid="{00000000-0005-0000-0000-0000F8020000}"/>
    <cellStyle name="%_Cash flow 4 2 2" xfId="12059" xr:uid="{00000000-0005-0000-0000-0000F9020000}"/>
    <cellStyle name="%_Cash flow 4 3" xfId="12060" xr:uid="{00000000-0005-0000-0000-0000FA020000}"/>
    <cellStyle name="%_Cash flow 5" xfId="323" xr:uid="{00000000-0005-0000-0000-0000FB020000}"/>
    <cellStyle name="%_Cash flow 5 2" xfId="12061" xr:uid="{00000000-0005-0000-0000-0000FC020000}"/>
    <cellStyle name="%_Cash flow 6" xfId="12062" xr:uid="{00000000-0005-0000-0000-0000FD020000}"/>
    <cellStyle name="%_Forr_plan master volum v 03" xfId="11296" xr:uid="{00000000-0005-0000-0000-0000FE020000}"/>
    <cellStyle name="%_Forr_plan master volum v 03 2" xfId="11297" xr:uid="{00000000-0005-0000-0000-0000FF020000}"/>
    <cellStyle name="%_Forr_plan master volum v 03 3" xfId="11298" xr:uid="{00000000-0005-0000-0000-000000030000}"/>
    <cellStyle name="%_Input data charts" xfId="11299" xr:uid="{00000000-0005-0000-0000-000001030000}"/>
    <cellStyle name="%_Input data charts 2" xfId="11300" xr:uid="{00000000-0005-0000-0000-000002030000}"/>
    <cellStyle name="%_Input data charts 3" xfId="11301" xr:uid="{00000000-0005-0000-0000-000003030000}"/>
    <cellStyle name="%_Johan - forutsetninger" xfId="11302" xr:uid="{00000000-0005-0000-0000-000004030000}"/>
    <cellStyle name="%_Johan - forutsetninger 2" xfId="11303" xr:uid="{00000000-0005-0000-0000-000005030000}"/>
    <cellStyle name="%_Johan - forutsetninger 2 2" xfId="11304" xr:uid="{00000000-0005-0000-0000-000006030000}"/>
    <cellStyle name="%_Johan - forutsetninger 3" xfId="11305" xr:uid="{00000000-0005-0000-0000-000007030000}"/>
    <cellStyle name="%_Off-contract effect analysis" xfId="11306" xr:uid="{00000000-0005-0000-0000-000008030000}"/>
    <cellStyle name="%_Prognosemodell_v08" xfId="11307" xr:uid="{00000000-0005-0000-0000-000009030000}"/>
    <cellStyle name="%_Prognosemodell_v08 2" xfId="11308" xr:uid="{00000000-0005-0000-0000-00000A030000}"/>
    <cellStyle name="%_Prognosemodell_v08 2 2" xfId="11309" xr:uid="{00000000-0005-0000-0000-00000B030000}"/>
    <cellStyle name="%_Prognosemodell_v08 3" xfId="11310" xr:uid="{00000000-0005-0000-0000-00000C030000}"/>
    <cellStyle name="%_Prognosemodell_v08_Prognosemodell_v10_BIRGITTE" xfId="11311" xr:uid="{00000000-0005-0000-0000-00000D030000}"/>
    <cellStyle name="%_Prognosemodell_v08_Prognosemodell_v10_BIRGITTE 2" xfId="11312" xr:uid="{00000000-0005-0000-0000-00000E030000}"/>
    <cellStyle name="%_Prognosemodell_v08_Prognosemodell_v10_BIRGITTE 2 2" xfId="11313" xr:uid="{00000000-0005-0000-0000-00000F030000}"/>
    <cellStyle name="%_Prognosemodell_v08_Prognosemodell_v10_BIRGITTE 3" xfId="11314" xr:uid="{00000000-0005-0000-0000-000010030000}"/>
    <cellStyle name="%_Prognosemodell_v10_BIRGITTE" xfId="11315" xr:uid="{00000000-0005-0000-0000-000011030000}"/>
    <cellStyle name="%_Prognosemodell_v10_BIRGITTE 2" xfId="11316" xr:uid="{00000000-0005-0000-0000-000012030000}"/>
    <cellStyle name="%_Prognosemodell_v10_BIRGITTE 2 2" xfId="11317" xr:uid="{00000000-0005-0000-0000-000013030000}"/>
    <cellStyle name="%_Prognosemodell_v10_BIRGITTE 3" xfId="11318" xr:uid="{00000000-0005-0000-0000-000014030000}"/>
    <cellStyle name="%_Resultatoversikt" xfId="11319" xr:uid="{00000000-0005-0000-0000-000015030000}"/>
    <cellStyle name="%_Resultatoversikt 2" xfId="11320" xr:uid="{00000000-0005-0000-0000-000016030000}"/>
    <cellStyle name="%_Resultatoversikt 2 2" xfId="11321" xr:uid="{00000000-0005-0000-0000-000017030000}"/>
    <cellStyle name="%_Resultatoversikt 3" xfId="11322" xr:uid="{00000000-0005-0000-0000-000018030000}"/>
    <cellStyle name="%_Test med tall v8 - innholdskost" xfId="11323" xr:uid="{00000000-0005-0000-0000-000019030000}"/>
    <cellStyle name="%_Test med tall v8 - innholdskost 2" xfId="11324" xr:uid="{00000000-0005-0000-0000-00001A030000}"/>
    <cellStyle name="%_Test med tall v8 - innholdskost 2 2" xfId="11325" xr:uid="{00000000-0005-0000-0000-00001B030000}"/>
    <cellStyle name="%_Test med tall v8 - innholdskost 3" xfId="11326" xr:uid="{00000000-0005-0000-0000-00001C030000}"/>
    <cellStyle name="%20 - Vurgu1" xfId="324" xr:uid="{00000000-0005-0000-0000-00001D030000}"/>
    <cellStyle name="%20 - Vurgu1 2" xfId="12063" xr:uid="{00000000-0005-0000-0000-00001E030000}"/>
    <cellStyle name="%20 - Vurgu2" xfId="325" xr:uid="{00000000-0005-0000-0000-00001F030000}"/>
    <cellStyle name="%20 - Vurgu2 2" xfId="12064" xr:uid="{00000000-0005-0000-0000-000020030000}"/>
    <cellStyle name="%20 - Vurgu3" xfId="326" xr:uid="{00000000-0005-0000-0000-000021030000}"/>
    <cellStyle name="%20 - Vurgu3 2" xfId="12065" xr:uid="{00000000-0005-0000-0000-000022030000}"/>
    <cellStyle name="%20 - Vurgu4" xfId="327" xr:uid="{00000000-0005-0000-0000-000023030000}"/>
    <cellStyle name="%20 - Vurgu4 2" xfId="12066" xr:uid="{00000000-0005-0000-0000-000024030000}"/>
    <cellStyle name="%20 - Vurgu5" xfId="328" xr:uid="{00000000-0005-0000-0000-000025030000}"/>
    <cellStyle name="%20 - Vurgu5 2" xfId="12067" xr:uid="{00000000-0005-0000-0000-000026030000}"/>
    <cellStyle name="%20 - Vurgu6" xfId="329" xr:uid="{00000000-0005-0000-0000-000027030000}"/>
    <cellStyle name="%20 - Vurgu6 2" xfId="12068" xr:uid="{00000000-0005-0000-0000-000028030000}"/>
    <cellStyle name="%40 - Vurgu1" xfId="330" xr:uid="{00000000-0005-0000-0000-000029030000}"/>
    <cellStyle name="%40 - Vurgu1 2" xfId="12069" xr:uid="{00000000-0005-0000-0000-00002A030000}"/>
    <cellStyle name="%40 - Vurgu2" xfId="331" xr:uid="{00000000-0005-0000-0000-00002B030000}"/>
    <cellStyle name="%40 - Vurgu2 2" xfId="12070" xr:uid="{00000000-0005-0000-0000-00002C030000}"/>
    <cellStyle name="%40 - Vurgu3" xfId="332" xr:uid="{00000000-0005-0000-0000-00002D030000}"/>
    <cellStyle name="%40 - Vurgu3 2" xfId="12071" xr:uid="{00000000-0005-0000-0000-00002E030000}"/>
    <cellStyle name="%40 - Vurgu4" xfId="333" xr:uid="{00000000-0005-0000-0000-00002F030000}"/>
    <cellStyle name="%40 - Vurgu4 2" xfId="12072" xr:uid="{00000000-0005-0000-0000-000030030000}"/>
    <cellStyle name="%40 - Vurgu5" xfId="334" xr:uid="{00000000-0005-0000-0000-000031030000}"/>
    <cellStyle name="%40 - Vurgu5 2" xfId="12073" xr:uid="{00000000-0005-0000-0000-000032030000}"/>
    <cellStyle name="%40 - Vurgu6" xfId="335" xr:uid="{00000000-0005-0000-0000-000033030000}"/>
    <cellStyle name="%40 - Vurgu6 2" xfId="12074" xr:uid="{00000000-0005-0000-0000-000034030000}"/>
    <cellStyle name="%60 - Vurgu1" xfId="336" xr:uid="{00000000-0005-0000-0000-000035030000}"/>
    <cellStyle name="%60 - Vurgu1 2" xfId="12075" xr:uid="{00000000-0005-0000-0000-000036030000}"/>
    <cellStyle name="%60 - Vurgu2" xfId="337" xr:uid="{00000000-0005-0000-0000-000037030000}"/>
    <cellStyle name="%60 - Vurgu2 2" xfId="12076" xr:uid="{00000000-0005-0000-0000-000038030000}"/>
    <cellStyle name="%60 - Vurgu3" xfId="338" xr:uid="{00000000-0005-0000-0000-000039030000}"/>
    <cellStyle name="%60 - Vurgu3 2" xfId="12077" xr:uid="{00000000-0005-0000-0000-00003A030000}"/>
    <cellStyle name="%60 - Vurgu4" xfId="339" xr:uid="{00000000-0005-0000-0000-00003B030000}"/>
    <cellStyle name="%60 - Vurgu4 2" xfId="12078" xr:uid="{00000000-0005-0000-0000-00003C030000}"/>
    <cellStyle name="%60 - Vurgu5" xfId="340" xr:uid="{00000000-0005-0000-0000-00003D030000}"/>
    <cellStyle name="%60 - Vurgu5 2" xfId="12079" xr:uid="{00000000-0005-0000-0000-00003E030000}"/>
    <cellStyle name="%60 - Vurgu6" xfId="341" xr:uid="{00000000-0005-0000-0000-00003F030000}"/>
    <cellStyle name="%60 - Vurgu6 2" xfId="12080" xr:uid="{00000000-0005-0000-0000-000040030000}"/>
    <cellStyle name="($000)" xfId="12081" xr:uid="{00000000-0005-0000-0000-000041030000}"/>
    <cellStyle name="?" xfId="12082" xr:uid="{00000000-0005-0000-0000-000042030000}"/>
    <cellStyle name="?? [0.00]_laroux" xfId="12083" xr:uid="{00000000-0005-0000-0000-000043030000}"/>
    <cellStyle name="?? [0]_PERSONAL" xfId="12084" xr:uid="{00000000-0005-0000-0000-000044030000}"/>
    <cellStyle name="??&amp;O?&amp;H?_x0008__x000f__x0007_?_x0007__x0001__x0001_" xfId="12085" xr:uid="{00000000-0005-0000-0000-000045030000}"/>
    <cellStyle name="??&amp;O?&amp;H?_x0008_??_x0007__x0001__x0001_" xfId="12086" xr:uid="{00000000-0005-0000-0000-000046030000}"/>
    <cellStyle name="???? [0.00]_laroux" xfId="12087" xr:uid="{00000000-0005-0000-0000-000047030000}"/>
    <cellStyle name="????_laroux" xfId="12088" xr:uid="{00000000-0005-0000-0000-000048030000}"/>
    <cellStyle name="???[0]_PERSONAL" xfId="12089" xr:uid="{00000000-0005-0000-0000-000049030000}"/>
    <cellStyle name="???_PERSONAL" xfId="12090" xr:uid="{00000000-0005-0000-0000-00004A030000}"/>
    <cellStyle name="??_??" xfId="12091" xr:uid="{00000000-0005-0000-0000-00004B030000}"/>
    <cellStyle name="?_2008-2009 S&amp;M Roll-forward (as of 19 DEC 08)" xfId="12092" xr:uid="{00000000-0005-0000-0000-00004C030000}"/>
    <cellStyle name="?_2009 RD and SM Targets less fx as of 18 DEC" xfId="12093" xr:uid="{00000000-0005-0000-0000-00004D030000}"/>
    <cellStyle name="?_DETAILED P&amp;L's GPS 2008 Plan" xfId="12094" xr:uid="{00000000-0005-0000-0000-00004E030000}"/>
    <cellStyle name="?_DETAILED P&amp;L's GPS 2008 Plan - as of 20 FEB 08" xfId="12095" xr:uid="{00000000-0005-0000-0000-00004F030000}"/>
    <cellStyle name="?_DETAILED P&amp;L's GPS 2008 Plan - as of 20 FEB 08_2008-2009 S&amp;M Roll-forward (as of 19 DEC 08)" xfId="12096" xr:uid="{00000000-0005-0000-0000-000050030000}"/>
    <cellStyle name="?_DETAILED P&amp;L's GPS 2008 Plan - as of 20 FEB 08_2009 RD and SM Targets less fx as of 18 DEC" xfId="12097" xr:uid="{00000000-0005-0000-0000-000051030000}"/>
    <cellStyle name="?_DETAILED P&amp;L's GPS 2008 Plan - as of 25 JAN 08" xfId="12098" xr:uid="{00000000-0005-0000-0000-000052030000}"/>
    <cellStyle name="?_DETAILED P&amp;L's GPS 2008 Plan - as of 25 JAN 08_2008-2009 S&amp;M Roll-forward (as of 19 DEC 08)" xfId="12099" xr:uid="{00000000-0005-0000-0000-000053030000}"/>
    <cellStyle name="?_DETAILED P&amp;L's GPS 2008 Plan - as of 25 JAN 08_2009 RD and SM Targets less fx as of 18 DEC" xfId="12100" xr:uid="{00000000-0005-0000-0000-000054030000}"/>
    <cellStyle name="?_DETAILED P&amp;L's GPS 2008 Plan_2008-2009 S&amp;M Roll-forward (as of 19 DEC 08)" xfId="12101" xr:uid="{00000000-0005-0000-0000-000055030000}"/>
    <cellStyle name="?_DETAILED P&amp;L's GPS 2008 Plan_2009 RD and SM Targets less fx as of 18 DEC" xfId="12102" xr:uid="{00000000-0005-0000-0000-000056030000}"/>
    <cellStyle name="?_DETAILED P&amp;L's GPS 2008 Plan_DETAILED P&amp;L's GPS 2008 Plan" xfId="12103" xr:uid="{00000000-0005-0000-0000-000057030000}"/>
    <cellStyle name="?_DETAILED P&amp;L's GPS 2008 Plan_DETAILED P&amp;L's GPS 2008 Plan - as of 7 FEB 08" xfId="12104" xr:uid="{00000000-0005-0000-0000-000058030000}"/>
    <cellStyle name="?_DETAILED P&amp;L's GPS 2008 Plan_DETAILED P&amp;L's GPS 2008 Plan - as of 7 FEB 08_2008-2009 S&amp;M Roll-forward (as of 19 DEC 08)" xfId="12105" xr:uid="{00000000-0005-0000-0000-000059030000}"/>
    <cellStyle name="?_DETAILED P&amp;L's GPS 2008 Plan_DETAILED P&amp;L's GPS 2008 Plan - as of 7 FEB 08_2009 RD and SM Targets less fx as of 18 DEC" xfId="12106" xr:uid="{00000000-0005-0000-0000-00005A030000}"/>
    <cellStyle name="?_DETAILED P&amp;L's GPS 2008 Plan_DETAILED P&amp;L's GPS 2008 Plan_2008-2009 S&amp;M Roll-forward (as of 19 DEC 08)" xfId="12107" xr:uid="{00000000-0005-0000-0000-00005B030000}"/>
    <cellStyle name="?_DETAILED P&amp;L's GPS 2008 Plan_DETAILED P&amp;L's GPS 2008 Plan_2009 RD and SM Targets less fx as of 18 DEC" xfId="12108" xr:uid="{00000000-0005-0000-0000-00005C030000}"/>
    <cellStyle name="?_DETAILED P&amp;L's GPS 2008 Plan_DETAILED P&amp;L's GPS 2008 Q2 Fcst - as of 17 MAR 08" xfId="12109" xr:uid="{00000000-0005-0000-0000-00005D030000}"/>
    <cellStyle name="?_DETAILED P&amp;L's GPS 2008 Plan_DETAILED P&amp;L's GPS 2008 Q2 Fcst - as of 30 APR 08 v2" xfId="12110" xr:uid="{00000000-0005-0000-0000-00005E030000}"/>
    <cellStyle name="?_DETAILED P&amp;L's GPS 2008 Plan_DETAILED P&amp;L's GPS 2008 Q2 Fcst - as of 30 APR 08 v3" xfId="12111" xr:uid="{00000000-0005-0000-0000-00005F030000}"/>
    <cellStyle name="?_DETAILED P&amp;L's GPS 2008 Plan_DETAILED P&amp;L's GPS 2008 Q3 Fcst - as of 10 JUN 08 v1" xfId="12112" xr:uid="{00000000-0005-0000-0000-000060030000}"/>
    <cellStyle name="?_DETAILED P&amp;L's GPS 2008 Plan_DETAILED P&amp;L's GPS 2008 Q3 Fcst - as of 9 JUN 08 v1" xfId="12113" xr:uid="{00000000-0005-0000-0000-000061030000}"/>
    <cellStyle name="?_DETAILED P&amp;L's GPS 2008 Plan_DETAILED P&amp;L's GPS 2008 Q4 Fcst (includes months) - as of  v1" xfId="12114" xr:uid="{00000000-0005-0000-0000-000062030000}"/>
    <cellStyle name="?_DETAILED P&amp;L's GPS 2008 Plan_DETAILED P&amp;L's GPS 2009 Plan - 19 OCT 08" xfId="12115" xr:uid="{00000000-0005-0000-0000-000063030000}"/>
    <cellStyle name="?_DETAILED P&amp;L's GPS 2008 Plan_DETAILED P&amp;L's GPS 2009 Plan - 21 NOV 08" xfId="12116" xr:uid="{00000000-0005-0000-0000-000064030000}"/>
    <cellStyle name="?_DETAILED P&amp;L's GPS 2008 Plan_DETAILED P&amp;L's GPS 2009 Plan - 24 NOV 08" xfId="12117" xr:uid="{00000000-0005-0000-0000-000065030000}"/>
    <cellStyle name="?_DETAILED P&amp;L's GPS 2008 Q2 Fcst - as of 12 MAR 08" xfId="12118" xr:uid="{00000000-0005-0000-0000-000066030000}"/>
    <cellStyle name="?_DETAILED P&amp;L's GPS 2008 Q2 Fcst - as of 12 MAR 08_2008-2009 S&amp;M Roll-forward (as of 19 DEC 08)" xfId="12119" xr:uid="{00000000-0005-0000-0000-000067030000}"/>
    <cellStyle name="?_DETAILED P&amp;L's GPS 2008 Q2 Fcst - as of 12 MAR 08_2009 RD and SM Targets less fx as of 18 DEC" xfId="12120" xr:uid="{00000000-0005-0000-0000-000068030000}"/>
    <cellStyle name="?_May'08 Bridges v1" xfId="12121" xr:uid="{00000000-0005-0000-0000-000069030000}"/>
    <cellStyle name="?_May'08 Bridges v1_2008-2009 S&amp;M Roll-forward (as of 19 DEC 08)" xfId="12122" xr:uid="{00000000-0005-0000-0000-00006A030000}"/>
    <cellStyle name="?_May'08 Bridges v1_2009 RD and SM Targets less fx as of 18 DEC" xfId="12123" xr:uid="{00000000-0005-0000-0000-00006B030000}"/>
    <cellStyle name="?_Q1'08 Bridges" xfId="12124" xr:uid="{00000000-0005-0000-0000-00006C030000}"/>
    <cellStyle name="?_Q1'08 Bridges_2008-2009 S&amp;M Roll-forward (as of 19 DEC 08)" xfId="12125" xr:uid="{00000000-0005-0000-0000-00006D030000}"/>
    <cellStyle name="?_Q1'08 Bridges_2009 RD and SM Targets less fx as of 18 DEC" xfId="12126" xr:uid="{00000000-0005-0000-0000-00006E030000}"/>
    <cellStyle name="?_Vertex 2007-2008 8 Qtr P&amp;Ls by Region" xfId="12127" xr:uid="{00000000-0005-0000-0000-00006F030000}"/>
    <cellStyle name="?_Vertex 2007-2008 8 Qtr P&amp;Ls by Region_2008-2009 S&amp;M Roll-forward (as of 19 DEC 08)" xfId="12128" xr:uid="{00000000-0005-0000-0000-000070030000}"/>
    <cellStyle name="?_Vertex 2007-2008 8 Qtr P&amp;Ls by Region_2009 RD and SM Targets less fx as of 18 DEC" xfId="12129" xr:uid="{00000000-0005-0000-0000-000071030000}"/>
    <cellStyle name="?_Vertex Q1 Fcst" xfId="12130" xr:uid="{00000000-0005-0000-0000-000072030000}"/>
    <cellStyle name="?_Vertex Q1 Fcst_2008-2009 S&amp;M Roll-forward (as of 19 DEC 08)" xfId="12131" xr:uid="{00000000-0005-0000-0000-000073030000}"/>
    <cellStyle name="?_Vertex Q1 Fcst_2009 RD and SM Targets less fx as of 18 DEC" xfId="12132" xr:uid="{00000000-0005-0000-0000-000074030000}"/>
    <cellStyle name="?_Vertex Q2 Fcst" xfId="12133" xr:uid="{00000000-0005-0000-0000-000075030000}"/>
    <cellStyle name="?_Vertex Q2 Fcst_2008-2009 S&amp;M Roll-forward (as of 19 DEC 08)" xfId="12134" xr:uid="{00000000-0005-0000-0000-000076030000}"/>
    <cellStyle name="?_Vertex Q2 Fcst_2009 RD and SM Targets less fx as of 18 DEC" xfId="12135" xr:uid="{00000000-0005-0000-0000-000077030000}"/>
    <cellStyle name="ˆê”Ê_1999_CORP ACCTG" xfId="12136" xr:uid="{00000000-0005-0000-0000-000078030000}"/>
    <cellStyle name="_0511 AKS030 JCI Netherlands Accruals" xfId="24954" xr:uid="{00000000-0005-0000-0000-000079030000}"/>
    <cellStyle name="_100000-315-365005 Nortel Coop Reserve_Q3 Reserve_V2" xfId="12137" xr:uid="{00000000-0005-0000-0000-00007A030000}"/>
    <cellStyle name="_127006 Nodnett  - close sheet for backup" xfId="342" xr:uid="{00000000-0005-0000-0000-00007B030000}"/>
    <cellStyle name="_127006 Nodnett  - close sheet for backup 2" xfId="343" xr:uid="{00000000-0005-0000-0000-00007C030000}"/>
    <cellStyle name="_127006 Nodnett  - close sheet for backup 2 2" xfId="12138" xr:uid="{00000000-0005-0000-0000-00007D030000}"/>
    <cellStyle name="_127006 Nodnett  - close sheet for backup 2 3" xfId="12139" xr:uid="{00000000-0005-0000-0000-00007E030000}"/>
    <cellStyle name="_127006 Nodnett  - close sheet for backup 3" xfId="12140" xr:uid="{00000000-0005-0000-0000-00007F030000}"/>
    <cellStyle name="_127006 Nodnett  - close sheet for backup 4" xfId="12141" xr:uid="{00000000-0005-0000-0000-000080030000}"/>
    <cellStyle name="_134000_UK (3)" xfId="24955" xr:uid="{00000000-0005-0000-0000-000081030000}"/>
    <cellStyle name="_20051130_RFQ_ Business Case Netia 19_00" xfId="344" xr:uid="{00000000-0005-0000-0000-000082030000}"/>
    <cellStyle name="_20051130_RFQ_ Business Case Netia 19_00 2" xfId="345" xr:uid="{00000000-0005-0000-0000-000083030000}"/>
    <cellStyle name="_20051130_RFQ_ Business Case Netia 19_00 2 2" xfId="346" xr:uid="{00000000-0005-0000-0000-000084030000}"/>
    <cellStyle name="_20051130_RFQ_ Business Case Netia 19_00 2 2 2" xfId="12142" xr:uid="{00000000-0005-0000-0000-000085030000}"/>
    <cellStyle name="_20051130_RFQ_ Business Case Netia 19_00 2 3" xfId="12143" xr:uid="{00000000-0005-0000-0000-000086030000}"/>
    <cellStyle name="_20051130_RFQ_ Business Case Netia 19_00 3" xfId="347" xr:uid="{00000000-0005-0000-0000-000087030000}"/>
    <cellStyle name="_20051130_RFQ_ Business Case Netia 19_00 3 2" xfId="12144" xr:uid="{00000000-0005-0000-0000-000088030000}"/>
    <cellStyle name="_20051130_RFQ_ Business Case Netia 19_00 4" xfId="12145" xr:uid="{00000000-0005-0000-0000-000089030000}"/>
    <cellStyle name="_20051130_RFQ_ Business Case Netia 19_00_BC_Doussal_Klink_" xfId="348" xr:uid="{00000000-0005-0000-0000-00008A030000}"/>
    <cellStyle name="_20051130_RFQ_ Business Case Netia 19_00_BC_Doussal_Klink_ 2" xfId="349" xr:uid="{00000000-0005-0000-0000-00008B030000}"/>
    <cellStyle name="_20051130_RFQ_ Business Case Netia 19_00_BC_Doussal_Klink_ 2 2" xfId="350" xr:uid="{00000000-0005-0000-0000-00008C030000}"/>
    <cellStyle name="_20051130_RFQ_ Business Case Netia 19_00_BC_Doussal_Klink_ 2 2 2" xfId="12146" xr:uid="{00000000-0005-0000-0000-00008D030000}"/>
    <cellStyle name="_20051130_RFQ_ Business Case Netia 19_00_BC_Doussal_Klink_ 2 3" xfId="12147" xr:uid="{00000000-0005-0000-0000-00008E030000}"/>
    <cellStyle name="_20051130_RFQ_ Business Case Netia 19_00_BC_Doussal_Klink_ 3" xfId="351" xr:uid="{00000000-0005-0000-0000-00008F030000}"/>
    <cellStyle name="_20051130_RFQ_ Business Case Netia 19_00_BC_Doussal_Klink_ 3 2" xfId="12148" xr:uid="{00000000-0005-0000-0000-000090030000}"/>
    <cellStyle name="_20051130_RFQ_ Business Case Netia 19_00_BC_Doussal_Klink_ 4" xfId="12149" xr:uid="{00000000-0005-0000-0000-000091030000}"/>
    <cellStyle name="_20051213 Pricing sheet preparation" xfId="352" xr:uid="{00000000-0005-0000-0000-000092030000}"/>
    <cellStyle name="_20051213 Pricing sheet preparation 2" xfId="353" xr:uid="{00000000-0005-0000-0000-000093030000}"/>
    <cellStyle name="_20051213 Pricing sheet preparation 2 2" xfId="354" xr:uid="{00000000-0005-0000-0000-000094030000}"/>
    <cellStyle name="_20051213 Pricing sheet preparation 2 2 2" xfId="12150" xr:uid="{00000000-0005-0000-0000-000095030000}"/>
    <cellStyle name="_20051213 Pricing sheet preparation 2 3" xfId="12151" xr:uid="{00000000-0005-0000-0000-000096030000}"/>
    <cellStyle name="_20051213 Pricing sheet preparation 3" xfId="355" xr:uid="{00000000-0005-0000-0000-000097030000}"/>
    <cellStyle name="_20051213 Pricing sheet preparation 3 2" xfId="12152" xr:uid="{00000000-0005-0000-0000-000098030000}"/>
    <cellStyle name="_20051213 Pricing sheet preparation 4" xfId="12153" xr:uid="{00000000-0005-0000-0000-000099030000}"/>
    <cellStyle name="_20051213 Pricing sheet preparation_2006_08_BC_ small projects TEMPLATE_v_0.9_BETA_Pricing_Scheme" xfId="356" xr:uid="{00000000-0005-0000-0000-00009A030000}"/>
    <cellStyle name="_20051213 Pricing sheet preparation_2006_08_BC_ small projects TEMPLATE_v_0.9_BETA_Pricing_Scheme 2" xfId="357" xr:uid="{00000000-0005-0000-0000-00009B030000}"/>
    <cellStyle name="_20051213 Pricing sheet preparation_2006_08_BC_ small projects TEMPLATE_v_0.9_BETA_Pricing_Scheme 2 2" xfId="358" xr:uid="{00000000-0005-0000-0000-00009C030000}"/>
    <cellStyle name="_20051213 Pricing sheet preparation_2006_08_BC_ small projects TEMPLATE_v_0.9_BETA_Pricing_Scheme 2 2 2" xfId="12154" xr:uid="{00000000-0005-0000-0000-00009D030000}"/>
    <cellStyle name="_20051213 Pricing sheet preparation_2006_08_BC_ small projects TEMPLATE_v_0.9_BETA_Pricing_Scheme 2 3" xfId="12155" xr:uid="{00000000-0005-0000-0000-00009E030000}"/>
    <cellStyle name="_20051213 Pricing sheet preparation_2006_08_BC_ small projects TEMPLATE_v_0.9_BETA_Pricing_Scheme 3" xfId="359" xr:uid="{00000000-0005-0000-0000-00009F030000}"/>
    <cellStyle name="_20051213 Pricing sheet preparation_2006_08_BC_ small projects TEMPLATE_v_0.9_BETA_Pricing_Scheme 3 2" xfId="12156" xr:uid="{00000000-0005-0000-0000-0000A0030000}"/>
    <cellStyle name="_20051213 Pricing sheet preparation_2006_08_BC_ small projects TEMPLATE_v_0.9_BETA_Pricing_Scheme 4" xfId="12157" xr:uid="{00000000-0005-0000-0000-0000A1030000}"/>
    <cellStyle name="_20051213 Pricing sheet preparation_2006_08_BC_ small projects TEMPLATE_v0.9_BETA" xfId="360" xr:uid="{00000000-0005-0000-0000-0000A2030000}"/>
    <cellStyle name="_20051213 Pricing sheet preparation_2006_08_BC_ small projects TEMPLATE_v0.9_BETA 2" xfId="361" xr:uid="{00000000-0005-0000-0000-0000A3030000}"/>
    <cellStyle name="_20051213 Pricing sheet preparation_2006_08_BC_ small projects TEMPLATE_v0.9_BETA 2 2" xfId="362" xr:uid="{00000000-0005-0000-0000-0000A4030000}"/>
    <cellStyle name="_20051213 Pricing sheet preparation_2006_08_BC_ small projects TEMPLATE_v0.9_BETA 2 2 2" xfId="12158" xr:uid="{00000000-0005-0000-0000-0000A5030000}"/>
    <cellStyle name="_20051213 Pricing sheet preparation_2006_08_BC_ small projects TEMPLATE_v0.9_BETA 2 3" xfId="12159" xr:uid="{00000000-0005-0000-0000-0000A6030000}"/>
    <cellStyle name="_20051213 Pricing sheet preparation_2006_08_BC_ small projects TEMPLATE_v0.9_BETA 3" xfId="363" xr:uid="{00000000-0005-0000-0000-0000A7030000}"/>
    <cellStyle name="_20051213 Pricing sheet preparation_2006_08_BC_ small projects TEMPLATE_v0.9_BETA 3 2" xfId="12160" xr:uid="{00000000-0005-0000-0000-0000A8030000}"/>
    <cellStyle name="_20051213 Pricing sheet preparation_2006_08_BC_ small projects TEMPLATE_v0.9_BETA 4" xfId="12161" xr:uid="{00000000-0005-0000-0000-0000A9030000}"/>
    <cellStyle name="_20051213 Pricing sheet preparation_BC_Doussal_Klink_" xfId="364" xr:uid="{00000000-0005-0000-0000-0000AA030000}"/>
    <cellStyle name="_20051213 Pricing sheet preparation_BC_Doussal_Klink_ 2" xfId="365" xr:uid="{00000000-0005-0000-0000-0000AB030000}"/>
    <cellStyle name="_20051213 Pricing sheet preparation_BC_Doussal_Klink_ 2 2" xfId="366" xr:uid="{00000000-0005-0000-0000-0000AC030000}"/>
    <cellStyle name="_20051213 Pricing sheet preparation_BC_Doussal_Klink_ 2 2 2" xfId="12162" xr:uid="{00000000-0005-0000-0000-0000AD030000}"/>
    <cellStyle name="_20051213 Pricing sheet preparation_BC_Doussal_Klink_ 2 3" xfId="12163" xr:uid="{00000000-0005-0000-0000-0000AE030000}"/>
    <cellStyle name="_20051213 Pricing sheet preparation_BC_Doussal_Klink_ 3" xfId="367" xr:uid="{00000000-0005-0000-0000-0000AF030000}"/>
    <cellStyle name="_20051213 Pricing sheet preparation_BC_Doussal_Klink_ 3 2" xfId="12164" xr:uid="{00000000-0005-0000-0000-0000B0030000}"/>
    <cellStyle name="_20051213 Pricing sheet preparation_BC_Doussal_Klink_ 4" xfId="12165" xr:uid="{00000000-0005-0000-0000-0000B1030000}"/>
    <cellStyle name="_2006-09 ADI Template_MASTER" xfId="12166" xr:uid="{00000000-0005-0000-0000-0000B2030000}"/>
    <cellStyle name="_2006-10 close file" xfId="12167" xr:uid="{00000000-0005-0000-0000-0000B3030000}"/>
    <cellStyle name="_2006-10 close file_FINAL" xfId="12168" xr:uid="{00000000-0005-0000-0000-0000B4030000}"/>
    <cellStyle name="_2006-10 close file_FINAL_GPS Bridges Oct 5th - for T3 Preview" xfId="12169" xr:uid="{00000000-0005-0000-0000-0000B5030000}"/>
    <cellStyle name="_2006-10 close file_GPS Bridges Oct 5th - for T3 Preview" xfId="12170" xr:uid="{00000000-0005-0000-0000-0000B6030000}"/>
    <cellStyle name="_2006-10 close file_WD+2 pm" xfId="12171" xr:uid="{00000000-0005-0000-0000-0000B7030000}"/>
    <cellStyle name="_2006-10 close file_WD+2 pm_GPS Bridges Oct 5th - for T3 Preview" xfId="12172" xr:uid="{00000000-0005-0000-0000-0000B8030000}"/>
    <cellStyle name="_2007 Plan Bal Sheet 12-4" xfId="12173" xr:uid="{00000000-0005-0000-0000-0000B9030000}"/>
    <cellStyle name="_20070407 Gene Staff Meeting" xfId="12174" xr:uid="{00000000-0005-0000-0000-0000BA030000}"/>
    <cellStyle name="_2008 GPS Corp LS detail" xfId="12175" xr:uid="{00000000-0005-0000-0000-0000BB030000}"/>
    <cellStyle name="_908000-140-127006  Sep-08 Johan" xfId="368" xr:uid="{00000000-0005-0000-0000-0000BC030000}"/>
    <cellStyle name="_908000-140-127006  Sep-08 Johan 2" xfId="369" xr:uid="{00000000-0005-0000-0000-0000BD030000}"/>
    <cellStyle name="_908000-140-127006  Sep-08 Johan 2 2" xfId="12176" xr:uid="{00000000-0005-0000-0000-0000BE030000}"/>
    <cellStyle name="_908000-140-127006  Sep-08 Johan 2 3" xfId="12177" xr:uid="{00000000-0005-0000-0000-0000BF030000}"/>
    <cellStyle name="_908000-140-127006  Sep-08 Johan 3" xfId="12178" xr:uid="{00000000-0005-0000-0000-0000C0030000}"/>
    <cellStyle name="_908000-140-127006  Sep-08 Johan 4" xfId="12179" xr:uid="{00000000-0005-0000-0000-0000C1030000}"/>
    <cellStyle name="_908000-140-134000_April" xfId="370" xr:uid="{00000000-0005-0000-0000-0000C2030000}"/>
    <cellStyle name="_908000-140-134000_April 2" xfId="371" xr:uid="{00000000-0005-0000-0000-0000C3030000}"/>
    <cellStyle name="_908000-140-134000_April 2 2" xfId="12180" xr:uid="{00000000-0005-0000-0000-0000C4030000}"/>
    <cellStyle name="_908000-140-134000_April 2 3" xfId="12181" xr:uid="{00000000-0005-0000-0000-0000C5030000}"/>
    <cellStyle name="_908000-140-134000_April 3" xfId="11545" xr:uid="{00000000-0005-0000-0000-0000C6030000}"/>
    <cellStyle name="_908000-140-134000_April 3 2" xfId="12182" xr:uid="{00000000-0005-0000-0000-0000C7030000}"/>
    <cellStyle name="_908000-140-134000_April 3 3" xfId="12183" xr:uid="{00000000-0005-0000-0000-0000C8030000}"/>
    <cellStyle name="_908000-140-134000_April 4" xfId="12184" xr:uid="{00000000-0005-0000-0000-0000C9030000}"/>
    <cellStyle name="_908000-140-134000_April 5" xfId="12185" xr:uid="{00000000-0005-0000-0000-0000CA030000}"/>
    <cellStyle name="_908000-140-134000_JAN-09_Details" xfId="372" xr:uid="{00000000-0005-0000-0000-0000CB030000}"/>
    <cellStyle name="_908000-140-134000_JAN-09_Details 2" xfId="373" xr:uid="{00000000-0005-0000-0000-0000CC030000}"/>
    <cellStyle name="_908000-140-134000_JAN-09_Details 2 2" xfId="12186" xr:uid="{00000000-0005-0000-0000-0000CD030000}"/>
    <cellStyle name="_908000-140-134000_JAN-09_Details 2 3" xfId="12187" xr:uid="{00000000-0005-0000-0000-0000CE030000}"/>
    <cellStyle name="_908000-140-134000_JAN-09_Details 3" xfId="11546" xr:uid="{00000000-0005-0000-0000-0000CF030000}"/>
    <cellStyle name="_908000-140-134000_JAN-09_Details 3 2" xfId="12188" xr:uid="{00000000-0005-0000-0000-0000D0030000}"/>
    <cellStyle name="_908000-140-134000_JAN-09_Details 3 3" xfId="12189" xr:uid="{00000000-0005-0000-0000-0000D1030000}"/>
    <cellStyle name="_908000-140-134000_JAN-09_Details 4" xfId="12190" xr:uid="{00000000-0005-0000-0000-0000D2030000}"/>
    <cellStyle name="_908000-140-134000_JAN-09_Details 5" xfId="12191" xr:uid="{00000000-0005-0000-0000-0000D3030000}"/>
    <cellStyle name="_908000-140-134000_July" xfId="374" xr:uid="{00000000-0005-0000-0000-0000D4030000}"/>
    <cellStyle name="_908000-140-134000_July 2" xfId="375" xr:uid="{00000000-0005-0000-0000-0000D5030000}"/>
    <cellStyle name="_908000-140-134000_July 2 2" xfId="12192" xr:uid="{00000000-0005-0000-0000-0000D6030000}"/>
    <cellStyle name="_908000-140-134000_July 2 3" xfId="12193" xr:uid="{00000000-0005-0000-0000-0000D7030000}"/>
    <cellStyle name="_908000-140-134000_July 3" xfId="11547" xr:uid="{00000000-0005-0000-0000-0000D8030000}"/>
    <cellStyle name="_908000-140-134000_July 3 2" xfId="12194" xr:uid="{00000000-0005-0000-0000-0000D9030000}"/>
    <cellStyle name="_908000-140-134000_July 3 3" xfId="12195" xr:uid="{00000000-0005-0000-0000-0000DA030000}"/>
    <cellStyle name="_908000-140-134000_July 4" xfId="12196" xr:uid="{00000000-0005-0000-0000-0000DB030000}"/>
    <cellStyle name="_908000-140-134000_July 5" xfId="12197" xr:uid="{00000000-0005-0000-0000-0000DC030000}"/>
    <cellStyle name="_9-28 Outlook to NW (2)" xfId="12198" xr:uid="{00000000-0005-0000-0000-0000DD030000}"/>
    <cellStyle name="_9-28 Outlook to NW (2)_GPS Bridges Oct 5th - for T3 Preview" xfId="12199" xr:uid="{00000000-0005-0000-0000-0000DE030000}"/>
    <cellStyle name="_A-0042 New Tunnels CO rev01_meeting" xfId="376" xr:uid="{00000000-0005-0000-0000-0000DF030000}"/>
    <cellStyle name="_A-0042 New Tunnels CO rev01_meeting 2" xfId="377" xr:uid="{00000000-0005-0000-0000-0000E0030000}"/>
    <cellStyle name="_A-0042 New Tunnels CO rev01_meeting 2 2" xfId="12200" xr:uid="{00000000-0005-0000-0000-0000E1030000}"/>
    <cellStyle name="_A-0042 New Tunnels CO rev01_meeting 2 3" xfId="12201" xr:uid="{00000000-0005-0000-0000-0000E2030000}"/>
    <cellStyle name="_A-0042 New Tunnels CO rev01_meeting 2_Model C1" xfId="24956" xr:uid="{00000000-0005-0000-0000-0000E3030000}"/>
    <cellStyle name="_A-0042 New Tunnels CO rev01_meeting 2_Model C9" xfId="24957" xr:uid="{00000000-0005-0000-0000-0000E4030000}"/>
    <cellStyle name="_A-0042 New Tunnels CO rev01_meeting 3" xfId="12202" xr:uid="{00000000-0005-0000-0000-0000E5030000}"/>
    <cellStyle name="_A-0042 New Tunnels CO rev01_meeting 4" xfId="12203" xr:uid="{00000000-0005-0000-0000-0000E6030000}"/>
    <cellStyle name="_A-0042 New Tunnels CO rev01_meeting_Model C1" xfId="24958" xr:uid="{00000000-0005-0000-0000-0000E7030000}"/>
    <cellStyle name="_A-0042 New Tunnels CO rev01_meeting_Model C9" xfId="24959" xr:uid="{00000000-0005-0000-0000-0000E8030000}"/>
    <cellStyle name="_A-0042 New Tunnels CO rev01_meeting_Sheet1" xfId="24960" xr:uid="{00000000-0005-0000-0000-0000E9030000}"/>
    <cellStyle name="_Airwave Project 2007 Outlook v2 (version 1)" xfId="378" xr:uid="{00000000-0005-0000-0000-0000EA030000}"/>
    <cellStyle name="_Airwave Project 2007 Outlook v2 (version 1) 2" xfId="379" xr:uid="{00000000-0005-0000-0000-0000EB030000}"/>
    <cellStyle name="_Airwave Project 2007 Outlook v2 (version 1) 2 2" xfId="12204" xr:uid="{00000000-0005-0000-0000-0000EC030000}"/>
    <cellStyle name="_Airwave Project 2007 Outlook v2 (version 1) 2 3" xfId="12205" xr:uid="{00000000-0005-0000-0000-0000ED030000}"/>
    <cellStyle name="_Airwave Project 2007 Outlook v2 (version 1) 3" xfId="11548" xr:uid="{00000000-0005-0000-0000-0000EE030000}"/>
    <cellStyle name="_Airwave Project 2007 Outlook v2 (version 1) 3 2" xfId="12206" xr:uid="{00000000-0005-0000-0000-0000EF030000}"/>
    <cellStyle name="_Airwave Project 2007 Outlook v2 (version 1) 3 3" xfId="12207" xr:uid="{00000000-0005-0000-0000-0000F0030000}"/>
    <cellStyle name="_Airwave Project 2007 Outlook v2 (version 1) 4" xfId="12208" xr:uid="{00000000-0005-0000-0000-0000F1030000}"/>
    <cellStyle name="_Airwave Project 2007 Outlook v2 (version 1) 5" xfId="12209" xr:uid="{00000000-0005-0000-0000-0000F2030000}"/>
    <cellStyle name="_Airwave Project RSB 2006 - outlook 01 (02 05 06)" xfId="380" xr:uid="{00000000-0005-0000-0000-0000F3030000}"/>
    <cellStyle name="_Airwave Project RSB 2006 - outlook 01 (02 05 06) 2" xfId="381" xr:uid="{00000000-0005-0000-0000-0000F4030000}"/>
    <cellStyle name="_Airwave Project RSB 2006 - outlook 01 (02 05 06) 2 2" xfId="12210" xr:uid="{00000000-0005-0000-0000-0000F5030000}"/>
    <cellStyle name="_Airwave Project RSB 2006 - outlook 01 (02 05 06) 2 3" xfId="12211" xr:uid="{00000000-0005-0000-0000-0000F6030000}"/>
    <cellStyle name="_Airwave Project RSB 2006 - outlook 01 (02 05 06) 3" xfId="11549" xr:uid="{00000000-0005-0000-0000-0000F7030000}"/>
    <cellStyle name="_Airwave Project RSB 2006 - outlook 01 (02 05 06) 3 2" xfId="12212" xr:uid="{00000000-0005-0000-0000-0000F8030000}"/>
    <cellStyle name="_Airwave Project RSB 2006 - outlook 01 (02 05 06) 3 3" xfId="12213" xr:uid="{00000000-0005-0000-0000-0000F9030000}"/>
    <cellStyle name="_Airwave Project RSB 2006 - outlook 01 (02 05 06) 4" xfId="12214" xr:uid="{00000000-0005-0000-0000-0000FA030000}"/>
    <cellStyle name="_Airwave Project RSB 2006 - outlook 01 (02 05 06) 5" xfId="12215" xr:uid="{00000000-0005-0000-0000-0000FB030000}"/>
    <cellStyle name="_Airwave Project RSB 2006 - outlook 01 (03 28 06) (2)" xfId="382" xr:uid="{00000000-0005-0000-0000-0000FC030000}"/>
    <cellStyle name="_Airwave Project RSB 2006 - outlook 01 (03 28 06) (2) 2" xfId="383" xr:uid="{00000000-0005-0000-0000-0000FD030000}"/>
    <cellStyle name="_Airwave Project RSB 2006 - outlook 01 (03 28 06) (2) 2 2" xfId="12216" xr:uid="{00000000-0005-0000-0000-0000FE030000}"/>
    <cellStyle name="_Airwave Project RSB 2006 - outlook 01 (03 28 06) (2) 2 3" xfId="12217" xr:uid="{00000000-0005-0000-0000-0000FF030000}"/>
    <cellStyle name="_Airwave Project RSB 2006 - outlook 01 (03 28 06) (2) 3" xfId="11550" xr:uid="{00000000-0005-0000-0000-000000040000}"/>
    <cellStyle name="_Airwave Project RSB 2006 - outlook 01 (03 28 06) (2) 3 2" xfId="12218" xr:uid="{00000000-0005-0000-0000-000001040000}"/>
    <cellStyle name="_Airwave Project RSB 2006 - outlook 01 (03 28 06) (2) 3 3" xfId="12219" xr:uid="{00000000-0005-0000-0000-000002040000}"/>
    <cellStyle name="_Airwave Project RSB 2006 - outlook 01 (03 28 06) (2) 4" xfId="12220" xr:uid="{00000000-0005-0000-0000-000003040000}"/>
    <cellStyle name="_Airwave Project RSB 2006 - outlook 01 (03 28 06) (2) 5" xfId="12221" xr:uid="{00000000-0005-0000-0000-000004040000}"/>
    <cellStyle name="_Airwave Project RSB 2006 - outlook 01 (04 06 06) (2)" xfId="384" xr:uid="{00000000-0005-0000-0000-000005040000}"/>
    <cellStyle name="_Airwave Project RSB 2006 - outlook 01 (04 06 06) (2) 2" xfId="385" xr:uid="{00000000-0005-0000-0000-000006040000}"/>
    <cellStyle name="_Airwave Project RSB 2006 - outlook 01 (04 06 06) (2) 2 2" xfId="12222" xr:uid="{00000000-0005-0000-0000-000007040000}"/>
    <cellStyle name="_Airwave Project RSB 2006 - outlook 01 (04 06 06) (2) 2 3" xfId="12223" xr:uid="{00000000-0005-0000-0000-000008040000}"/>
    <cellStyle name="_Airwave Project RSB 2006 - outlook 01 (04 06 06) (2) 3" xfId="11551" xr:uid="{00000000-0005-0000-0000-000009040000}"/>
    <cellStyle name="_Airwave Project RSB 2006 - outlook 01 (04 06 06) (2) 3 2" xfId="12224" xr:uid="{00000000-0005-0000-0000-00000A040000}"/>
    <cellStyle name="_Airwave Project RSB 2006 - outlook 01 (04 06 06) (2) 3 3" xfId="12225" xr:uid="{00000000-0005-0000-0000-00000B040000}"/>
    <cellStyle name="_Airwave Project RSB 2006 - outlook 01 (04 06 06) (2) 4" xfId="12226" xr:uid="{00000000-0005-0000-0000-00000C040000}"/>
    <cellStyle name="_Airwave Project RSB 2006 - outlook 01 (04 06 06) (2) 5" xfId="12227" xr:uid="{00000000-0005-0000-0000-00000D040000}"/>
    <cellStyle name="_Airwave Project RSB 2006 - outlook 01 (04 07 06)" xfId="386" xr:uid="{00000000-0005-0000-0000-00000E040000}"/>
    <cellStyle name="_Airwave Project RSB 2006 - outlook 01 (04 07 06) 2" xfId="387" xr:uid="{00000000-0005-0000-0000-00000F040000}"/>
    <cellStyle name="_Airwave Project RSB 2006 - outlook 01 (04 07 06) 2 2" xfId="12228" xr:uid="{00000000-0005-0000-0000-000010040000}"/>
    <cellStyle name="_Airwave Project RSB 2006 - outlook 01 (04 07 06) 2 3" xfId="12229" xr:uid="{00000000-0005-0000-0000-000011040000}"/>
    <cellStyle name="_Airwave Project RSB 2006 - outlook 01 (04 07 06) 3" xfId="11552" xr:uid="{00000000-0005-0000-0000-000012040000}"/>
    <cellStyle name="_Airwave Project RSB 2006 - outlook 01 (04 07 06) 3 2" xfId="12230" xr:uid="{00000000-0005-0000-0000-000013040000}"/>
    <cellStyle name="_Airwave Project RSB 2006 - outlook 01 (04 07 06) 3 3" xfId="12231" xr:uid="{00000000-0005-0000-0000-000014040000}"/>
    <cellStyle name="_Airwave Project RSB 2006 - outlook 01 (04 07 06) 4" xfId="12232" xr:uid="{00000000-0005-0000-0000-000015040000}"/>
    <cellStyle name="_Airwave Project RSB 2006 - outlook 01 (04 07 06) 5" xfId="12233" xr:uid="{00000000-0005-0000-0000-000016040000}"/>
    <cellStyle name="_Airwave Project RSB 2006 - outlook 01 (04 10 06)" xfId="388" xr:uid="{00000000-0005-0000-0000-000017040000}"/>
    <cellStyle name="_Airwave Project RSB 2006 - outlook 01 (04 10 06) 2" xfId="389" xr:uid="{00000000-0005-0000-0000-000018040000}"/>
    <cellStyle name="_Airwave Project RSB 2006 - outlook 01 (04 10 06) 2 2" xfId="12234" xr:uid="{00000000-0005-0000-0000-000019040000}"/>
    <cellStyle name="_Airwave Project RSB 2006 - outlook 01 (04 10 06) 2 3" xfId="12235" xr:uid="{00000000-0005-0000-0000-00001A040000}"/>
    <cellStyle name="_Airwave Project RSB 2006 - outlook 01 (04 10 06) 3" xfId="11553" xr:uid="{00000000-0005-0000-0000-00001B040000}"/>
    <cellStyle name="_Airwave Project RSB 2006 - outlook 01 (04 10 06) 3 2" xfId="12236" xr:uid="{00000000-0005-0000-0000-00001C040000}"/>
    <cellStyle name="_Airwave Project RSB 2006 - outlook 01 (04 10 06) 3 3" xfId="12237" xr:uid="{00000000-0005-0000-0000-00001D040000}"/>
    <cellStyle name="_Airwave Project RSB 2006 - outlook 01 (04 10 06) 4" xfId="12238" xr:uid="{00000000-0005-0000-0000-00001E040000}"/>
    <cellStyle name="_Airwave Project RSB 2006 - outlook 01 (04 10 06) 5" xfId="12239" xr:uid="{00000000-0005-0000-0000-00001F040000}"/>
    <cellStyle name="_Airwave Project RSB 2006 - outlook 01 (04 26 06)" xfId="390" xr:uid="{00000000-0005-0000-0000-000020040000}"/>
    <cellStyle name="_Airwave Project RSB 2006 - outlook 01 (04 26 06) 2" xfId="391" xr:uid="{00000000-0005-0000-0000-000021040000}"/>
    <cellStyle name="_Airwave Project RSB 2006 - outlook 01 (04 26 06) 2 2" xfId="12240" xr:uid="{00000000-0005-0000-0000-000022040000}"/>
    <cellStyle name="_Airwave Project RSB 2006 - outlook 01 (04 26 06) 2 3" xfId="12241" xr:uid="{00000000-0005-0000-0000-000023040000}"/>
    <cellStyle name="_Airwave Project RSB 2006 - outlook 01 (04 26 06) 3" xfId="11554" xr:uid="{00000000-0005-0000-0000-000024040000}"/>
    <cellStyle name="_Airwave Project RSB 2006 - outlook 01 (04 26 06) 3 2" xfId="12242" xr:uid="{00000000-0005-0000-0000-000025040000}"/>
    <cellStyle name="_Airwave Project RSB 2006 - outlook 01 (04 26 06) 3 3" xfId="12243" xr:uid="{00000000-0005-0000-0000-000026040000}"/>
    <cellStyle name="_Airwave Project RSB 2006 - outlook 01 (04 26 06) 4" xfId="12244" xr:uid="{00000000-0005-0000-0000-000027040000}"/>
    <cellStyle name="_Airwave Project RSB 2006 - outlook 01 (04 26 06) 5" xfId="12245" xr:uid="{00000000-0005-0000-0000-000028040000}"/>
    <cellStyle name="_Airwave Project RSB 2006 - outlook 01 (04.10.06)" xfId="392" xr:uid="{00000000-0005-0000-0000-000029040000}"/>
    <cellStyle name="_Airwave Project RSB 2006 - outlook 01 (04.10.06) 2" xfId="393" xr:uid="{00000000-0005-0000-0000-00002A040000}"/>
    <cellStyle name="_Airwave Project RSB 2006 - outlook 01 (04.10.06) 2 2" xfId="12246" xr:uid="{00000000-0005-0000-0000-00002B040000}"/>
    <cellStyle name="_Airwave Project RSB 2006 - outlook 01 (04.10.06) 2 3" xfId="12247" xr:uid="{00000000-0005-0000-0000-00002C040000}"/>
    <cellStyle name="_Airwave Project RSB 2006 - outlook 01 (04.10.06) 3" xfId="11555" xr:uid="{00000000-0005-0000-0000-00002D040000}"/>
    <cellStyle name="_Airwave Project RSB 2006 - outlook 01 (04.10.06) 3 2" xfId="12248" xr:uid="{00000000-0005-0000-0000-00002E040000}"/>
    <cellStyle name="_Airwave Project RSB 2006 - outlook 01 (04.10.06) 3 3" xfId="12249" xr:uid="{00000000-0005-0000-0000-00002F040000}"/>
    <cellStyle name="_Airwave Project RSB 2006 - outlook 01 (04.10.06) 4" xfId="12250" xr:uid="{00000000-0005-0000-0000-000030040000}"/>
    <cellStyle name="_Airwave Project RSB 2006 - outlook 01 (04.10.06) 5" xfId="12251" xr:uid="{00000000-0005-0000-0000-000031040000}"/>
    <cellStyle name="_Airwave Project RSB 2006 - outlook 01 (04.26.06)" xfId="394" xr:uid="{00000000-0005-0000-0000-000032040000}"/>
    <cellStyle name="_Airwave Project RSB 2006 - outlook 01 (04.26.06) 2" xfId="395" xr:uid="{00000000-0005-0000-0000-000033040000}"/>
    <cellStyle name="_Airwave Project RSB 2006 - outlook 01 (04.26.06) 2 2" xfId="12252" xr:uid="{00000000-0005-0000-0000-000034040000}"/>
    <cellStyle name="_Airwave Project RSB 2006 - outlook 01 (04.26.06) 2 3" xfId="12253" xr:uid="{00000000-0005-0000-0000-000035040000}"/>
    <cellStyle name="_Airwave Project RSB 2006 - outlook 01 (04.26.06) 3" xfId="11556" xr:uid="{00000000-0005-0000-0000-000036040000}"/>
    <cellStyle name="_Airwave Project RSB 2006 - outlook 01 (04.26.06) 3 2" xfId="12254" xr:uid="{00000000-0005-0000-0000-000037040000}"/>
    <cellStyle name="_Airwave Project RSB 2006 - outlook 01 (04.26.06) 3 3" xfId="12255" xr:uid="{00000000-0005-0000-0000-000038040000}"/>
    <cellStyle name="_Airwave Project RSB 2006 - outlook 01 (04.26.06) 4" xfId="12256" xr:uid="{00000000-0005-0000-0000-000039040000}"/>
    <cellStyle name="_Airwave Project RSB 2006 - outlook 01 (04.26.06) 5" xfId="12257" xr:uid="{00000000-0005-0000-0000-00003A040000}"/>
    <cellStyle name="_Airwave Project RSB 2006 - outlook 01 (06 06 06)" xfId="396" xr:uid="{00000000-0005-0000-0000-00003B040000}"/>
    <cellStyle name="_Airwave Project RSB 2006 - outlook 01 (06 06 06) 2" xfId="397" xr:uid="{00000000-0005-0000-0000-00003C040000}"/>
    <cellStyle name="_Airwave Project RSB 2006 - outlook 01 (06 06 06) 2 2" xfId="12258" xr:uid="{00000000-0005-0000-0000-00003D040000}"/>
    <cellStyle name="_Airwave Project RSB 2006 - outlook 01 (06 06 06) 2 3" xfId="12259" xr:uid="{00000000-0005-0000-0000-00003E040000}"/>
    <cellStyle name="_Airwave Project RSB 2006 - outlook 01 (06 06 06) 3" xfId="11557" xr:uid="{00000000-0005-0000-0000-00003F040000}"/>
    <cellStyle name="_Airwave Project RSB 2006 - outlook 01 (06 06 06) 3 2" xfId="12260" xr:uid="{00000000-0005-0000-0000-000040040000}"/>
    <cellStyle name="_Airwave Project RSB 2006 - outlook 01 (06 06 06) 3 3" xfId="12261" xr:uid="{00000000-0005-0000-0000-000041040000}"/>
    <cellStyle name="_Airwave Project RSB 2006 - outlook 01 (06 06 06) 4" xfId="12262" xr:uid="{00000000-0005-0000-0000-000042040000}"/>
    <cellStyle name="_Airwave Project RSB 2006 - outlook 01 (06 06 06) 5" xfId="12263" xr:uid="{00000000-0005-0000-0000-000043040000}"/>
    <cellStyle name="_Airwave Project RSB 2006 - outlook 01 (06 14 06)" xfId="398" xr:uid="{00000000-0005-0000-0000-000044040000}"/>
    <cellStyle name="_Airwave Project RSB 2006 - outlook 01 (06 14 06) 2" xfId="399" xr:uid="{00000000-0005-0000-0000-000045040000}"/>
    <cellStyle name="_Airwave Project RSB 2006 - outlook 01 (06 14 06) 2 2" xfId="12264" xr:uid="{00000000-0005-0000-0000-000046040000}"/>
    <cellStyle name="_Airwave Project RSB 2006 - outlook 01 (06 14 06) 2 3" xfId="12265" xr:uid="{00000000-0005-0000-0000-000047040000}"/>
    <cellStyle name="_Airwave Project RSB 2006 - outlook 01 (06 14 06) 3" xfId="11558" xr:uid="{00000000-0005-0000-0000-000048040000}"/>
    <cellStyle name="_Airwave Project RSB 2006 - outlook 01 (06 14 06) 3 2" xfId="12266" xr:uid="{00000000-0005-0000-0000-000049040000}"/>
    <cellStyle name="_Airwave Project RSB 2006 - outlook 01 (06 14 06) 3 3" xfId="12267" xr:uid="{00000000-0005-0000-0000-00004A040000}"/>
    <cellStyle name="_Airwave Project RSB 2006 - outlook 01 (06 14 06) 4" xfId="12268" xr:uid="{00000000-0005-0000-0000-00004B040000}"/>
    <cellStyle name="_Airwave Project RSB 2006 - outlook 01 (06 14 06) 5" xfId="12269" xr:uid="{00000000-0005-0000-0000-00004C040000}"/>
    <cellStyle name="_Airwave Project RSB 2006 - outlook 01 (08 09 06)" xfId="400" xr:uid="{00000000-0005-0000-0000-00004D040000}"/>
    <cellStyle name="_Airwave Project RSB 2006 - outlook 01 (08 09 06) 2" xfId="401" xr:uid="{00000000-0005-0000-0000-00004E040000}"/>
    <cellStyle name="_Airwave Project RSB 2006 - outlook 01 (08 09 06) 2 2" xfId="12270" xr:uid="{00000000-0005-0000-0000-00004F040000}"/>
    <cellStyle name="_Airwave Project RSB 2006 - outlook 01 (08 09 06) 2 3" xfId="12271" xr:uid="{00000000-0005-0000-0000-000050040000}"/>
    <cellStyle name="_Airwave Project RSB 2006 - outlook 01 (08 09 06) 3" xfId="11559" xr:uid="{00000000-0005-0000-0000-000051040000}"/>
    <cellStyle name="_Airwave Project RSB 2006 - outlook 01 (08 09 06) 3 2" xfId="12272" xr:uid="{00000000-0005-0000-0000-000052040000}"/>
    <cellStyle name="_Airwave Project RSB 2006 - outlook 01 (08 09 06) 3 3" xfId="12273" xr:uid="{00000000-0005-0000-0000-000053040000}"/>
    <cellStyle name="_Airwave Project RSB 2006 - outlook 01 (08 09 06) 4" xfId="12274" xr:uid="{00000000-0005-0000-0000-000054040000}"/>
    <cellStyle name="_Airwave Project RSB 2006 - outlook 01 (08 09 06) 5" xfId="12275" xr:uid="{00000000-0005-0000-0000-000055040000}"/>
    <cellStyle name="_Airwave Project RSB 2006 - outlook 01 (08.03.06)" xfId="402" xr:uid="{00000000-0005-0000-0000-000056040000}"/>
    <cellStyle name="_Airwave Project RSB 2006 - outlook 01 (08.03.06) 2" xfId="403" xr:uid="{00000000-0005-0000-0000-000057040000}"/>
    <cellStyle name="_Airwave Project RSB 2006 - outlook 01 (08.03.06) 2 2" xfId="12276" xr:uid="{00000000-0005-0000-0000-000058040000}"/>
    <cellStyle name="_Airwave Project RSB 2006 - outlook 01 (08.03.06) 2 3" xfId="12277" xr:uid="{00000000-0005-0000-0000-000059040000}"/>
    <cellStyle name="_Airwave Project RSB 2006 - outlook 01 (08.03.06) 3" xfId="11560" xr:uid="{00000000-0005-0000-0000-00005A040000}"/>
    <cellStyle name="_Airwave Project RSB 2006 - outlook 01 (08.03.06) 3 2" xfId="12278" xr:uid="{00000000-0005-0000-0000-00005B040000}"/>
    <cellStyle name="_Airwave Project RSB 2006 - outlook 01 (08.03.06) 3 3" xfId="12279" xr:uid="{00000000-0005-0000-0000-00005C040000}"/>
    <cellStyle name="_Airwave Project RSB 2006 - outlook 01 (08.03.06) 4" xfId="12280" xr:uid="{00000000-0005-0000-0000-00005D040000}"/>
    <cellStyle name="_Airwave Project RSB 2006 - outlook 01 (08.03.06) 5" xfId="12281" xr:uid="{00000000-0005-0000-0000-00005E040000}"/>
    <cellStyle name="_Airwave Project RSB 2006 - outlook 01 (1 03 06)" xfId="404" xr:uid="{00000000-0005-0000-0000-00005F040000}"/>
    <cellStyle name="_Airwave Project RSB 2006 - outlook 01 (1 03 06) 2" xfId="405" xr:uid="{00000000-0005-0000-0000-000060040000}"/>
    <cellStyle name="_Airwave Project RSB 2006 - outlook 01 (1 03 06) 2 2" xfId="12282" xr:uid="{00000000-0005-0000-0000-000061040000}"/>
    <cellStyle name="_Airwave Project RSB 2006 - outlook 01 (1 03 06) 2 3" xfId="12283" xr:uid="{00000000-0005-0000-0000-000062040000}"/>
    <cellStyle name="_Airwave Project RSB 2006 - outlook 01 (1 03 06) 3" xfId="11561" xr:uid="{00000000-0005-0000-0000-000063040000}"/>
    <cellStyle name="_Airwave Project RSB 2006 - outlook 01 (1 03 06) 3 2" xfId="12284" xr:uid="{00000000-0005-0000-0000-000064040000}"/>
    <cellStyle name="_Airwave Project RSB 2006 - outlook 01 (1 03 06) 3 3" xfId="12285" xr:uid="{00000000-0005-0000-0000-000065040000}"/>
    <cellStyle name="_Airwave Project RSB 2006 - outlook 01 (1 03 06) 4" xfId="12286" xr:uid="{00000000-0005-0000-0000-000066040000}"/>
    <cellStyle name="_Airwave Project RSB 2006 - outlook 01 (1 03 06) 5" xfId="12287" xr:uid="{00000000-0005-0000-0000-000067040000}"/>
    <cellStyle name="_Airwave Project RSB 2006 - outlook 01 (11.05.06)" xfId="406" xr:uid="{00000000-0005-0000-0000-000068040000}"/>
    <cellStyle name="_Airwave Project RSB 2006 - outlook 01 (11.05.06) 2" xfId="407" xr:uid="{00000000-0005-0000-0000-000069040000}"/>
    <cellStyle name="_Airwave Project RSB 2006 - outlook 01 (11.05.06) 2 2" xfId="12288" xr:uid="{00000000-0005-0000-0000-00006A040000}"/>
    <cellStyle name="_Airwave Project RSB 2006 - outlook 01 (11.05.06) 2 3" xfId="12289" xr:uid="{00000000-0005-0000-0000-00006B040000}"/>
    <cellStyle name="_Airwave Project RSB 2006 - outlook 01 (11.05.06) 3" xfId="11562" xr:uid="{00000000-0005-0000-0000-00006C040000}"/>
    <cellStyle name="_Airwave Project RSB 2006 - outlook 01 (11.05.06) 3 2" xfId="12290" xr:uid="{00000000-0005-0000-0000-00006D040000}"/>
    <cellStyle name="_Airwave Project RSB 2006 - outlook 01 (11.05.06) 3 3" xfId="12291" xr:uid="{00000000-0005-0000-0000-00006E040000}"/>
    <cellStyle name="_Airwave Project RSB 2006 - outlook 01 (11.05.06) 4" xfId="12292" xr:uid="{00000000-0005-0000-0000-00006F040000}"/>
    <cellStyle name="_Airwave Project RSB 2006 - outlook 01 (11.05.06) 5" xfId="12293" xr:uid="{00000000-0005-0000-0000-000070040000}"/>
    <cellStyle name="_Airwave Project RSB 2006 - outlook 01 (15 08 06)" xfId="408" xr:uid="{00000000-0005-0000-0000-000071040000}"/>
    <cellStyle name="_Airwave Project RSB 2006 - outlook 01 (15 08 06) 2" xfId="409" xr:uid="{00000000-0005-0000-0000-000072040000}"/>
    <cellStyle name="_Airwave Project RSB 2006 - outlook 01 (15 08 06) 2 2" xfId="12294" xr:uid="{00000000-0005-0000-0000-000073040000}"/>
    <cellStyle name="_Airwave Project RSB 2006 - outlook 01 (15 08 06) 2 3" xfId="12295" xr:uid="{00000000-0005-0000-0000-000074040000}"/>
    <cellStyle name="_Airwave Project RSB 2006 - outlook 01 (15 08 06) 3" xfId="11563" xr:uid="{00000000-0005-0000-0000-000075040000}"/>
    <cellStyle name="_Airwave Project RSB 2006 - outlook 01 (15 08 06) 3 2" xfId="12296" xr:uid="{00000000-0005-0000-0000-000076040000}"/>
    <cellStyle name="_Airwave Project RSB 2006 - outlook 01 (15 08 06) 3 3" xfId="12297" xr:uid="{00000000-0005-0000-0000-000077040000}"/>
    <cellStyle name="_Airwave Project RSB 2006 - outlook 01 (15 08 06) 4" xfId="12298" xr:uid="{00000000-0005-0000-0000-000078040000}"/>
    <cellStyle name="_Airwave Project RSB 2006 - outlook 01 (15 08 06) 5" xfId="12299" xr:uid="{00000000-0005-0000-0000-000079040000}"/>
    <cellStyle name="_Airwave Project RSB 2006 - outlook 01 (20 10 06)" xfId="410" xr:uid="{00000000-0005-0000-0000-00007A040000}"/>
    <cellStyle name="_Airwave Project RSB 2006 - outlook 01 (20 10 06) 2" xfId="411" xr:uid="{00000000-0005-0000-0000-00007B040000}"/>
    <cellStyle name="_Airwave Project RSB 2006 - outlook 01 (20 10 06) 2 2" xfId="12300" xr:uid="{00000000-0005-0000-0000-00007C040000}"/>
    <cellStyle name="_Airwave Project RSB 2006 - outlook 01 (20 10 06) 2 3" xfId="12301" xr:uid="{00000000-0005-0000-0000-00007D040000}"/>
    <cellStyle name="_Airwave Project RSB 2006 - outlook 01 (20 10 06) 3" xfId="11564" xr:uid="{00000000-0005-0000-0000-00007E040000}"/>
    <cellStyle name="_Airwave Project RSB 2006 - outlook 01 (20 10 06) 3 2" xfId="12302" xr:uid="{00000000-0005-0000-0000-00007F040000}"/>
    <cellStyle name="_Airwave Project RSB 2006 - outlook 01 (20 10 06) 3 3" xfId="12303" xr:uid="{00000000-0005-0000-0000-000080040000}"/>
    <cellStyle name="_Airwave Project RSB 2006 - outlook 01 (20 10 06) 4" xfId="12304" xr:uid="{00000000-0005-0000-0000-000081040000}"/>
    <cellStyle name="_Airwave Project RSB 2006 - outlook 01 (20 10 06) 5" xfId="12305" xr:uid="{00000000-0005-0000-0000-000082040000}"/>
    <cellStyle name="_Airwave Project RSB 2006 - outlook 01 (20.10.06)" xfId="412" xr:uid="{00000000-0005-0000-0000-000083040000}"/>
    <cellStyle name="_Airwave Project RSB 2006 - outlook 01 (20.10.06) 2" xfId="413" xr:uid="{00000000-0005-0000-0000-000084040000}"/>
    <cellStyle name="_Airwave Project RSB 2006 - outlook 01 (20.10.06) 2 2" xfId="12306" xr:uid="{00000000-0005-0000-0000-000085040000}"/>
    <cellStyle name="_Airwave Project RSB 2006 - outlook 01 (20.10.06) 2 3" xfId="12307" xr:uid="{00000000-0005-0000-0000-000086040000}"/>
    <cellStyle name="_Airwave Project RSB 2006 - outlook 01 (20.10.06) 3" xfId="11565" xr:uid="{00000000-0005-0000-0000-000087040000}"/>
    <cellStyle name="_Airwave Project RSB 2006 - outlook 01 (20.10.06) 3 2" xfId="12308" xr:uid="{00000000-0005-0000-0000-000088040000}"/>
    <cellStyle name="_Airwave Project RSB 2006 - outlook 01 (20.10.06) 3 3" xfId="12309" xr:uid="{00000000-0005-0000-0000-000089040000}"/>
    <cellStyle name="_Airwave Project RSB 2006 - outlook 01 (20.10.06) 4" xfId="12310" xr:uid="{00000000-0005-0000-0000-00008A040000}"/>
    <cellStyle name="_Airwave Project RSB 2006 - outlook 01 (20.10.06) 5" xfId="12311" xr:uid="{00000000-0005-0000-0000-00008B040000}"/>
    <cellStyle name="_Airwave Project RSB 2006 - outlook 01 (21 09 06)" xfId="414" xr:uid="{00000000-0005-0000-0000-00008C040000}"/>
    <cellStyle name="_Airwave Project RSB 2006 - outlook 01 (21 09 06) 2" xfId="415" xr:uid="{00000000-0005-0000-0000-00008D040000}"/>
    <cellStyle name="_Airwave Project RSB 2006 - outlook 01 (21 09 06) 2 2" xfId="12312" xr:uid="{00000000-0005-0000-0000-00008E040000}"/>
    <cellStyle name="_Airwave Project RSB 2006 - outlook 01 (21 09 06) 2 3" xfId="12313" xr:uid="{00000000-0005-0000-0000-00008F040000}"/>
    <cellStyle name="_Airwave Project RSB 2006 - outlook 01 (21 09 06) 3" xfId="11566" xr:uid="{00000000-0005-0000-0000-000090040000}"/>
    <cellStyle name="_Airwave Project RSB 2006 - outlook 01 (21 09 06) 3 2" xfId="12314" xr:uid="{00000000-0005-0000-0000-000091040000}"/>
    <cellStyle name="_Airwave Project RSB 2006 - outlook 01 (21 09 06) 3 3" xfId="12315" xr:uid="{00000000-0005-0000-0000-000092040000}"/>
    <cellStyle name="_Airwave Project RSB 2006 - outlook 01 (21 09 06) 4" xfId="12316" xr:uid="{00000000-0005-0000-0000-000093040000}"/>
    <cellStyle name="_Airwave Project RSB 2006 - outlook 01 (21 09 06) 5" xfId="12317" xr:uid="{00000000-0005-0000-0000-000094040000}"/>
    <cellStyle name="_Airwave Project RSB 2006 - outlook 01 (24 07 06)" xfId="416" xr:uid="{00000000-0005-0000-0000-000095040000}"/>
    <cellStyle name="_Airwave Project RSB 2006 - outlook 01 (24 07 06) 2" xfId="417" xr:uid="{00000000-0005-0000-0000-000096040000}"/>
    <cellStyle name="_Airwave Project RSB 2006 - outlook 01 (24 07 06) 2 2" xfId="12318" xr:uid="{00000000-0005-0000-0000-000097040000}"/>
    <cellStyle name="_Airwave Project RSB 2006 - outlook 01 (24 07 06) 2 3" xfId="12319" xr:uid="{00000000-0005-0000-0000-000098040000}"/>
    <cellStyle name="_Airwave Project RSB 2006 - outlook 01 (24 07 06) 3" xfId="11567" xr:uid="{00000000-0005-0000-0000-000099040000}"/>
    <cellStyle name="_Airwave Project RSB 2006 - outlook 01 (24 07 06) 3 2" xfId="12320" xr:uid="{00000000-0005-0000-0000-00009A040000}"/>
    <cellStyle name="_Airwave Project RSB 2006 - outlook 01 (24 07 06) 3 3" xfId="12321" xr:uid="{00000000-0005-0000-0000-00009B040000}"/>
    <cellStyle name="_Airwave Project RSB 2006 - outlook 01 (24 07 06) 4" xfId="12322" xr:uid="{00000000-0005-0000-0000-00009C040000}"/>
    <cellStyle name="_Airwave Project RSB 2006 - outlook 01 (24 07 06) 5" xfId="12323" xr:uid="{00000000-0005-0000-0000-00009D040000}"/>
    <cellStyle name="_Airwave Project RSB 2006 - outlook 01 (24.07.06)" xfId="418" xr:uid="{00000000-0005-0000-0000-00009E040000}"/>
    <cellStyle name="_Airwave Project RSB 2006 - outlook 01 (24.07.06) 2" xfId="419" xr:uid="{00000000-0005-0000-0000-00009F040000}"/>
    <cellStyle name="_Airwave Project RSB 2006 - outlook 01 (24.07.06) 2 2" xfId="12324" xr:uid="{00000000-0005-0000-0000-0000A0040000}"/>
    <cellStyle name="_Airwave Project RSB 2006 - outlook 01 (24.07.06) 2 3" xfId="12325" xr:uid="{00000000-0005-0000-0000-0000A1040000}"/>
    <cellStyle name="_Airwave Project RSB 2006 - outlook 01 (24.07.06) 3" xfId="11568" xr:uid="{00000000-0005-0000-0000-0000A2040000}"/>
    <cellStyle name="_Airwave Project RSB 2006 - outlook 01 (24.07.06) 3 2" xfId="12326" xr:uid="{00000000-0005-0000-0000-0000A3040000}"/>
    <cellStyle name="_Airwave Project RSB 2006 - outlook 01 (24.07.06) 3 3" xfId="12327" xr:uid="{00000000-0005-0000-0000-0000A4040000}"/>
    <cellStyle name="_Airwave Project RSB 2006 - outlook 01 (24.07.06) 4" xfId="12328" xr:uid="{00000000-0005-0000-0000-0000A5040000}"/>
    <cellStyle name="_Airwave Project RSB 2006 - outlook 01 (24.07.06) 5" xfId="12329" xr:uid="{00000000-0005-0000-0000-0000A6040000}"/>
    <cellStyle name="_Airwave Project RSB 2006 - outlook 01 (28.02.06)" xfId="420" xr:uid="{00000000-0005-0000-0000-0000A7040000}"/>
    <cellStyle name="_Airwave Project RSB 2006 - outlook 01 (28.02.06) 2" xfId="421" xr:uid="{00000000-0005-0000-0000-0000A8040000}"/>
    <cellStyle name="_Airwave Project RSB 2006 - outlook 01 (28.02.06) 2 2" xfId="12330" xr:uid="{00000000-0005-0000-0000-0000A9040000}"/>
    <cellStyle name="_Airwave Project RSB 2006 - outlook 01 (28.02.06) 2 3" xfId="12331" xr:uid="{00000000-0005-0000-0000-0000AA040000}"/>
    <cellStyle name="_Airwave Project RSB 2006 - outlook 01 (28.02.06) 3" xfId="11569" xr:uid="{00000000-0005-0000-0000-0000AB040000}"/>
    <cellStyle name="_Airwave Project RSB 2006 - outlook 01 (28.02.06) 3 2" xfId="12332" xr:uid="{00000000-0005-0000-0000-0000AC040000}"/>
    <cellStyle name="_Airwave Project RSB 2006 - outlook 01 (28.02.06) 3 3" xfId="12333" xr:uid="{00000000-0005-0000-0000-0000AD040000}"/>
    <cellStyle name="_Airwave Project RSB 2006 - outlook 01 (28.02.06) 4" xfId="12334" xr:uid="{00000000-0005-0000-0000-0000AE040000}"/>
    <cellStyle name="_Airwave Project RSB 2006 - outlook 01 (28.02.06) 5" xfId="12335" xr:uid="{00000000-0005-0000-0000-0000AF040000}"/>
    <cellStyle name="_Airwave Project RSB 2006 - outlook 01 (29.08.06)" xfId="422" xr:uid="{00000000-0005-0000-0000-0000B0040000}"/>
    <cellStyle name="_Airwave Project RSB 2006 - outlook 01 (29.08.06) 2" xfId="423" xr:uid="{00000000-0005-0000-0000-0000B1040000}"/>
    <cellStyle name="_Airwave Project RSB 2006 - outlook 01 (29.08.06) 2 2" xfId="12336" xr:uid="{00000000-0005-0000-0000-0000B2040000}"/>
    <cellStyle name="_Airwave Project RSB 2006 - outlook 01 (29.08.06) 2 3" xfId="12337" xr:uid="{00000000-0005-0000-0000-0000B3040000}"/>
    <cellStyle name="_Airwave Project RSB 2006 - outlook 01 (29.08.06) 3" xfId="11570" xr:uid="{00000000-0005-0000-0000-0000B4040000}"/>
    <cellStyle name="_Airwave Project RSB 2006 - outlook 01 (29.08.06) 3 2" xfId="12338" xr:uid="{00000000-0005-0000-0000-0000B5040000}"/>
    <cellStyle name="_Airwave Project RSB 2006 - outlook 01 (29.08.06) 3 3" xfId="12339" xr:uid="{00000000-0005-0000-0000-0000B6040000}"/>
    <cellStyle name="_Airwave Project RSB 2006 - outlook 01 (29.08.06) 4" xfId="12340" xr:uid="{00000000-0005-0000-0000-0000B7040000}"/>
    <cellStyle name="_Airwave Project RSB 2006 - outlook 01 (29.08.06) 5" xfId="12341" xr:uid="{00000000-0005-0000-0000-0000B8040000}"/>
    <cellStyle name="_Airwave Project RSB 2006 - outlook 01 (30.1.06)" xfId="424" xr:uid="{00000000-0005-0000-0000-0000B9040000}"/>
    <cellStyle name="_Airwave Project RSB 2006 - outlook 01 (30.1.06) 2" xfId="425" xr:uid="{00000000-0005-0000-0000-0000BA040000}"/>
    <cellStyle name="_Airwave Project RSB 2006 - outlook 01 (30.1.06) 2 2" xfId="12342" xr:uid="{00000000-0005-0000-0000-0000BB040000}"/>
    <cellStyle name="_Airwave Project RSB 2006 - outlook 01 (30.1.06) 2 3" xfId="12343" xr:uid="{00000000-0005-0000-0000-0000BC040000}"/>
    <cellStyle name="_Airwave Project RSB 2006 - outlook 01 (30.1.06) 3" xfId="11571" xr:uid="{00000000-0005-0000-0000-0000BD040000}"/>
    <cellStyle name="_Airwave Project RSB 2006 - outlook 01 (30.1.06) 3 2" xfId="12344" xr:uid="{00000000-0005-0000-0000-0000BE040000}"/>
    <cellStyle name="_Airwave Project RSB 2006 - outlook 01 (30.1.06) 3 3" xfId="12345" xr:uid="{00000000-0005-0000-0000-0000BF040000}"/>
    <cellStyle name="_Airwave Project RSB 2006 - outlook 01 (30.1.06) 4" xfId="12346" xr:uid="{00000000-0005-0000-0000-0000C0040000}"/>
    <cellStyle name="_Airwave Project RSB 2006 - outlook 01 (30.1.06) 5" xfId="12347" xr:uid="{00000000-0005-0000-0000-0000C1040000}"/>
    <cellStyle name="_Airwave Project RSB 2006 - outlook 01 (31 10 06)" xfId="426" xr:uid="{00000000-0005-0000-0000-0000C2040000}"/>
    <cellStyle name="_Airwave Project RSB 2006 - outlook 01 (31 10 06) 2" xfId="427" xr:uid="{00000000-0005-0000-0000-0000C3040000}"/>
    <cellStyle name="_Airwave Project RSB 2006 - outlook 01 (31 10 06) 2 2" xfId="12348" xr:uid="{00000000-0005-0000-0000-0000C4040000}"/>
    <cellStyle name="_Airwave Project RSB 2006 - outlook 01 (31 10 06) 2 3" xfId="12349" xr:uid="{00000000-0005-0000-0000-0000C5040000}"/>
    <cellStyle name="_Airwave Project RSB 2006 - outlook 01 (31 10 06) 3" xfId="11572" xr:uid="{00000000-0005-0000-0000-0000C6040000}"/>
    <cellStyle name="_Airwave Project RSB 2006 - outlook 01 (31 10 06) 3 2" xfId="12350" xr:uid="{00000000-0005-0000-0000-0000C7040000}"/>
    <cellStyle name="_Airwave Project RSB 2006 - outlook 01 (31 10 06) 3 3" xfId="12351" xr:uid="{00000000-0005-0000-0000-0000C8040000}"/>
    <cellStyle name="_Airwave Project RSB 2006 - outlook 01 (31 10 06) 4" xfId="12352" xr:uid="{00000000-0005-0000-0000-0000C9040000}"/>
    <cellStyle name="_Airwave Project RSB 2006 - outlook 01 (31 10 06) 5" xfId="12353" xr:uid="{00000000-0005-0000-0000-0000CA040000}"/>
    <cellStyle name="_All Prices-$ sub calc-May 18-for sign-off-rev 2" xfId="12354" xr:uid="{00000000-0005-0000-0000-0000CB040000}"/>
    <cellStyle name="_All Prices-$ sub calc-May 18-for sign-off-rev 2_DETAILED PL's GPS 2009 Plan - 24 NOV 08" xfId="12355" xr:uid="{00000000-0005-0000-0000-0000CC040000}"/>
    <cellStyle name="_All Prices-$ sub calc-May 18-for sign-off-rev 2_FX neutral salesv3" xfId="12356" xr:uid="{00000000-0005-0000-0000-0000CD040000}"/>
    <cellStyle name="_All Prices-$ sub calc-May 18-for sign-off-rev 2_Orders Load Q3FCv2" xfId="12357" xr:uid="{00000000-0005-0000-0000-0000CE040000}"/>
    <cellStyle name="_All Prices-$ sub calc-May 18-for sign-off-rev 2_Q2FC Sales Actual Rate Financve loadv5" xfId="12358" xr:uid="{00000000-0005-0000-0000-0000CF040000}"/>
    <cellStyle name="_Analysis by quarter 03 Jan" xfId="12359" xr:uid="{00000000-0005-0000-0000-0000D0040000}"/>
    <cellStyle name="_Attachement to RFQ - answer to Netia 29.11.05_" xfId="428" xr:uid="{00000000-0005-0000-0000-0000D1040000}"/>
    <cellStyle name="_Attachement to RFQ - answer to Netia 29.11.05_ 2" xfId="429" xr:uid="{00000000-0005-0000-0000-0000D2040000}"/>
    <cellStyle name="_Attachement to RFQ - answer to Netia 29.11.05_ 2 2" xfId="430" xr:uid="{00000000-0005-0000-0000-0000D3040000}"/>
    <cellStyle name="_Attachement to RFQ - answer to Netia 29.11.05_ 2 2 2" xfId="12360" xr:uid="{00000000-0005-0000-0000-0000D4040000}"/>
    <cellStyle name="_Attachement to RFQ - answer to Netia 29.11.05_ 2 3" xfId="12361" xr:uid="{00000000-0005-0000-0000-0000D5040000}"/>
    <cellStyle name="_Attachement to RFQ - answer to Netia 29.11.05_ 3" xfId="431" xr:uid="{00000000-0005-0000-0000-0000D6040000}"/>
    <cellStyle name="_Attachement to RFQ - answer to Netia 29.11.05_ 3 2" xfId="12362" xr:uid="{00000000-0005-0000-0000-0000D7040000}"/>
    <cellStyle name="_Attachement to RFQ - answer to Netia 29.11.05_ 4" xfId="12363" xr:uid="{00000000-0005-0000-0000-0000D8040000}"/>
    <cellStyle name="_Attachement to RFQ - answer to Netia 29.11.05__2006_08_BC_ small projects TEMPLATE_v_0.9_BETA_Pricing_Scheme" xfId="432" xr:uid="{00000000-0005-0000-0000-0000D9040000}"/>
    <cellStyle name="_Attachement to RFQ - answer to Netia 29.11.05__2006_08_BC_ small projects TEMPLATE_v_0.9_BETA_Pricing_Scheme 2" xfId="433" xr:uid="{00000000-0005-0000-0000-0000DA040000}"/>
    <cellStyle name="_Attachement to RFQ - answer to Netia 29.11.05__2006_08_BC_ small projects TEMPLATE_v_0.9_BETA_Pricing_Scheme 2 2" xfId="434" xr:uid="{00000000-0005-0000-0000-0000DB040000}"/>
    <cellStyle name="_Attachement to RFQ - answer to Netia 29.11.05__2006_08_BC_ small projects TEMPLATE_v_0.9_BETA_Pricing_Scheme 2 2 2" xfId="12364" xr:uid="{00000000-0005-0000-0000-0000DC040000}"/>
    <cellStyle name="_Attachement to RFQ - answer to Netia 29.11.05__2006_08_BC_ small projects TEMPLATE_v_0.9_BETA_Pricing_Scheme 2 3" xfId="12365" xr:uid="{00000000-0005-0000-0000-0000DD040000}"/>
    <cellStyle name="_Attachement to RFQ - answer to Netia 29.11.05__2006_08_BC_ small projects TEMPLATE_v_0.9_BETA_Pricing_Scheme 3" xfId="435" xr:uid="{00000000-0005-0000-0000-0000DE040000}"/>
    <cellStyle name="_Attachement to RFQ - answer to Netia 29.11.05__2006_08_BC_ small projects TEMPLATE_v_0.9_BETA_Pricing_Scheme 3 2" xfId="12366" xr:uid="{00000000-0005-0000-0000-0000DF040000}"/>
    <cellStyle name="_Attachement to RFQ - answer to Netia 29.11.05__2006_08_BC_ small projects TEMPLATE_v_0.9_BETA_Pricing_Scheme 4" xfId="12367" xr:uid="{00000000-0005-0000-0000-0000E0040000}"/>
    <cellStyle name="_Attachement to RFQ - answer to Netia 29.11.05__2006_08_BC_ small projects TEMPLATE_v0.9_BETA" xfId="436" xr:uid="{00000000-0005-0000-0000-0000E1040000}"/>
    <cellStyle name="_Attachement to RFQ - answer to Netia 29.11.05__2006_08_BC_ small projects TEMPLATE_v0.9_BETA 2" xfId="437" xr:uid="{00000000-0005-0000-0000-0000E2040000}"/>
    <cellStyle name="_Attachement to RFQ - answer to Netia 29.11.05__2006_08_BC_ small projects TEMPLATE_v0.9_BETA 2 2" xfId="438" xr:uid="{00000000-0005-0000-0000-0000E3040000}"/>
    <cellStyle name="_Attachement to RFQ - answer to Netia 29.11.05__2006_08_BC_ small projects TEMPLATE_v0.9_BETA 2 2 2" xfId="12368" xr:uid="{00000000-0005-0000-0000-0000E4040000}"/>
    <cellStyle name="_Attachement to RFQ - answer to Netia 29.11.05__2006_08_BC_ small projects TEMPLATE_v0.9_BETA 2 3" xfId="12369" xr:uid="{00000000-0005-0000-0000-0000E5040000}"/>
    <cellStyle name="_Attachement to RFQ - answer to Netia 29.11.05__2006_08_BC_ small projects TEMPLATE_v0.9_BETA 3" xfId="439" xr:uid="{00000000-0005-0000-0000-0000E6040000}"/>
    <cellStyle name="_Attachement to RFQ - answer to Netia 29.11.05__2006_08_BC_ small projects TEMPLATE_v0.9_BETA 3 2" xfId="12370" xr:uid="{00000000-0005-0000-0000-0000E7040000}"/>
    <cellStyle name="_Attachement to RFQ - answer to Netia 29.11.05__2006_08_BC_ small projects TEMPLATE_v0.9_BETA 4" xfId="12371" xr:uid="{00000000-0005-0000-0000-0000E8040000}"/>
    <cellStyle name="_Attachement to RFQ - answer to Netia 29.11.05__BC_Doussal_Klink_" xfId="440" xr:uid="{00000000-0005-0000-0000-0000E9040000}"/>
    <cellStyle name="_Attachement to RFQ - answer to Netia 29.11.05__BC_Doussal_Klink_ 2" xfId="441" xr:uid="{00000000-0005-0000-0000-0000EA040000}"/>
    <cellStyle name="_Attachement to RFQ - answer to Netia 29.11.05__BC_Doussal_Klink_ 2 2" xfId="442" xr:uid="{00000000-0005-0000-0000-0000EB040000}"/>
    <cellStyle name="_Attachement to RFQ - answer to Netia 29.11.05__BC_Doussal_Klink_ 2 2 2" xfId="12372" xr:uid="{00000000-0005-0000-0000-0000EC040000}"/>
    <cellStyle name="_Attachement to RFQ - answer to Netia 29.11.05__BC_Doussal_Klink_ 2 3" xfId="12373" xr:uid="{00000000-0005-0000-0000-0000ED040000}"/>
    <cellStyle name="_Attachement to RFQ - answer to Netia 29.11.05__BC_Doussal_Klink_ 3" xfId="443" xr:uid="{00000000-0005-0000-0000-0000EE040000}"/>
    <cellStyle name="_Attachement to RFQ - answer to Netia 29.11.05__BC_Doussal_Klink_ 3 2" xfId="12374" xr:uid="{00000000-0005-0000-0000-0000EF040000}"/>
    <cellStyle name="_Attachement to RFQ - answer to Netia 29.11.05__BC_Doussal_Klink_ 4" xfId="12375" xr:uid="{00000000-0005-0000-0000-0000F0040000}"/>
    <cellStyle name="_Aug 16th N&amp;E Ops Review Deck P&amp;L trends" xfId="12376" xr:uid="{00000000-0005-0000-0000-0000F1040000}"/>
    <cellStyle name="_August Athens Service Deferral" xfId="12377" xr:uid="{00000000-0005-0000-0000-0000F2040000}"/>
    <cellStyle name="_August Outlook_8-24 bridge to NW" xfId="12378" xr:uid="{00000000-0005-0000-0000-0000F3040000}"/>
    <cellStyle name="_August Outlook_8-24 bridge to NW_DETAILED PL's GPS 2009 Plan - 24 NOV 08" xfId="12379" xr:uid="{00000000-0005-0000-0000-0000F4040000}"/>
    <cellStyle name="_August Outlook_8-24 bridge to NW_FX neutral salesv3" xfId="12380" xr:uid="{00000000-0005-0000-0000-0000F5040000}"/>
    <cellStyle name="_August Outlook_8-24 bridge to NW_GPS Bridges Oct 5th - for T3 Preview" xfId="12381" xr:uid="{00000000-0005-0000-0000-0000F6040000}"/>
    <cellStyle name="_August Outlook_8-24 bridge to NW_Orders Load Q3FCv2" xfId="12382" xr:uid="{00000000-0005-0000-0000-0000F7040000}"/>
    <cellStyle name="_August Outlook_8-24 bridge to NW_Q2FC Sales Actual Rate Financve loadv5" xfId="12383" xr:uid="{00000000-0005-0000-0000-0000F8040000}"/>
    <cellStyle name="_Austria Funding Report Mar 2010_108 724100009A" xfId="24961" xr:uid="{00000000-0005-0000-0000-0000F9040000}"/>
    <cellStyle name="_Austria_Accruals August 2009  " xfId="24962" xr:uid="{00000000-0005-0000-0000-0000FA040000}"/>
    <cellStyle name="_Barracuda 2008 Plan" xfId="24963" xr:uid="{00000000-0005-0000-0000-0000FB040000}"/>
    <cellStyle name="_Barracuda Project RSB 2007 - outlook 01 (05 01 07)" xfId="444" xr:uid="{00000000-0005-0000-0000-0000FC040000}"/>
    <cellStyle name="_Barracuda Project RSB 2007 - outlook 01 (05 01 07) 2" xfId="445" xr:uid="{00000000-0005-0000-0000-0000FD040000}"/>
    <cellStyle name="_Barracuda Project RSB 2007 - outlook 01 (05 01 07) 2 2" xfId="12384" xr:uid="{00000000-0005-0000-0000-0000FE040000}"/>
    <cellStyle name="_Barracuda Project RSB 2007 - outlook 01 (05 01 07) 2 3" xfId="12385" xr:uid="{00000000-0005-0000-0000-0000FF040000}"/>
    <cellStyle name="_Barracuda Project RSB 2007 - outlook 01 (05 01 07) 3" xfId="11573" xr:uid="{00000000-0005-0000-0000-000000050000}"/>
    <cellStyle name="_Barracuda Project RSB 2007 - outlook 01 (05 01 07) 3 2" xfId="12386" xr:uid="{00000000-0005-0000-0000-000001050000}"/>
    <cellStyle name="_Barracuda Project RSB 2007 - outlook 01 (05 01 07) 3 3" xfId="12387" xr:uid="{00000000-0005-0000-0000-000002050000}"/>
    <cellStyle name="_Barracuda Project RSB 2007 - outlook 01 (05 01 07) 4" xfId="12388" xr:uid="{00000000-0005-0000-0000-000003050000}"/>
    <cellStyle name="_Barracuda Project RSB 2007 - outlook 01 (05 01 07) 5" xfId="12389" xr:uid="{00000000-0005-0000-0000-000004050000}"/>
    <cellStyle name="_Barracuda Project RSB 2007 - outlook 02 (18 01 07)" xfId="446" xr:uid="{00000000-0005-0000-0000-000005050000}"/>
    <cellStyle name="_Barracuda Project RSB 2007 - outlook 02 (18 01 07) 2" xfId="447" xr:uid="{00000000-0005-0000-0000-000006050000}"/>
    <cellStyle name="_Barracuda Project RSB 2007 - outlook 02 (18 01 07) 2 2" xfId="12390" xr:uid="{00000000-0005-0000-0000-000007050000}"/>
    <cellStyle name="_Barracuda Project RSB 2007 - outlook 02 (18 01 07) 2 3" xfId="12391" xr:uid="{00000000-0005-0000-0000-000008050000}"/>
    <cellStyle name="_Barracuda Project RSB 2007 - outlook 02 (18 01 07) 3" xfId="11574" xr:uid="{00000000-0005-0000-0000-000009050000}"/>
    <cellStyle name="_Barracuda Project RSB 2007 - outlook 02 (18 01 07) 3 2" xfId="12392" xr:uid="{00000000-0005-0000-0000-00000A050000}"/>
    <cellStyle name="_Barracuda Project RSB 2007 - outlook 02 (18 01 07) 3 3" xfId="12393" xr:uid="{00000000-0005-0000-0000-00000B050000}"/>
    <cellStyle name="_Barracuda Project RSB 2007 - outlook 02 (18 01 07) 4" xfId="12394" xr:uid="{00000000-0005-0000-0000-00000C050000}"/>
    <cellStyle name="_Barracuda Project RSB 2007 - outlook 02 (18 01 07) 5" xfId="12395" xr:uid="{00000000-0005-0000-0000-00000D050000}"/>
    <cellStyle name="_Barracuda Project RSB 2007 - outlook 03 (30 01 07)" xfId="448" xr:uid="{00000000-0005-0000-0000-00000E050000}"/>
    <cellStyle name="_Barracuda Project RSB 2007 - outlook 03 (30 01 07) 2" xfId="449" xr:uid="{00000000-0005-0000-0000-00000F050000}"/>
    <cellStyle name="_Barracuda Project RSB 2007 - outlook 03 (30 01 07) 2 2" xfId="12396" xr:uid="{00000000-0005-0000-0000-000010050000}"/>
    <cellStyle name="_Barracuda Project RSB 2007 - outlook 03 (30 01 07) 2 3" xfId="12397" xr:uid="{00000000-0005-0000-0000-000011050000}"/>
    <cellStyle name="_Barracuda Project RSB 2007 - outlook 03 (30 01 07) 3" xfId="11575" xr:uid="{00000000-0005-0000-0000-000012050000}"/>
    <cellStyle name="_Barracuda Project RSB 2007 - outlook 03 (30 01 07) 3 2" xfId="12398" xr:uid="{00000000-0005-0000-0000-000013050000}"/>
    <cellStyle name="_Barracuda Project RSB 2007 - outlook 03 (30 01 07) 3 3" xfId="12399" xr:uid="{00000000-0005-0000-0000-000014050000}"/>
    <cellStyle name="_Barracuda Project RSB 2007 - outlook 03 (30 01 07) 4" xfId="12400" xr:uid="{00000000-0005-0000-0000-000015050000}"/>
    <cellStyle name="_Barracuda Project RSB 2007 - outlook 03 (30 01 07) 5" xfId="12401" xr:uid="{00000000-0005-0000-0000-000016050000}"/>
    <cellStyle name="_Barracuda Project RSB 2007 - outlook 04 (02 02 07)" xfId="450" xr:uid="{00000000-0005-0000-0000-000017050000}"/>
    <cellStyle name="_Barracuda Project RSB 2007 - outlook 04 (02 02 07) 2" xfId="451" xr:uid="{00000000-0005-0000-0000-000018050000}"/>
    <cellStyle name="_Barracuda Project RSB 2007 - outlook 04 (02 02 07) 2 2" xfId="12402" xr:uid="{00000000-0005-0000-0000-000019050000}"/>
    <cellStyle name="_Barracuda Project RSB 2007 - outlook 04 (02 02 07) 2 3" xfId="12403" xr:uid="{00000000-0005-0000-0000-00001A050000}"/>
    <cellStyle name="_Barracuda Project RSB 2007 - outlook 04 (02 02 07) 3" xfId="11576" xr:uid="{00000000-0005-0000-0000-00001B050000}"/>
    <cellStyle name="_Barracuda Project RSB 2007 - outlook 04 (02 02 07) 3 2" xfId="12404" xr:uid="{00000000-0005-0000-0000-00001C050000}"/>
    <cellStyle name="_Barracuda Project RSB 2007 - outlook 04 (02 02 07) 3 3" xfId="12405" xr:uid="{00000000-0005-0000-0000-00001D050000}"/>
    <cellStyle name="_Barracuda Project RSB 2007 - outlook 04 (02 02 07) 4" xfId="12406" xr:uid="{00000000-0005-0000-0000-00001E050000}"/>
    <cellStyle name="_Barracuda Project RSB 2007 - outlook 04 (02 02 07) 5" xfId="12407" xr:uid="{00000000-0005-0000-0000-00001F050000}"/>
    <cellStyle name="_Barracuda Project RSB 2007 - outlook 09 (01 03 07)" xfId="452" xr:uid="{00000000-0005-0000-0000-000020050000}"/>
    <cellStyle name="_Barracuda Project RSB 2007 - outlook 09 (01 03 07) 2" xfId="453" xr:uid="{00000000-0005-0000-0000-000021050000}"/>
    <cellStyle name="_Barracuda Project RSB 2007 - outlook 09 (01 03 07) 2 2" xfId="12408" xr:uid="{00000000-0005-0000-0000-000022050000}"/>
    <cellStyle name="_Barracuda Project RSB 2007 - outlook 09 (01 03 07) 2 3" xfId="12409" xr:uid="{00000000-0005-0000-0000-000023050000}"/>
    <cellStyle name="_Barracuda Project RSB 2007 - outlook 09 (01 03 07) 3" xfId="11577" xr:uid="{00000000-0005-0000-0000-000024050000}"/>
    <cellStyle name="_Barracuda Project RSB 2007 - outlook 09 (01 03 07) 3 2" xfId="12410" xr:uid="{00000000-0005-0000-0000-000025050000}"/>
    <cellStyle name="_Barracuda Project RSB 2007 - outlook 09 (01 03 07) 3 3" xfId="12411" xr:uid="{00000000-0005-0000-0000-000026050000}"/>
    <cellStyle name="_Barracuda Project RSB 2007 - outlook 09 (01 03 07) 4" xfId="12412" xr:uid="{00000000-0005-0000-0000-000027050000}"/>
    <cellStyle name="_Barracuda Project RSB 2007 - outlook 09 (01 03 07) 5" xfId="12413" xr:uid="{00000000-0005-0000-0000-000028050000}"/>
    <cellStyle name="_Barracuda Project RSB 2007 - outlook 10 (07 03 07)" xfId="454" xr:uid="{00000000-0005-0000-0000-000029050000}"/>
    <cellStyle name="_Barracuda Project RSB 2007 - outlook 10 (07 03 07) 2" xfId="455" xr:uid="{00000000-0005-0000-0000-00002A050000}"/>
    <cellStyle name="_Barracuda Project RSB 2007 - outlook 10 (07 03 07) 2 2" xfId="12414" xr:uid="{00000000-0005-0000-0000-00002B050000}"/>
    <cellStyle name="_Barracuda Project RSB 2007 - outlook 10 (07 03 07) 2 3" xfId="12415" xr:uid="{00000000-0005-0000-0000-00002C050000}"/>
    <cellStyle name="_Barracuda Project RSB 2007 - outlook 10 (07 03 07) 3" xfId="11578" xr:uid="{00000000-0005-0000-0000-00002D050000}"/>
    <cellStyle name="_Barracuda Project RSB 2007 - outlook 10 (07 03 07) 3 2" xfId="12416" xr:uid="{00000000-0005-0000-0000-00002E050000}"/>
    <cellStyle name="_Barracuda Project RSB 2007 - outlook 10 (07 03 07) 3 3" xfId="12417" xr:uid="{00000000-0005-0000-0000-00002F050000}"/>
    <cellStyle name="_Barracuda Project RSB 2007 - outlook 10 (07 03 07) 4" xfId="12418" xr:uid="{00000000-0005-0000-0000-000030050000}"/>
    <cellStyle name="_Barracuda Project RSB 2007 - outlook 10 (07 03 07) 5" xfId="12419" xr:uid="{00000000-0005-0000-0000-000031050000}"/>
    <cellStyle name="_Barracuda Project RSB 2007 - outlook 11 (28 03 07)" xfId="456" xr:uid="{00000000-0005-0000-0000-000032050000}"/>
    <cellStyle name="_Barracuda Project RSB 2007 - outlook 11 (28 03 07) 2" xfId="457" xr:uid="{00000000-0005-0000-0000-000033050000}"/>
    <cellStyle name="_Barracuda Project RSB 2007 - outlook 11 (28 03 07) 2 2" xfId="12420" xr:uid="{00000000-0005-0000-0000-000034050000}"/>
    <cellStyle name="_Barracuda Project RSB 2007 - outlook 11 (28 03 07) 2 3" xfId="12421" xr:uid="{00000000-0005-0000-0000-000035050000}"/>
    <cellStyle name="_Barracuda Project RSB 2007 - outlook 11 (28 03 07) 3" xfId="11579" xr:uid="{00000000-0005-0000-0000-000036050000}"/>
    <cellStyle name="_Barracuda Project RSB 2007 - outlook 11 (28 03 07) 3 2" xfId="12422" xr:uid="{00000000-0005-0000-0000-000037050000}"/>
    <cellStyle name="_Barracuda Project RSB 2007 - outlook 11 (28 03 07) 3 3" xfId="12423" xr:uid="{00000000-0005-0000-0000-000038050000}"/>
    <cellStyle name="_Barracuda Project RSB 2007 - outlook 11 (28 03 07) 4" xfId="12424" xr:uid="{00000000-0005-0000-0000-000039050000}"/>
    <cellStyle name="_Barracuda Project RSB 2007 - outlook 11 (28 03 07) 5" xfId="12425" xr:uid="{00000000-0005-0000-0000-00003A050000}"/>
    <cellStyle name="_Barracuda Project RSB 2007 - outlook 12 (11 04 07)" xfId="458" xr:uid="{00000000-0005-0000-0000-00003B050000}"/>
    <cellStyle name="_Barracuda Project RSB 2007 - outlook 12 (11 04 07) 2" xfId="459" xr:uid="{00000000-0005-0000-0000-00003C050000}"/>
    <cellStyle name="_Barracuda Project RSB 2007 - outlook 12 (11 04 07) 2 2" xfId="12426" xr:uid="{00000000-0005-0000-0000-00003D050000}"/>
    <cellStyle name="_Barracuda Project RSB 2007 - outlook 12 (11 04 07) 2 3" xfId="12427" xr:uid="{00000000-0005-0000-0000-00003E050000}"/>
    <cellStyle name="_Barracuda Project RSB 2007 - outlook 12 (11 04 07) 3" xfId="11580" xr:uid="{00000000-0005-0000-0000-00003F050000}"/>
    <cellStyle name="_Barracuda Project RSB 2007 - outlook 12 (11 04 07) 3 2" xfId="12428" xr:uid="{00000000-0005-0000-0000-000040050000}"/>
    <cellStyle name="_Barracuda Project RSB 2007 - outlook 12 (11 04 07) 3 3" xfId="12429" xr:uid="{00000000-0005-0000-0000-000041050000}"/>
    <cellStyle name="_Barracuda Project RSB 2007 - outlook 12 (11 04 07) 4" xfId="12430" xr:uid="{00000000-0005-0000-0000-000042050000}"/>
    <cellStyle name="_Barracuda Project RSB 2007 - outlook 12 (11 04 07) 5" xfId="12431" xr:uid="{00000000-0005-0000-0000-000043050000}"/>
    <cellStyle name="_Barracuda Project RSB 2007 - outlook 15 (25 04 07)" xfId="460" xr:uid="{00000000-0005-0000-0000-000044050000}"/>
    <cellStyle name="_Barracuda Project RSB 2007 - outlook 15 (25 04 07) 2" xfId="461" xr:uid="{00000000-0005-0000-0000-000045050000}"/>
    <cellStyle name="_Barracuda Project RSB 2007 - outlook 15 (25 04 07) 2 2" xfId="12432" xr:uid="{00000000-0005-0000-0000-000046050000}"/>
    <cellStyle name="_Barracuda Project RSB 2007 - outlook 15 (25 04 07) 2 3" xfId="12433" xr:uid="{00000000-0005-0000-0000-000047050000}"/>
    <cellStyle name="_Barracuda Project RSB 2007 - outlook 15 (25 04 07) 3" xfId="11581" xr:uid="{00000000-0005-0000-0000-000048050000}"/>
    <cellStyle name="_Barracuda Project RSB 2007 - outlook 15 (25 04 07) 3 2" xfId="12434" xr:uid="{00000000-0005-0000-0000-000049050000}"/>
    <cellStyle name="_Barracuda Project RSB 2007 - outlook 15 (25 04 07) 3 3" xfId="12435" xr:uid="{00000000-0005-0000-0000-00004A050000}"/>
    <cellStyle name="_Barracuda Project RSB 2007 - outlook 15 (25 04 07) 4" xfId="12436" xr:uid="{00000000-0005-0000-0000-00004B050000}"/>
    <cellStyle name="_Barracuda Project RSB 2007 - outlook 15 (25 04 07) 5" xfId="12437" xr:uid="{00000000-0005-0000-0000-00004C050000}"/>
    <cellStyle name="_Barracuda Project RSB 2007 - outlook 16 (01 05 07)" xfId="462" xr:uid="{00000000-0005-0000-0000-00004D050000}"/>
    <cellStyle name="_Barracuda Project RSB 2007 - outlook 16 (01 05 07) 2" xfId="463" xr:uid="{00000000-0005-0000-0000-00004E050000}"/>
    <cellStyle name="_Barracuda Project RSB 2007 - outlook 16 (01 05 07) 2 2" xfId="12438" xr:uid="{00000000-0005-0000-0000-00004F050000}"/>
    <cellStyle name="_Barracuda Project RSB 2007 - outlook 16 (01 05 07) 2 3" xfId="12439" xr:uid="{00000000-0005-0000-0000-000050050000}"/>
    <cellStyle name="_Barracuda Project RSB 2007 - outlook 16 (01 05 07) 3" xfId="11582" xr:uid="{00000000-0005-0000-0000-000051050000}"/>
    <cellStyle name="_Barracuda Project RSB 2007 - outlook 16 (01 05 07) 3 2" xfId="12440" xr:uid="{00000000-0005-0000-0000-000052050000}"/>
    <cellStyle name="_Barracuda Project RSB 2007 - outlook 16 (01 05 07) 3 3" xfId="12441" xr:uid="{00000000-0005-0000-0000-000053050000}"/>
    <cellStyle name="_Barracuda Project RSB 2007 - outlook 16 (01 05 07) 4" xfId="12442" xr:uid="{00000000-0005-0000-0000-000054050000}"/>
    <cellStyle name="_Barracuda Project RSB 2007 - outlook 16 (01 05 07) 5" xfId="12443" xr:uid="{00000000-0005-0000-0000-000055050000}"/>
    <cellStyle name="_Barracuda Project RSB 2007 - outlook 18 (24 05 07)" xfId="464" xr:uid="{00000000-0005-0000-0000-000056050000}"/>
    <cellStyle name="_Barracuda Project RSB 2007 - outlook 18 (24 05 07) 2" xfId="465" xr:uid="{00000000-0005-0000-0000-000057050000}"/>
    <cellStyle name="_Barracuda Project RSB 2007 - outlook 18 (24 05 07) 2 2" xfId="12444" xr:uid="{00000000-0005-0000-0000-000058050000}"/>
    <cellStyle name="_Barracuda Project RSB 2007 - outlook 18 (24 05 07) 2 3" xfId="12445" xr:uid="{00000000-0005-0000-0000-000059050000}"/>
    <cellStyle name="_Barracuda Project RSB 2007 - outlook 18 (24 05 07) 3" xfId="11583" xr:uid="{00000000-0005-0000-0000-00005A050000}"/>
    <cellStyle name="_Barracuda Project RSB 2007 - outlook 18 (24 05 07) 3 2" xfId="12446" xr:uid="{00000000-0005-0000-0000-00005B050000}"/>
    <cellStyle name="_Barracuda Project RSB 2007 - outlook 18 (24 05 07) 3 3" xfId="12447" xr:uid="{00000000-0005-0000-0000-00005C050000}"/>
    <cellStyle name="_Barracuda Project RSB 2007 - outlook 18 (24 05 07) 4" xfId="12448" xr:uid="{00000000-0005-0000-0000-00005D050000}"/>
    <cellStyle name="_Barracuda Project RSB 2007 - outlook 18 (24 05 07) 5" xfId="12449" xr:uid="{00000000-0005-0000-0000-00005E050000}"/>
    <cellStyle name="_Barracuda Project RSB 2007 - outlook 20 (28 06 07)" xfId="466" xr:uid="{00000000-0005-0000-0000-00005F050000}"/>
    <cellStyle name="_Barracuda Project RSB 2007 - outlook 20 (28 06 07) 2" xfId="467" xr:uid="{00000000-0005-0000-0000-000060050000}"/>
    <cellStyle name="_Barracuda Project RSB 2007 - outlook 20 (28 06 07) 2 2" xfId="12450" xr:uid="{00000000-0005-0000-0000-000061050000}"/>
    <cellStyle name="_Barracuda Project RSB 2007 - outlook 20 (28 06 07) 2 3" xfId="12451" xr:uid="{00000000-0005-0000-0000-000062050000}"/>
    <cellStyle name="_Barracuda Project RSB 2007 - outlook 20 (28 06 07) 3" xfId="11584" xr:uid="{00000000-0005-0000-0000-000063050000}"/>
    <cellStyle name="_Barracuda Project RSB 2007 - outlook 20 (28 06 07) 3 2" xfId="12452" xr:uid="{00000000-0005-0000-0000-000064050000}"/>
    <cellStyle name="_Barracuda Project RSB 2007 - outlook 20 (28 06 07) 3 3" xfId="12453" xr:uid="{00000000-0005-0000-0000-000065050000}"/>
    <cellStyle name="_Barracuda Project RSB 2007 - outlook 20 (28 06 07) 4" xfId="12454" xr:uid="{00000000-0005-0000-0000-000066050000}"/>
    <cellStyle name="_Barracuda Project RSB 2007 - outlook 20 (28 06 07) 5" xfId="12455" xr:uid="{00000000-0005-0000-0000-000067050000}"/>
    <cellStyle name="_Barracuda Project RSB 2007 - outlook 21 (13 07 07)" xfId="468" xr:uid="{00000000-0005-0000-0000-000068050000}"/>
    <cellStyle name="_Barracuda Project RSB 2007 - outlook 21 (13 07 07) 2" xfId="469" xr:uid="{00000000-0005-0000-0000-000069050000}"/>
    <cellStyle name="_Barracuda Project RSB 2007 - outlook 21 (13 07 07) 2 2" xfId="12456" xr:uid="{00000000-0005-0000-0000-00006A050000}"/>
    <cellStyle name="_Barracuda Project RSB 2007 - outlook 21 (13 07 07) 2 3" xfId="12457" xr:uid="{00000000-0005-0000-0000-00006B050000}"/>
    <cellStyle name="_Barracuda Project RSB 2007 - outlook 21 (13 07 07) 3" xfId="11585" xr:uid="{00000000-0005-0000-0000-00006C050000}"/>
    <cellStyle name="_Barracuda Project RSB 2007 - outlook 21 (13 07 07) 3 2" xfId="12458" xr:uid="{00000000-0005-0000-0000-00006D050000}"/>
    <cellStyle name="_Barracuda Project RSB 2007 - outlook 21 (13 07 07) 3 3" xfId="12459" xr:uid="{00000000-0005-0000-0000-00006E050000}"/>
    <cellStyle name="_Barracuda Project RSB 2007 - outlook 21 (13 07 07) 4" xfId="12460" xr:uid="{00000000-0005-0000-0000-00006F050000}"/>
    <cellStyle name="_Barracuda Project RSB 2007 - outlook 21 (13 07 07) 5" xfId="12461" xr:uid="{00000000-0005-0000-0000-000070050000}"/>
    <cellStyle name="_Barracuda Project RSB 2007 - outlook 22 (26 07 07)" xfId="470" xr:uid="{00000000-0005-0000-0000-000071050000}"/>
    <cellStyle name="_Barracuda Project RSB 2007 - outlook 22 (26 07 07) 2" xfId="471" xr:uid="{00000000-0005-0000-0000-000072050000}"/>
    <cellStyle name="_Barracuda Project RSB 2007 - outlook 22 (26 07 07) 2 2" xfId="12462" xr:uid="{00000000-0005-0000-0000-000073050000}"/>
    <cellStyle name="_Barracuda Project RSB 2007 - outlook 22 (26 07 07) 2 3" xfId="12463" xr:uid="{00000000-0005-0000-0000-000074050000}"/>
    <cellStyle name="_Barracuda Project RSB 2007 - outlook 22 (26 07 07) 3" xfId="11586" xr:uid="{00000000-0005-0000-0000-000075050000}"/>
    <cellStyle name="_Barracuda Project RSB 2007 - outlook 22 (26 07 07) 3 2" xfId="12464" xr:uid="{00000000-0005-0000-0000-000076050000}"/>
    <cellStyle name="_Barracuda Project RSB 2007 - outlook 22 (26 07 07) 3 3" xfId="12465" xr:uid="{00000000-0005-0000-0000-000077050000}"/>
    <cellStyle name="_Barracuda Project RSB 2007 - outlook 22 (26 07 07) 4" xfId="12466" xr:uid="{00000000-0005-0000-0000-000078050000}"/>
    <cellStyle name="_Barracuda Project RSB 2007 - outlook 22 (26 07 07) 5" xfId="12467" xr:uid="{00000000-0005-0000-0000-000079050000}"/>
    <cellStyle name="_Barracuda Project RSB 2007 - outlook 24 (23 08 07)" xfId="472" xr:uid="{00000000-0005-0000-0000-00007A050000}"/>
    <cellStyle name="_Barracuda Project RSB 2007 - outlook 24 (23 08 07) 2" xfId="473" xr:uid="{00000000-0005-0000-0000-00007B050000}"/>
    <cellStyle name="_Barracuda Project RSB 2007 - outlook 24 (23 08 07) 2 2" xfId="12468" xr:uid="{00000000-0005-0000-0000-00007C050000}"/>
    <cellStyle name="_Barracuda Project RSB 2007 - outlook 24 (23 08 07) 2 3" xfId="12469" xr:uid="{00000000-0005-0000-0000-00007D050000}"/>
    <cellStyle name="_Barracuda Project RSB 2007 - outlook 24 (23 08 07) 3" xfId="11587" xr:uid="{00000000-0005-0000-0000-00007E050000}"/>
    <cellStyle name="_Barracuda Project RSB 2007 - outlook 24 (23 08 07) 3 2" xfId="12470" xr:uid="{00000000-0005-0000-0000-00007F050000}"/>
    <cellStyle name="_Barracuda Project RSB 2007 - outlook 24 (23 08 07) 3 3" xfId="12471" xr:uid="{00000000-0005-0000-0000-000080050000}"/>
    <cellStyle name="_Barracuda Project RSB 2007 - outlook 24 (23 08 07) 4" xfId="12472" xr:uid="{00000000-0005-0000-0000-000081050000}"/>
    <cellStyle name="_Barracuda Project RSB 2007 - outlook 24 (23 08 07) 5" xfId="12473" xr:uid="{00000000-0005-0000-0000-000082050000}"/>
    <cellStyle name="_Barracuda Project RSB 2009 - outlook (25 11 09)" xfId="24964" xr:uid="{00000000-0005-0000-0000-000083050000}"/>
    <cellStyle name="_Barracuda Project RSB 2009 - outlook 07 (01 04 09)" xfId="24965" xr:uid="{00000000-0005-0000-0000-000084050000}"/>
    <cellStyle name="_Barracuda Project RSB 2009 - outlook 09 (30 04 09)" xfId="24966" xr:uid="{00000000-0005-0000-0000-000085050000}"/>
    <cellStyle name="_Barracuda Project RSB 2009 - outlook 11 (28 05 09)" xfId="24967" xr:uid="{00000000-0005-0000-0000-000086050000}"/>
    <cellStyle name="_Barracuda Project RSB 2009 - outlook 14 (07 07 09)" xfId="24968" xr:uid="{00000000-0005-0000-0000-000087050000}"/>
    <cellStyle name="_BC_Doussal_Klink_" xfId="474" xr:uid="{00000000-0005-0000-0000-000088050000}"/>
    <cellStyle name="_BC_Doussal_Klink_ 2" xfId="475" xr:uid="{00000000-0005-0000-0000-000089050000}"/>
    <cellStyle name="_BC_Doussal_Klink_ 2 2" xfId="476" xr:uid="{00000000-0005-0000-0000-00008A050000}"/>
    <cellStyle name="_BC_Doussal_Klink_ 2 2 2" xfId="12474" xr:uid="{00000000-0005-0000-0000-00008B050000}"/>
    <cellStyle name="_BC_Doussal_Klink_ 2 3" xfId="12475" xr:uid="{00000000-0005-0000-0000-00008C050000}"/>
    <cellStyle name="_BC_Doussal_Klink_ 3" xfId="477" xr:uid="{00000000-0005-0000-0000-00008D050000}"/>
    <cellStyle name="_BC_Doussal_Klink_ 3 2" xfId="12476" xr:uid="{00000000-0005-0000-0000-00008E050000}"/>
    <cellStyle name="_BC_Doussal_Klink_ 4" xfId="12477" xr:uid="{00000000-0005-0000-0000-00008F050000}"/>
    <cellStyle name="_bform-cat optical-14Mar02-0910hrs" xfId="12478" xr:uid="{00000000-0005-0000-0000-000090050000}"/>
    <cellStyle name="_bform-cat optical-14Mar02-0910hrs_DETAILED PL's GPS 2009 Plan - 24 NOV 08" xfId="12479" xr:uid="{00000000-0005-0000-0000-000091050000}"/>
    <cellStyle name="_bform-cat optical-14Mar02-0910hrs_FX neutral salesv3" xfId="12480" xr:uid="{00000000-0005-0000-0000-000092050000}"/>
    <cellStyle name="_bform-cat optical-14Mar02-0910hrs_Orders Load Q3FCv2" xfId="12481" xr:uid="{00000000-0005-0000-0000-000093050000}"/>
    <cellStyle name="_bform-cat optical-14Mar02-0910hrs_Q2FC Sales Actual Rate Financve loadv5" xfId="12482" xr:uid="{00000000-0005-0000-0000-000094050000}"/>
    <cellStyle name="_BGM Bridges N&amp;E Sep" xfId="12483" xr:uid="{00000000-0005-0000-0000-000095050000}"/>
    <cellStyle name="_Book10" xfId="12484" xr:uid="{00000000-0005-0000-0000-000096050000}"/>
    <cellStyle name="_Book10_GPS Bridges Oct 5th - for T3 Preview" xfId="12485" xr:uid="{00000000-0005-0000-0000-000097050000}"/>
    <cellStyle name="_Book2" xfId="12486" xr:uid="{00000000-0005-0000-0000-000098050000}"/>
    <cellStyle name="_Book2 (10)" xfId="12487" xr:uid="{00000000-0005-0000-0000-000099050000}"/>
    <cellStyle name="_Book2_1" xfId="12488" xr:uid="{00000000-0005-0000-0000-00009A050000}"/>
    <cellStyle name="_Book2_DETAILED PL's GPS 2009 Plan - 24 NOV 08" xfId="12489" xr:uid="{00000000-0005-0000-0000-00009B050000}"/>
    <cellStyle name="_Book2_FX neutral salesv3" xfId="12490" xr:uid="{00000000-0005-0000-0000-00009C050000}"/>
    <cellStyle name="_Book2_GPS Bridges Oct 5th - for T3 Preview" xfId="12491" xr:uid="{00000000-0005-0000-0000-00009D050000}"/>
    <cellStyle name="_Book2_Orders Load Q3FCv2" xfId="12492" xr:uid="{00000000-0005-0000-0000-00009E050000}"/>
    <cellStyle name="_Book2_Q2FC Sales Actual Rate Financve loadv5" xfId="12493" xr:uid="{00000000-0005-0000-0000-00009F050000}"/>
    <cellStyle name="_Book3" xfId="478" xr:uid="{00000000-0005-0000-0000-0000A0050000}"/>
    <cellStyle name="_Book3 2" xfId="479" xr:uid="{00000000-0005-0000-0000-0000A1050000}"/>
    <cellStyle name="_Book3 2 2" xfId="12494" xr:uid="{00000000-0005-0000-0000-0000A2050000}"/>
    <cellStyle name="_Book3 2 3" xfId="12495" xr:uid="{00000000-0005-0000-0000-0000A3050000}"/>
    <cellStyle name="_Book3 3" xfId="11588" xr:uid="{00000000-0005-0000-0000-0000A4050000}"/>
    <cellStyle name="_Book3 3 2" xfId="12496" xr:uid="{00000000-0005-0000-0000-0000A5050000}"/>
    <cellStyle name="_Book3 3 3" xfId="12497" xr:uid="{00000000-0005-0000-0000-0000A6050000}"/>
    <cellStyle name="_Book3 4" xfId="12498" xr:uid="{00000000-0005-0000-0000-0000A7050000}"/>
    <cellStyle name="_Book3 5" xfId="12499" xr:uid="{00000000-0005-0000-0000-0000A8050000}"/>
    <cellStyle name="_CAC O&amp;M Cell Site Analyis" xfId="480" xr:uid="{00000000-0005-0000-0000-0000A9050000}"/>
    <cellStyle name="_CAC O&amp;M Cell Site Analyis 2" xfId="481" xr:uid="{00000000-0005-0000-0000-0000AA050000}"/>
    <cellStyle name="_CAC O&amp;M Cell Site Analyis 2 2" xfId="482" xr:uid="{00000000-0005-0000-0000-0000AB050000}"/>
    <cellStyle name="_CAC O&amp;M Cell Site Analyis 2 2 2" xfId="12500" xr:uid="{00000000-0005-0000-0000-0000AC050000}"/>
    <cellStyle name="_CAC O&amp;M Cell Site Analyis 2 3" xfId="12501" xr:uid="{00000000-0005-0000-0000-0000AD050000}"/>
    <cellStyle name="_CAC O&amp;M Cell Site Analyis 3" xfId="483" xr:uid="{00000000-0005-0000-0000-0000AE050000}"/>
    <cellStyle name="_CAC O&amp;M Cell Site Analyis 3 2" xfId="12502" xr:uid="{00000000-0005-0000-0000-0000AF050000}"/>
    <cellStyle name="_CAC O&amp;M Cell Site Analyis 4" xfId="12503" xr:uid="{00000000-0005-0000-0000-0000B0050000}"/>
    <cellStyle name="_Cash flow" xfId="484" xr:uid="{00000000-0005-0000-0000-0000B1050000}"/>
    <cellStyle name="_Cash flow 2" xfId="485" xr:uid="{00000000-0005-0000-0000-0000B2050000}"/>
    <cellStyle name="_Cash flow 2 2" xfId="486" xr:uid="{00000000-0005-0000-0000-0000B3050000}"/>
    <cellStyle name="_Cash flow 2 2 2" xfId="12504" xr:uid="{00000000-0005-0000-0000-0000B4050000}"/>
    <cellStyle name="_Cash flow 2 3" xfId="12505" xr:uid="{00000000-0005-0000-0000-0000B5050000}"/>
    <cellStyle name="_Cash flow 3" xfId="487" xr:uid="{00000000-0005-0000-0000-0000B6050000}"/>
    <cellStyle name="_Cash flow 3 2" xfId="12506" xr:uid="{00000000-0005-0000-0000-0000B7050000}"/>
    <cellStyle name="_Cash flow 4" xfId="12507" xr:uid="{00000000-0005-0000-0000-0000B8050000}"/>
    <cellStyle name="_CDR" xfId="12508" xr:uid="{00000000-0005-0000-0000-0000B9050000}"/>
    <cellStyle name="_CGO WF" xfId="12509" xr:uid="{00000000-0005-0000-0000-0000BA050000}"/>
    <cellStyle name="_China" xfId="12510" xr:uid="{00000000-0005-0000-0000-0000BB050000}"/>
    <cellStyle name="_CHS Outlook 4 1 07 (2)" xfId="488" xr:uid="{00000000-0005-0000-0000-0000BC050000}"/>
    <cellStyle name="_CHS Outlook 4 1 07 (2) 2" xfId="489" xr:uid="{00000000-0005-0000-0000-0000BD050000}"/>
    <cellStyle name="_CHS Outlook 4 1 07 (2) 2 2" xfId="12511" xr:uid="{00000000-0005-0000-0000-0000BE050000}"/>
    <cellStyle name="_CHS Outlook 4 1 07 (2) 2 3" xfId="12512" xr:uid="{00000000-0005-0000-0000-0000BF050000}"/>
    <cellStyle name="_CHS Outlook 4 1 07 (2) 3" xfId="11589" xr:uid="{00000000-0005-0000-0000-0000C0050000}"/>
    <cellStyle name="_CHS Outlook 4 1 07 (2) 3 2" xfId="12513" xr:uid="{00000000-0005-0000-0000-0000C1050000}"/>
    <cellStyle name="_CHS Outlook 4 1 07 (2) 3 3" xfId="12514" xr:uid="{00000000-0005-0000-0000-0000C2050000}"/>
    <cellStyle name="_CHS Outlook 4 1 07 (2) 4" xfId="12515" xr:uid="{00000000-0005-0000-0000-0000C3050000}"/>
    <cellStyle name="_CHS Outlook 4 1 07 (2) 5" xfId="12516" xr:uid="{00000000-0005-0000-0000-0000C4050000}"/>
    <cellStyle name="_CHS Outlook 4.1.07" xfId="490" xr:uid="{00000000-0005-0000-0000-0000C5050000}"/>
    <cellStyle name="_CHS Outlook 4.1.07 2" xfId="491" xr:uid="{00000000-0005-0000-0000-0000C6050000}"/>
    <cellStyle name="_CHS Outlook 4.1.07 2 2" xfId="12517" xr:uid="{00000000-0005-0000-0000-0000C7050000}"/>
    <cellStyle name="_CHS Outlook 4.1.07 2 3" xfId="12518" xr:uid="{00000000-0005-0000-0000-0000C8050000}"/>
    <cellStyle name="_CHS Outlook 4.1.07 3" xfId="11590" xr:uid="{00000000-0005-0000-0000-0000C9050000}"/>
    <cellStyle name="_CHS Outlook 4.1.07 3 2" xfId="12519" xr:uid="{00000000-0005-0000-0000-0000CA050000}"/>
    <cellStyle name="_CHS Outlook 4.1.07 3 3" xfId="12520" xr:uid="{00000000-0005-0000-0000-0000CB050000}"/>
    <cellStyle name="_CHS Outlook 4.1.07 4" xfId="12521" xr:uid="{00000000-0005-0000-0000-0000CC050000}"/>
    <cellStyle name="_CHS Outlook 4.1.07 5" xfId="12522" xr:uid="{00000000-0005-0000-0000-0000CD050000}"/>
    <cellStyle name="_cigssfin KPI ret" xfId="12523" xr:uid="{00000000-0005-0000-0000-0000CE050000}"/>
    <cellStyle name="_Corp LS Depts 2009" xfId="12524" xr:uid="{00000000-0005-0000-0000-0000CF050000}"/>
    <cellStyle name="_CurrencySpace" xfId="12525" xr:uid="{00000000-0005-0000-0000-0000D0050000}"/>
    <cellStyle name="_Current Budget Project exp and facility cost 06.10.09" xfId="492" xr:uid="{00000000-0005-0000-0000-0000D1050000}"/>
    <cellStyle name="_Data" xfId="12526" xr:uid="{00000000-0005-0000-0000-0000D2050000}"/>
    <cellStyle name="_Data_2008-2009 S&amp;M Roll-forward (as of 19 DEC 08)" xfId="12527" xr:uid="{00000000-0005-0000-0000-0000D3050000}"/>
    <cellStyle name="_Data_2009 RD and SM Targets less fx as of 18 DEC" xfId="12528" xr:uid="{00000000-0005-0000-0000-0000D4050000}"/>
    <cellStyle name="_Data_DETAILED P&amp;L's GPS 2008 Plan" xfId="12529" xr:uid="{00000000-0005-0000-0000-0000D5050000}"/>
    <cellStyle name="_Data_DETAILED P&amp;L's GPS 2008 Plan - as of 20 FEB 08" xfId="12530" xr:uid="{00000000-0005-0000-0000-0000D6050000}"/>
    <cellStyle name="_Data_DETAILED P&amp;L's GPS 2008 Plan - as of 20 FEB 08_2008-2009 S&amp;M Roll-forward (as of 19 DEC 08)" xfId="12531" xr:uid="{00000000-0005-0000-0000-0000D7050000}"/>
    <cellStyle name="_Data_DETAILED P&amp;L's GPS 2008 Plan - as of 20 FEB 08_2009 RD and SM Targets less fx as of 18 DEC" xfId="12532" xr:uid="{00000000-0005-0000-0000-0000D8050000}"/>
    <cellStyle name="_Data_DETAILED P&amp;L's GPS 2008 Plan - as of 25 JAN 08" xfId="12533" xr:uid="{00000000-0005-0000-0000-0000D9050000}"/>
    <cellStyle name="_Data_DETAILED P&amp;L's GPS 2008 Plan - as of 25 JAN 08_2008-2009 S&amp;M Roll-forward (as of 19 DEC 08)" xfId="12534" xr:uid="{00000000-0005-0000-0000-0000DA050000}"/>
    <cellStyle name="_Data_DETAILED P&amp;L's GPS 2008 Plan - as of 25 JAN 08_2009 RD and SM Targets less fx as of 18 DEC" xfId="12535" xr:uid="{00000000-0005-0000-0000-0000DB050000}"/>
    <cellStyle name="_Data_DETAILED P&amp;L's GPS 2008 Plan_2008-2009 S&amp;M Roll-forward (as of 19 DEC 08)" xfId="12536" xr:uid="{00000000-0005-0000-0000-0000DC050000}"/>
    <cellStyle name="_Data_DETAILED P&amp;L's GPS 2008 Plan_2009 RD and SM Targets less fx as of 18 DEC" xfId="12537" xr:uid="{00000000-0005-0000-0000-0000DD050000}"/>
    <cellStyle name="_Data_DETAILED P&amp;L's GPS 2008 Plan_DETAILED P&amp;L's GPS 2008 Plan" xfId="12538" xr:uid="{00000000-0005-0000-0000-0000DE050000}"/>
    <cellStyle name="_Data_DETAILED P&amp;L's GPS 2008 Plan_DETAILED P&amp;L's GPS 2008 Plan - as of 7 FEB 08" xfId="12539" xr:uid="{00000000-0005-0000-0000-0000DF050000}"/>
    <cellStyle name="_Data_DETAILED P&amp;L's GPS 2008 Plan_DETAILED P&amp;L's GPS 2008 Plan - as of 7 FEB 08_2008-2009 S&amp;M Roll-forward (as of 19 DEC 08)" xfId="12540" xr:uid="{00000000-0005-0000-0000-0000E0050000}"/>
    <cellStyle name="_Data_DETAILED P&amp;L's GPS 2008 Plan_DETAILED P&amp;L's GPS 2008 Plan - as of 7 FEB 08_2009 RD and SM Targets less fx as of 18 DEC" xfId="12541" xr:uid="{00000000-0005-0000-0000-0000E1050000}"/>
    <cellStyle name="_Data_DETAILED P&amp;L's GPS 2008 Plan_DETAILED P&amp;L's GPS 2008 Plan_2008-2009 S&amp;M Roll-forward (as of 19 DEC 08)" xfId="12542" xr:uid="{00000000-0005-0000-0000-0000E2050000}"/>
    <cellStyle name="_Data_DETAILED P&amp;L's GPS 2008 Plan_DETAILED P&amp;L's GPS 2008 Plan_2009 RD and SM Targets less fx as of 18 DEC" xfId="12543" xr:uid="{00000000-0005-0000-0000-0000E3050000}"/>
    <cellStyle name="_Data_DETAILED P&amp;L's GPS 2008 Plan_DETAILED P&amp;L's GPS 2008 Q2 Fcst - as of 17 MAR 08" xfId="12544" xr:uid="{00000000-0005-0000-0000-0000E4050000}"/>
    <cellStyle name="_Data_DETAILED P&amp;L's GPS 2008 Plan_DETAILED P&amp;L's GPS 2008 Q2 Fcst - as of 30 APR 08 v2" xfId="12545" xr:uid="{00000000-0005-0000-0000-0000E5050000}"/>
    <cellStyle name="_Data_DETAILED P&amp;L's GPS 2008 Plan_DETAILED P&amp;L's GPS 2008 Q2 Fcst - as of 30 APR 08 v3" xfId="12546" xr:uid="{00000000-0005-0000-0000-0000E6050000}"/>
    <cellStyle name="_Data_DETAILED P&amp;L's GPS 2008 Plan_DETAILED P&amp;L's GPS 2008 Q3 Fcst - as of 10 JUN 08 v1" xfId="12547" xr:uid="{00000000-0005-0000-0000-0000E7050000}"/>
    <cellStyle name="_Data_DETAILED P&amp;L's GPS 2008 Plan_DETAILED P&amp;L's GPS 2008 Q3 Fcst - as of 9 JUN 08 v1" xfId="12548" xr:uid="{00000000-0005-0000-0000-0000E8050000}"/>
    <cellStyle name="_Data_DETAILED P&amp;L's GPS 2008 Plan_DETAILED P&amp;L's GPS 2008 Q4 Fcst (includes months) - as of  v1" xfId="12549" xr:uid="{00000000-0005-0000-0000-0000E9050000}"/>
    <cellStyle name="_Data_DETAILED P&amp;L's GPS 2008 Plan_DETAILED P&amp;L's GPS 2009 Plan - 19 OCT 08" xfId="12550" xr:uid="{00000000-0005-0000-0000-0000EA050000}"/>
    <cellStyle name="_Data_DETAILED P&amp;L's GPS 2008 Plan_DETAILED P&amp;L's GPS 2009 Plan - 21 NOV 08" xfId="12551" xr:uid="{00000000-0005-0000-0000-0000EB050000}"/>
    <cellStyle name="_Data_DETAILED P&amp;L's GPS 2008 Plan_DETAILED P&amp;L's GPS 2009 Plan - 24 NOV 08" xfId="12552" xr:uid="{00000000-0005-0000-0000-0000EC050000}"/>
    <cellStyle name="_Data_DETAILED P&amp;L's GPS 2008 Q2 Fcst - as of 12 MAR 08" xfId="12553" xr:uid="{00000000-0005-0000-0000-0000ED050000}"/>
    <cellStyle name="_Data_DETAILED P&amp;L's GPS 2008 Q2 Fcst - as of 12 MAR 08_2008-2009 S&amp;M Roll-forward (as of 19 DEC 08)" xfId="12554" xr:uid="{00000000-0005-0000-0000-0000EE050000}"/>
    <cellStyle name="_Data_DETAILED P&amp;L's GPS 2008 Q2 Fcst - as of 12 MAR 08_2009 RD and SM Targets less fx as of 18 DEC" xfId="12555" xr:uid="{00000000-0005-0000-0000-0000EF050000}"/>
    <cellStyle name="_Data_May'08 Bridges v1" xfId="12556" xr:uid="{00000000-0005-0000-0000-0000F0050000}"/>
    <cellStyle name="_Data_May'08 Bridges v1_2008-2009 S&amp;M Roll-forward (as of 19 DEC 08)" xfId="12557" xr:uid="{00000000-0005-0000-0000-0000F1050000}"/>
    <cellStyle name="_Data_May'08 Bridges v1_2009 RD and SM Targets less fx as of 18 DEC" xfId="12558" xr:uid="{00000000-0005-0000-0000-0000F2050000}"/>
    <cellStyle name="_Data_Q1'08 Bridges" xfId="12559" xr:uid="{00000000-0005-0000-0000-0000F3050000}"/>
    <cellStyle name="_Data_Q1'08 Bridges_2008-2009 S&amp;M Roll-forward (as of 19 DEC 08)" xfId="12560" xr:uid="{00000000-0005-0000-0000-0000F4050000}"/>
    <cellStyle name="_Data_Q1'08 Bridges_2009 RD and SM Targets less fx as of 18 DEC" xfId="12561" xr:uid="{00000000-0005-0000-0000-0000F5050000}"/>
    <cellStyle name="_Data_Vertex 2007-2008 8 Qtr P&amp;Ls by Region" xfId="12562" xr:uid="{00000000-0005-0000-0000-0000F6050000}"/>
    <cellStyle name="_Data_Vertex 2007-2008 8 Qtr P&amp;Ls by Region_2008-2009 S&amp;M Roll-forward (as of 19 DEC 08)" xfId="12563" xr:uid="{00000000-0005-0000-0000-0000F7050000}"/>
    <cellStyle name="_Data_Vertex 2007-2008 8 Qtr P&amp;Ls by Region_2009 RD and SM Targets less fx as of 18 DEC" xfId="12564" xr:uid="{00000000-0005-0000-0000-0000F8050000}"/>
    <cellStyle name="_Data_Vertex Q1 Fcst" xfId="12565" xr:uid="{00000000-0005-0000-0000-0000F9050000}"/>
    <cellStyle name="_Data_Vertex Q1 Fcst_2008-2009 S&amp;M Roll-forward (as of 19 DEC 08)" xfId="12566" xr:uid="{00000000-0005-0000-0000-0000FA050000}"/>
    <cellStyle name="_Data_Vertex Q1 Fcst_2009 RD and SM Targets less fx as of 18 DEC" xfId="12567" xr:uid="{00000000-0005-0000-0000-0000FB050000}"/>
    <cellStyle name="_Data_Vertex Q2 Fcst" xfId="12568" xr:uid="{00000000-0005-0000-0000-0000FC050000}"/>
    <cellStyle name="_Data_Vertex Q2 Fcst_2008-2009 S&amp;M Roll-forward (as of 19 DEC 08)" xfId="12569" xr:uid="{00000000-0005-0000-0000-0000FD050000}"/>
    <cellStyle name="_Data_Vertex Q2 Fcst_2009 RD and SM Targets less fx as of 18 DEC" xfId="12570" xr:uid="{00000000-0005-0000-0000-0000FE050000}"/>
    <cellStyle name="_Database_September_TotalRecalc_v1 4" xfId="493" xr:uid="{00000000-0005-0000-0000-0000FF050000}"/>
    <cellStyle name="_Database_September_TotalRecalc_v1 4 2" xfId="494" xr:uid="{00000000-0005-0000-0000-000000060000}"/>
    <cellStyle name="_Database_September_TotalRecalc_v1 4 2 2" xfId="495" xr:uid="{00000000-0005-0000-0000-000001060000}"/>
    <cellStyle name="_Database_September_TotalRecalc_v1 4 2 2 2" xfId="12571" xr:uid="{00000000-0005-0000-0000-000002060000}"/>
    <cellStyle name="_Database_September_TotalRecalc_v1 4 2 3" xfId="12572" xr:uid="{00000000-0005-0000-0000-000003060000}"/>
    <cellStyle name="_Database_September_TotalRecalc_v1 4 3" xfId="496" xr:uid="{00000000-0005-0000-0000-000004060000}"/>
    <cellStyle name="_Database_September_TotalRecalc_v1 4 3 2" xfId="12573" xr:uid="{00000000-0005-0000-0000-000005060000}"/>
    <cellStyle name="_Database_September_TotalRecalc_v1 4 4" xfId="12574" xr:uid="{00000000-0005-0000-0000-000006060000}"/>
    <cellStyle name="_Database_September_TotalRecalc_v1.4" xfId="497" xr:uid="{00000000-0005-0000-0000-000007060000}"/>
    <cellStyle name="_Database_September_TotalRecalc_v1.4 2" xfId="498" xr:uid="{00000000-0005-0000-0000-000008060000}"/>
    <cellStyle name="_Database_September_TotalRecalc_v1.4 2 2" xfId="499" xr:uid="{00000000-0005-0000-0000-000009060000}"/>
    <cellStyle name="_Database_September_TotalRecalc_v1.4 2 2 2" xfId="12575" xr:uid="{00000000-0005-0000-0000-00000A060000}"/>
    <cellStyle name="_Database_September_TotalRecalc_v1.4 2 3" xfId="12576" xr:uid="{00000000-0005-0000-0000-00000B060000}"/>
    <cellStyle name="_Database_September_TotalRecalc_v1.4 3" xfId="500" xr:uid="{00000000-0005-0000-0000-00000C060000}"/>
    <cellStyle name="_Database_September_TotalRecalc_v1.4 3 2" xfId="12577" xr:uid="{00000000-0005-0000-0000-00000D060000}"/>
    <cellStyle name="_Database_September_TotalRecalc_v1.4 4" xfId="12578" xr:uid="{00000000-0005-0000-0000-00000E060000}"/>
    <cellStyle name="_Dec11 Plan APC load file_factory view_V5" xfId="12579" xr:uid="{00000000-0005-0000-0000-00000F060000}"/>
    <cellStyle name="_Dec11 Plan APC load file_factory view_V5_GPS Bridges Oct 5th - for T3 Preview" xfId="12580" xr:uid="{00000000-0005-0000-0000-000010060000}"/>
    <cellStyle name="_Dec2 Outlook submission_To Networks" xfId="12581" xr:uid="{00000000-0005-0000-0000-000011060000}"/>
    <cellStyle name="_Dec2 Outlook submission_To Networks_DETAILED PL's GPS 2009 Plan - 24 NOV 08" xfId="12582" xr:uid="{00000000-0005-0000-0000-000012060000}"/>
    <cellStyle name="_Dec2 Outlook submission_To Networks_FX neutral salesv3" xfId="12583" xr:uid="{00000000-0005-0000-0000-000013060000}"/>
    <cellStyle name="_Dec2 Outlook submission_To Networks_GPS Bridges Oct 5th - for T3 Preview" xfId="12584" xr:uid="{00000000-0005-0000-0000-000014060000}"/>
    <cellStyle name="_Dec2 Outlook submission_To Networks_Orders Load Q3FCv2" xfId="12585" xr:uid="{00000000-0005-0000-0000-000015060000}"/>
    <cellStyle name="_Dec2 Outlook submission_To Networks_Q2FC Sales Actual Rate Financve loadv5" xfId="12586" xr:uid="{00000000-0005-0000-0000-000016060000}"/>
    <cellStyle name="_Dec2 Outlook submission_To Networks_V2" xfId="12587" xr:uid="{00000000-0005-0000-0000-000017060000}"/>
    <cellStyle name="_Dec2 Outlook submission_To Networks_V2_DETAILED PL's GPS 2009 Plan - 24 NOV 08" xfId="12588" xr:uid="{00000000-0005-0000-0000-000018060000}"/>
    <cellStyle name="_Dec2 Outlook submission_To Networks_V2_FX neutral salesv3" xfId="12589" xr:uid="{00000000-0005-0000-0000-000019060000}"/>
    <cellStyle name="_Dec2 Outlook submission_To Networks_V2_GPS Bridges Oct 5th - for T3 Preview" xfId="12590" xr:uid="{00000000-0005-0000-0000-00001A060000}"/>
    <cellStyle name="_Dec2 Outlook submission_To Networks_V2_Orders Load Q3FCv2" xfId="12591" xr:uid="{00000000-0005-0000-0000-00001B060000}"/>
    <cellStyle name="_Dec2 Outlook submission_To Networks_V2_Q2FC Sales Actual Rate Financve loadv5" xfId="12592" xr:uid="{00000000-0005-0000-0000-00001C060000}"/>
    <cellStyle name="_DETAILED PL's GPS 2009 Plan - 24 NOV 08" xfId="12593" xr:uid="{00000000-0005-0000-0000-00001D060000}"/>
    <cellStyle name="_ECC April Outlook to NW_2" xfId="12594" xr:uid="{00000000-0005-0000-0000-00001E060000}"/>
    <cellStyle name="_ECC April Outlook to NW_2_DETAILED PL's GPS 2009 Plan - 24 NOV 08" xfId="12595" xr:uid="{00000000-0005-0000-0000-00001F060000}"/>
    <cellStyle name="_ECC April Outlook to NW_2_FX neutral salesv3" xfId="12596" xr:uid="{00000000-0005-0000-0000-000020060000}"/>
    <cellStyle name="_ECC April Outlook to NW_2_GPS Bridges Oct 5th - for T3 Preview" xfId="12597" xr:uid="{00000000-0005-0000-0000-000021060000}"/>
    <cellStyle name="_ECC April Outlook to NW_2_Orders Load Q3FCv2" xfId="12598" xr:uid="{00000000-0005-0000-0000-000022060000}"/>
    <cellStyle name="_ECC April Outlook to NW_2_Q2FC Sales Actual Rate Financve loadv5" xfId="12599" xr:uid="{00000000-0005-0000-0000-000023060000}"/>
    <cellStyle name="_ECC Feb close bridge to NW" xfId="12600" xr:uid="{00000000-0005-0000-0000-000024060000}"/>
    <cellStyle name="_ECC Feb close bridge to NW_GPS Bridges Oct 5th - for T3 Preview" xfId="12601" xr:uid="{00000000-0005-0000-0000-000025060000}"/>
    <cellStyle name="_ECC Feb-06 Outlook Bridge_to NWs" xfId="12602" xr:uid="{00000000-0005-0000-0000-000026060000}"/>
    <cellStyle name="_ECC Feb-06 Outlook Bridge_to NWs_DETAILED PL's GPS 2009 Plan - 24 NOV 08" xfId="12603" xr:uid="{00000000-0005-0000-0000-000027060000}"/>
    <cellStyle name="_ECC Feb-06 Outlook Bridge_to NWs_FX neutral salesv3" xfId="12604" xr:uid="{00000000-0005-0000-0000-000028060000}"/>
    <cellStyle name="_ECC Feb-06 Outlook Bridge_to NWs_GPS Bridges Oct 5th - for T3 Preview" xfId="12605" xr:uid="{00000000-0005-0000-0000-000029060000}"/>
    <cellStyle name="_ECC Feb-06 Outlook Bridge_to NWs_Orders Load Q3FCv2" xfId="12606" xr:uid="{00000000-0005-0000-0000-00002A060000}"/>
    <cellStyle name="_ECC Feb-06 Outlook Bridge_to NWs_Q2FC Sales Actual Rate Financve loadv5" xfId="12607" xr:uid="{00000000-0005-0000-0000-00002B060000}"/>
    <cellStyle name="_ECC May Outlook to NW" xfId="12608" xr:uid="{00000000-0005-0000-0000-00002C060000}"/>
    <cellStyle name="_ECC May Outlook to NW_DETAILED PL's GPS 2009 Plan - 24 NOV 08" xfId="12609" xr:uid="{00000000-0005-0000-0000-00002D060000}"/>
    <cellStyle name="_ECC May Outlook to NW_FX neutral salesv3" xfId="12610" xr:uid="{00000000-0005-0000-0000-00002E060000}"/>
    <cellStyle name="_ECC May Outlook to NW_GPS Bridges Oct 5th - for T3 Preview" xfId="12611" xr:uid="{00000000-0005-0000-0000-00002F060000}"/>
    <cellStyle name="_ECC May Outlook to NW_Orders Load Q3FCv2" xfId="12612" xr:uid="{00000000-0005-0000-0000-000030060000}"/>
    <cellStyle name="_ECC May Outlook to NW_Q2FC Sales Actual Rate Financve loadv5" xfId="12613" xr:uid="{00000000-0005-0000-0000-000031060000}"/>
    <cellStyle name="_ECC_" xfId="12614" xr:uid="{00000000-0005-0000-0000-000032060000}"/>
    <cellStyle name="_ECC__DETAILED PL's GPS 2009 Plan - 24 NOV 08" xfId="12615" xr:uid="{00000000-0005-0000-0000-000033060000}"/>
    <cellStyle name="_ECC__FX neutral salesv3" xfId="12616" xr:uid="{00000000-0005-0000-0000-000034060000}"/>
    <cellStyle name="_ECC__GPS Bridges Oct 5th - for T3 Preview" xfId="12617" xr:uid="{00000000-0005-0000-0000-000035060000}"/>
    <cellStyle name="_ECC__Orders Load Q3FCv2" xfId="12618" xr:uid="{00000000-0005-0000-0000-000036060000}"/>
    <cellStyle name="_ECC__Q2FC Sales Actual Rate Financve loadv5" xfId="12619" xr:uid="{00000000-0005-0000-0000-000037060000}"/>
    <cellStyle name="_ECC_Outlook bridges_Feb13" xfId="12620" xr:uid="{00000000-0005-0000-0000-000038060000}"/>
    <cellStyle name="_ECC_Outlook bridges_Feb13_GPS Bridges Oct 5th - for T3 Preview" xfId="12621" xr:uid="{00000000-0005-0000-0000-000039060000}"/>
    <cellStyle name="_EMEA Channel salesv3" xfId="12622" xr:uid="{00000000-0005-0000-0000-00003A060000}"/>
    <cellStyle name="_EMEA Forecast (2)" xfId="12623" xr:uid="{00000000-0005-0000-0000-00003B060000}"/>
    <cellStyle name="_EMEA Redundancy 10-20-2009 (3)" xfId="501" xr:uid="{00000000-0005-0000-0000-00003C060000}"/>
    <cellStyle name="_Feb 22nd Ops Review N&amp;E Financials Rumki" xfId="12624" xr:uid="{00000000-0005-0000-0000-00003D060000}"/>
    <cellStyle name="_Feb 22nd Ops Review N&amp;E Financials Rumki_Vertex Q1, Q2, YTD by region by product" xfId="12625" xr:uid="{00000000-0005-0000-0000-00003E060000}"/>
    <cellStyle name="_Feb 22nd Ops Review NE Financials Marty" xfId="12626" xr:uid="{00000000-0005-0000-0000-00003F060000}"/>
    <cellStyle name="_Feb 22nd Ops Review NE Financials Marty_Vertex Q1, Q2, YTD by region by product" xfId="12627" xr:uid="{00000000-0005-0000-0000-000040060000}"/>
    <cellStyle name="_final _08032008 _ costs calculation" xfId="502" xr:uid="{00000000-0005-0000-0000-000041060000}"/>
    <cellStyle name="_final _08032008 _ costs calculation 2" xfId="503" xr:uid="{00000000-0005-0000-0000-000042060000}"/>
    <cellStyle name="_final _08032008 _ costs calculation 2 2" xfId="504" xr:uid="{00000000-0005-0000-0000-000043060000}"/>
    <cellStyle name="_final _08032008 _ costs calculation 2 2 2" xfId="12628" xr:uid="{00000000-0005-0000-0000-000044060000}"/>
    <cellStyle name="_final _08032008 _ costs calculation 2 3" xfId="12629" xr:uid="{00000000-0005-0000-0000-000045060000}"/>
    <cellStyle name="_final _08032008 _ costs calculation 3" xfId="505" xr:uid="{00000000-0005-0000-0000-000046060000}"/>
    <cellStyle name="_final _08032008 _ costs calculation 3 2" xfId="12630" xr:uid="{00000000-0005-0000-0000-000047060000}"/>
    <cellStyle name="_final _08032008 _ costs calculation 4" xfId="12631" xr:uid="{00000000-0005-0000-0000-000048060000}"/>
    <cellStyle name="_Finance (2)" xfId="12632" xr:uid="{00000000-0005-0000-0000-000049060000}"/>
    <cellStyle name="_FNISS" xfId="12633" xr:uid="{00000000-0005-0000-0000-00004A060000}"/>
    <cellStyle name="_FX neutral salesv3" xfId="12634" xr:uid="{00000000-0005-0000-0000-00004B060000}"/>
    <cellStyle name="_Genes Staff meeting (Ians backup file) with screwed P&amp;Ls" xfId="12635" xr:uid="{00000000-0005-0000-0000-00004C060000}"/>
    <cellStyle name="_Genes Staff meeting (Ians backup file) with screwed P&amp;Ls_DETAILED PL's GPS 2009 Plan - 24 NOV 08" xfId="12636" xr:uid="{00000000-0005-0000-0000-00004D060000}"/>
    <cellStyle name="_Genes Staff meeting (Ians backup file) with screwed P&amp;Ls_FX neutral salesv3" xfId="12637" xr:uid="{00000000-0005-0000-0000-00004E060000}"/>
    <cellStyle name="_Genes Staff meeting (Ians backup file) with screwed P&amp;Ls_Orders Load Q3FCv2" xfId="12638" xr:uid="{00000000-0005-0000-0000-00004F060000}"/>
    <cellStyle name="_Genes Staff meeting (Ians backup file) with screwed P&amp;Ls_Q2FC Sales Actual Rate Financve loadv5" xfId="12639" xr:uid="{00000000-0005-0000-0000-000050060000}"/>
    <cellStyle name="_Genes Staff meeting (Ians backup file) with screwed P&amp;Ls_Vertex Q1, Q2, YTD by region by product" xfId="12640" xr:uid="{00000000-0005-0000-0000-000051060000}"/>
    <cellStyle name="_Germany Backup Sept 09" xfId="24969" xr:uid="{00000000-0005-0000-0000-000052060000}"/>
    <cellStyle name="_Germany Funding 724100041" xfId="24970" xr:uid="{00000000-0005-0000-0000-000053060000}"/>
    <cellStyle name="_Germany Funding 724100042" xfId="24971" xr:uid="{00000000-0005-0000-0000-000054060000}"/>
    <cellStyle name="_Germany Funding Report December 2009 V2" xfId="24972" xr:uid="{00000000-0005-0000-0000-000055060000}"/>
    <cellStyle name="_Germany Funding Run Feb 2010_125 (Costs relate to 2009)" xfId="24973" xr:uid="{00000000-0005-0000-0000-000056060000}"/>
    <cellStyle name="_Germany Funding Run Jan 10_124 (Costs relate to 2009)" xfId="24974" xr:uid="{00000000-0005-0000-0000-000057060000}"/>
    <cellStyle name="_Germany_Accruals August 2009" xfId="24975" xr:uid="{00000000-0005-0000-0000-000058060000}"/>
    <cellStyle name="_Germany_Accruals July 2009" xfId="24976" xr:uid="{00000000-0005-0000-0000-000059060000}"/>
    <cellStyle name="_Germany_Accruals June 2009" xfId="24977" xr:uid="{00000000-0005-0000-0000-00005A060000}"/>
    <cellStyle name="_GPS Bridge(s)" xfId="12641" xr:uid="{00000000-0005-0000-0000-00005B060000}"/>
    <cellStyle name="_GPS Bridges Oct 11th (FINAL)xls" xfId="12642" xr:uid="{00000000-0005-0000-0000-00005C060000}"/>
    <cellStyle name="_GPS Bridges Oct 17th (FINAL v3)xls" xfId="12643" xr:uid="{00000000-0005-0000-0000-00005D060000}"/>
    <cellStyle name="_GSM analysis for Staff Mtg" xfId="12644" xr:uid="{00000000-0005-0000-0000-00005E060000}"/>
    <cellStyle name="_GTSSFTT - P&amp;L short var" xfId="12645" xr:uid="{00000000-0005-0000-0000-00005F060000}"/>
    <cellStyle name="_hw extension cost calculation-6-6" xfId="506" xr:uid="{00000000-0005-0000-0000-000060060000}"/>
    <cellStyle name="_hw extension cost calculation-6-6 2" xfId="507" xr:uid="{00000000-0005-0000-0000-000061060000}"/>
    <cellStyle name="_hw extension cost calculation-6-6 2 2" xfId="12646" xr:uid="{00000000-0005-0000-0000-000062060000}"/>
    <cellStyle name="_hw extension cost calculation-6-6 3" xfId="12647" xr:uid="{00000000-0005-0000-0000-000063060000}"/>
    <cellStyle name="_Iain's staff financials" xfId="12648" xr:uid="{00000000-0005-0000-0000-000064060000}"/>
    <cellStyle name="_ICSS" xfId="12649" xr:uid="{00000000-0005-0000-0000-000065060000}"/>
    <cellStyle name="_ilave donanım_fiyat_09-04" xfId="508" xr:uid="{00000000-0005-0000-0000-000066060000}"/>
    <cellStyle name="_ilave donanım_fiyat_09-04 2" xfId="509" xr:uid="{00000000-0005-0000-0000-000067060000}"/>
    <cellStyle name="_ilave donanım_fiyat_09-04 2 2" xfId="12650" xr:uid="{00000000-0005-0000-0000-000068060000}"/>
    <cellStyle name="_ilave donanım_fiyat_09-04 3" xfId="12651" xr:uid="{00000000-0005-0000-0000-000069060000}"/>
    <cellStyle name="_India Q1 03 reserves - POC templates - revised" xfId="12652" xr:uid="{00000000-0005-0000-0000-00006A060000}"/>
    <cellStyle name="_India Q1 03 reserves - POC templates - revised_DETAILED PL's GPS 2009 Plan - 24 NOV 08" xfId="12653" xr:uid="{00000000-0005-0000-0000-00006B060000}"/>
    <cellStyle name="_India Q1 03 reserves - POC templates - revised_FX neutral salesv3" xfId="12654" xr:uid="{00000000-0005-0000-0000-00006C060000}"/>
    <cellStyle name="_India Q1 03 reserves - POC templates - revised_GPS Bridges Oct 5th - for T3 Preview" xfId="12655" xr:uid="{00000000-0005-0000-0000-00006D060000}"/>
    <cellStyle name="_India Q1 03 reserves - POC templates - revised_Orders Load Q3FCv2" xfId="12656" xr:uid="{00000000-0005-0000-0000-00006E060000}"/>
    <cellStyle name="_India Q1 03 reserves - POC templates - revised_Q2FC Sales Actual Rate Financve loadv5" xfId="12657" xr:uid="{00000000-0005-0000-0000-00006F060000}"/>
    <cellStyle name="_India Q2 04 reserves -MTNL  POC templates Version 4" xfId="12658" xr:uid="{00000000-0005-0000-0000-000070060000}"/>
    <cellStyle name="_India Q2 04 reserves -MTNL  POC templates Version 4_DETAILED PL's GPS 2009 Plan - 24 NOV 08" xfId="12659" xr:uid="{00000000-0005-0000-0000-000071060000}"/>
    <cellStyle name="_India Q2 04 reserves -MTNL  POC templates Version 4_FX neutral salesv3" xfId="12660" xr:uid="{00000000-0005-0000-0000-000072060000}"/>
    <cellStyle name="_India Q2 04 reserves -MTNL  POC templates Version 4_GPS Bridges Oct 5th - for T3 Preview" xfId="12661" xr:uid="{00000000-0005-0000-0000-000073060000}"/>
    <cellStyle name="_India Q2 04 reserves -MTNL  POC templates Version 4_Orders Load Q3FCv2" xfId="12662" xr:uid="{00000000-0005-0000-0000-000074060000}"/>
    <cellStyle name="_India Q2 04 reserves -MTNL  POC templates Version 4_Q2FC Sales Actual Rate Financve loadv5" xfId="12663" xr:uid="{00000000-0005-0000-0000-000075060000}"/>
    <cellStyle name="_India Q4 02 reserves - POC templates - Revised" xfId="12664" xr:uid="{00000000-0005-0000-0000-000076060000}"/>
    <cellStyle name="_India Q4 02 reserves - POC templates - Revised_DETAILED PL's GPS 2009 Plan - 24 NOV 08" xfId="12665" xr:uid="{00000000-0005-0000-0000-000077060000}"/>
    <cellStyle name="_India Q4 02 reserves - POC templates - Revised_FX neutral salesv3" xfId="12666" xr:uid="{00000000-0005-0000-0000-000078060000}"/>
    <cellStyle name="_India Q4 02 reserves - POC templates - Revised_GPS Bridges Oct 5th - for T3 Preview" xfId="12667" xr:uid="{00000000-0005-0000-0000-000079060000}"/>
    <cellStyle name="_India Q4 02 reserves - POC templates - Revised_Orders Load Q3FCv2" xfId="12668" xr:uid="{00000000-0005-0000-0000-00007A060000}"/>
    <cellStyle name="_India Q4 02 reserves - POC templates - Revised_Q2FC Sales Actual Rate Financve loadv5" xfId="12669" xr:uid="{00000000-0005-0000-0000-00007B060000}"/>
    <cellStyle name="_Int Apr07 Act chart (retrieve)WD+5" xfId="12670" xr:uid="{00000000-0005-0000-0000-00007C060000}"/>
    <cellStyle name="_Int Jul WD+1 prelim results" xfId="12671" xr:uid="{00000000-0005-0000-0000-00007D060000}"/>
    <cellStyle name="_Invoices not on the MBR" xfId="24978" xr:uid="{00000000-0005-0000-0000-00007E060000}"/>
    <cellStyle name="_ISC Schedule HV (2) (2)" xfId="12672" xr:uid="{00000000-0005-0000-0000-00007F060000}"/>
    <cellStyle name="_Israel Outsourcing Analysis SM 111109 (2) (2)" xfId="510" xr:uid="{00000000-0005-0000-0000-000080060000}"/>
    <cellStyle name="_Italy Backup" xfId="24979" xr:uid="{00000000-0005-0000-0000-000081060000}"/>
    <cellStyle name="_Italy Funding run Jan 10_122 (Costs relate to 2009)" xfId="24980" xr:uid="{00000000-0005-0000-0000-000082060000}"/>
    <cellStyle name="_Italy_926000_Accruals August 2009  " xfId="24981" xr:uid="{00000000-0005-0000-0000-000083060000}"/>
    <cellStyle name="_Jan-06 Outlook Bridge_1-13 to NW" xfId="12673" xr:uid="{00000000-0005-0000-0000-000084060000}"/>
    <cellStyle name="_Jan-06 Outlook Bridge_1-13 to NW_DETAILED PL's GPS 2009 Plan - 24 NOV 08" xfId="12674" xr:uid="{00000000-0005-0000-0000-000085060000}"/>
    <cellStyle name="_Jan-06 Outlook Bridge_1-13 to NW_FX neutral salesv3" xfId="12675" xr:uid="{00000000-0005-0000-0000-000086060000}"/>
    <cellStyle name="_Jan-06 Outlook Bridge_1-13 to NW_GPS Bridges Oct 5th - for T3 Preview" xfId="12676" xr:uid="{00000000-0005-0000-0000-000087060000}"/>
    <cellStyle name="_Jan-06 Outlook Bridge_1-13 to NW_Orders Load Q3FCv2" xfId="12677" xr:uid="{00000000-0005-0000-0000-000088060000}"/>
    <cellStyle name="_Jan-06 Outlook Bridge_1-13 to NW_Q2FC Sales Actual Rate Financve loadv5" xfId="12678" xr:uid="{00000000-0005-0000-0000-000089060000}"/>
    <cellStyle name="_July Athens Service Deferral" xfId="12679" xr:uid="{00000000-0005-0000-0000-00008A060000}"/>
    <cellStyle name="_July Outlook" xfId="12680" xr:uid="{00000000-0005-0000-0000-00008B060000}"/>
    <cellStyle name="_July Outlook_GPS Bridges Oct 5th - for T3 Preview" xfId="12681" xr:uid="{00000000-0005-0000-0000-00008C060000}"/>
    <cellStyle name="_June Deferral JV Backup" xfId="12682" xr:uid="{00000000-0005-0000-0000-00008D060000}"/>
    <cellStyle name="_Kokemoor 3 Q1-05 Reserves" xfId="511" xr:uid="{00000000-0005-0000-0000-00008E060000}"/>
    <cellStyle name="_Kokemoor 3 Q1-05 Reserves 2" xfId="512" xr:uid="{00000000-0005-0000-0000-00008F060000}"/>
    <cellStyle name="_Kokemoor 3 Q1-05 Reserves 2 2" xfId="12683" xr:uid="{00000000-0005-0000-0000-000090060000}"/>
    <cellStyle name="_Kokemoor 3 Q1-05 Reserves 2 3" xfId="12684" xr:uid="{00000000-0005-0000-0000-000091060000}"/>
    <cellStyle name="_Kokemoor 3 Q1-05 Reserves 3" xfId="11591" xr:uid="{00000000-0005-0000-0000-000092060000}"/>
    <cellStyle name="_Kokemoor 3 Q1-05 Reserves 3 2" xfId="12685" xr:uid="{00000000-0005-0000-0000-000093060000}"/>
    <cellStyle name="_Kokemoor 3 Q1-05 Reserves 3 3" xfId="12686" xr:uid="{00000000-0005-0000-0000-000094060000}"/>
    <cellStyle name="_Kokemoor 3 Q1-05 Reserves 4" xfId="12687" xr:uid="{00000000-0005-0000-0000-000095060000}"/>
    <cellStyle name="_Kokemoor 3 Q1-05 Reserves 5" xfId="12688" xr:uid="{00000000-0005-0000-0000-000096060000}"/>
    <cellStyle name="_LUL Project 2007 - outlook 01 (05 01 07)Billgs format" xfId="513" xr:uid="{00000000-0005-0000-0000-000097060000}"/>
    <cellStyle name="_LUL Project 2007 - outlook 01 (05 01 07)Billgs format 2" xfId="514" xr:uid="{00000000-0005-0000-0000-000098060000}"/>
    <cellStyle name="_LUL Project 2007 - outlook 01 (05 01 07)Billgs format 2 2" xfId="12689" xr:uid="{00000000-0005-0000-0000-000099060000}"/>
    <cellStyle name="_LUL Project 2007 - outlook 01 (05 01 07)Billgs format 2 3" xfId="12690" xr:uid="{00000000-0005-0000-0000-00009A060000}"/>
    <cellStyle name="_LUL Project 2007 - outlook 01 (05 01 07)Billgs format 3" xfId="11592" xr:uid="{00000000-0005-0000-0000-00009B060000}"/>
    <cellStyle name="_LUL Project 2007 - outlook 01 (05 01 07)Billgs format 3 2" xfId="12691" xr:uid="{00000000-0005-0000-0000-00009C060000}"/>
    <cellStyle name="_LUL Project 2007 - outlook 01 (05 01 07)Billgs format 3 3" xfId="12692" xr:uid="{00000000-0005-0000-0000-00009D060000}"/>
    <cellStyle name="_LUL Project 2007 - outlook 01 (05 01 07)Billgs format 4" xfId="12693" xr:uid="{00000000-0005-0000-0000-00009E060000}"/>
    <cellStyle name="_LUL Project 2007 - outlook 01 (05 01 07)Billgs format 5" xfId="12694" xr:uid="{00000000-0005-0000-0000-00009F060000}"/>
    <cellStyle name="_Mappe1" xfId="515" xr:uid="{00000000-0005-0000-0000-0000A0060000}"/>
    <cellStyle name="_Mappe1 2" xfId="516" xr:uid="{00000000-0005-0000-0000-0000A1060000}"/>
    <cellStyle name="_Mappe1 2 2" xfId="517" xr:uid="{00000000-0005-0000-0000-0000A2060000}"/>
    <cellStyle name="_Mappe1 2 2 2" xfId="12695" xr:uid="{00000000-0005-0000-0000-0000A3060000}"/>
    <cellStyle name="_Mappe1 2 3" xfId="12696" xr:uid="{00000000-0005-0000-0000-0000A4060000}"/>
    <cellStyle name="_Mappe1 3" xfId="518" xr:uid="{00000000-0005-0000-0000-0000A5060000}"/>
    <cellStyle name="_Mappe1 3 2" xfId="12697" xr:uid="{00000000-0005-0000-0000-0000A6060000}"/>
    <cellStyle name="_Mappe1 4" xfId="12698" xr:uid="{00000000-0005-0000-0000-0000A7060000}"/>
    <cellStyle name="_May'08 Bridges v1" xfId="12699" xr:uid="{00000000-0005-0000-0000-0000A8060000}"/>
    <cellStyle name="_MBR tie out revised target $297M (22.01.)" xfId="12700" xr:uid="{00000000-0005-0000-0000-0000A9060000}"/>
    <cellStyle name="_MONTH 134000 UK 020810" xfId="24982" xr:uid="{00000000-0005-0000-0000-0000AA060000}"/>
    <cellStyle name="_MONTH 134000 UK 300710" xfId="24983" xr:uid="{00000000-0005-0000-0000-0000AB060000}"/>
    <cellStyle name="_Month to Date Rev Status" xfId="12701" xr:uid="{00000000-0005-0000-0000-0000AC060000}"/>
    <cellStyle name="_Monthly MBR Analysis w BO insert - 0509" xfId="12702" xr:uid="{00000000-0005-0000-0000-0000AD060000}"/>
    <cellStyle name="_Monthly MBR Analysis w BO insert - 0509_2008-2009 S&amp;M Roll-forward (as of 19 DEC 08)" xfId="12703" xr:uid="{00000000-0005-0000-0000-0000AE060000}"/>
    <cellStyle name="_Monthly MBR Analysis w BO insert - 0509_2009 RD and SM Targets less fx as of 18 DEC" xfId="12704" xr:uid="{00000000-0005-0000-0000-0000AF060000}"/>
    <cellStyle name="_Monthly MBR Analysis w BO insert - 0509_DETAILED P&amp;L's GPS 2008 Plan" xfId="12705" xr:uid="{00000000-0005-0000-0000-0000B0060000}"/>
    <cellStyle name="_Monthly MBR Analysis w BO insert - 0509_DETAILED P&amp;L's GPS 2008 Plan - as of 20 FEB 08" xfId="12706" xr:uid="{00000000-0005-0000-0000-0000B1060000}"/>
    <cellStyle name="_Monthly MBR Analysis w BO insert - 0509_DETAILED P&amp;L's GPS 2008 Plan - as of 20 FEB 08_2008-2009 S&amp;M Roll-forward (as of 19 DEC 08)" xfId="12707" xr:uid="{00000000-0005-0000-0000-0000B2060000}"/>
    <cellStyle name="_Monthly MBR Analysis w BO insert - 0509_DETAILED P&amp;L's GPS 2008 Plan - as of 20 FEB 08_2009 RD and SM Targets less fx as of 18 DEC" xfId="12708" xr:uid="{00000000-0005-0000-0000-0000B3060000}"/>
    <cellStyle name="_Monthly MBR Analysis w BO insert - 0509_DETAILED P&amp;L's GPS 2008 Plan - as of 25 JAN 08" xfId="12709" xr:uid="{00000000-0005-0000-0000-0000B4060000}"/>
    <cellStyle name="_Monthly MBR Analysis w BO insert - 0509_DETAILED P&amp;L's GPS 2008 Plan - as of 25 JAN 08_2008-2009 S&amp;M Roll-forward (as of 19 DEC 08)" xfId="12710" xr:uid="{00000000-0005-0000-0000-0000B5060000}"/>
    <cellStyle name="_Monthly MBR Analysis w BO insert - 0509_DETAILED P&amp;L's GPS 2008 Plan - as of 25 JAN 08_2009 RD and SM Targets less fx as of 18 DEC" xfId="12711" xr:uid="{00000000-0005-0000-0000-0000B6060000}"/>
    <cellStyle name="_Monthly MBR Analysis w BO insert - 0509_DETAILED P&amp;L's GPS 2008 Plan_2008-2009 S&amp;M Roll-forward (as of 19 DEC 08)" xfId="12712" xr:uid="{00000000-0005-0000-0000-0000B7060000}"/>
    <cellStyle name="_Monthly MBR Analysis w BO insert - 0509_DETAILED P&amp;L's GPS 2008 Plan_2009 RD and SM Targets less fx as of 18 DEC" xfId="12713" xr:uid="{00000000-0005-0000-0000-0000B8060000}"/>
    <cellStyle name="_Monthly MBR Analysis w BO insert - 0509_DETAILED P&amp;L's GPS 2008 Plan_DETAILED P&amp;L's GPS 2008 Plan" xfId="12714" xr:uid="{00000000-0005-0000-0000-0000B9060000}"/>
    <cellStyle name="_Monthly MBR Analysis w BO insert - 0509_DETAILED P&amp;L's GPS 2008 Plan_DETAILED P&amp;L's GPS 2008 Plan - as of 7 FEB 08" xfId="12715" xr:uid="{00000000-0005-0000-0000-0000BA060000}"/>
    <cellStyle name="_Monthly MBR Analysis w BO insert - 0509_DETAILED P&amp;L's GPS 2008 Plan_DETAILED P&amp;L's GPS 2008 Plan - as of 7 FEB 08_2008-2009 S&amp;M Roll-forward (as of 19 DEC 08)" xfId="12716" xr:uid="{00000000-0005-0000-0000-0000BB060000}"/>
    <cellStyle name="_Monthly MBR Analysis w BO insert - 0509_DETAILED P&amp;L's GPS 2008 Plan_DETAILED P&amp;L's GPS 2008 Plan - as of 7 FEB 08_2009 RD and SM Targets less fx as of 18 DEC" xfId="12717" xr:uid="{00000000-0005-0000-0000-0000BC060000}"/>
    <cellStyle name="_Monthly MBR Analysis w BO insert - 0509_DETAILED P&amp;L's GPS 2008 Plan_DETAILED P&amp;L's GPS 2008 Plan_2008-2009 S&amp;M Roll-forward (as of 19 DEC 08)" xfId="12718" xr:uid="{00000000-0005-0000-0000-0000BD060000}"/>
    <cellStyle name="_Monthly MBR Analysis w BO insert - 0509_DETAILED P&amp;L's GPS 2008 Plan_DETAILED P&amp;L's GPS 2008 Plan_2009 RD and SM Targets less fx as of 18 DEC" xfId="12719" xr:uid="{00000000-0005-0000-0000-0000BE060000}"/>
    <cellStyle name="_Monthly MBR Analysis w BO insert - 0509_DETAILED P&amp;L's GPS 2008 Plan_DETAILED P&amp;L's GPS 2008 Q2 Fcst - as of 17 MAR 08" xfId="12720" xr:uid="{00000000-0005-0000-0000-0000BF060000}"/>
    <cellStyle name="_Monthly MBR Analysis w BO insert - 0509_DETAILED P&amp;L's GPS 2008 Plan_DETAILED P&amp;L's GPS 2008 Q2 Fcst - as of 30 APR 08 v2" xfId="12721" xr:uid="{00000000-0005-0000-0000-0000C0060000}"/>
    <cellStyle name="_Monthly MBR Analysis w BO insert - 0509_DETAILED P&amp;L's GPS 2008 Plan_DETAILED P&amp;L's GPS 2008 Q2 Fcst - as of 30 APR 08 v3" xfId="12722" xr:uid="{00000000-0005-0000-0000-0000C1060000}"/>
    <cellStyle name="_Monthly MBR Analysis w BO insert - 0509_DETAILED P&amp;L's GPS 2008 Plan_DETAILED P&amp;L's GPS 2008 Q3 Fcst - as of 10 JUN 08 v1" xfId="12723" xr:uid="{00000000-0005-0000-0000-0000C2060000}"/>
    <cellStyle name="_Monthly MBR Analysis w BO insert - 0509_DETAILED P&amp;L's GPS 2008 Plan_DETAILED P&amp;L's GPS 2008 Q3 Fcst - as of 9 JUN 08 v1" xfId="12724" xr:uid="{00000000-0005-0000-0000-0000C3060000}"/>
    <cellStyle name="_Monthly MBR Analysis w BO insert - 0509_DETAILED P&amp;L's GPS 2008 Plan_DETAILED P&amp;L's GPS 2008 Q4 Fcst (includes months) - as of  v1" xfId="12725" xr:uid="{00000000-0005-0000-0000-0000C4060000}"/>
    <cellStyle name="_Monthly MBR Analysis w BO insert - 0509_DETAILED P&amp;L's GPS 2008 Plan_DETAILED P&amp;L's GPS 2009 Plan - 19 OCT 08" xfId="12726" xr:uid="{00000000-0005-0000-0000-0000C5060000}"/>
    <cellStyle name="_Monthly MBR Analysis w BO insert - 0509_DETAILED P&amp;L's GPS 2008 Plan_DETAILED P&amp;L's GPS 2009 Plan - 21 NOV 08" xfId="12727" xr:uid="{00000000-0005-0000-0000-0000C6060000}"/>
    <cellStyle name="_Monthly MBR Analysis w BO insert - 0509_DETAILED P&amp;L's GPS 2008 Plan_DETAILED P&amp;L's GPS 2009 Plan - 24 NOV 08" xfId="12728" xr:uid="{00000000-0005-0000-0000-0000C7060000}"/>
    <cellStyle name="_Monthly MBR Analysis w BO insert - 0509_DETAILED P&amp;L's GPS 2008 Q2 Fcst - as of 12 MAR 08" xfId="12729" xr:uid="{00000000-0005-0000-0000-0000C8060000}"/>
    <cellStyle name="_Monthly MBR Analysis w BO insert - 0509_DETAILED P&amp;L's GPS 2008 Q2 Fcst - as of 12 MAR 08_2008-2009 S&amp;M Roll-forward (as of 19 DEC 08)" xfId="12730" xr:uid="{00000000-0005-0000-0000-0000C9060000}"/>
    <cellStyle name="_Monthly MBR Analysis w BO insert - 0509_DETAILED P&amp;L's GPS 2008 Q2 Fcst - as of 12 MAR 08_2009 RD and SM Targets less fx as of 18 DEC" xfId="12731" xr:uid="{00000000-0005-0000-0000-0000CA060000}"/>
    <cellStyle name="_Monthly MBR Analysis w BO insert - 0509_May'08 Bridges v1" xfId="12732" xr:uid="{00000000-0005-0000-0000-0000CB060000}"/>
    <cellStyle name="_Monthly MBR Analysis w BO insert - 0509_May'08 Bridges v1_2008-2009 S&amp;M Roll-forward (as of 19 DEC 08)" xfId="12733" xr:uid="{00000000-0005-0000-0000-0000CC060000}"/>
    <cellStyle name="_Monthly MBR Analysis w BO insert - 0509_May'08 Bridges v1_2009 RD and SM Targets less fx as of 18 DEC" xfId="12734" xr:uid="{00000000-0005-0000-0000-0000CD060000}"/>
    <cellStyle name="_Monthly MBR Analysis w BO insert - 0509_Q1'08 Bridges" xfId="12735" xr:uid="{00000000-0005-0000-0000-0000CE060000}"/>
    <cellStyle name="_Monthly MBR Analysis w BO insert - 0509_Q1'08 Bridges_2008-2009 S&amp;M Roll-forward (as of 19 DEC 08)" xfId="12736" xr:uid="{00000000-0005-0000-0000-0000CF060000}"/>
    <cellStyle name="_Monthly MBR Analysis w BO insert - 0509_Q1'08 Bridges_2009 RD and SM Targets less fx as of 18 DEC" xfId="12737" xr:uid="{00000000-0005-0000-0000-0000D0060000}"/>
    <cellStyle name="_Monthly MBR Analysis w BO insert - 0509_Vertex 2007-2008 8 Qtr P&amp;Ls by Region" xfId="12738" xr:uid="{00000000-0005-0000-0000-0000D1060000}"/>
    <cellStyle name="_Monthly MBR Analysis w BO insert - 0509_Vertex 2007-2008 8 Qtr P&amp;Ls by Region_2008-2009 S&amp;M Roll-forward (as of 19 DEC 08)" xfId="12739" xr:uid="{00000000-0005-0000-0000-0000D2060000}"/>
    <cellStyle name="_Monthly MBR Analysis w BO insert - 0509_Vertex 2007-2008 8 Qtr P&amp;Ls by Region_2009 RD and SM Targets less fx as of 18 DEC" xfId="12740" xr:uid="{00000000-0005-0000-0000-0000D3060000}"/>
    <cellStyle name="_Monthly MBR Analysis w BO insert - 0509_Vertex Q1 Fcst" xfId="12741" xr:uid="{00000000-0005-0000-0000-0000D4060000}"/>
    <cellStyle name="_Monthly MBR Analysis w BO insert - 0509_Vertex Q1 Fcst_2008-2009 S&amp;M Roll-forward (as of 19 DEC 08)" xfId="12742" xr:uid="{00000000-0005-0000-0000-0000D5060000}"/>
    <cellStyle name="_Monthly MBR Analysis w BO insert - 0509_Vertex Q1 Fcst_2009 RD and SM Targets less fx as of 18 DEC" xfId="12743" xr:uid="{00000000-0005-0000-0000-0000D6060000}"/>
    <cellStyle name="_Monthly MBR Analysis w BO insert - 0509_Vertex Q2 Fcst" xfId="12744" xr:uid="{00000000-0005-0000-0000-0000D7060000}"/>
    <cellStyle name="_Monthly MBR Analysis w BO insert - 0509_Vertex Q2 Fcst_2008-2009 S&amp;M Roll-forward (as of 19 DEC 08)" xfId="12745" xr:uid="{00000000-0005-0000-0000-0000D8060000}"/>
    <cellStyle name="_Monthly MBR Analysis w BO insert - 0509_Vertex Q2 Fcst_2009 RD and SM Targets less fx as of 18 DEC" xfId="12746" xr:uid="{00000000-0005-0000-0000-0000D9060000}"/>
    <cellStyle name="_MTNL POCM Summary -May OLK" xfId="12747" xr:uid="{00000000-0005-0000-0000-0000DA060000}"/>
    <cellStyle name="_MTNL POCM Summary -May OLK_DETAILED PL's GPS 2009 Plan - 24 NOV 08" xfId="12748" xr:uid="{00000000-0005-0000-0000-0000DB060000}"/>
    <cellStyle name="_MTNL POCM Summary -May OLK_FX neutral salesv3" xfId="12749" xr:uid="{00000000-0005-0000-0000-0000DC060000}"/>
    <cellStyle name="_MTNL POCM Summary -May OLK_GPS Bridges Oct 5th - for T3 Preview" xfId="12750" xr:uid="{00000000-0005-0000-0000-0000DD060000}"/>
    <cellStyle name="_MTNL POCM Summary -May OLK_Orders Load Q3FCv2" xfId="12751" xr:uid="{00000000-0005-0000-0000-0000DE060000}"/>
    <cellStyle name="_MTNL POCM Summary -May OLK_Q2FC Sales Actual Rate Financve loadv5" xfId="12752" xr:uid="{00000000-0005-0000-0000-0000DF060000}"/>
    <cellStyle name="_MTNL_Bid_-_Grand_summary_of_2_circles" xfId="12753" xr:uid="{00000000-0005-0000-0000-0000E0060000}"/>
    <cellStyle name="_Multiple" xfId="12754" xr:uid="{00000000-0005-0000-0000-0000E1060000}"/>
    <cellStyle name="_N&amp;E 4 Page Key KPI" xfId="12755" xr:uid="{00000000-0005-0000-0000-0000E2060000}"/>
    <cellStyle name="_N&amp;E 4 Page Key KPI_DETAILED PL's GPS 2009 Plan - 24 NOV 08" xfId="12756" xr:uid="{00000000-0005-0000-0000-0000E3060000}"/>
    <cellStyle name="_N&amp;E 4 Page Key KPI_FX neutral salesv3" xfId="12757" xr:uid="{00000000-0005-0000-0000-0000E4060000}"/>
    <cellStyle name="_N&amp;E 4 Page Key KPI_Orders Load Q3FCv2" xfId="12758" xr:uid="{00000000-0005-0000-0000-0000E5060000}"/>
    <cellStyle name="_N&amp;E 4 Page Key KPI_Q2FC Sales Actual Rate Financve loadv5" xfId="12759" xr:uid="{00000000-0005-0000-0000-0000E6060000}"/>
    <cellStyle name="_N&amp;E 4 Page Key KPI_Vertex Q1, Q2, YTD by region by product" xfId="12760" xr:uid="{00000000-0005-0000-0000-0000E7060000}"/>
    <cellStyle name="_N&amp;E Key KPI" xfId="12761" xr:uid="{00000000-0005-0000-0000-0000E8060000}"/>
    <cellStyle name="_N&amp;E Q4 Fcst Zander Review Oct 13" xfId="12762" xr:uid="{00000000-0005-0000-0000-0000E9060000}"/>
    <cellStyle name="_N&amp;E Q4 Fcst Zander Review Oct 13_Vertex Q1, Q2, YTD by region by product" xfId="12763" xr:uid="{00000000-0005-0000-0000-0000EA060000}"/>
    <cellStyle name="_N&amp;E Q4'06 Results_FINAL" xfId="12764" xr:uid="{00000000-0005-0000-0000-0000EB060000}"/>
    <cellStyle name="_N7CSS" xfId="12765" xr:uid="{00000000-0005-0000-0000-0000EC060000}"/>
    <cellStyle name="_NE OUTLOOK TEMPLATE_ECC August (2)" xfId="12766" xr:uid="{00000000-0005-0000-0000-0000ED060000}"/>
    <cellStyle name="_NE OUTLOOK TEMPLATE_ECC August (2)_DETAILED PL's GPS 2009 Plan - 24 NOV 08" xfId="12767" xr:uid="{00000000-0005-0000-0000-0000EE060000}"/>
    <cellStyle name="_NE OUTLOOK TEMPLATE_ECC August (2)_FX neutral salesv3" xfId="12768" xr:uid="{00000000-0005-0000-0000-0000EF060000}"/>
    <cellStyle name="_NE OUTLOOK TEMPLATE_ECC August (2)_GPS Bridges Oct 5th - for T3 Preview" xfId="12769" xr:uid="{00000000-0005-0000-0000-0000F0060000}"/>
    <cellStyle name="_NE OUTLOOK TEMPLATE_ECC August (2)_Orders Load Q3FCv2" xfId="12770" xr:uid="{00000000-0005-0000-0000-0000F1060000}"/>
    <cellStyle name="_NE OUTLOOK TEMPLATE_ECC August (2)_Q2FC Sales Actual Rate Financve loadv5" xfId="12771" xr:uid="{00000000-0005-0000-0000-0000F2060000}"/>
    <cellStyle name="_Networks Apr Sign Off - Post Call +3" xfId="12772" xr:uid="{00000000-0005-0000-0000-0000F3060000}"/>
    <cellStyle name="_Networks Feb Outlook" xfId="12773" xr:uid="{00000000-0005-0000-0000-0000F4060000}"/>
    <cellStyle name="_Networks Jan Otlk Post Call Actions (From Jan Outlook)" xfId="12774" xr:uid="{00000000-0005-0000-0000-0000F5060000}"/>
    <cellStyle name="_NETWORKS KPI with Q2Act" xfId="12775" xr:uid="{00000000-0005-0000-0000-0000F6060000}"/>
    <cellStyle name="_Nov 17th Outlook" xfId="12776" xr:uid="{00000000-0005-0000-0000-0000F7060000}"/>
    <cellStyle name="_Nov 17th to Nov 20th outlook" xfId="12777" xr:uid="{00000000-0005-0000-0000-0000F8060000}"/>
    <cellStyle name="_Nov 28th Q4 Outlook" xfId="12778" xr:uid="{00000000-0005-0000-0000-0000F9060000}"/>
    <cellStyle name="_Nov14 Outlook submission to NWs" xfId="12779" xr:uid="{00000000-0005-0000-0000-0000FA060000}"/>
    <cellStyle name="_Nov14 Outlook submission to NWs_DETAILED PL's GPS 2009 Plan - 24 NOV 08" xfId="12780" xr:uid="{00000000-0005-0000-0000-0000FB060000}"/>
    <cellStyle name="_Nov14 Outlook submission to NWs_FX neutral salesv3" xfId="12781" xr:uid="{00000000-0005-0000-0000-0000FC060000}"/>
    <cellStyle name="_Nov14 Outlook submission to NWs_GPS Bridges Oct 5th - for T3 Preview" xfId="12782" xr:uid="{00000000-0005-0000-0000-0000FD060000}"/>
    <cellStyle name="_Nov14 Outlook submission to NWs_Orders Load Q3FCv2" xfId="12783" xr:uid="{00000000-0005-0000-0000-0000FE060000}"/>
    <cellStyle name="_Nov14 Outlook submission to NWs_Q2FC Sales Actual Rate Financve loadv5" xfId="12784" xr:uid="{00000000-0005-0000-0000-0000FF060000}"/>
    <cellStyle name="_Oct 13 NAG  Q4 Outlook (Sector)" xfId="12785" xr:uid="{00000000-0005-0000-0000-000000070000}"/>
    <cellStyle name="_Oct 13 NAG  Q4 Outlook (Sector)_Vertex Q1, Q2, YTD by region by product" xfId="12786" xr:uid="{00000000-0005-0000-0000-000001070000}"/>
    <cellStyle name="_Oct20 Outlook submission to NWs" xfId="12787" xr:uid="{00000000-0005-0000-0000-000002070000}"/>
    <cellStyle name="_Oct20 Outlook submission to NWs_DETAILED PL's GPS 2009 Plan - 24 NOV 08" xfId="12788" xr:uid="{00000000-0005-0000-0000-000003070000}"/>
    <cellStyle name="_Oct20 Outlook submission to NWs_FX neutral salesv3" xfId="12789" xr:uid="{00000000-0005-0000-0000-000004070000}"/>
    <cellStyle name="_Oct20 Outlook submission to NWs_GPS Bridges Oct 5th - for T3 Preview" xfId="12790" xr:uid="{00000000-0005-0000-0000-000005070000}"/>
    <cellStyle name="_Oct20 Outlook submission to NWs_Orders Load Q3FCv2" xfId="12791" xr:uid="{00000000-0005-0000-0000-000006070000}"/>
    <cellStyle name="_Oct20 Outlook submission to NWs_Q2FC Sales Actual Rate Financve loadv5" xfId="12792" xr:uid="{00000000-0005-0000-0000-000007070000}"/>
    <cellStyle name="_Operational Costs Austria 2010 Q1" xfId="24984" xr:uid="{00000000-0005-0000-0000-000008070000}"/>
    <cellStyle name="_Operational Costs Italy Milan 2010 Q1" xfId="24985" xr:uid="{00000000-0005-0000-0000-000009070000}"/>
    <cellStyle name="_Operational Costs Italy Rome 2010 Q1" xfId="24986" xr:uid="{00000000-0005-0000-0000-00000A070000}"/>
    <cellStyle name="_Operational Costs UK Ashburton 2010 Q1" xfId="24987" xr:uid="{00000000-0005-0000-0000-00000B070000}"/>
    <cellStyle name="_Operational Costs UK Cambridge 2010 Q1" xfId="24988" xr:uid="{00000000-0005-0000-0000-00000C070000}"/>
    <cellStyle name="_Operational Costs UK Chineham 2010 Q1" xfId="24989" xr:uid="{00000000-0005-0000-0000-00000D070000}"/>
    <cellStyle name="_Operational Costs UK Livingston 2010 Q1" xfId="24990" xr:uid="{00000000-0005-0000-0000-00000E070000}"/>
    <cellStyle name="_Operational Costs UK Swindon 2010 Q1" xfId="24991" xr:uid="{00000000-0005-0000-0000-00000F070000}"/>
    <cellStyle name="_Operational Costs UK Viables 2010 Q1" xfId="24992" xr:uid="{00000000-0005-0000-0000-000010070000}"/>
    <cellStyle name="_Operational Costs UK Wokingham 2010 Q1" xfId="24993" xr:uid="{00000000-0005-0000-0000-000011070000}"/>
    <cellStyle name="_Orders Load Q3FCv2" xfId="12793" xr:uid="{00000000-0005-0000-0000-000012070000}"/>
    <cellStyle name="_Overview rows" xfId="12794" xr:uid="{00000000-0005-0000-0000-000013070000}"/>
    <cellStyle name="_Payroll Costs &amp; Mment Fees UK London Design  2010" xfId="24994" xr:uid="{00000000-0005-0000-0000-000014070000}"/>
    <cellStyle name="_Payroll Costs EMEA Shared Services 2010 Q1" xfId="24995" xr:uid="{00000000-0005-0000-0000-000015070000}"/>
    <cellStyle name="_PL Restructure format 06-07_Dec11" xfId="12795" xr:uid="{00000000-0005-0000-0000-000016070000}"/>
    <cellStyle name="_PL Restructure format 06-07_Jan2" xfId="12796" xr:uid="{00000000-0005-0000-0000-000017070000}"/>
    <cellStyle name="_PL Trend 2005-2010_10-11 Update" xfId="12797" xr:uid="{00000000-0005-0000-0000-000018070000}"/>
    <cellStyle name="_PL Trend 2005-2010_10-11 Update_GPS Bridges Oct 5th - for T3 Preview" xfId="12798" xr:uid="{00000000-0005-0000-0000-000019070000}"/>
    <cellStyle name="_PL Trend 2005-2010_10-27 Update" xfId="12799" xr:uid="{00000000-0005-0000-0000-00001A070000}"/>
    <cellStyle name="_PL Trend 2005-2010_10-27 Update_GPS Bridges Oct 5th - for T3 Preview" xfId="12800" xr:uid="{00000000-0005-0000-0000-00001B070000}"/>
    <cellStyle name="_Planning_08032008_6" xfId="519" xr:uid="{00000000-0005-0000-0000-00001C070000}"/>
    <cellStyle name="_Planning_08032008_6 2" xfId="520" xr:uid="{00000000-0005-0000-0000-00001D070000}"/>
    <cellStyle name="_Planning_08032008_6 2 2" xfId="521" xr:uid="{00000000-0005-0000-0000-00001E070000}"/>
    <cellStyle name="_Planning_08032008_6 2 2 2" xfId="12801" xr:uid="{00000000-0005-0000-0000-00001F070000}"/>
    <cellStyle name="_Planning_08032008_6 2 3" xfId="12802" xr:uid="{00000000-0005-0000-0000-000020070000}"/>
    <cellStyle name="_Planning_08032008_6 3" xfId="522" xr:uid="{00000000-0005-0000-0000-000021070000}"/>
    <cellStyle name="_Planning_08032008_6 3 2" xfId="12803" xr:uid="{00000000-0005-0000-0000-000022070000}"/>
    <cellStyle name="_Planning_08032008_6 4" xfId="12804" xr:uid="{00000000-0005-0000-0000-000023070000}"/>
    <cellStyle name="_POC summary Q1 05" xfId="12805" xr:uid="{00000000-0005-0000-0000-000024070000}"/>
    <cellStyle name="_POC summary Q1 05_DETAILED PL's GPS 2009 Plan - 24 NOV 08" xfId="12806" xr:uid="{00000000-0005-0000-0000-000025070000}"/>
    <cellStyle name="_POC summary Q1 05_FX neutral salesv3" xfId="12807" xr:uid="{00000000-0005-0000-0000-000026070000}"/>
    <cellStyle name="_POC summary Q1 05_GPS Bridges Oct 5th - for T3 Preview" xfId="12808" xr:uid="{00000000-0005-0000-0000-000027070000}"/>
    <cellStyle name="_POC summary Q1 05_Orders Load Q3FCv2" xfId="12809" xr:uid="{00000000-0005-0000-0000-000028070000}"/>
    <cellStyle name="_POC summary Q1 05_Q2FC Sales Actual Rate Financve loadv5" xfId="12810" xr:uid="{00000000-0005-0000-0000-000029070000}"/>
    <cellStyle name="_PoC_Q1_Worksheet" xfId="12811" xr:uid="{00000000-0005-0000-0000-00002A070000}"/>
    <cellStyle name="_POCM for PO 12C updated Aug 04" xfId="12812" xr:uid="{00000000-0005-0000-0000-00002B070000}"/>
    <cellStyle name="_POCM for PO 12C updated Aug 04_DETAILED PL's GPS 2009 Plan - 24 NOV 08" xfId="12813" xr:uid="{00000000-0005-0000-0000-00002C070000}"/>
    <cellStyle name="_POCM for PO 12C updated Aug 04_FX neutral salesv3" xfId="12814" xr:uid="{00000000-0005-0000-0000-00002D070000}"/>
    <cellStyle name="_POCM for PO 12C updated Aug 04_GPS Bridges Oct 5th - for T3 Preview" xfId="12815" xr:uid="{00000000-0005-0000-0000-00002E070000}"/>
    <cellStyle name="_POCM for PO 12C updated Aug 04_Orders Load Q3FCv2" xfId="12816" xr:uid="{00000000-0005-0000-0000-00002F070000}"/>
    <cellStyle name="_POCM for PO 12C updated Aug 04_Q2FC Sales Actual Rate Financve loadv5" xfId="12817" xr:uid="{00000000-0005-0000-0000-000030070000}"/>
    <cellStyle name="_POCM Workings - BSNL _Nov'031" xfId="12818" xr:uid="{00000000-0005-0000-0000-000031070000}"/>
    <cellStyle name="_POCM Workings - BSNL _Nov'031_DETAILED PL's GPS 2009 Plan - 24 NOV 08" xfId="12819" xr:uid="{00000000-0005-0000-0000-000032070000}"/>
    <cellStyle name="_POCM Workings - BSNL _Nov'031_FX neutral salesv3" xfId="12820" xr:uid="{00000000-0005-0000-0000-000033070000}"/>
    <cellStyle name="_POCM Workings - BSNL _Nov'031_GPS Bridges Oct 5th - for T3 Preview" xfId="12821" xr:uid="{00000000-0005-0000-0000-000034070000}"/>
    <cellStyle name="_POCM Workings - BSNL _Nov'031_Orders Load Q3FCv2" xfId="12822" xr:uid="{00000000-0005-0000-0000-000035070000}"/>
    <cellStyle name="_POCM Workings - BSNL _Nov'031_Q2FC Sales Actual Rate Financve loadv5" xfId="12823" xr:uid="{00000000-0005-0000-0000-000036070000}"/>
    <cellStyle name="_POCM Workings - MTNL _Apr'04" xfId="12824" xr:uid="{00000000-0005-0000-0000-000037070000}"/>
    <cellStyle name="_POCM Workings - MTNL _Apr'04_DETAILED PL's GPS 2009 Plan - 24 NOV 08" xfId="12825" xr:uid="{00000000-0005-0000-0000-000038070000}"/>
    <cellStyle name="_POCM Workings - MTNL _Apr'04_FX neutral salesv3" xfId="12826" xr:uid="{00000000-0005-0000-0000-000039070000}"/>
    <cellStyle name="_POCM Workings - MTNL _Apr'04_GPS Bridges Oct 5th - for T3 Preview" xfId="12827" xr:uid="{00000000-0005-0000-0000-00003A070000}"/>
    <cellStyle name="_POCM Workings - MTNL _Apr'04_Orders Load Q3FCv2" xfId="12828" xr:uid="{00000000-0005-0000-0000-00003B070000}"/>
    <cellStyle name="_POCM Workings - MTNL _Apr'04_Q2FC Sales Actual Rate Financve loadv5" xfId="12829" xr:uid="{00000000-0005-0000-0000-00003C070000}"/>
    <cellStyle name="_Portfolio NE P07" xfId="523" xr:uid="{00000000-0005-0000-0000-00003D070000}"/>
    <cellStyle name="_Portfolio NE P07 2" xfId="524" xr:uid="{00000000-0005-0000-0000-00003E070000}"/>
    <cellStyle name="_Portfolio NE P07 2 2" xfId="12830" xr:uid="{00000000-0005-0000-0000-00003F070000}"/>
    <cellStyle name="_Portfolio NE P07 3" xfId="12831" xr:uid="{00000000-0005-0000-0000-000040070000}"/>
    <cellStyle name="_Project San Diego Synergies Detail v16 1" xfId="12832" xr:uid="{00000000-0005-0000-0000-000041070000}"/>
    <cellStyle name="_PSNI 07 GBP" xfId="24996" xr:uid="{00000000-0005-0000-0000-000042070000}"/>
    <cellStyle name="_Q1 02 MEA RESERVES1" xfId="12833" xr:uid="{00000000-0005-0000-0000-000043070000}"/>
    <cellStyle name="_Q1 02 MEA RESERVES1_DETAILED PL's GPS 2009 Plan - 24 NOV 08" xfId="12834" xr:uid="{00000000-0005-0000-0000-000044070000}"/>
    <cellStyle name="_Q1 02 MEA RESERVES1_FX neutral salesv3" xfId="12835" xr:uid="{00000000-0005-0000-0000-000045070000}"/>
    <cellStyle name="_Q1 02 MEA RESERVES1_Orders Load Q3FCv2" xfId="12836" xr:uid="{00000000-0005-0000-0000-000046070000}"/>
    <cellStyle name="_Q1 02 MEA RESERVES1_Q2FC Sales Actual Rate Financve loadv5" xfId="12837" xr:uid="{00000000-0005-0000-0000-000047070000}"/>
    <cellStyle name="_Q1 02 Pakistan1" xfId="12838" xr:uid="{00000000-0005-0000-0000-000048070000}"/>
    <cellStyle name="_Q1 02 Pakistan1_DETAILED PL's GPS 2009 Plan - 24 NOV 08" xfId="12839" xr:uid="{00000000-0005-0000-0000-000049070000}"/>
    <cellStyle name="_Q1 02 Pakistan1_FX neutral salesv3" xfId="12840" xr:uid="{00000000-0005-0000-0000-00004A070000}"/>
    <cellStyle name="_Q1 02 Pakistan1_Orders Load Q3FCv2" xfId="12841" xr:uid="{00000000-0005-0000-0000-00004B070000}"/>
    <cellStyle name="_Q1 02 Pakistan1_Q2FC Sales Actual Rate Financve loadv5" xfId="12842" xr:uid="{00000000-0005-0000-0000-00004C070000}"/>
    <cellStyle name="_Q1 07 Zander Ops review " xfId="12843" xr:uid="{00000000-0005-0000-0000-00004D070000}"/>
    <cellStyle name="_Q1 07 Zander Ops review _2008-2009 S&amp;M Roll-forward (as of 19 DEC 08)" xfId="12844" xr:uid="{00000000-0005-0000-0000-00004E070000}"/>
    <cellStyle name="_Q1 07 Zander Ops review _2009 RD and SM Targets less fx as of 18 DEC" xfId="12845" xr:uid="{00000000-0005-0000-0000-00004F070000}"/>
    <cellStyle name="_Q1 07 Zander Ops review _DETAILED P&amp;L's GPS 2008 Plan" xfId="12846" xr:uid="{00000000-0005-0000-0000-000050070000}"/>
    <cellStyle name="_Q1 07 Zander Ops review _DETAILED P&amp;L's GPS 2008 Plan - as of 20 FEB 08" xfId="12847" xr:uid="{00000000-0005-0000-0000-000051070000}"/>
    <cellStyle name="_Q1 07 Zander Ops review _DETAILED P&amp;L's GPS 2008 Plan - as of 20 FEB 08_2008-2009 S&amp;M Roll-forward (as of 19 DEC 08)" xfId="12848" xr:uid="{00000000-0005-0000-0000-000052070000}"/>
    <cellStyle name="_Q1 07 Zander Ops review _DETAILED P&amp;L's GPS 2008 Plan - as of 20 FEB 08_2009 RD and SM Targets less fx as of 18 DEC" xfId="12849" xr:uid="{00000000-0005-0000-0000-000053070000}"/>
    <cellStyle name="_Q1 07 Zander Ops review _DETAILED P&amp;L's GPS 2008 Plan - as of 25 JAN 08" xfId="12850" xr:uid="{00000000-0005-0000-0000-000054070000}"/>
    <cellStyle name="_Q1 07 Zander Ops review _DETAILED P&amp;L's GPS 2008 Plan - as of 25 JAN 08_2008-2009 S&amp;M Roll-forward (as of 19 DEC 08)" xfId="12851" xr:uid="{00000000-0005-0000-0000-000055070000}"/>
    <cellStyle name="_Q1 07 Zander Ops review _DETAILED P&amp;L's GPS 2008 Plan - as of 25 JAN 08_2009 RD and SM Targets less fx as of 18 DEC" xfId="12852" xr:uid="{00000000-0005-0000-0000-000056070000}"/>
    <cellStyle name="_Q1 07 Zander Ops review _DETAILED P&amp;L's GPS 2008 Plan_2008-2009 S&amp;M Roll-forward (as of 19 DEC 08)" xfId="12853" xr:uid="{00000000-0005-0000-0000-000057070000}"/>
    <cellStyle name="_Q1 07 Zander Ops review _DETAILED P&amp;L's GPS 2008 Plan_2009 RD and SM Targets less fx as of 18 DEC" xfId="12854" xr:uid="{00000000-0005-0000-0000-000058070000}"/>
    <cellStyle name="_Q1 07 Zander Ops review _DETAILED P&amp;L's GPS 2008 Plan_DETAILED P&amp;L's GPS 2008 Plan" xfId="12855" xr:uid="{00000000-0005-0000-0000-000059070000}"/>
    <cellStyle name="_Q1 07 Zander Ops review _DETAILED P&amp;L's GPS 2008 Plan_DETAILED P&amp;L's GPS 2008 Plan - as of 7 FEB 08" xfId="12856" xr:uid="{00000000-0005-0000-0000-00005A070000}"/>
    <cellStyle name="_Q1 07 Zander Ops review _DETAILED P&amp;L's GPS 2008 Plan_DETAILED P&amp;L's GPS 2008 Plan - as of 7 FEB 08_2008-2009 S&amp;M Roll-forward (as of 19 DEC 08)" xfId="12857" xr:uid="{00000000-0005-0000-0000-00005B070000}"/>
    <cellStyle name="_Q1 07 Zander Ops review _DETAILED P&amp;L's GPS 2008 Plan_DETAILED P&amp;L's GPS 2008 Plan - as of 7 FEB 08_2009 RD and SM Targets less fx as of 18 DEC" xfId="12858" xr:uid="{00000000-0005-0000-0000-00005C070000}"/>
    <cellStyle name="_Q1 07 Zander Ops review _DETAILED P&amp;L's GPS 2008 Plan_DETAILED P&amp;L's GPS 2008 Plan_2008-2009 S&amp;M Roll-forward (as of 19 DEC 08)" xfId="12859" xr:uid="{00000000-0005-0000-0000-00005D070000}"/>
    <cellStyle name="_Q1 07 Zander Ops review _DETAILED P&amp;L's GPS 2008 Plan_DETAILED P&amp;L's GPS 2008 Plan_2009 RD and SM Targets less fx as of 18 DEC" xfId="12860" xr:uid="{00000000-0005-0000-0000-00005E070000}"/>
    <cellStyle name="_Q1 07 Zander Ops review _DETAILED P&amp;L's GPS 2008 Plan_DETAILED P&amp;L's GPS 2008 Q2 Fcst - as of 17 MAR 08" xfId="12861" xr:uid="{00000000-0005-0000-0000-00005F070000}"/>
    <cellStyle name="_Q1 07 Zander Ops review _DETAILED P&amp;L's GPS 2008 Plan_DETAILED P&amp;L's GPS 2008 Q2 Fcst - as of 30 APR 08 v2" xfId="12862" xr:uid="{00000000-0005-0000-0000-000060070000}"/>
    <cellStyle name="_Q1 07 Zander Ops review _DETAILED P&amp;L's GPS 2008 Plan_DETAILED P&amp;L's GPS 2008 Q2 Fcst - as of 30 APR 08 v3" xfId="12863" xr:uid="{00000000-0005-0000-0000-000061070000}"/>
    <cellStyle name="_Q1 07 Zander Ops review _DETAILED P&amp;L's GPS 2008 Plan_DETAILED P&amp;L's GPS 2008 Q3 Fcst - as of 10 JUN 08 v1" xfId="12864" xr:uid="{00000000-0005-0000-0000-000062070000}"/>
    <cellStyle name="_Q1 07 Zander Ops review _DETAILED P&amp;L's GPS 2008 Plan_DETAILED P&amp;L's GPS 2008 Q3 Fcst - as of 9 JUN 08 v1" xfId="12865" xr:uid="{00000000-0005-0000-0000-000063070000}"/>
    <cellStyle name="_Q1 07 Zander Ops review _DETAILED P&amp;L's GPS 2008 Plan_DETAILED P&amp;L's GPS 2008 Q4 Fcst (includes months) - as of  v1" xfId="12866" xr:uid="{00000000-0005-0000-0000-000064070000}"/>
    <cellStyle name="_Q1 07 Zander Ops review _DETAILED P&amp;L's GPS 2008 Plan_DETAILED P&amp;L's GPS 2009 Plan - 19 OCT 08" xfId="12867" xr:uid="{00000000-0005-0000-0000-000065070000}"/>
    <cellStyle name="_Q1 07 Zander Ops review _DETAILED P&amp;L's GPS 2008 Plan_DETAILED P&amp;L's GPS 2009 Plan - 21 NOV 08" xfId="12868" xr:uid="{00000000-0005-0000-0000-000066070000}"/>
    <cellStyle name="_Q1 07 Zander Ops review _DETAILED P&amp;L's GPS 2008 Plan_DETAILED P&amp;L's GPS 2009 Plan - 24 NOV 08" xfId="12869" xr:uid="{00000000-0005-0000-0000-000067070000}"/>
    <cellStyle name="_Q1 07 Zander Ops review _DETAILED P&amp;L's GPS 2008 Q2 Fcst - as of 12 MAR 08" xfId="12870" xr:uid="{00000000-0005-0000-0000-000068070000}"/>
    <cellStyle name="_Q1 07 Zander Ops review _DETAILED P&amp;L's GPS 2008 Q2 Fcst - as of 12 MAR 08_2008-2009 S&amp;M Roll-forward (as of 19 DEC 08)" xfId="12871" xr:uid="{00000000-0005-0000-0000-000069070000}"/>
    <cellStyle name="_Q1 07 Zander Ops review _DETAILED P&amp;L's GPS 2008 Q2 Fcst - as of 12 MAR 08_2009 RD and SM Targets less fx as of 18 DEC" xfId="12872" xr:uid="{00000000-0005-0000-0000-00006A070000}"/>
    <cellStyle name="_Q1 07 Zander Ops review _May'08 Bridges v1" xfId="12873" xr:uid="{00000000-0005-0000-0000-00006B070000}"/>
    <cellStyle name="_Q1 07 Zander Ops review _May'08 Bridges v1_2008-2009 S&amp;M Roll-forward (as of 19 DEC 08)" xfId="12874" xr:uid="{00000000-0005-0000-0000-00006C070000}"/>
    <cellStyle name="_Q1 07 Zander Ops review _May'08 Bridges v1_2009 RD and SM Targets less fx as of 18 DEC" xfId="12875" xr:uid="{00000000-0005-0000-0000-00006D070000}"/>
    <cellStyle name="_Q1 07 Zander Ops review _Q1'08 Bridges" xfId="12876" xr:uid="{00000000-0005-0000-0000-00006E070000}"/>
    <cellStyle name="_Q1 07 Zander Ops review _Q1'08 Bridges_2008-2009 S&amp;M Roll-forward (as of 19 DEC 08)" xfId="12877" xr:uid="{00000000-0005-0000-0000-00006F070000}"/>
    <cellStyle name="_Q1 07 Zander Ops review _Q1'08 Bridges_2009 RD and SM Targets less fx as of 18 DEC" xfId="12878" xr:uid="{00000000-0005-0000-0000-000070070000}"/>
    <cellStyle name="_Q1 07 Zander Ops review _Vertex 2007-2008 8 Qtr P&amp;Ls by Region" xfId="12879" xr:uid="{00000000-0005-0000-0000-000071070000}"/>
    <cellStyle name="_Q1 07 Zander Ops review _Vertex 2007-2008 8 Qtr P&amp;Ls by Region_2008-2009 S&amp;M Roll-forward (as of 19 DEC 08)" xfId="12880" xr:uid="{00000000-0005-0000-0000-000072070000}"/>
    <cellStyle name="_Q1 07 Zander Ops review _Vertex 2007-2008 8 Qtr P&amp;Ls by Region_2009 RD and SM Targets less fx as of 18 DEC" xfId="12881" xr:uid="{00000000-0005-0000-0000-000073070000}"/>
    <cellStyle name="_Q1 07 Zander Ops review _Vertex Q1 Fcst" xfId="12882" xr:uid="{00000000-0005-0000-0000-000074070000}"/>
    <cellStyle name="_Q1 07 Zander Ops review _Vertex Q1 Fcst_2008-2009 S&amp;M Roll-forward (as of 19 DEC 08)" xfId="12883" xr:uid="{00000000-0005-0000-0000-000075070000}"/>
    <cellStyle name="_Q1 07 Zander Ops review _Vertex Q1 Fcst_2009 RD and SM Targets less fx as of 18 DEC" xfId="12884" xr:uid="{00000000-0005-0000-0000-000076070000}"/>
    <cellStyle name="_Q1 07 Zander Ops review _Vertex Q2 Fcst" xfId="12885" xr:uid="{00000000-0005-0000-0000-000077070000}"/>
    <cellStyle name="_Q1 07 Zander Ops review _Vertex Q2 Fcst_2008-2009 S&amp;M Roll-forward (as of 19 DEC 08)" xfId="12886" xr:uid="{00000000-0005-0000-0000-000078070000}"/>
    <cellStyle name="_Q1 07 Zander Ops review _Vertex Q2 Fcst_2009 RD and SM Targets less fx as of 18 DEC" xfId="12887" xr:uid="{00000000-0005-0000-0000-000079070000}"/>
    <cellStyle name="_Q1 RESERVES" xfId="12888" xr:uid="{00000000-0005-0000-0000-00007A070000}"/>
    <cellStyle name="_Q1 Reserves 2002 out MURAT COUNTRIES " xfId="12889" xr:uid="{00000000-0005-0000-0000-00007B070000}"/>
    <cellStyle name="_Q1 Reserves 2002 out MURAT COUNTRIES _DETAILED PL's GPS 2009 Plan - 24 NOV 08" xfId="12890" xr:uid="{00000000-0005-0000-0000-00007C070000}"/>
    <cellStyle name="_Q1 Reserves 2002 out MURAT COUNTRIES _FX neutral salesv3" xfId="12891" xr:uid="{00000000-0005-0000-0000-00007D070000}"/>
    <cellStyle name="_Q1 Reserves 2002 out MURAT COUNTRIES _Orders Load Q3FCv2" xfId="12892" xr:uid="{00000000-0005-0000-0000-00007E070000}"/>
    <cellStyle name="_Q1 Reserves 2002 out MURAT COUNTRIES _Q2FC Sales Actual Rate Financve loadv5" xfId="12893" xr:uid="{00000000-0005-0000-0000-00007F070000}"/>
    <cellStyle name="_Q1 RESERVES_DETAILED PL's GPS 2009 Plan - 24 NOV 08" xfId="12894" xr:uid="{00000000-0005-0000-0000-000080070000}"/>
    <cellStyle name="_Q1 RESERVES_FX neutral salesv3" xfId="12895" xr:uid="{00000000-0005-0000-0000-000081070000}"/>
    <cellStyle name="_Q1 RESERVES_Orders Load Q3FCv2" xfId="12896" xr:uid="{00000000-0005-0000-0000-000082070000}"/>
    <cellStyle name="_Q1 RESERVES_Q2FC Sales Actual Rate Financve loadv5" xfId="12897" xr:uid="{00000000-0005-0000-0000-000083070000}"/>
    <cellStyle name="_Q1'00_KOREA_Rev" xfId="12898" xr:uid="{00000000-0005-0000-0000-000084070000}"/>
    <cellStyle name="_Q2 Actions" xfId="12899" xr:uid="{00000000-0005-0000-0000-000085070000}"/>
    <cellStyle name="_Q2 fcst paine template-GC" xfId="12900" xr:uid="{00000000-0005-0000-0000-000086070000}"/>
    <cellStyle name="_Q2 May 31st Outlook" xfId="12901" xr:uid="{00000000-0005-0000-0000-000087070000}"/>
    <cellStyle name="_Q2 Q3 Q4 FY  targets vers1" xfId="12902" xr:uid="{00000000-0005-0000-0000-000088070000}"/>
    <cellStyle name="_Q2 Reserves Package_KOR" xfId="12903" xr:uid="{00000000-0005-0000-0000-000089070000}"/>
    <cellStyle name="_Q2'00 New_Rsv Korea 050200" xfId="12904" xr:uid="{00000000-0005-0000-0000-00008A070000}"/>
    <cellStyle name="_Q2''01_GCNSD Rev. Report" xfId="12905" xr:uid="{00000000-0005-0000-0000-00008B070000}"/>
    <cellStyle name="_Q2FC Sales Actual Rate Financve loadv5" xfId="12906" xr:uid="{00000000-0005-0000-0000-00008C070000}"/>
    <cellStyle name="_Q3 EMEA Reserves 2001 After Review" xfId="12907" xr:uid="{00000000-0005-0000-0000-00008D070000}"/>
    <cellStyle name="_Q3 EMEA Reserves 2001 After Review_DETAILED PL's GPS 2009 Plan - 24 NOV 08" xfId="12908" xr:uid="{00000000-0005-0000-0000-00008E070000}"/>
    <cellStyle name="_Q3 EMEA Reserves 2001 After Review_FX neutral salesv3" xfId="12909" xr:uid="{00000000-0005-0000-0000-00008F070000}"/>
    <cellStyle name="_Q3 EMEA Reserves 2001 After Review_Orders Load Q3FCv2" xfId="12910" xr:uid="{00000000-0005-0000-0000-000090070000}"/>
    <cellStyle name="_Q3 EMEA Reserves 2001 After Review_Q2FC Sales Actual Rate Financve loadv5" xfId="12911" xr:uid="{00000000-0005-0000-0000-000091070000}"/>
    <cellStyle name="_Q3 Reserve Review Telsim Summary Final" xfId="12912" xr:uid="{00000000-0005-0000-0000-000092070000}"/>
    <cellStyle name="_Q3 Reserve Review Telsim Summary Final_DETAILED PL's GPS 2009 Plan - 24 NOV 08" xfId="12913" xr:uid="{00000000-0005-0000-0000-000093070000}"/>
    <cellStyle name="_Q3 Reserve Review Telsim Summary Final_FX neutral salesv3" xfId="12914" xr:uid="{00000000-0005-0000-0000-000094070000}"/>
    <cellStyle name="_Q3 Reserve Review Telsim Summary Final_Orders Load Q3FCv2" xfId="12915" xr:uid="{00000000-0005-0000-0000-000095070000}"/>
    <cellStyle name="_Q3 Reserve Review Telsim Summary Final_Q2FC Sales Actual Rate Financve loadv5" xfId="12916" xr:uid="{00000000-0005-0000-0000-000096070000}"/>
    <cellStyle name="_Q3F warroom 2006" xfId="12917" xr:uid="{00000000-0005-0000-0000-000097070000}"/>
    <cellStyle name="_Q3F warroom 2006_GPS Bridges Oct 5th - for T3 Preview" xfId="12918" xr:uid="{00000000-0005-0000-0000-000098070000}"/>
    <cellStyle name="_Q3F warroom 2006_GPS Bridges Oct 5th - for T3 Preview_Vertex Q1, Q2, YTD by region by product" xfId="12919" xr:uid="{00000000-0005-0000-0000-000099070000}"/>
    <cellStyle name="_Q3F warroom 2006_Vertex Q1, Q2, YTD by region by product" xfId="12920" xr:uid="{00000000-0005-0000-0000-00009A070000}"/>
    <cellStyle name="_Q3F Warroom Orders and Sales detail" xfId="12921" xr:uid="{00000000-0005-0000-0000-00009B070000}"/>
    <cellStyle name="_Q3F Warroom Orders and Sales detail_Vertex Q1, Q2, YTD by region by product" xfId="12922" xr:uid="{00000000-0005-0000-0000-00009C070000}"/>
    <cellStyle name="_Q4 fcst EMEA" xfId="12923" xr:uid="{00000000-0005-0000-0000-00009D070000}"/>
    <cellStyle name="_Q4 Fcst N&amp;E Templates" xfId="12924" xr:uid="{00000000-0005-0000-0000-00009E070000}"/>
    <cellStyle name="_Q4 Fcst NE Templates_ECC" xfId="12925" xr:uid="{00000000-0005-0000-0000-00009F070000}"/>
    <cellStyle name="_Q4 Fcst Nov 9th update" xfId="12926" xr:uid="{00000000-0005-0000-0000-0000A0070000}"/>
    <cellStyle name="_Q4 Fcst Oct25th update_NW" xfId="12927" xr:uid="{00000000-0005-0000-0000-0000A1070000}"/>
    <cellStyle name="_Q4 Forecast Financials - REGION v1" xfId="12928" xr:uid="{00000000-0005-0000-0000-0000A2070000}"/>
    <cellStyle name="_Q4 Outlook BGM Bridge" xfId="12929" xr:uid="{00000000-0005-0000-0000-0000A3070000}"/>
    <cellStyle name="_Q4 Reserves 2001 out" xfId="12930" xr:uid="{00000000-0005-0000-0000-0000A4070000}"/>
    <cellStyle name="_Q4 Reserves 2001 out_DETAILED PL's GPS 2009 Plan - 24 NOV 08" xfId="12931" xr:uid="{00000000-0005-0000-0000-0000A5070000}"/>
    <cellStyle name="_Q4 Reserves 2001 out_FX neutral salesv3" xfId="12932" xr:uid="{00000000-0005-0000-0000-0000A6070000}"/>
    <cellStyle name="_Q4 Reserves 2001 out_Orders Load Q3FCv2" xfId="12933" xr:uid="{00000000-0005-0000-0000-0000A7070000}"/>
    <cellStyle name="_Q4 Reserves 2001 out_Q2FC Sales Actual Rate Financve loadv5" xfId="12934" xr:uid="{00000000-0005-0000-0000-0000A8070000}"/>
    <cellStyle name="_Q4 Reserves 2001-EMEA" xfId="12935" xr:uid="{00000000-0005-0000-0000-0000A9070000}"/>
    <cellStyle name="_Q4 Reserves 2001-EMEA_DETAILED PL's GPS 2009 Plan - 24 NOV 08" xfId="12936" xr:uid="{00000000-0005-0000-0000-0000AA070000}"/>
    <cellStyle name="_Q4 Reserves 2001-EMEA_FX neutral salesv3" xfId="12937" xr:uid="{00000000-0005-0000-0000-0000AB070000}"/>
    <cellStyle name="_Q4 Reserves 2001-EMEA_Orders Load Q3FCv2" xfId="12938" xr:uid="{00000000-0005-0000-0000-0000AC070000}"/>
    <cellStyle name="_Q4 Reserves 2001-EMEA_Q2FC Sales Actual Rate Financve loadv5" xfId="12939" xr:uid="{00000000-0005-0000-0000-0000AD070000}"/>
    <cellStyle name="_Q4'06 Risks  Upside" xfId="12940" xr:uid="{00000000-0005-0000-0000-0000AE070000}"/>
    <cellStyle name="_Q4Fcst FINAL vs Q3Fcst retrieves" xfId="12941" xr:uid="{00000000-0005-0000-0000-0000AF070000}"/>
    <cellStyle name="_Q4Fcst FINAL vs Q3Fcst retrieves_GPS Bridges Oct 5th - for T3 Preview" xfId="12942" xr:uid="{00000000-0005-0000-0000-0000B0070000}"/>
    <cellStyle name="_Resources Input v7_ 20 02 08" xfId="525" xr:uid="{00000000-0005-0000-0000-0000B1070000}"/>
    <cellStyle name="_Resources Input v7_ 20 02 08 2" xfId="526" xr:uid="{00000000-0005-0000-0000-0000B2070000}"/>
    <cellStyle name="_Resources Input v7_ 20 02 08 2 2" xfId="527" xr:uid="{00000000-0005-0000-0000-0000B3070000}"/>
    <cellStyle name="_Resources Input v7_ 20 02 08 2 2 2" xfId="12943" xr:uid="{00000000-0005-0000-0000-0000B4070000}"/>
    <cellStyle name="_Resources Input v7_ 20 02 08 2 3" xfId="12944" xr:uid="{00000000-0005-0000-0000-0000B5070000}"/>
    <cellStyle name="_Resources Input v7_ 20 02 08 3" xfId="528" xr:uid="{00000000-0005-0000-0000-0000B6070000}"/>
    <cellStyle name="_Resources Input v7_ 20 02 08 3 2" xfId="12945" xr:uid="{00000000-0005-0000-0000-0000B7070000}"/>
    <cellStyle name="_Resources Input v7_ 20 02 08 4" xfId="12946" xr:uid="{00000000-0005-0000-0000-0000B8070000}"/>
    <cellStyle name="_Retrieve 16th Jan" xfId="12947" xr:uid="{00000000-0005-0000-0000-0000B9070000}"/>
    <cellStyle name="_Rev_Q1_Feb13_mail" xfId="12948" xr:uid="{00000000-0005-0000-0000-0000BA070000}"/>
    <cellStyle name="_Revenue 05-10" xfId="12949" xr:uid="{00000000-0005-0000-0000-0000BB070000}"/>
    <cellStyle name="_Revenue 05-10_Jan5th" xfId="12950" xr:uid="{00000000-0005-0000-0000-0000BC070000}"/>
    <cellStyle name="_Revenue Estimate_9 21 06_v21" xfId="12951" xr:uid="{00000000-0005-0000-0000-0000BD070000}"/>
    <cellStyle name="_Revenue Q3-Q4 as at Oct 10th" xfId="12952" xr:uid="{00000000-0005-0000-0000-0000BE070000}"/>
    <cellStyle name="_Revenue Q3-Q4 as at Oct 10th_GPS Bridges Oct 5th - for T3 Preview" xfId="12953" xr:uid="{00000000-0005-0000-0000-0000BF070000}"/>
    <cellStyle name="_SAMPLE-Bform-270602 WITH DELETE NAMES-V2" xfId="12954" xr:uid="{00000000-0005-0000-0000-0000C0070000}"/>
    <cellStyle name="_Saudi Moi FC 11 09 09 (2)" xfId="12955" xr:uid="{00000000-0005-0000-0000-0000C1070000}"/>
    <cellStyle name="_Sep 7 Outlook bridge to NWs" xfId="12956" xr:uid="{00000000-0005-0000-0000-0000C2070000}"/>
    <cellStyle name="_Sep 7 Outlook bridge to NWs_DETAILED PL's GPS 2009 Plan - 24 NOV 08" xfId="12957" xr:uid="{00000000-0005-0000-0000-0000C3070000}"/>
    <cellStyle name="_Sep 7 Outlook bridge to NWs_FX neutral salesv3" xfId="12958" xr:uid="{00000000-0005-0000-0000-0000C4070000}"/>
    <cellStyle name="_Sep 7 Outlook bridge to NWs_GPS Bridges Oct 5th - for T3 Preview" xfId="12959" xr:uid="{00000000-0005-0000-0000-0000C5070000}"/>
    <cellStyle name="_Sep 7 Outlook bridge to NWs_Orders Load Q3FCv2" xfId="12960" xr:uid="{00000000-0005-0000-0000-0000C6070000}"/>
    <cellStyle name="_Sep 7 Outlook bridge to NWs_Q2FC Sales Actual Rate Financve loadv5" xfId="12961" xr:uid="{00000000-0005-0000-0000-0000C7070000}"/>
    <cellStyle name="_September Athens Service Deferral" xfId="12962" xr:uid="{00000000-0005-0000-0000-0000C8070000}"/>
    <cellStyle name="_Sheet1" xfId="12963" xr:uid="{00000000-0005-0000-0000-0000C9070000}"/>
    <cellStyle name="_Shipment_Forecast and Cash Flow" xfId="12964" xr:uid="{00000000-0005-0000-0000-0000CA070000}"/>
    <cellStyle name="_Spaeth MBRs - 4-08" xfId="12965" xr:uid="{00000000-0005-0000-0000-0000CB070000}"/>
    <cellStyle name="_Speath depts" xfId="12966" xr:uid="{00000000-0005-0000-0000-0000CC070000}"/>
    <cellStyle name="_Staff meeting (FIN input) (2)" xfId="12967" xr:uid="{00000000-0005-0000-0000-0000CD070000}"/>
    <cellStyle name="_Staff meeting (FIN input)_update (3)" xfId="12968" xr:uid="{00000000-0005-0000-0000-0000CE070000}"/>
    <cellStyle name="_Staff meeting (FIN input)_update3" xfId="12969" xr:uid="{00000000-0005-0000-0000-0000CF070000}"/>
    <cellStyle name="_T2 Plan-Services Master_Massey" xfId="12970" xr:uid="{00000000-0005-0000-0000-0000D0070000}"/>
    <cellStyle name="_T2 Plan-Services Master_Massey_3-30" xfId="12971" xr:uid="{00000000-0005-0000-0000-0000D1070000}"/>
    <cellStyle name="_T2_Q3F Review EMEALAC new 09_06" xfId="12972" xr:uid="{00000000-0005-0000-0000-0000D2070000}"/>
    <cellStyle name="_T2_Q3F Review EMEALAC system 12_06" xfId="12973" xr:uid="{00000000-0005-0000-0000-0000D3070000}"/>
    <cellStyle name="_Tabela  infrastruktura effort1" xfId="529" xr:uid="{00000000-0005-0000-0000-0000D4070000}"/>
    <cellStyle name="_Tabela  infrastruktura effort1 2" xfId="530" xr:uid="{00000000-0005-0000-0000-0000D5070000}"/>
    <cellStyle name="_Tabela  infrastruktura effort1 2 2" xfId="531" xr:uid="{00000000-0005-0000-0000-0000D6070000}"/>
    <cellStyle name="_Tabela  infrastruktura effort1 2 2 2" xfId="12974" xr:uid="{00000000-0005-0000-0000-0000D7070000}"/>
    <cellStyle name="_Tabela  infrastruktura effort1 2 3" xfId="12975" xr:uid="{00000000-0005-0000-0000-0000D8070000}"/>
    <cellStyle name="_Tabela  infrastruktura effort1 3" xfId="532" xr:uid="{00000000-0005-0000-0000-0000D9070000}"/>
    <cellStyle name="_Tabela  infrastruktura effort1 3 2" xfId="12976" xr:uid="{00000000-0005-0000-0000-0000DA070000}"/>
    <cellStyle name="_Tabela  infrastruktura effort1 4" xfId="12977" xr:uid="{00000000-0005-0000-0000-0000DB070000}"/>
    <cellStyle name="_Tabela  infrastruktura effort1_2006_08_BC_ small projects TEMPLATE_v_0.9_BETA_Pricing_Scheme" xfId="533" xr:uid="{00000000-0005-0000-0000-0000DC070000}"/>
    <cellStyle name="_Tabela  infrastruktura effort1_2006_08_BC_ small projects TEMPLATE_v_0.9_BETA_Pricing_Scheme 2" xfId="534" xr:uid="{00000000-0005-0000-0000-0000DD070000}"/>
    <cellStyle name="_Tabela  infrastruktura effort1_2006_08_BC_ small projects TEMPLATE_v_0.9_BETA_Pricing_Scheme 2 2" xfId="535" xr:uid="{00000000-0005-0000-0000-0000DE070000}"/>
    <cellStyle name="_Tabela  infrastruktura effort1_2006_08_BC_ small projects TEMPLATE_v_0.9_BETA_Pricing_Scheme 2 2 2" xfId="12978" xr:uid="{00000000-0005-0000-0000-0000DF070000}"/>
    <cellStyle name="_Tabela  infrastruktura effort1_2006_08_BC_ small projects TEMPLATE_v_0.9_BETA_Pricing_Scheme 2 3" xfId="12979" xr:uid="{00000000-0005-0000-0000-0000E0070000}"/>
    <cellStyle name="_Tabela  infrastruktura effort1_2006_08_BC_ small projects TEMPLATE_v_0.9_BETA_Pricing_Scheme 3" xfId="536" xr:uid="{00000000-0005-0000-0000-0000E1070000}"/>
    <cellStyle name="_Tabela  infrastruktura effort1_2006_08_BC_ small projects TEMPLATE_v_0.9_BETA_Pricing_Scheme 3 2" xfId="12980" xr:uid="{00000000-0005-0000-0000-0000E2070000}"/>
    <cellStyle name="_Tabela  infrastruktura effort1_2006_08_BC_ small projects TEMPLATE_v_0.9_BETA_Pricing_Scheme 4" xfId="12981" xr:uid="{00000000-0005-0000-0000-0000E3070000}"/>
    <cellStyle name="_Tabela  infrastruktura effort1_2006_08_BC_ small projects TEMPLATE_v0.9_BETA" xfId="537" xr:uid="{00000000-0005-0000-0000-0000E4070000}"/>
    <cellStyle name="_Tabela  infrastruktura effort1_2006_08_BC_ small projects TEMPLATE_v0.9_BETA 2" xfId="538" xr:uid="{00000000-0005-0000-0000-0000E5070000}"/>
    <cellStyle name="_Tabela  infrastruktura effort1_2006_08_BC_ small projects TEMPLATE_v0.9_BETA 2 2" xfId="539" xr:uid="{00000000-0005-0000-0000-0000E6070000}"/>
    <cellStyle name="_Tabela  infrastruktura effort1_2006_08_BC_ small projects TEMPLATE_v0.9_BETA 2 2 2" xfId="12982" xr:uid="{00000000-0005-0000-0000-0000E7070000}"/>
    <cellStyle name="_Tabela  infrastruktura effort1_2006_08_BC_ small projects TEMPLATE_v0.9_BETA 2 3" xfId="12983" xr:uid="{00000000-0005-0000-0000-0000E8070000}"/>
    <cellStyle name="_Tabela  infrastruktura effort1_2006_08_BC_ small projects TEMPLATE_v0.9_BETA 3" xfId="540" xr:uid="{00000000-0005-0000-0000-0000E9070000}"/>
    <cellStyle name="_Tabela  infrastruktura effort1_2006_08_BC_ small projects TEMPLATE_v0.9_BETA 3 2" xfId="12984" xr:uid="{00000000-0005-0000-0000-0000EA070000}"/>
    <cellStyle name="_Tabela  infrastruktura effort1_2006_08_BC_ small projects TEMPLATE_v0.9_BETA 4" xfId="12985" xr:uid="{00000000-0005-0000-0000-0000EB070000}"/>
    <cellStyle name="_Tabela  infrastruktura effort1_BC_Doussal_Klink_" xfId="541" xr:uid="{00000000-0005-0000-0000-0000EC070000}"/>
    <cellStyle name="_Tabela  infrastruktura effort1_BC_Doussal_Klink_ 2" xfId="542" xr:uid="{00000000-0005-0000-0000-0000ED070000}"/>
    <cellStyle name="_Tabela  infrastruktura effort1_BC_Doussal_Klink_ 2 2" xfId="543" xr:uid="{00000000-0005-0000-0000-0000EE070000}"/>
    <cellStyle name="_Tabela  infrastruktura effort1_BC_Doussal_Klink_ 2 2 2" xfId="12986" xr:uid="{00000000-0005-0000-0000-0000EF070000}"/>
    <cellStyle name="_Tabela  infrastruktura effort1_BC_Doussal_Klink_ 2 3" xfId="12987" xr:uid="{00000000-0005-0000-0000-0000F0070000}"/>
    <cellStyle name="_Tabela  infrastruktura effort1_BC_Doussal_Klink_ 3" xfId="544" xr:uid="{00000000-0005-0000-0000-0000F1070000}"/>
    <cellStyle name="_Tabela  infrastruktura effort1_BC_Doussal_Klink_ 3 2" xfId="12988" xr:uid="{00000000-0005-0000-0000-0000F2070000}"/>
    <cellStyle name="_Tabela  infrastruktura effort1_BC_Doussal_Klink_ 4" xfId="12989" xr:uid="{00000000-0005-0000-0000-0000F3070000}"/>
    <cellStyle name="_TableHead" xfId="12990" xr:uid="{00000000-0005-0000-0000-0000F4070000}"/>
    <cellStyle name="_TableRowHead" xfId="12991" xr:uid="{00000000-0005-0000-0000-0000F5070000}"/>
    <cellStyle name="_TableSuperHead" xfId="12992" xr:uid="{00000000-0005-0000-0000-0000F6070000}"/>
    <cellStyle name="_TATA  Executive Summary March03" xfId="12993" xr:uid="{00000000-0005-0000-0000-0000F7070000}"/>
    <cellStyle name="_TATA  Executive Summary March03_DETAILED PL's GPS 2009 Plan - 24 NOV 08" xfId="12994" xr:uid="{00000000-0005-0000-0000-0000F8070000}"/>
    <cellStyle name="_TATA  Executive Summary March03_FX neutral salesv3" xfId="12995" xr:uid="{00000000-0005-0000-0000-0000F9070000}"/>
    <cellStyle name="_TATA  Executive Summary March03_GPS Bridges Oct 5th - for T3 Preview" xfId="12996" xr:uid="{00000000-0005-0000-0000-0000FA070000}"/>
    <cellStyle name="_TATA  Executive Summary March03_Orders Load Q3FCv2" xfId="12997" xr:uid="{00000000-0005-0000-0000-0000FB070000}"/>
    <cellStyle name="_TATA  Executive Summary March03_Q2FC Sales Actual Rate Financve loadv5" xfId="12998" xr:uid="{00000000-0005-0000-0000-0000FC070000}"/>
    <cellStyle name="_Thai Military Services Cost Summary v1.0 03062002" xfId="12999" xr:uid="{00000000-0005-0000-0000-0000FD070000}"/>
    <cellStyle name="_Thai Military Services Cost Summary v1.0 03062002_DETAILED PL's GPS 2009 Plan - 24 NOV 08" xfId="13000" xr:uid="{00000000-0005-0000-0000-0000FE070000}"/>
    <cellStyle name="_Thai Military Services Cost Summary v1.0 03062002_FX neutral salesv3" xfId="13001" xr:uid="{00000000-0005-0000-0000-0000FF070000}"/>
    <cellStyle name="_Thai Military Services Cost Summary v1.0 03062002_Orders Load Q3FCv2" xfId="13002" xr:uid="{00000000-0005-0000-0000-000000080000}"/>
    <cellStyle name="_Thai Military Services Cost Summary v1.0 03062002_Q2FC Sales Actual Rate Financve loadv5" xfId="13003" xr:uid="{00000000-0005-0000-0000-000001080000}"/>
    <cellStyle name="_ThaiMilitary-CDMAPricing-29May-1145" xfId="13004" xr:uid="{00000000-0005-0000-0000-000002080000}"/>
    <cellStyle name="_ThaiMilitary-CDMAPricing-29May-1145_DETAILED PL's GPS 2009 Plan - 24 NOV 08" xfId="13005" xr:uid="{00000000-0005-0000-0000-000003080000}"/>
    <cellStyle name="_ThaiMilitary-CDMAPricing-29May-1145_FX neutral salesv3" xfId="13006" xr:uid="{00000000-0005-0000-0000-000004080000}"/>
    <cellStyle name="_ThaiMilitary-CDMAPricing-29May-1145_Orders Load Q3FCv2" xfId="13007" xr:uid="{00000000-0005-0000-0000-000005080000}"/>
    <cellStyle name="_ThaiMilitary-CDMAPricing-29May-1145_Q2FC Sales Actual Rate Financve loadv5" xfId="13008" xr:uid="{00000000-0005-0000-0000-000006080000}"/>
    <cellStyle name="_TOT Delaney 06 Act  07 Plan by Tech (Clint)" xfId="13009" xr:uid="{00000000-0005-0000-0000-000007080000}"/>
    <cellStyle name="_TOT Delaney 06 Act  07 Plan by Tech and Region" xfId="13010" xr:uid="{00000000-0005-0000-0000-000008080000}"/>
    <cellStyle name="_Turnkey, MBR and assets costs" xfId="545" xr:uid="{00000000-0005-0000-0000-000009080000}"/>
    <cellStyle name="_UK Backup Sept 09" xfId="24997" xr:uid="{00000000-0005-0000-0000-00000A080000}"/>
    <cellStyle name="_UK Funding Back Up Wokingham" xfId="24998" xr:uid="{00000000-0005-0000-0000-00000B080000}"/>
    <cellStyle name="_UK Funding Run Sept 2009 Cambridge actuals" xfId="24999" xr:uid="{00000000-0005-0000-0000-00000C080000}"/>
    <cellStyle name="_UK Funding Run Sept 2009 Main sites actuals" xfId="25000" xr:uid="{00000000-0005-0000-0000-00000D080000}"/>
    <cellStyle name="_UK_Accruals August 2009" xfId="25001" xr:uid="{00000000-0005-0000-0000-00000E080000}"/>
    <cellStyle name="_UK_ashburton Accruals August 2009" xfId="25002" xr:uid="{00000000-0005-0000-0000-00000F080000}"/>
    <cellStyle name="_UK_Cambridge August 2009" xfId="25003" xr:uid="{00000000-0005-0000-0000-000010080000}"/>
    <cellStyle name="_Updated MS SL NO Business Case Tool 2007_01_23_Nodnett V7_KMos (version 1)" xfId="546" xr:uid="{00000000-0005-0000-0000-000011080000}"/>
    <cellStyle name="_Updated MS SL NO Business Case Tool 2007_01_23_Nodnett V7_KMos (version 1) 2" xfId="547" xr:uid="{00000000-0005-0000-0000-000012080000}"/>
    <cellStyle name="_Updated MS SL NO Business Case Tool 2007_01_23_Nodnett V7_KMos (version 1) 2 2" xfId="548" xr:uid="{00000000-0005-0000-0000-000013080000}"/>
    <cellStyle name="_Updated MS SL NO Business Case Tool 2007_01_23_Nodnett V7_KMos (version 1) 2 2 2" xfId="13011" xr:uid="{00000000-0005-0000-0000-000014080000}"/>
    <cellStyle name="_Updated MS SL NO Business Case Tool 2007_01_23_Nodnett V7_KMos (version 1) 2 3" xfId="13012" xr:uid="{00000000-0005-0000-0000-000015080000}"/>
    <cellStyle name="_Updated MS SL NO Business Case Tool 2007_01_23_Nodnett V7_KMos (version 1) 3" xfId="549" xr:uid="{00000000-0005-0000-0000-000016080000}"/>
    <cellStyle name="_Updated MS SL NO Business Case Tool 2007_01_23_Nodnett V7_KMos (version 1) 3 2" xfId="13013" xr:uid="{00000000-0005-0000-0000-000017080000}"/>
    <cellStyle name="_Updated MS SL NO Business Case Tool 2007_01_23_Nodnett V7_KMos (version 1) 4" xfId="13014" xr:uid="{00000000-0005-0000-0000-000018080000}"/>
    <cellStyle name="_Updated MS SL NO Business Case Tool 2007_03_04" xfId="550" xr:uid="{00000000-0005-0000-0000-000019080000}"/>
    <cellStyle name="_Updated MS SL NO Business Case Tool 2007_03_04 2" xfId="551" xr:uid="{00000000-0005-0000-0000-00001A080000}"/>
    <cellStyle name="_Updated MS SL NO Business Case Tool 2007_03_04 2 2" xfId="552" xr:uid="{00000000-0005-0000-0000-00001B080000}"/>
    <cellStyle name="_Updated MS SL NO Business Case Tool 2007_03_04 2 2 2" xfId="13015" xr:uid="{00000000-0005-0000-0000-00001C080000}"/>
    <cellStyle name="_Updated MS SL NO Business Case Tool 2007_03_04 2 3" xfId="13016" xr:uid="{00000000-0005-0000-0000-00001D080000}"/>
    <cellStyle name="_Updated MS SL NO Business Case Tool 2007_03_04 3" xfId="553" xr:uid="{00000000-0005-0000-0000-00001E080000}"/>
    <cellStyle name="_Updated MS SL NO Business Case Tool 2007_03_04 3 2" xfId="13017" xr:uid="{00000000-0005-0000-0000-00001F080000}"/>
    <cellStyle name="_Updated MS SL NO Business Case Tool 2007_03_04 4" xfId="13018" xr:uid="{00000000-0005-0000-0000-000020080000}"/>
    <cellStyle name="_ushacomm" xfId="13019" xr:uid="{00000000-0005-0000-0000-000021080000}"/>
    <cellStyle name="_ushacomm_DETAILED PL's GPS 2009 Plan - 24 NOV 08" xfId="13020" xr:uid="{00000000-0005-0000-0000-000022080000}"/>
    <cellStyle name="_ushacomm_FX neutral salesv3" xfId="13021" xr:uid="{00000000-0005-0000-0000-000023080000}"/>
    <cellStyle name="_ushacomm_GPS Bridges Oct 5th - for T3 Preview" xfId="13022" xr:uid="{00000000-0005-0000-0000-000024080000}"/>
    <cellStyle name="_ushacomm_Orders Load Q3FCv2" xfId="13023" xr:uid="{00000000-0005-0000-0000-000025080000}"/>
    <cellStyle name="_ushacomm_Q2FC Sales Actual Rate Financve loadv5" xfId="13024" xr:uid="{00000000-0005-0000-0000-000026080000}"/>
    <cellStyle name="_ushacomm-final" xfId="13025" xr:uid="{00000000-0005-0000-0000-000027080000}"/>
    <cellStyle name="_ushacomm-final_DETAILED PL's GPS 2009 Plan - 24 NOV 08" xfId="13026" xr:uid="{00000000-0005-0000-0000-000028080000}"/>
    <cellStyle name="_ushacomm-final_FX neutral salesv3" xfId="13027" xr:uid="{00000000-0005-0000-0000-000029080000}"/>
    <cellStyle name="_ushacomm-final_GPS Bridges Oct 5th - for T3 Preview" xfId="13028" xr:uid="{00000000-0005-0000-0000-00002A080000}"/>
    <cellStyle name="_ushacomm-final_Orders Load Q3FCv2" xfId="13029" xr:uid="{00000000-0005-0000-0000-00002B080000}"/>
    <cellStyle name="_ushacomm-final_Q2FC Sales Actual Rate Financve loadv5" xfId="13030" xr:uid="{00000000-0005-0000-0000-00002C080000}"/>
    <cellStyle name="_Worksheet in MTNL GSM_Monthly Project Review 27th May  20041" xfId="13031" xr:uid="{00000000-0005-0000-0000-00002D080000}"/>
    <cellStyle name="_Załącznik do RFQ - odpowiedzi dla Netii_en" xfId="554" xr:uid="{00000000-0005-0000-0000-00002E080000}"/>
    <cellStyle name="_Załącznik do RFQ - odpowiedzi dla Netii_en 2" xfId="555" xr:uid="{00000000-0005-0000-0000-00002F080000}"/>
    <cellStyle name="_Załącznik do RFQ - odpowiedzi dla Netii_en 2 2" xfId="556" xr:uid="{00000000-0005-0000-0000-000030080000}"/>
    <cellStyle name="_Załącznik do RFQ - odpowiedzi dla Netii_en 2 2 2" xfId="13032" xr:uid="{00000000-0005-0000-0000-000031080000}"/>
    <cellStyle name="_Załącznik do RFQ - odpowiedzi dla Netii_en 2 3" xfId="13033" xr:uid="{00000000-0005-0000-0000-000032080000}"/>
    <cellStyle name="_Załącznik do RFQ - odpowiedzi dla Netii_en 3" xfId="557" xr:uid="{00000000-0005-0000-0000-000033080000}"/>
    <cellStyle name="_Załącznik do RFQ - odpowiedzi dla Netii_en 3 2" xfId="13034" xr:uid="{00000000-0005-0000-0000-000034080000}"/>
    <cellStyle name="_Załącznik do RFQ - odpowiedzi dla Netii_en 4" xfId="13035" xr:uid="{00000000-0005-0000-0000-000035080000}"/>
    <cellStyle name="_Załącznik do RFQ - odpowiedzi dla Netii_en_2006_08_BC_ small projects TEMPLATE_v_0.9_BETA_Pricing_Scheme" xfId="558" xr:uid="{00000000-0005-0000-0000-000036080000}"/>
    <cellStyle name="_Załącznik do RFQ - odpowiedzi dla Netii_en_2006_08_BC_ small projects TEMPLATE_v_0.9_BETA_Pricing_Scheme 2" xfId="559" xr:uid="{00000000-0005-0000-0000-000037080000}"/>
    <cellStyle name="_Załącznik do RFQ - odpowiedzi dla Netii_en_2006_08_BC_ small projects TEMPLATE_v_0.9_BETA_Pricing_Scheme 2 2" xfId="560" xr:uid="{00000000-0005-0000-0000-000038080000}"/>
    <cellStyle name="_Załącznik do RFQ - odpowiedzi dla Netii_en_2006_08_BC_ small projects TEMPLATE_v_0.9_BETA_Pricing_Scheme 2 2 2" xfId="13036" xr:uid="{00000000-0005-0000-0000-000039080000}"/>
    <cellStyle name="_Załącznik do RFQ - odpowiedzi dla Netii_en_2006_08_BC_ small projects TEMPLATE_v_0.9_BETA_Pricing_Scheme 2 3" xfId="13037" xr:uid="{00000000-0005-0000-0000-00003A080000}"/>
    <cellStyle name="_Załącznik do RFQ - odpowiedzi dla Netii_en_2006_08_BC_ small projects TEMPLATE_v_0.9_BETA_Pricing_Scheme 3" xfId="561" xr:uid="{00000000-0005-0000-0000-00003B080000}"/>
    <cellStyle name="_Załącznik do RFQ - odpowiedzi dla Netii_en_2006_08_BC_ small projects TEMPLATE_v_0.9_BETA_Pricing_Scheme 3 2" xfId="13038" xr:uid="{00000000-0005-0000-0000-00003C080000}"/>
    <cellStyle name="_Załącznik do RFQ - odpowiedzi dla Netii_en_2006_08_BC_ small projects TEMPLATE_v_0.9_BETA_Pricing_Scheme 4" xfId="13039" xr:uid="{00000000-0005-0000-0000-00003D080000}"/>
    <cellStyle name="_Załącznik do RFQ - odpowiedzi dla Netii_en_2006_08_BC_ small projects TEMPLATE_v0.9_BETA" xfId="562" xr:uid="{00000000-0005-0000-0000-00003E080000}"/>
    <cellStyle name="_Załącznik do RFQ - odpowiedzi dla Netii_en_2006_08_BC_ small projects TEMPLATE_v0.9_BETA 2" xfId="563" xr:uid="{00000000-0005-0000-0000-00003F080000}"/>
    <cellStyle name="_Załącznik do RFQ - odpowiedzi dla Netii_en_2006_08_BC_ small projects TEMPLATE_v0.9_BETA 2 2" xfId="564" xr:uid="{00000000-0005-0000-0000-000040080000}"/>
    <cellStyle name="_Załącznik do RFQ - odpowiedzi dla Netii_en_2006_08_BC_ small projects TEMPLATE_v0.9_BETA 2 2 2" xfId="13040" xr:uid="{00000000-0005-0000-0000-000041080000}"/>
    <cellStyle name="_Załącznik do RFQ - odpowiedzi dla Netii_en_2006_08_BC_ small projects TEMPLATE_v0.9_BETA 2 3" xfId="13041" xr:uid="{00000000-0005-0000-0000-000042080000}"/>
    <cellStyle name="_Załącznik do RFQ - odpowiedzi dla Netii_en_2006_08_BC_ small projects TEMPLATE_v0.9_BETA 3" xfId="565" xr:uid="{00000000-0005-0000-0000-000043080000}"/>
    <cellStyle name="_Załącznik do RFQ - odpowiedzi dla Netii_en_2006_08_BC_ small projects TEMPLATE_v0.9_BETA 3 2" xfId="13042" xr:uid="{00000000-0005-0000-0000-000044080000}"/>
    <cellStyle name="_Załącznik do RFQ - odpowiedzi dla Netii_en_2006_08_BC_ small projects TEMPLATE_v0.9_BETA 4" xfId="13043" xr:uid="{00000000-0005-0000-0000-000045080000}"/>
    <cellStyle name="_Załącznik do RFQ - odpowiedzi dla Netii_en_BC_Doussal_Klink_" xfId="566" xr:uid="{00000000-0005-0000-0000-000046080000}"/>
    <cellStyle name="_Załącznik do RFQ - odpowiedzi dla Netii_en_BC_Doussal_Klink_ 2" xfId="567" xr:uid="{00000000-0005-0000-0000-000047080000}"/>
    <cellStyle name="_Załącznik do RFQ - odpowiedzi dla Netii_en_BC_Doussal_Klink_ 2 2" xfId="568" xr:uid="{00000000-0005-0000-0000-000048080000}"/>
    <cellStyle name="_Załącznik do RFQ - odpowiedzi dla Netii_en_BC_Doussal_Klink_ 2 2 2" xfId="13044" xr:uid="{00000000-0005-0000-0000-000049080000}"/>
    <cellStyle name="_Załącznik do RFQ - odpowiedzi dla Netii_en_BC_Doussal_Klink_ 2 3" xfId="13045" xr:uid="{00000000-0005-0000-0000-00004A080000}"/>
    <cellStyle name="_Załącznik do RFQ - odpowiedzi dla Netii_en_BC_Doussal_Klink_ 3" xfId="569" xr:uid="{00000000-0005-0000-0000-00004B080000}"/>
    <cellStyle name="_Załącznik do RFQ - odpowiedzi dla Netii_en_BC_Doussal_Klink_ 3 2" xfId="13046" xr:uid="{00000000-0005-0000-0000-00004C080000}"/>
    <cellStyle name="_Załącznik do RFQ - odpowiedzi dla Netii_en_BC_Doussal_Klink_ 4" xfId="13047" xr:uid="{00000000-0005-0000-0000-00004D080000}"/>
    <cellStyle name="_ZES06_Madrid_Accruals_October09" xfId="25004" xr:uid="{00000000-0005-0000-0000-00004E080000}"/>
    <cellStyle name="_销售目标实现策略" xfId="13048" xr:uid="{00000000-0005-0000-0000-00004F080000}"/>
    <cellStyle name="’Ê‰Ý [0.00]_Book2" xfId="13049" xr:uid="{00000000-0005-0000-0000-000050080000}"/>
    <cellStyle name="’Ê‰Ý_Book2" xfId="13050" xr:uid="{00000000-0005-0000-0000-000051080000}"/>
    <cellStyle name="=C:\WINNT\SYSTEM32\COMMAND.COM" xfId="570" xr:uid="{00000000-0005-0000-0000-000052080000}"/>
    <cellStyle name="=C:\WINNT\SYSTEM32\COMMAND.COM 2" xfId="571" xr:uid="{00000000-0005-0000-0000-000053080000}"/>
    <cellStyle name="=C:\WINNT\SYSTEM32\COMMAND.COM 2 2" xfId="13051" xr:uid="{00000000-0005-0000-0000-000054080000}"/>
    <cellStyle name="=C:\WINNT\SYSTEM32\COMMAND.COM 2 3" xfId="13052" xr:uid="{00000000-0005-0000-0000-000055080000}"/>
    <cellStyle name="=C:\WINNT\SYSTEM32\COMMAND.COM 3" xfId="11593" xr:uid="{00000000-0005-0000-0000-000056080000}"/>
    <cellStyle name="=C:\WINNT\SYSTEM32\COMMAND.COM 3 2" xfId="13053" xr:uid="{00000000-0005-0000-0000-000057080000}"/>
    <cellStyle name="=C:\WINNT\SYSTEM32\COMMAND.COM 3 3" xfId="13054" xr:uid="{00000000-0005-0000-0000-000058080000}"/>
    <cellStyle name="=C:\WINNT\SYSTEM32\COMMAND.COM 4" xfId="13055" xr:uid="{00000000-0005-0000-0000-000059080000}"/>
    <cellStyle name="=C:\WINNT\SYSTEM32\COMMAND.COM 5" xfId="13056" xr:uid="{00000000-0005-0000-0000-00005A080000}"/>
    <cellStyle name="=C:\WINNT35\SYSTEM32\COMMAND.COM" xfId="572" xr:uid="{00000000-0005-0000-0000-00005B080000}"/>
    <cellStyle name="=C:\WINNT35\SYSTEM32\COMMAND.COM 2" xfId="573" xr:uid="{00000000-0005-0000-0000-00005C080000}"/>
    <cellStyle name="=C:\WINNT35\SYSTEM32\COMMAND.COM 2 2" xfId="574" xr:uid="{00000000-0005-0000-0000-00005D080000}"/>
    <cellStyle name="=C:\WINNT35\SYSTEM32\COMMAND.COM 2 2 2" xfId="575" xr:uid="{00000000-0005-0000-0000-00005E080000}"/>
    <cellStyle name="=C:\WINNT35\SYSTEM32\COMMAND.COM 2 2 2 2" xfId="13057" xr:uid="{00000000-0005-0000-0000-00005F080000}"/>
    <cellStyle name="=C:\WINNT35\SYSTEM32\COMMAND.COM 2 2 3" xfId="13058" xr:uid="{00000000-0005-0000-0000-000060080000}"/>
    <cellStyle name="=C:\WINNT35\SYSTEM32\COMMAND.COM 2 3" xfId="576" xr:uid="{00000000-0005-0000-0000-000061080000}"/>
    <cellStyle name="=C:\WINNT35\SYSTEM32\COMMAND.COM 2 3 2" xfId="13059" xr:uid="{00000000-0005-0000-0000-000062080000}"/>
    <cellStyle name="=C:\WINNT35\SYSTEM32\COMMAND.COM 2 3 3" xfId="13060" xr:uid="{00000000-0005-0000-0000-000063080000}"/>
    <cellStyle name="=C:\WINNT35\SYSTEM32\COMMAND.COM 2 4" xfId="13061" xr:uid="{00000000-0005-0000-0000-000064080000}"/>
    <cellStyle name="=C:\WINNT35\SYSTEM32\COMMAND.COM 2 5" xfId="13062" xr:uid="{00000000-0005-0000-0000-000065080000}"/>
    <cellStyle name="=C:\WINNT35\SYSTEM32\COMMAND.COM 3" xfId="577" xr:uid="{00000000-0005-0000-0000-000066080000}"/>
    <cellStyle name="=C:\WINNT35\SYSTEM32\COMMAND.COM 3 2" xfId="578" xr:uid="{00000000-0005-0000-0000-000067080000}"/>
    <cellStyle name="=C:\WINNT35\SYSTEM32\COMMAND.COM 3 2 2" xfId="13063" xr:uid="{00000000-0005-0000-0000-000068080000}"/>
    <cellStyle name="=C:\WINNT35\SYSTEM32\COMMAND.COM 3 2 3" xfId="13064" xr:uid="{00000000-0005-0000-0000-000069080000}"/>
    <cellStyle name="=C:\WINNT35\SYSTEM32\COMMAND.COM 3 3" xfId="13065" xr:uid="{00000000-0005-0000-0000-00006A080000}"/>
    <cellStyle name="=C:\WINNT35\SYSTEM32\COMMAND.COM 3 4" xfId="13066" xr:uid="{00000000-0005-0000-0000-00006B080000}"/>
    <cellStyle name="=C:\WINNT35\SYSTEM32\COMMAND.COM 4" xfId="579" xr:uid="{00000000-0005-0000-0000-00006C080000}"/>
    <cellStyle name="=C:\WINNT35\SYSTEM32\COMMAND.COM 4 2" xfId="580" xr:uid="{00000000-0005-0000-0000-00006D080000}"/>
    <cellStyle name="=C:\WINNT35\SYSTEM32\COMMAND.COM 4 2 2" xfId="13067" xr:uid="{00000000-0005-0000-0000-00006E080000}"/>
    <cellStyle name="=C:\WINNT35\SYSTEM32\COMMAND.COM 4 3" xfId="13068" xr:uid="{00000000-0005-0000-0000-00006F080000}"/>
    <cellStyle name="=C:\WINNT35\SYSTEM32\COMMAND.COM 5" xfId="581" xr:uid="{00000000-0005-0000-0000-000070080000}"/>
    <cellStyle name="=C:\WINNT35\SYSTEM32\COMMAND.COM 5 2" xfId="13069" xr:uid="{00000000-0005-0000-0000-000071080000}"/>
    <cellStyle name="=C:\WINNT35\SYSTEM32\COMMAND.COM 6" xfId="13070" xr:uid="{00000000-0005-0000-0000-000072080000}"/>
    <cellStyle name="=C:\WINNT35\SYSTEM32\COMMAND.COM 7" xfId="13071" xr:uid="{00000000-0005-0000-0000-000073080000}"/>
    <cellStyle name="=C:\WINNT35\SYSTEM32\COMMAND.COM_Model C1" xfId="25005" xr:uid="{00000000-0005-0000-0000-000074080000}"/>
    <cellStyle name="•\Ž¦Ï‚Ý‚ÌƒnƒCƒp[ƒŠƒ“ƒN" xfId="13072" xr:uid="{00000000-0005-0000-0000-000075080000}"/>
    <cellStyle name="•W€_Book2" xfId="13073" xr:uid="{00000000-0005-0000-0000-000076080000}"/>
    <cellStyle name="‰Ý•¼ [0]_PERSONAL" xfId="13074" xr:uid="{00000000-0005-0000-0000-000077080000}"/>
    <cellStyle name="‰Ý•¼_PERSONAL" xfId="13075" xr:uid="{00000000-0005-0000-0000-000078080000}"/>
    <cellStyle name="\¦ÏÝÌnCp[N" xfId="13076" xr:uid="{00000000-0005-0000-0000-000079080000}"/>
    <cellStyle name="ç•ªˆÊ[0]_PERSONAL" xfId="13077" xr:uid="{00000000-0005-0000-0000-00007A080000}"/>
    <cellStyle name="ç•ªˆÊ_PERSONAL" xfId="13078" xr:uid="{00000000-0005-0000-0000-00007B080000}"/>
    <cellStyle name="çªÊ[0]_PERSONAL" xfId="13079" xr:uid="{00000000-0005-0000-0000-00007C080000}"/>
    <cellStyle name="çªÊ_PERSONAL" xfId="13080" xr:uid="{00000000-0005-0000-0000-00007D080000}"/>
    <cellStyle name="êÊ_1999_CORP ACCTG" xfId="13081" xr:uid="{00000000-0005-0000-0000-00007E080000}"/>
    <cellStyle name="nCp[N" xfId="13082" xr:uid="{00000000-0005-0000-0000-00007F080000}"/>
    <cellStyle name="Ý¼ [0]_PERSONAL" xfId="13083" xr:uid="{00000000-0005-0000-0000-000080080000}"/>
    <cellStyle name="Ý¼_PERSONAL" xfId="13084" xr:uid="{00000000-0005-0000-0000-000081080000}"/>
    <cellStyle name="0" xfId="13085" xr:uid="{00000000-0005-0000-0000-000082080000}"/>
    <cellStyle name="0,0_x000a__x000a_NA_x000a__x000a_" xfId="582" xr:uid="{00000000-0005-0000-0000-000083080000}"/>
    <cellStyle name="0,0_x000a__x000a_NA_x000a__x000a_ 2" xfId="583" xr:uid="{00000000-0005-0000-0000-000084080000}"/>
    <cellStyle name="0,0_x000a__x000a_NA_x000a__x000a_ 2 2" xfId="584" xr:uid="{00000000-0005-0000-0000-000085080000}"/>
    <cellStyle name="0,0_x000a__x000a_NA_x000a__x000a_ 2 2 2" xfId="13086" xr:uid="{00000000-0005-0000-0000-000086080000}"/>
    <cellStyle name="0,0_x000a__x000a_NA_x000a__x000a_ 2 3" xfId="13087" xr:uid="{00000000-0005-0000-0000-000087080000}"/>
    <cellStyle name="0,0_x000a__x000a_NA_x000a__x000a_ 3" xfId="585" xr:uid="{00000000-0005-0000-0000-000088080000}"/>
    <cellStyle name="0,0_x000a__x000a_NA_x000a__x000a_ 3 2" xfId="13088" xr:uid="{00000000-0005-0000-0000-000089080000}"/>
    <cellStyle name="0,0_x000a__x000a_NA_x000a__x000a_ 4" xfId="13089" xr:uid="{00000000-0005-0000-0000-00008A080000}"/>
    <cellStyle name="0,0_x000d__x000a_NA_x000d__x000a_" xfId="586" xr:uid="{00000000-0005-0000-0000-00008B080000}"/>
    <cellStyle name="0,0_x000d__x000a_NA_x000d__x000a_ 10" xfId="587" xr:uid="{00000000-0005-0000-0000-00008C080000}"/>
    <cellStyle name="0,0_x000d__x000a_NA_x000d__x000a_ 10 2" xfId="588" xr:uid="{00000000-0005-0000-0000-00008D080000}"/>
    <cellStyle name="0,0_x000d__x000a_NA_x000d__x000a_ 10 2 2" xfId="589" xr:uid="{00000000-0005-0000-0000-00008E080000}"/>
    <cellStyle name="0,0_x000d__x000a_NA_x000d__x000a_ 10 2 2 2" xfId="590" xr:uid="{00000000-0005-0000-0000-00008F080000}"/>
    <cellStyle name="0,0_x000d__x000a_NA_x000d__x000a_ 10 2 2 2 2" xfId="13090" xr:uid="{00000000-0005-0000-0000-000090080000}"/>
    <cellStyle name="0,0_x000d__x000a_NA_x000d__x000a_ 10 2 2 3" xfId="13091" xr:uid="{00000000-0005-0000-0000-000091080000}"/>
    <cellStyle name="0,0_x000d__x000a_NA_x000d__x000a_ 10 2 3" xfId="591" xr:uid="{00000000-0005-0000-0000-000092080000}"/>
    <cellStyle name="0,0_x000d__x000a_NA_x000d__x000a_ 10 2 3 2" xfId="13092" xr:uid="{00000000-0005-0000-0000-000093080000}"/>
    <cellStyle name="0,0_x000d__x000a_NA_x000d__x000a_ 10 2 4" xfId="13093" xr:uid="{00000000-0005-0000-0000-000094080000}"/>
    <cellStyle name="0,0_x000d__x000a_NA_x000d__x000a_ 10 3" xfId="592" xr:uid="{00000000-0005-0000-0000-000095080000}"/>
    <cellStyle name="0,0_x000d__x000a_NA_x000d__x000a_ 10 3 2" xfId="593" xr:uid="{00000000-0005-0000-0000-000096080000}"/>
    <cellStyle name="0,0_x000d__x000a_NA_x000d__x000a_ 10 3 2 2" xfId="594" xr:uid="{00000000-0005-0000-0000-000097080000}"/>
    <cellStyle name="0,0_x000d__x000a_NA_x000d__x000a_ 10 3 2 2 2" xfId="13094" xr:uid="{00000000-0005-0000-0000-000098080000}"/>
    <cellStyle name="0,0_x000d__x000a_NA_x000d__x000a_ 10 3 2 3" xfId="13095" xr:uid="{00000000-0005-0000-0000-000099080000}"/>
    <cellStyle name="0,0_x000d__x000a_NA_x000d__x000a_ 10 3 3" xfId="595" xr:uid="{00000000-0005-0000-0000-00009A080000}"/>
    <cellStyle name="0,0_x000d__x000a_NA_x000d__x000a_ 10 3 3 2" xfId="13096" xr:uid="{00000000-0005-0000-0000-00009B080000}"/>
    <cellStyle name="0,0_x000d__x000a_NA_x000d__x000a_ 10 3 4" xfId="13097" xr:uid="{00000000-0005-0000-0000-00009C080000}"/>
    <cellStyle name="0,0_x000d__x000a_NA_x000d__x000a_ 10 4" xfId="596" xr:uid="{00000000-0005-0000-0000-00009D080000}"/>
    <cellStyle name="0,0_x000d__x000a_NA_x000d__x000a_ 10 4 2" xfId="597" xr:uid="{00000000-0005-0000-0000-00009E080000}"/>
    <cellStyle name="0,0_x000d__x000a_NA_x000d__x000a_ 10 4 2 2" xfId="13098" xr:uid="{00000000-0005-0000-0000-00009F080000}"/>
    <cellStyle name="0,0_x000d__x000a_NA_x000d__x000a_ 10 4 3" xfId="13099" xr:uid="{00000000-0005-0000-0000-0000A0080000}"/>
    <cellStyle name="0,0_x000d__x000a_NA_x000d__x000a_ 10 5" xfId="598" xr:uid="{00000000-0005-0000-0000-0000A1080000}"/>
    <cellStyle name="0,0_x000d__x000a_NA_x000d__x000a_ 10 5 2" xfId="13100" xr:uid="{00000000-0005-0000-0000-0000A2080000}"/>
    <cellStyle name="0,0_x000d__x000a_NA_x000d__x000a_ 10 6" xfId="13101" xr:uid="{00000000-0005-0000-0000-0000A3080000}"/>
    <cellStyle name="0,0_x000d__x000a_NA_x000d__x000a_ 11" xfId="599" xr:uid="{00000000-0005-0000-0000-0000A4080000}"/>
    <cellStyle name="0,0_x000d__x000a_NA_x000d__x000a_ 11 2" xfId="600" xr:uid="{00000000-0005-0000-0000-0000A5080000}"/>
    <cellStyle name="0,0_x000d__x000a_NA_x000d__x000a_ 11 2 2" xfId="601" xr:uid="{00000000-0005-0000-0000-0000A6080000}"/>
    <cellStyle name="0,0_x000d__x000a_NA_x000d__x000a_ 11 2 2 2" xfId="602" xr:uid="{00000000-0005-0000-0000-0000A7080000}"/>
    <cellStyle name="0,0_x000d__x000a_NA_x000d__x000a_ 11 2 2 2 2" xfId="13102" xr:uid="{00000000-0005-0000-0000-0000A8080000}"/>
    <cellStyle name="0,0_x000d__x000a_NA_x000d__x000a_ 11 2 2 3" xfId="13103" xr:uid="{00000000-0005-0000-0000-0000A9080000}"/>
    <cellStyle name="0,0_x000d__x000a_NA_x000d__x000a_ 11 2 3" xfId="603" xr:uid="{00000000-0005-0000-0000-0000AA080000}"/>
    <cellStyle name="0,0_x000d__x000a_NA_x000d__x000a_ 11 2 3 2" xfId="13104" xr:uid="{00000000-0005-0000-0000-0000AB080000}"/>
    <cellStyle name="0,0_x000d__x000a_NA_x000d__x000a_ 11 2 4" xfId="13105" xr:uid="{00000000-0005-0000-0000-0000AC080000}"/>
    <cellStyle name="0,0_x000d__x000a_NA_x000d__x000a_ 11 3" xfId="604" xr:uid="{00000000-0005-0000-0000-0000AD080000}"/>
    <cellStyle name="0,0_x000d__x000a_NA_x000d__x000a_ 11 3 2" xfId="605" xr:uid="{00000000-0005-0000-0000-0000AE080000}"/>
    <cellStyle name="0,0_x000d__x000a_NA_x000d__x000a_ 11 3 2 2" xfId="606" xr:uid="{00000000-0005-0000-0000-0000AF080000}"/>
    <cellStyle name="0,0_x000d__x000a_NA_x000d__x000a_ 11 3 2 2 2" xfId="13106" xr:uid="{00000000-0005-0000-0000-0000B0080000}"/>
    <cellStyle name="0,0_x000d__x000a_NA_x000d__x000a_ 11 3 2 3" xfId="13107" xr:uid="{00000000-0005-0000-0000-0000B1080000}"/>
    <cellStyle name="0,0_x000d__x000a_NA_x000d__x000a_ 11 3 3" xfId="607" xr:uid="{00000000-0005-0000-0000-0000B2080000}"/>
    <cellStyle name="0,0_x000d__x000a_NA_x000d__x000a_ 11 3 3 2" xfId="13108" xr:uid="{00000000-0005-0000-0000-0000B3080000}"/>
    <cellStyle name="0,0_x000d__x000a_NA_x000d__x000a_ 11 3 4" xfId="13109" xr:uid="{00000000-0005-0000-0000-0000B4080000}"/>
    <cellStyle name="0,0_x000d__x000a_NA_x000d__x000a_ 11 4" xfId="608" xr:uid="{00000000-0005-0000-0000-0000B5080000}"/>
    <cellStyle name="0,0_x000d__x000a_NA_x000d__x000a_ 11 4 2" xfId="609" xr:uid="{00000000-0005-0000-0000-0000B6080000}"/>
    <cellStyle name="0,0_x000d__x000a_NA_x000d__x000a_ 11 4 2 2" xfId="13110" xr:uid="{00000000-0005-0000-0000-0000B7080000}"/>
    <cellStyle name="0,0_x000d__x000a_NA_x000d__x000a_ 11 4 3" xfId="13111" xr:uid="{00000000-0005-0000-0000-0000B8080000}"/>
    <cellStyle name="0,0_x000d__x000a_NA_x000d__x000a_ 11 5" xfId="610" xr:uid="{00000000-0005-0000-0000-0000B9080000}"/>
    <cellStyle name="0,0_x000d__x000a_NA_x000d__x000a_ 11 5 2" xfId="13112" xr:uid="{00000000-0005-0000-0000-0000BA080000}"/>
    <cellStyle name="0,0_x000d__x000a_NA_x000d__x000a_ 11 6" xfId="13113" xr:uid="{00000000-0005-0000-0000-0000BB080000}"/>
    <cellStyle name="0,0_x000d__x000a_NA_x000d__x000a_ 12" xfId="611" xr:uid="{00000000-0005-0000-0000-0000BC080000}"/>
    <cellStyle name="0,0_x000d__x000a_NA_x000d__x000a_ 12 2" xfId="612" xr:uid="{00000000-0005-0000-0000-0000BD080000}"/>
    <cellStyle name="0,0_x000d__x000a_NA_x000d__x000a_ 12 2 2" xfId="613" xr:uid="{00000000-0005-0000-0000-0000BE080000}"/>
    <cellStyle name="0,0_x000d__x000a_NA_x000d__x000a_ 12 2 2 2" xfId="614" xr:uid="{00000000-0005-0000-0000-0000BF080000}"/>
    <cellStyle name="0,0_x000d__x000a_NA_x000d__x000a_ 12 2 2 2 2" xfId="13114" xr:uid="{00000000-0005-0000-0000-0000C0080000}"/>
    <cellStyle name="0,0_x000d__x000a_NA_x000d__x000a_ 12 2 2 3" xfId="13115" xr:uid="{00000000-0005-0000-0000-0000C1080000}"/>
    <cellStyle name="0,0_x000d__x000a_NA_x000d__x000a_ 12 2 3" xfId="615" xr:uid="{00000000-0005-0000-0000-0000C2080000}"/>
    <cellStyle name="0,0_x000d__x000a_NA_x000d__x000a_ 12 2 3 2" xfId="13116" xr:uid="{00000000-0005-0000-0000-0000C3080000}"/>
    <cellStyle name="0,0_x000d__x000a_NA_x000d__x000a_ 12 2 4" xfId="13117" xr:uid="{00000000-0005-0000-0000-0000C4080000}"/>
    <cellStyle name="0,0_x000d__x000a_NA_x000d__x000a_ 12 3" xfId="616" xr:uid="{00000000-0005-0000-0000-0000C5080000}"/>
    <cellStyle name="0,0_x000d__x000a_NA_x000d__x000a_ 12 3 2" xfId="617" xr:uid="{00000000-0005-0000-0000-0000C6080000}"/>
    <cellStyle name="0,0_x000d__x000a_NA_x000d__x000a_ 12 3 2 2" xfId="618" xr:uid="{00000000-0005-0000-0000-0000C7080000}"/>
    <cellStyle name="0,0_x000d__x000a_NA_x000d__x000a_ 12 3 2 2 2" xfId="13118" xr:uid="{00000000-0005-0000-0000-0000C8080000}"/>
    <cellStyle name="0,0_x000d__x000a_NA_x000d__x000a_ 12 3 2 3" xfId="13119" xr:uid="{00000000-0005-0000-0000-0000C9080000}"/>
    <cellStyle name="0,0_x000d__x000a_NA_x000d__x000a_ 12 3 3" xfId="619" xr:uid="{00000000-0005-0000-0000-0000CA080000}"/>
    <cellStyle name="0,0_x000d__x000a_NA_x000d__x000a_ 12 3 3 2" xfId="13120" xr:uid="{00000000-0005-0000-0000-0000CB080000}"/>
    <cellStyle name="0,0_x000d__x000a_NA_x000d__x000a_ 12 3 4" xfId="13121" xr:uid="{00000000-0005-0000-0000-0000CC080000}"/>
    <cellStyle name="0,0_x000d__x000a_NA_x000d__x000a_ 12 4" xfId="620" xr:uid="{00000000-0005-0000-0000-0000CD080000}"/>
    <cellStyle name="0,0_x000d__x000a_NA_x000d__x000a_ 12 4 2" xfId="621" xr:uid="{00000000-0005-0000-0000-0000CE080000}"/>
    <cellStyle name="0,0_x000d__x000a_NA_x000d__x000a_ 12 4 2 2" xfId="13122" xr:uid="{00000000-0005-0000-0000-0000CF080000}"/>
    <cellStyle name="0,0_x000d__x000a_NA_x000d__x000a_ 12 4 3" xfId="13123" xr:uid="{00000000-0005-0000-0000-0000D0080000}"/>
    <cellStyle name="0,0_x000d__x000a_NA_x000d__x000a_ 12 5" xfId="622" xr:uid="{00000000-0005-0000-0000-0000D1080000}"/>
    <cellStyle name="0,0_x000d__x000a_NA_x000d__x000a_ 12 5 2" xfId="13124" xr:uid="{00000000-0005-0000-0000-0000D2080000}"/>
    <cellStyle name="0,0_x000d__x000a_NA_x000d__x000a_ 12 6" xfId="13125" xr:uid="{00000000-0005-0000-0000-0000D3080000}"/>
    <cellStyle name="0,0_x000d__x000a_NA_x000d__x000a_ 13" xfId="623" xr:uid="{00000000-0005-0000-0000-0000D4080000}"/>
    <cellStyle name="0,0_x000d__x000a_NA_x000d__x000a_ 13 2" xfId="624" xr:uid="{00000000-0005-0000-0000-0000D5080000}"/>
    <cellStyle name="0,0_x000d__x000a_NA_x000d__x000a_ 13 2 2" xfId="625" xr:uid="{00000000-0005-0000-0000-0000D6080000}"/>
    <cellStyle name="0,0_x000d__x000a_NA_x000d__x000a_ 13 2 2 2" xfId="626" xr:uid="{00000000-0005-0000-0000-0000D7080000}"/>
    <cellStyle name="0,0_x000d__x000a_NA_x000d__x000a_ 13 2 2 2 2" xfId="13126" xr:uid="{00000000-0005-0000-0000-0000D8080000}"/>
    <cellStyle name="0,0_x000d__x000a_NA_x000d__x000a_ 13 2 2 3" xfId="13127" xr:uid="{00000000-0005-0000-0000-0000D9080000}"/>
    <cellStyle name="0,0_x000d__x000a_NA_x000d__x000a_ 13 2 3" xfId="627" xr:uid="{00000000-0005-0000-0000-0000DA080000}"/>
    <cellStyle name="0,0_x000d__x000a_NA_x000d__x000a_ 13 2 3 2" xfId="13128" xr:uid="{00000000-0005-0000-0000-0000DB080000}"/>
    <cellStyle name="0,0_x000d__x000a_NA_x000d__x000a_ 13 2 4" xfId="13129" xr:uid="{00000000-0005-0000-0000-0000DC080000}"/>
    <cellStyle name="0,0_x000d__x000a_NA_x000d__x000a_ 13 3" xfId="628" xr:uid="{00000000-0005-0000-0000-0000DD080000}"/>
    <cellStyle name="0,0_x000d__x000a_NA_x000d__x000a_ 13 3 2" xfId="629" xr:uid="{00000000-0005-0000-0000-0000DE080000}"/>
    <cellStyle name="0,0_x000d__x000a_NA_x000d__x000a_ 13 3 2 2" xfId="630" xr:uid="{00000000-0005-0000-0000-0000DF080000}"/>
    <cellStyle name="0,0_x000d__x000a_NA_x000d__x000a_ 13 3 2 2 2" xfId="13130" xr:uid="{00000000-0005-0000-0000-0000E0080000}"/>
    <cellStyle name="0,0_x000d__x000a_NA_x000d__x000a_ 13 3 2 3" xfId="13131" xr:uid="{00000000-0005-0000-0000-0000E1080000}"/>
    <cellStyle name="0,0_x000d__x000a_NA_x000d__x000a_ 13 3 3" xfId="631" xr:uid="{00000000-0005-0000-0000-0000E2080000}"/>
    <cellStyle name="0,0_x000d__x000a_NA_x000d__x000a_ 13 3 3 2" xfId="13132" xr:uid="{00000000-0005-0000-0000-0000E3080000}"/>
    <cellStyle name="0,0_x000d__x000a_NA_x000d__x000a_ 13 3 4" xfId="13133" xr:uid="{00000000-0005-0000-0000-0000E4080000}"/>
    <cellStyle name="0,0_x000d__x000a_NA_x000d__x000a_ 13 4" xfId="632" xr:uid="{00000000-0005-0000-0000-0000E5080000}"/>
    <cellStyle name="0,0_x000d__x000a_NA_x000d__x000a_ 13 4 2" xfId="633" xr:uid="{00000000-0005-0000-0000-0000E6080000}"/>
    <cellStyle name="0,0_x000d__x000a_NA_x000d__x000a_ 13 4 2 2" xfId="13134" xr:uid="{00000000-0005-0000-0000-0000E7080000}"/>
    <cellStyle name="0,0_x000d__x000a_NA_x000d__x000a_ 13 4 3" xfId="13135" xr:uid="{00000000-0005-0000-0000-0000E8080000}"/>
    <cellStyle name="0,0_x000d__x000a_NA_x000d__x000a_ 13 5" xfId="634" xr:uid="{00000000-0005-0000-0000-0000E9080000}"/>
    <cellStyle name="0,0_x000d__x000a_NA_x000d__x000a_ 13 5 2" xfId="13136" xr:uid="{00000000-0005-0000-0000-0000EA080000}"/>
    <cellStyle name="0,0_x000d__x000a_NA_x000d__x000a_ 13 6" xfId="13137" xr:uid="{00000000-0005-0000-0000-0000EB080000}"/>
    <cellStyle name="0,0_x000d__x000a_NA_x000d__x000a_ 14" xfId="635" xr:uid="{00000000-0005-0000-0000-0000EC080000}"/>
    <cellStyle name="0,0_x000d__x000a_NA_x000d__x000a_ 14 2" xfId="636" xr:uid="{00000000-0005-0000-0000-0000ED080000}"/>
    <cellStyle name="0,0_x000d__x000a_NA_x000d__x000a_ 14 2 2" xfId="637" xr:uid="{00000000-0005-0000-0000-0000EE080000}"/>
    <cellStyle name="0,0_x000d__x000a_NA_x000d__x000a_ 14 2 2 2" xfId="638" xr:uid="{00000000-0005-0000-0000-0000EF080000}"/>
    <cellStyle name="0,0_x000d__x000a_NA_x000d__x000a_ 14 2 2 2 2" xfId="13138" xr:uid="{00000000-0005-0000-0000-0000F0080000}"/>
    <cellStyle name="0,0_x000d__x000a_NA_x000d__x000a_ 14 2 2 3" xfId="13139" xr:uid="{00000000-0005-0000-0000-0000F1080000}"/>
    <cellStyle name="0,0_x000d__x000a_NA_x000d__x000a_ 14 2 3" xfId="639" xr:uid="{00000000-0005-0000-0000-0000F2080000}"/>
    <cellStyle name="0,0_x000d__x000a_NA_x000d__x000a_ 14 2 3 2" xfId="13140" xr:uid="{00000000-0005-0000-0000-0000F3080000}"/>
    <cellStyle name="0,0_x000d__x000a_NA_x000d__x000a_ 14 2 4" xfId="13141" xr:uid="{00000000-0005-0000-0000-0000F4080000}"/>
    <cellStyle name="0,0_x000d__x000a_NA_x000d__x000a_ 14 3" xfId="640" xr:uid="{00000000-0005-0000-0000-0000F5080000}"/>
    <cellStyle name="0,0_x000d__x000a_NA_x000d__x000a_ 14 3 2" xfId="641" xr:uid="{00000000-0005-0000-0000-0000F6080000}"/>
    <cellStyle name="0,0_x000d__x000a_NA_x000d__x000a_ 14 3 2 2" xfId="642" xr:uid="{00000000-0005-0000-0000-0000F7080000}"/>
    <cellStyle name="0,0_x000d__x000a_NA_x000d__x000a_ 14 3 2 2 2" xfId="13142" xr:uid="{00000000-0005-0000-0000-0000F8080000}"/>
    <cellStyle name="0,0_x000d__x000a_NA_x000d__x000a_ 14 3 2 3" xfId="13143" xr:uid="{00000000-0005-0000-0000-0000F9080000}"/>
    <cellStyle name="0,0_x000d__x000a_NA_x000d__x000a_ 14 3 3" xfId="643" xr:uid="{00000000-0005-0000-0000-0000FA080000}"/>
    <cellStyle name="0,0_x000d__x000a_NA_x000d__x000a_ 14 3 3 2" xfId="13144" xr:uid="{00000000-0005-0000-0000-0000FB080000}"/>
    <cellStyle name="0,0_x000d__x000a_NA_x000d__x000a_ 14 3 4" xfId="13145" xr:uid="{00000000-0005-0000-0000-0000FC080000}"/>
    <cellStyle name="0,0_x000d__x000a_NA_x000d__x000a_ 14 4" xfId="644" xr:uid="{00000000-0005-0000-0000-0000FD080000}"/>
    <cellStyle name="0,0_x000d__x000a_NA_x000d__x000a_ 14 4 2" xfId="645" xr:uid="{00000000-0005-0000-0000-0000FE080000}"/>
    <cellStyle name="0,0_x000d__x000a_NA_x000d__x000a_ 14 4 2 2" xfId="13146" xr:uid="{00000000-0005-0000-0000-0000FF080000}"/>
    <cellStyle name="0,0_x000d__x000a_NA_x000d__x000a_ 14 4 3" xfId="13147" xr:uid="{00000000-0005-0000-0000-000000090000}"/>
    <cellStyle name="0,0_x000d__x000a_NA_x000d__x000a_ 14 5" xfId="646" xr:uid="{00000000-0005-0000-0000-000001090000}"/>
    <cellStyle name="0,0_x000d__x000a_NA_x000d__x000a_ 14 5 2" xfId="13148" xr:uid="{00000000-0005-0000-0000-000002090000}"/>
    <cellStyle name="0,0_x000d__x000a_NA_x000d__x000a_ 14 6" xfId="13149" xr:uid="{00000000-0005-0000-0000-000003090000}"/>
    <cellStyle name="0,0_x000d__x000a_NA_x000d__x000a_ 15" xfId="647" xr:uid="{00000000-0005-0000-0000-000004090000}"/>
    <cellStyle name="0,0_x000d__x000a_NA_x000d__x000a_ 15 2" xfId="648" xr:uid="{00000000-0005-0000-0000-000005090000}"/>
    <cellStyle name="0,0_x000d__x000a_NA_x000d__x000a_ 15 2 2" xfId="649" xr:uid="{00000000-0005-0000-0000-000006090000}"/>
    <cellStyle name="0,0_x000d__x000a_NA_x000d__x000a_ 15 2 2 2" xfId="650" xr:uid="{00000000-0005-0000-0000-000007090000}"/>
    <cellStyle name="0,0_x000d__x000a_NA_x000d__x000a_ 15 2 2 2 2" xfId="13150" xr:uid="{00000000-0005-0000-0000-000008090000}"/>
    <cellStyle name="0,0_x000d__x000a_NA_x000d__x000a_ 15 2 2 3" xfId="13151" xr:uid="{00000000-0005-0000-0000-000009090000}"/>
    <cellStyle name="0,0_x000d__x000a_NA_x000d__x000a_ 15 2 3" xfId="651" xr:uid="{00000000-0005-0000-0000-00000A090000}"/>
    <cellStyle name="0,0_x000d__x000a_NA_x000d__x000a_ 15 2 3 2" xfId="13152" xr:uid="{00000000-0005-0000-0000-00000B090000}"/>
    <cellStyle name="0,0_x000d__x000a_NA_x000d__x000a_ 15 2 4" xfId="13153" xr:uid="{00000000-0005-0000-0000-00000C090000}"/>
    <cellStyle name="0,0_x000d__x000a_NA_x000d__x000a_ 15 3" xfId="652" xr:uid="{00000000-0005-0000-0000-00000D090000}"/>
    <cellStyle name="0,0_x000d__x000a_NA_x000d__x000a_ 15 3 2" xfId="653" xr:uid="{00000000-0005-0000-0000-00000E090000}"/>
    <cellStyle name="0,0_x000d__x000a_NA_x000d__x000a_ 15 3 2 2" xfId="654" xr:uid="{00000000-0005-0000-0000-00000F090000}"/>
    <cellStyle name="0,0_x000d__x000a_NA_x000d__x000a_ 15 3 2 2 2" xfId="13154" xr:uid="{00000000-0005-0000-0000-000010090000}"/>
    <cellStyle name="0,0_x000d__x000a_NA_x000d__x000a_ 15 3 2 3" xfId="13155" xr:uid="{00000000-0005-0000-0000-000011090000}"/>
    <cellStyle name="0,0_x000d__x000a_NA_x000d__x000a_ 15 3 3" xfId="655" xr:uid="{00000000-0005-0000-0000-000012090000}"/>
    <cellStyle name="0,0_x000d__x000a_NA_x000d__x000a_ 15 3 3 2" xfId="13156" xr:uid="{00000000-0005-0000-0000-000013090000}"/>
    <cellStyle name="0,0_x000d__x000a_NA_x000d__x000a_ 15 3 4" xfId="13157" xr:uid="{00000000-0005-0000-0000-000014090000}"/>
    <cellStyle name="0,0_x000d__x000a_NA_x000d__x000a_ 15 4" xfId="656" xr:uid="{00000000-0005-0000-0000-000015090000}"/>
    <cellStyle name="0,0_x000d__x000a_NA_x000d__x000a_ 15 4 2" xfId="657" xr:uid="{00000000-0005-0000-0000-000016090000}"/>
    <cellStyle name="0,0_x000d__x000a_NA_x000d__x000a_ 15 4 2 2" xfId="13158" xr:uid="{00000000-0005-0000-0000-000017090000}"/>
    <cellStyle name="0,0_x000d__x000a_NA_x000d__x000a_ 15 4 3" xfId="13159" xr:uid="{00000000-0005-0000-0000-000018090000}"/>
    <cellStyle name="0,0_x000d__x000a_NA_x000d__x000a_ 15 5" xfId="658" xr:uid="{00000000-0005-0000-0000-000019090000}"/>
    <cellStyle name="0,0_x000d__x000a_NA_x000d__x000a_ 15 5 2" xfId="13160" xr:uid="{00000000-0005-0000-0000-00001A090000}"/>
    <cellStyle name="0,0_x000d__x000a_NA_x000d__x000a_ 15 6" xfId="13161" xr:uid="{00000000-0005-0000-0000-00001B090000}"/>
    <cellStyle name="0,0_x000d__x000a_NA_x000d__x000a_ 16" xfId="659" xr:uid="{00000000-0005-0000-0000-00001C090000}"/>
    <cellStyle name="0,0_x000d__x000a_NA_x000d__x000a_ 16 2" xfId="660" xr:uid="{00000000-0005-0000-0000-00001D090000}"/>
    <cellStyle name="0,0_x000d__x000a_NA_x000d__x000a_ 16 2 2" xfId="661" xr:uid="{00000000-0005-0000-0000-00001E090000}"/>
    <cellStyle name="0,0_x000d__x000a_NA_x000d__x000a_ 16 2 2 2" xfId="662" xr:uid="{00000000-0005-0000-0000-00001F090000}"/>
    <cellStyle name="0,0_x000d__x000a_NA_x000d__x000a_ 16 2 2 2 2" xfId="13162" xr:uid="{00000000-0005-0000-0000-000020090000}"/>
    <cellStyle name="0,0_x000d__x000a_NA_x000d__x000a_ 16 2 2 3" xfId="13163" xr:uid="{00000000-0005-0000-0000-000021090000}"/>
    <cellStyle name="0,0_x000d__x000a_NA_x000d__x000a_ 16 2 3" xfId="663" xr:uid="{00000000-0005-0000-0000-000022090000}"/>
    <cellStyle name="0,0_x000d__x000a_NA_x000d__x000a_ 16 2 3 2" xfId="13164" xr:uid="{00000000-0005-0000-0000-000023090000}"/>
    <cellStyle name="0,0_x000d__x000a_NA_x000d__x000a_ 16 2 4" xfId="13165" xr:uid="{00000000-0005-0000-0000-000024090000}"/>
    <cellStyle name="0,0_x000d__x000a_NA_x000d__x000a_ 16 3" xfId="664" xr:uid="{00000000-0005-0000-0000-000025090000}"/>
    <cellStyle name="0,0_x000d__x000a_NA_x000d__x000a_ 16 3 2" xfId="665" xr:uid="{00000000-0005-0000-0000-000026090000}"/>
    <cellStyle name="0,0_x000d__x000a_NA_x000d__x000a_ 16 3 2 2" xfId="666" xr:uid="{00000000-0005-0000-0000-000027090000}"/>
    <cellStyle name="0,0_x000d__x000a_NA_x000d__x000a_ 16 3 2 2 2" xfId="13166" xr:uid="{00000000-0005-0000-0000-000028090000}"/>
    <cellStyle name="0,0_x000d__x000a_NA_x000d__x000a_ 16 3 2 3" xfId="13167" xr:uid="{00000000-0005-0000-0000-000029090000}"/>
    <cellStyle name="0,0_x000d__x000a_NA_x000d__x000a_ 16 3 3" xfId="667" xr:uid="{00000000-0005-0000-0000-00002A090000}"/>
    <cellStyle name="0,0_x000d__x000a_NA_x000d__x000a_ 16 3 3 2" xfId="13168" xr:uid="{00000000-0005-0000-0000-00002B090000}"/>
    <cellStyle name="0,0_x000d__x000a_NA_x000d__x000a_ 16 3 4" xfId="13169" xr:uid="{00000000-0005-0000-0000-00002C090000}"/>
    <cellStyle name="0,0_x000d__x000a_NA_x000d__x000a_ 16 4" xfId="668" xr:uid="{00000000-0005-0000-0000-00002D090000}"/>
    <cellStyle name="0,0_x000d__x000a_NA_x000d__x000a_ 16 4 2" xfId="669" xr:uid="{00000000-0005-0000-0000-00002E090000}"/>
    <cellStyle name="0,0_x000d__x000a_NA_x000d__x000a_ 16 4 2 2" xfId="13170" xr:uid="{00000000-0005-0000-0000-00002F090000}"/>
    <cellStyle name="0,0_x000d__x000a_NA_x000d__x000a_ 16 4 3" xfId="13171" xr:uid="{00000000-0005-0000-0000-000030090000}"/>
    <cellStyle name="0,0_x000d__x000a_NA_x000d__x000a_ 16 5" xfId="670" xr:uid="{00000000-0005-0000-0000-000031090000}"/>
    <cellStyle name="0,0_x000d__x000a_NA_x000d__x000a_ 16 5 2" xfId="13172" xr:uid="{00000000-0005-0000-0000-000032090000}"/>
    <cellStyle name="0,0_x000d__x000a_NA_x000d__x000a_ 16 6" xfId="13173" xr:uid="{00000000-0005-0000-0000-000033090000}"/>
    <cellStyle name="0,0_x000d__x000a_NA_x000d__x000a_ 17" xfId="671" xr:uid="{00000000-0005-0000-0000-000034090000}"/>
    <cellStyle name="0,0_x000d__x000a_NA_x000d__x000a_ 17 2" xfId="672" xr:uid="{00000000-0005-0000-0000-000035090000}"/>
    <cellStyle name="0,0_x000d__x000a_NA_x000d__x000a_ 17 2 2" xfId="673" xr:uid="{00000000-0005-0000-0000-000036090000}"/>
    <cellStyle name="0,0_x000d__x000a_NA_x000d__x000a_ 17 2 2 2" xfId="674" xr:uid="{00000000-0005-0000-0000-000037090000}"/>
    <cellStyle name="0,0_x000d__x000a_NA_x000d__x000a_ 17 2 2 2 2" xfId="13174" xr:uid="{00000000-0005-0000-0000-000038090000}"/>
    <cellStyle name="0,0_x000d__x000a_NA_x000d__x000a_ 17 2 2 3" xfId="13175" xr:uid="{00000000-0005-0000-0000-000039090000}"/>
    <cellStyle name="0,0_x000d__x000a_NA_x000d__x000a_ 17 2 3" xfId="675" xr:uid="{00000000-0005-0000-0000-00003A090000}"/>
    <cellStyle name="0,0_x000d__x000a_NA_x000d__x000a_ 17 2 3 2" xfId="13176" xr:uid="{00000000-0005-0000-0000-00003B090000}"/>
    <cellStyle name="0,0_x000d__x000a_NA_x000d__x000a_ 17 2 4" xfId="13177" xr:uid="{00000000-0005-0000-0000-00003C090000}"/>
    <cellStyle name="0,0_x000d__x000a_NA_x000d__x000a_ 17 3" xfId="676" xr:uid="{00000000-0005-0000-0000-00003D090000}"/>
    <cellStyle name="0,0_x000d__x000a_NA_x000d__x000a_ 17 3 2" xfId="677" xr:uid="{00000000-0005-0000-0000-00003E090000}"/>
    <cellStyle name="0,0_x000d__x000a_NA_x000d__x000a_ 17 3 2 2" xfId="678" xr:uid="{00000000-0005-0000-0000-00003F090000}"/>
    <cellStyle name="0,0_x000d__x000a_NA_x000d__x000a_ 17 3 2 2 2" xfId="13178" xr:uid="{00000000-0005-0000-0000-000040090000}"/>
    <cellStyle name="0,0_x000d__x000a_NA_x000d__x000a_ 17 3 2 3" xfId="13179" xr:uid="{00000000-0005-0000-0000-000041090000}"/>
    <cellStyle name="0,0_x000d__x000a_NA_x000d__x000a_ 17 3 3" xfId="679" xr:uid="{00000000-0005-0000-0000-000042090000}"/>
    <cellStyle name="0,0_x000d__x000a_NA_x000d__x000a_ 17 3 3 2" xfId="13180" xr:uid="{00000000-0005-0000-0000-000043090000}"/>
    <cellStyle name="0,0_x000d__x000a_NA_x000d__x000a_ 17 3 4" xfId="13181" xr:uid="{00000000-0005-0000-0000-000044090000}"/>
    <cellStyle name="0,0_x000d__x000a_NA_x000d__x000a_ 17 4" xfId="680" xr:uid="{00000000-0005-0000-0000-000045090000}"/>
    <cellStyle name="0,0_x000d__x000a_NA_x000d__x000a_ 17 4 2" xfId="681" xr:uid="{00000000-0005-0000-0000-000046090000}"/>
    <cellStyle name="0,0_x000d__x000a_NA_x000d__x000a_ 17 4 2 2" xfId="13182" xr:uid="{00000000-0005-0000-0000-000047090000}"/>
    <cellStyle name="0,0_x000d__x000a_NA_x000d__x000a_ 17 4 3" xfId="13183" xr:uid="{00000000-0005-0000-0000-000048090000}"/>
    <cellStyle name="0,0_x000d__x000a_NA_x000d__x000a_ 17 5" xfId="682" xr:uid="{00000000-0005-0000-0000-000049090000}"/>
    <cellStyle name="0,0_x000d__x000a_NA_x000d__x000a_ 17 5 2" xfId="13184" xr:uid="{00000000-0005-0000-0000-00004A090000}"/>
    <cellStyle name="0,0_x000d__x000a_NA_x000d__x000a_ 17 6" xfId="13185" xr:uid="{00000000-0005-0000-0000-00004B090000}"/>
    <cellStyle name="0,0_x000d__x000a_NA_x000d__x000a_ 18" xfId="683" xr:uid="{00000000-0005-0000-0000-00004C090000}"/>
    <cellStyle name="0,0_x000d__x000a_NA_x000d__x000a_ 18 2" xfId="684" xr:uid="{00000000-0005-0000-0000-00004D090000}"/>
    <cellStyle name="0,0_x000d__x000a_NA_x000d__x000a_ 18 2 2" xfId="685" xr:uid="{00000000-0005-0000-0000-00004E090000}"/>
    <cellStyle name="0,0_x000d__x000a_NA_x000d__x000a_ 18 2 2 2" xfId="686" xr:uid="{00000000-0005-0000-0000-00004F090000}"/>
    <cellStyle name="0,0_x000d__x000a_NA_x000d__x000a_ 18 2 2 2 2" xfId="13186" xr:uid="{00000000-0005-0000-0000-000050090000}"/>
    <cellStyle name="0,0_x000d__x000a_NA_x000d__x000a_ 18 2 2 3" xfId="13187" xr:uid="{00000000-0005-0000-0000-000051090000}"/>
    <cellStyle name="0,0_x000d__x000a_NA_x000d__x000a_ 18 2 3" xfId="687" xr:uid="{00000000-0005-0000-0000-000052090000}"/>
    <cellStyle name="0,0_x000d__x000a_NA_x000d__x000a_ 18 2 3 2" xfId="13188" xr:uid="{00000000-0005-0000-0000-000053090000}"/>
    <cellStyle name="0,0_x000d__x000a_NA_x000d__x000a_ 18 2 4" xfId="13189" xr:uid="{00000000-0005-0000-0000-000054090000}"/>
    <cellStyle name="0,0_x000d__x000a_NA_x000d__x000a_ 18 3" xfId="688" xr:uid="{00000000-0005-0000-0000-000055090000}"/>
    <cellStyle name="0,0_x000d__x000a_NA_x000d__x000a_ 18 3 2" xfId="689" xr:uid="{00000000-0005-0000-0000-000056090000}"/>
    <cellStyle name="0,0_x000d__x000a_NA_x000d__x000a_ 18 3 2 2" xfId="690" xr:uid="{00000000-0005-0000-0000-000057090000}"/>
    <cellStyle name="0,0_x000d__x000a_NA_x000d__x000a_ 18 3 2 2 2" xfId="13190" xr:uid="{00000000-0005-0000-0000-000058090000}"/>
    <cellStyle name="0,0_x000d__x000a_NA_x000d__x000a_ 18 3 2 3" xfId="13191" xr:uid="{00000000-0005-0000-0000-000059090000}"/>
    <cellStyle name="0,0_x000d__x000a_NA_x000d__x000a_ 18 3 3" xfId="691" xr:uid="{00000000-0005-0000-0000-00005A090000}"/>
    <cellStyle name="0,0_x000d__x000a_NA_x000d__x000a_ 18 3 3 2" xfId="13192" xr:uid="{00000000-0005-0000-0000-00005B090000}"/>
    <cellStyle name="0,0_x000d__x000a_NA_x000d__x000a_ 18 3 4" xfId="13193" xr:uid="{00000000-0005-0000-0000-00005C090000}"/>
    <cellStyle name="0,0_x000d__x000a_NA_x000d__x000a_ 18 4" xfId="692" xr:uid="{00000000-0005-0000-0000-00005D090000}"/>
    <cellStyle name="0,0_x000d__x000a_NA_x000d__x000a_ 18 4 2" xfId="693" xr:uid="{00000000-0005-0000-0000-00005E090000}"/>
    <cellStyle name="0,0_x000d__x000a_NA_x000d__x000a_ 18 4 2 2" xfId="13194" xr:uid="{00000000-0005-0000-0000-00005F090000}"/>
    <cellStyle name="0,0_x000d__x000a_NA_x000d__x000a_ 18 4 3" xfId="13195" xr:uid="{00000000-0005-0000-0000-000060090000}"/>
    <cellStyle name="0,0_x000d__x000a_NA_x000d__x000a_ 18 5" xfId="694" xr:uid="{00000000-0005-0000-0000-000061090000}"/>
    <cellStyle name="0,0_x000d__x000a_NA_x000d__x000a_ 18 5 2" xfId="13196" xr:uid="{00000000-0005-0000-0000-000062090000}"/>
    <cellStyle name="0,0_x000d__x000a_NA_x000d__x000a_ 18 6" xfId="13197" xr:uid="{00000000-0005-0000-0000-000063090000}"/>
    <cellStyle name="0,0_x000d__x000a_NA_x000d__x000a_ 19" xfId="695" xr:uid="{00000000-0005-0000-0000-000064090000}"/>
    <cellStyle name="0,0_x000d__x000a_NA_x000d__x000a_ 19 2" xfId="696" xr:uid="{00000000-0005-0000-0000-000065090000}"/>
    <cellStyle name="0,0_x000d__x000a_NA_x000d__x000a_ 19 2 2" xfId="697" xr:uid="{00000000-0005-0000-0000-000066090000}"/>
    <cellStyle name="0,0_x000d__x000a_NA_x000d__x000a_ 19 2 2 2" xfId="698" xr:uid="{00000000-0005-0000-0000-000067090000}"/>
    <cellStyle name="0,0_x000d__x000a_NA_x000d__x000a_ 19 2 2 2 2" xfId="13198" xr:uid="{00000000-0005-0000-0000-000068090000}"/>
    <cellStyle name="0,0_x000d__x000a_NA_x000d__x000a_ 19 2 2 3" xfId="13199" xr:uid="{00000000-0005-0000-0000-000069090000}"/>
    <cellStyle name="0,0_x000d__x000a_NA_x000d__x000a_ 19 2 3" xfId="699" xr:uid="{00000000-0005-0000-0000-00006A090000}"/>
    <cellStyle name="0,0_x000d__x000a_NA_x000d__x000a_ 19 2 3 2" xfId="13200" xr:uid="{00000000-0005-0000-0000-00006B090000}"/>
    <cellStyle name="0,0_x000d__x000a_NA_x000d__x000a_ 19 2 4" xfId="13201" xr:uid="{00000000-0005-0000-0000-00006C090000}"/>
    <cellStyle name="0,0_x000d__x000a_NA_x000d__x000a_ 19 3" xfId="700" xr:uid="{00000000-0005-0000-0000-00006D090000}"/>
    <cellStyle name="0,0_x000d__x000a_NA_x000d__x000a_ 19 3 2" xfId="701" xr:uid="{00000000-0005-0000-0000-00006E090000}"/>
    <cellStyle name="0,0_x000d__x000a_NA_x000d__x000a_ 19 3 2 2" xfId="702" xr:uid="{00000000-0005-0000-0000-00006F090000}"/>
    <cellStyle name="0,0_x000d__x000a_NA_x000d__x000a_ 19 3 2 2 2" xfId="13202" xr:uid="{00000000-0005-0000-0000-000070090000}"/>
    <cellStyle name="0,0_x000d__x000a_NA_x000d__x000a_ 19 3 2 3" xfId="13203" xr:uid="{00000000-0005-0000-0000-000071090000}"/>
    <cellStyle name="0,0_x000d__x000a_NA_x000d__x000a_ 19 3 3" xfId="703" xr:uid="{00000000-0005-0000-0000-000072090000}"/>
    <cellStyle name="0,0_x000d__x000a_NA_x000d__x000a_ 19 3 3 2" xfId="13204" xr:uid="{00000000-0005-0000-0000-000073090000}"/>
    <cellStyle name="0,0_x000d__x000a_NA_x000d__x000a_ 19 3 4" xfId="13205" xr:uid="{00000000-0005-0000-0000-000074090000}"/>
    <cellStyle name="0,0_x000d__x000a_NA_x000d__x000a_ 19 4" xfId="704" xr:uid="{00000000-0005-0000-0000-000075090000}"/>
    <cellStyle name="0,0_x000d__x000a_NA_x000d__x000a_ 19 4 2" xfId="705" xr:uid="{00000000-0005-0000-0000-000076090000}"/>
    <cellStyle name="0,0_x000d__x000a_NA_x000d__x000a_ 19 4 2 2" xfId="13206" xr:uid="{00000000-0005-0000-0000-000077090000}"/>
    <cellStyle name="0,0_x000d__x000a_NA_x000d__x000a_ 19 4 3" xfId="13207" xr:uid="{00000000-0005-0000-0000-000078090000}"/>
    <cellStyle name="0,0_x000d__x000a_NA_x000d__x000a_ 19 5" xfId="706" xr:uid="{00000000-0005-0000-0000-000079090000}"/>
    <cellStyle name="0,0_x000d__x000a_NA_x000d__x000a_ 19 5 2" xfId="13208" xr:uid="{00000000-0005-0000-0000-00007A090000}"/>
    <cellStyle name="0,0_x000d__x000a_NA_x000d__x000a_ 19 6" xfId="13209" xr:uid="{00000000-0005-0000-0000-00007B090000}"/>
    <cellStyle name="0,0_x000d__x000a_NA_x000d__x000a_ 2" xfId="707" xr:uid="{00000000-0005-0000-0000-00007C090000}"/>
    <cellStyle name="0,0_x000d__x000a_NA_x000d__x000a_ 2 2" xfId="708" xr:uid="{00000000-0005-0000-0000-00007D090000}"/>
    <cellStyle name="0,0_x000d__x000a_NA_x000d__x000a_ 2 2 2" xfId="709" xr:uid="{00000000-0005-0000-0000-00007E090000}"/>
    <cellStyle name="0,0_x000d__x000a_NA_x000d__x000a_ 2 2 2 2" xfId="710" xr:uid="{00000000-0005-0000-0000-00007F090000}"/>
    <cellStyle name="0,0_x000d__x000a_NA_x000d__x000a_ 2 2 2 2 2" xfId="13210" xr:uid="{00000000-0005-0000-0000-000080090000}"/>
    <cellStyle name="0,0_x000d__x000a_NA_x000d__x000a_ 2 2 2 3" xfId="13211" xr:uid="{00000000-0005-0000-0000-000081090000}"/>
    <cellStyle name="0,0_x000d__x000a_NA_x000d__x000a_ 2 2 3" xfId="711" xr:uid="{00000000-0005-0000-0000-000082090000}"/>
    <cellStyle name="0,0_x000d__x000a_NA_x000d__x000a_ 2 2 3 2" xfId="13212" xr:uid="{00000000-0005-0000-0000-000083090000}"/>
    <cellStyle name="0,0_x000d__x000a_NA_x000d__x000a_ 2 2 4" xfId="13213" xr:uid="{00000000-0005-0000-0000-000084090000}"/>
    <cellStyle name="0,0_x000d__x000a_NA_x000d__x000a_ 2 3" xfId="712" xr:uid="{00000000-0005-0000-0000-000085090000}"/>
    <cellStyle name="0,0_x000d__x000a_NA_x000d__x000a_ 2 3 2" xfId="713" xr:uid="{00000000-0005-0000-0000-000086090000}"/>
    <cellStyle name="0,0_x000d__x000a_NA_x000d__x000a_ 2 3 2 2" xfId="714" xr:uid="{00000000-0005-0000-0000-000087090000}"/>
    <cellStyle name="0,0_x000d__x000a_NA_x000d__x000a_ 2 3 2 2 2" xfId="13214" xr:uid="{00000000-0005-0000-0000-000088090000}"/>
    <cellStyle name="0,0_x000d__x000a_NA_x000d__x000a_ 2 3 2 3" xfId="13215" xr:uid="{00000000-0005-0000-0000-000089090000}"/>
    <cellStyle name="0,0_x000d__x000a_NA_x000d__x000a_ 2 3 3" xfId="715" xr:uid="{00000000-0005-0000-0000-00008A090000}"/>
    <cellStyle name="0,0_x000d__x000a_NA_x000d__x000a_ 2 3 3 2" xfId="13216" xr:uid="{00000000-0005-0000-0000-00008B090000}"/>
    <cellStyle name="0,0_x000d__x000a_NA_x000d__x000a_ 2 3 4" xfId="13217" xr:uid="{00000000-0005-0000-0000-00008C090000}"/>
    <cellStyle name="0,0_x000d__x000a_NA_x000d__x000a_ 2 4" xfId="716" xr:uid="{00000000-0005-0000-0000-00008D090000}"/>
    <cellStyle name="0,0_x000d__x000a_NA_x000d__x000a_ 2 4 2" xfId="717" xr:uid="{00000000-0005-0000-0000-00008E090000}"/>
    <cellStyle name="0,0_x000d__x000a_NA_x000d__x000a_ 2 4 2 2" xfId="13218" xr:uid="{00000000-0005-0000-0000-00008F090000}"/>
    <cellStyle name="0,0_x000d__x000a_NA_x000d__x000a_ 2 4 3" xfId="13219" xr:uid="{00000000-0005-0000-0000-000090090000}"/>
    <cellStyle name="0,0_x000d__x000a_NA_x000d__x000a_ 2 5" xfId="718" xr:uid="{00000000-0005-0000-0000-000091090000}"/>
    <cellStyle name="0,0_x000d__x000a_NA_x000d__x000a_ 2 5 2" xfId="719" xr:uid="{00000000-0005-0000-0000-000092090000}"/>
    <cellStyle name="0,0_x000d__x000a_NA_x000d__x000a_ 2 5 2 2" xfId="13220" xr:uid="{00000000-0005-0000-0000-000093090000}"/>
    <cellStyle name="0,0_x000d__x000a_NA_x000d__x000a_ 2 5 3" xfId="13221" xr:uid="{00000000-0005-0000-0000-000094090000}"/>
    <cellStyle name="0,0_x000d__x000a_NA_x000d__x000a_ 2 6" xfId="720" xr:uid="{00000000-0005-0000-0000-000095090000}"/>
    <cellStyle name="0,0_x000d__x000a_NA_x000d__x000a_ 2 6 2" xfId="13222" xr:uid="{00000000-0005-0000-0000-000096090000}"/>
    <cellStyle name="0,0_x000d__x000a_NA_x000d__x000a_ 2 7" xfId="13223" xr:uid="{00000000-0005-0000-0000-000097090000}"/>
    <cellStyle name="0,0_x000d__x000a_NA_x000d__x000a_ 20" xfId="721" xr:uid="{00000000-0005-0000-0000-000098090000}"/>
    <cellStyle name="0,0_x000d__x000a_NA_x000d__x000a_ 20 2" xfId="722" xr:uid="{00000000-0005-0000-0000-000099090000}"/>
    <cellStyle name="0,0_x000d__x000a_NA_x000d__x000a_ 20 2 2" xfId="723" xr:uid="{00000000-0005-0000-0000-00009A090000}"/>
    <cellStyle name="0,0_x000d__x000a_NA_x000d__x000a_ 20 2 2 2" xfId="724" xr:uid="{00000000-0005-0000-0000-00009B090000}"/>
    <cellStyle name="0,0_x000d__x000a_NA_x000d__x000a_ 20 2 2 2 2" xfId="13224" xr:uid="{00000000-0005-0000-0000-00009C090000}"/>
    <cellStyle name="0,0_x000d__x000a_NA_x000d__x000a_ 20 2 2 3" xfId="13225" xr:uid="{00000000-0005-0000-0000-00009D090000}"/>
    <cellStyle name="0,0_x000d__x000a_NA_x000d__x000a_ 20 2 3" xfId="725" xr:uid="{00000000-0005-0000-0000-00009E090000}"/>
    <cellStyle name="0,0_x000d__x000a_NA_x000d__x000a_ 20 2 3 2" xfId="13226" xr:uid="{00000000-0005-0000-0000-00009F090000}"/>
    <cellStyle name="0,0_x000d__x000a_NA_x000d__x000a_ 20 2 4" xfId="13227" xr:uid="{00000000-0005-0000-0000-0000A0090000}"/>
    <cellStyle name="0,0_x000d__x000a_NA_x000d__x000a_ 20 3" xfId="726" xr:uid="{00000000-0005-0000-0000-0000A1090000}"/>
    <cellStyle name="0,0_x000d__x000a_NA_x000d__x000a_ 20 3 2" xfId="727" xr:uid="{00000000-0005-0000-0000-0000A2090000}"/>
    <cellStyle name="0,0_x000d__x000a_NA_x000d__x000a_ 20 3 2 2" xfId="728" xr:uid="{00000000-0005-0000-0000-0000A3090000}"/>
    <cellStyle name="0,0_x000d__x000a_NA_x000d__x000a_ 20 3 2 2 2" xfId="13228" xr:uid="{00000000-0005-0000-0000-0000A4090000}"/>
    <cellStyle name="0,0_x000d__x000a_NA_x000d__x000a_ 20 3 2 3" xfId="13229" xr:uid="{00000000-0005-0000-0000-0000A5090000}"/>
    <cellStyle name="0,0_x000d__x000a_NA_x000d__x000a_ 20 3 3" xfId="729" xr:uid="{00000000-0005-0000-0000-0000A6090000}"/>
    <cellStyle name="0,0_x000d__x000a_NA_x000d__x000a_ 20 3 3 2" xfId="13230" xr:uid="{00000000-0005-0000-0000-0000A7090000}"/>
    <cellStyle name="0,0_x000d__x000a_NA_x000d__x000a_ 20 3 4" xfId="13231" xr:uid="{00000000-0005-0000-0000-0000A8090000}"/>
    <cellStyle name="0,0_x000d__x000a_NA_x000d__x000a_ 20 4" xfId="730" xr:uid="{00000000-0005-0000-0000-0000A9090000}"/>
    <cellStyle name="0,0_x000d__x000a_NA_x000d__x000a_ 20 4 2" xfId="731" xr:uid="{00000000-0005-0000-0000-0000AA090000}"/>
    <cellStyle name="0,0_x000d__x000a_NA_x000d__x000a_ 20 4 2 2" xfId="13232" xr:uid="{00000000-0005-0000-0000-0000AB090000}"/>
    <cellStyle name="0,0_x000d__x000a_NA_x000d__x000a_ 20 4 3" xfId="13233" xr:uid="{00000000-0005-0000-0000-0000AC090000}"/>
    <cellStyle name="0,0_x000d__x000a_NA_x000d__x000a_ 20 5" xfId="732" xr:uid="{00000000-0005-0000-0000-0000AD090000}"/>
    <cellStyle name="0,0_x000d__x000a_NA_x000d__x000a_ 20 5 2" xfId="13234" xr:uid="{00000000-0005-0000-0000-0000AE090000}"/>
    <cellStyle name="0,0_x000d__x000a_NA_x000d__x000a_ 20 6" xfId="13235" xr:uid="{00000000-0005-0000-0000-0000AF090000}"/>
    <cellStyle name="0,0_x000d__x000a_NA_x000d__x000a_ 21" xfId="733" xr:uid="{00000000-0005-0000-0000-0000B0090000}"/>
    <cellStyle name="0,0_x000d__x000a_NA_x000d__x000a_ 21 2" xfId="734" xr:uid="{00000000-0005-0000-0000-0000B1090000}"/>
    <cellStyle name="0,0_x000d__x000a_NA_x000d__x000a_ 21 2 2" xfId="735" xr:uid="{00000000-0005-0000-0000-0000B2090000}"/>
    <cellStyle name="0,0_x000d__x000a_NA_x000d__x000a_ 21 2 2 2" xfId="736" xr:uid="{00000000-0005-0000-0000-0000B3090000}"/>
    <cellStyle name="0,0_x000d__x000a_NA_x000d__x000a_ 21 2 2 2 2" xfId="13236" xr:uid="{00000000-0005-0000-0000-0000B4090000}"/>
    <cellStyle name="0,0_x000d__x000a_NA_x000d__x000a_ 21 2 2 3" xfId="13237" xr:uid="{00000000-0005-0000-0000-0000B5090000}"/>
    <cellStyle name="0,0_x000d__x000a_NA_x000d__x000a_ 21 2 3" xfId="737" xr:uid="{00000000-0005-0000-0000-0000B6090000}"/>
    <cellStyle name="0,0_x000d__x000a_NA_x000d__x000a_ 21 2 3 2" xfId="13238" xr:uid="{00000000-0005-0000-0000-0000B7090000}"/>
    <cellStyle name="0,0_x000d__x000a_NA_x000d__x000a_ 21 2 4" xfId="13239" xr:uid="{00000000-0005-0000-0000-0000B8090000}"/>
    <cellStyle name="0,0_x000d__x000a_NA_x000d__x000a_ 21 3" xfId="738" xr:uid="{00000000-0005-0000-0000-0000B9090000}"/>
    <cellStyle name="0,0_x000d__x000a_NA_x000d__x000a_ 21 3 2" xfId="739" xr:uid="{00000000-0005-0000-0000-0000BA090000}"/>
    <cellStyle name="0,0_x000d__x000a_NA_x000d__x000a_ 21 3 2 2" xfId="740" xr:uid="{00000000-0005-0000-0000-0000BB090000}"/>
    <cellStyle name="0,0_x000d__x000a_NA_x000d__x000a_ 21 3 2 2 2" xfId="13240" xr:uid="{00000000-0005-0000-0000-0000BC090000}"/>
    <cellStyle name="0,0_x000d__x000a_NA_x000d__x000a_ 21 3 2 3" xfId="13241" xr:uid="{00000000-0005-0000-0000-0000BD090000}"/>
    <cellStyle name="0,0_x000d__x000a_NA_x000d__x000a_ 21 3 3" xfId="741" xr:uid="{00000000-0005-0000-0000-0000BE090000}"/>
    <cellStyle name="0,0_x000d__x000a_NA_x000d__x000a_ 21 3 3 2" xfId="13242" xr:uid="{00000000-0005-0000-0000-0000BF090000}"/>
    <cellStyle name="0,0_x000d__x000a_NA_x000d__x000a_ 21 3 4" xfId="13243" xr:uid="{00000000-0005-0000-0000-0000C0090000}"/>
    <cellStyle name="0,0_x000d__x000a_NA_x000d__x000a_ 21 4" xfId="742" xr:uid="{00000000-0005-0000-0000-0000C1090000}"/>
    <cellStyle name="0,0_x000d__x000a_NA_x000d__x000a_ 21 4 2" xfId="743" xr:uid="{00000000-0005-0000-0000-0000C2090000}"/>
    <cellStyle name="0,0_x000d__x000a_NA_x000d__x000a_ 21 4 2 2" xfId="13244" xr:uid="{00000000-0005-0000-0000-0000C3090000}"/>
    <cellStyle name="0,0_x000d__x000a_NA_x000d__x000a_ 21 4 3" xfId="13245" xr:uid="{00000000-0005-0000-0000-0000C4090000}"/>
    <cellStyle name="0,0_x000d__x000a_NA_x000d__x000a_ 21 5" xfId="744" xr:uid="{00000000-0005-0000-0000-0000C5090000}"/>
    <cellStyle name="0,0_x000d__x000a_NA_x000d__x000a_ 21 5 2" xfId="13246" xr:uid="{00000000-0005-0000-0000-0000C6090000}"/>
    <cellStyle name="0,0_x000d__x000a_NA_x000d__x000a_ 21 6" xfId="13247" xr:uid="{00000000-0005-0000-0000-0000C7090000}"/>
    <cellStyle name="0,0_x000d__x000a_NA_x000d__x000a_ 22" xfId="745" xr:uid="{00000000-0005-0000-0000-0000C8090000}"/>
    <cellStyle name="0,0_x000d__x000a_NA_x000d__x000a_ 22 2" xfId="746" xr:uid="{00000000-0005-0000-0000-0000C9090000}"/>
    <cellStyle name="0,0_x000d__x000a_NA_x000d__x000a_ 22 2 2" xfId="747" xr:uid="{00000000-0005-0000-0000-0000CA090000}"/>
    <cellStyle name="0,0_x000d__x000a_NA_x000d__x000a_ 22 2 2 2" xfId="748" xr:uid="{00000000-0005-0000-0000-0000CB090000}"/>
    <cellStyle name="0,0_x000d__x000a_NA_x000d__x000a_ 22 2 2 2 2" xfId="13248" xr:uid="{00000000-0005-0000-0000-0000CC090000}"/>
    <cellStyle name="0,0_x000d__x000a_NA_x000d__x000a_ 22 2 2 3" xfId="13249" xr:uid="{00000000-0005-0000-0000-0000CD090000}"/>
    <cellStyle name="0,0_x000d__x000a_NA_x000d__x000a_ 22 2 3" xfId="749" xr:uid="{00000000-0005-0000-0000-0000CE090000}"/>
    <cellStyle name="0,0_x000d__x000a_NA_x000d__x000a_ 22 2 3 2" xfId="13250" xr:uid="{00000000-0005-0000-0000-0000CF090000}"/>
    <cellStyle name="0,0_x000d__x000a_NA_x000d__x000a_ 22 2 4" xfId="13251" xr:uid="{00000000-0005-0000-0000-0000D0090000}"/>
    <cellStyle name="0,0_x000d__x000a_NA_x000d__x000a_ 22 3" xfId="750" xr:uid="{00000000-0005-0000-0000-0000D1090000}"/>
    <cellStyle name="0,0_x000d__x000a_NA_x000d__x000a_ 22 3 2" xfId="751" xr:uid="{00000000-0005-0000-0000-0000D2090000}"/>
    <cellStyle name="0,0_x000d__x000a_NA_x000d__x000a_ 22 3 2 2" xfId="752" xr:uid="{00000000-0005-0000-0000-0000D3090000}"/>
    <cellStyle name="0,0_x000d__x000a_NA_x000d__x000a_ 22 3 2 2 2" xfId="13252" xr:uid="{00000000-0005-0000-0000-0000D4090000}"/>
    <cellStyle name="0,0_x000d__x000a_NA_x000d__x000a_ 22 3 2 3" xfId="13253" xr:uid="{00000000-0005-0000-0000-0000D5090000}"/>
    <cellStyle name="0,0_x000d__x000a_NA_x000d__x000a_ 22 3 3" xfId="753" xr:uid="{00000000-0005-0000-0000-0000D6090000}"/>
    <cellStyle name="0,0_x000d__x000a_NA_x000d__x000a_ 22 3 3 2" xfId="13254" xr:uid="{00000000-0005-0000-0000-0000D7090000}"/>
    <cellStyle name="0,0_x000d__x000a_NA_x000d__x000a_ 22 3 4" xfId="13255" xr:uid="{00000000-0005-0000-0000-0000D8090000}"/>
    <cellStyle name="0,0_x000d__x000a_NA_x000d__x000a_ 22 4" xfId="754" xr:uid="{00000000-0005-0000-0000-0000D9090000}"/>
    <cellStyle name="0,0_x000d__x000a_NA_x000d__x000a_ 22 4 2" xfId="755" xr:uid="{00000000-0005-0000-0000-0000DA090000}"/>
    <cellStyle name="0,0_x000d__x000a_NA_x000d__x000a_ 22 4 2 2" xfId="13256" xr:uid="{00000000-0005-0000-0000-0000DB090000}"/>
    <cellStyle name="0,0_x000d__x000a_NA_x000d__x000a_ 22 4 3" xfId="13257" xr:uid="{00000000-0005-0000-0000-0000DC090000}"/>
    <cellStyle name="0,0_x000d__x000a_NA_x000d__x000a_ 22 5" xfId="756" xr:uid="{00000000-0005-0000-0000-0000DD090000}"/>
    <cellStyle name="0,0_x000d__x000a_NA_x000d__x000a_ 22 5 2" xfId="13258" xr:uid="{00000000-0005-0000-0000-0000DE090000}"/>
    <cellStyle name="0,0_x000d__x000a_NA_x000d__x000a_ 22 6" xfId="13259" xr:uid="{00000000-0005-0000-0000-0000DF090000}"/>
    <cellStyle name="0,0_x000d__x000a_NA_x000d__x000a_ 23" xfId="757" xr:uid="{00000000-0005-0000-0000-0000E0090000}"/>
    <cellStyle name="0,0_x000d__x000a_NA_x000d__x000a_ 23 2" xfId="758" xr:uid="{00000000-0005-0000-0000-0000E1090000}"/>
    <cellStyle name="0,0_x000d__x000a_NA_x000d__x000a_ 23 2 2" xfId="759" xr:uid="{00000000-0005-0000-0000-0000E2090000}"/>
    <cellStyle name="0,0_x000d__x000a_NA_x000d__x000a_ 23 2 2 2" xfId="760" xr:uid="{00000000-0005-0000-0000-0000E3090000}"/>
    <cellStyle name="0,0_x000d__x000a_NA_x000d__x000a_ 23 2 2 2 2" xfId="13260" xr:uid="{00000000-0005-0000-0000-0000E4090000}"/>
    <cellStyle name="0,0_x000d__x000a_NA_x000d__x000a_ 23 2 2 3" xfId="13261" xr:uid="{00000000-0005-0000-0000-0000E5090000}"/>
    <cellStyle name="0,0_x000d__x000a_NA_x000d__x000a_ 23 2 3" xfId="761" xr:uid="{00000000-0005-0000-0000-0000E6090000}"/>
    <cellStyle name="0,0_x000d__x000a_NA_x000d__x000a_ 23 2 3 2" xfId="13262" xr:uid="{00000000-0005-0000-0000-0000E7090000}"/>
    <cellStyle name="0,0_x000d__x000a_NA_x000d__x000a_ 23 2 4" xfId="13263" xr:uid="{00000000-0005-0000-0000-0000E8090000}"/>
    <cellStyle name="0,0_x000d__x000a_NA_x000d__x000a_ 23 3" xfId="762" xr:uid="{00000000-0005-0000-0000-0000E9090000}"/>
    <cellStyle name="0,0_x000d__x000a_NA_x000d__x000a_ 23 3 2" xfId="763" xr:uid="{00000000-0005-0000-0000-0000EA090000}"/>
    <cellStyle name="0,0_x000d__x000a_NA_x000d__x000a_ 23 3 2 2" xfId="764" xr:uid="{00000000-0005-0000-0000-0000EB090000}"/>
    <cellStyle name="0,0_x000d__x000a_NA_x000d__x000a_ 23 3 2 2 2" xfId="13264" xr:uid="{00000000-0005-0000-0000-0000EC090000}"/>
    <cellStyle name="0,0_x000d__x000a_NA_x000d__x000a_ 23 3 2 3" xfId="13265" xr:uid="{00000000-0005-0000-0000-0000ED090000}"/>
    <cellStyle name="0,0_x000d__x000a_NA_x000d__x000a_ 23 3 3" xfId="765" xr:uid="{00000000-0005-0000-0000-0000EE090000}"/>
    <cellStyle name="0,0_x000d__x000a_NA_x000d__x000a_ 23 3 3 2" xfId="13266" xr:uid="{00000000-0005-0000-0000-0000EF090000}"/>
    <cellStyle name="0,0_x000d__x000a_NA_x000d__x000a_ 23 3 4" xfId="13267" xr:uid="{00000000-0005-0000-0000-0000F0090000}"/>
    <cellStyle name="0,0_x000d__x000a_NA_x000d__x000a_ 23 4" xfId="766" xr:uid="{00000000-0005-0000-0000-0000F1090000}"/>
    <cellStyle name="0,0_x000d__x000a_NA_x000d__x000a_ 23 4 2" xfId="767" xr:uid="{00000000-0005-0000-0000-0000F2090000}"/>
    <cellStyle name="0,0_x000d__x000a_NA_x000d__x000a_ 23 4 2 2" xfId="13268" xr:uid="{00000000-0005-0000-0000-0000F3090000}"/>
    <cellStyle name="0,0_x000d__x000a_NA_x000d__x000a_ 23 4 3" xfId="13269" xr:uid="{00000000-0005-0000-0000-0000F4090000}"/>
    <cellStyle name="0,0_x000d__x000a_NA_x000d__x000a_ 23 5" xfId="768" xr:uid="{00000000-0005-0000-0000-0000F5090000}"/>
    <cellStyle name="0,0_x000d__x000a_NA_x000d__x000a_ 23 5 2" xfId="13270" xr:uid="{00000000-0005-0000-0000-0000F6090000}"/>
    <cellStyle name="0,0_x000d__x000a_NA_x000d__x000a_ 23 6" xfId="13271" xr:uid="{00000000-0005-0000-0000-0000F7090000}"/>
    <cellStyle name="0,0_x000d__x000a_NA_x000d__x000a_ 24" xfId="769" xr:uid="{00000000-0005-0000-0000-0000F8090000}"/>
    <cellStyle name="0,0_x000d__x000a_NA_x000d__x000a_ 24 2" xfId="770" xr:uid="{00000000-0005-0000-0000-0000F9090000}"/>
    <cellStyle name="0,0_x000d__x000a_NA_x000d__x000a_ 24 2 2" xfId="771" xr:uid="{00000000-0005-0000-0000-0000FA090000}"/>
    <cellStyle name="0,0_x000d__x000a_NA_x000d__x000a_ 24 2 2 2" xfId="772" xr:uid="{00000000-0005-0000-0000-0000FB090000}"/>
    <cellStyle name="0,0_x000d__x000a_NA_x000d__x000a_ 24 2 2 2 2" xfId="13272" xr:uid="{00000000-0005-0000-0000-0000FC090000}"/>
    <cellStyle name="0,0_x000d__x000a_NA_x000d__x000a_ 24 2 2 3" xfId="13273" xr:uid="{00000000-0005-0000-0000-0000FD090000}"/>
    <cellStyle name="0,0_x000d__x000a_NA_x000d__x000a_ 24 2 3" xfId="773" xr:uid="{00000000-0005-0000-0000-0000FE090000}"/>
    <cellStyle name="0,0_x000d__x000a_NA_x000d__x000a_ 24 2 3 2" xfId="13274" xr:uid="{00000000-0005-0000-0000-0000FF090000}"/>
    <cellStyle name="0,0_x000d__x000a_NA_x000d__x000a_ 24 2 4" xfId="13275" xr:uid="{00000000-0005-0000-0000-0000000A0000}"/>
    <cellStyle name="0,0_x000d__x000a_NA_x000d__x000a_ 24 3" xfId="774" xr:uid="{00000000-0005-0000-0000-0000010A0000}"/>
    <cellStyle name="0,0_x000d__x000a_NA_x000d__x000a_ 24 3 2" xfId="775" xr:uid="{00000000-0005-0000-0000-0000020A0000}"/>
    <cellStyle name="0,0_x000d__x000a_NA_x000d__x000a_ 24 3 2 2" xfId="776" xr:uid="{00000000-0005-0000-0000-0000030A0000}"/>
    <cellStyle name="0,0_x000d__x000a_NA_x000d__x000a_ 24 3 2 2 2" xfId="13276" xr:uid="{00000000-0005-0000-0000-0000040A0000}"/>
    <cellStyle name="0,0_x000d__x000a_NA_x000d__x000a_ 24 3 2 3" xfId="13277" xr:uid="{00000000-0005-0000-0000-0000050A0000}"/>
    <cellStyle name="0,0_x000d__x000a_NA_x000d__x000a_ 24 3 3" xfId="777" xr:uid="{00000000-0005-0000-0000-0000060A0000}"/>
    <cellStyle name="0,0_x000d__x000a_NA_x000d__x000a_ 24 3 3 2" xfId="13278" xr:uid="{00000000-0005-0000-0000-0000070A0000}"/>
    <cellStyle name="0,0_x000d__x000a_NA_x000d__x000a_ 24 3 4" xfId="13279" xr:uid="{00000000-0005-0000-0000-0000080A0000}"/>
    <cellStyle name="0,0_x000d__x000a_NA_x000d__x000a_ 24 4" xfId="778" xr:uid="{00000000-0005-0000-0000-0000090A0000}"/>
    <cellStyle name="0,0_x000d__x000a_NA_x000d__x000a_ 24 4 2" xfId="779" xr:uid="{00000000-0005-0000-0000-00000A0A0000}"/>
    <cellStyle name="0,0_x000d__x000a_NA_x000d__x000a_ 24 4 2 2" xfId="13280" xr:uid="{00000000-0005-0000-0000-00000B0A0000}"/>
    <cellStyle name="0,0_x000d__x000a_NA_x000d__x000a_ 24 4 3" xfId="13281" xr:uid="{00000000-0005-0000-0000-00000C0A0000}"/>
    <cellStyle name="0,0_x000d__x000a_NA_x000d__x000a_ 24 5" xfId="780" xr:uid="{00000000-0005-0000-0000-00000D0A0000}"/>
    <cellStyle name="0,0_x000d__x000a_NA_x000d__x000a_ 24 5 2" xfId="13282" xr:uid="{00000000-0005-0000-0000-00000E0A0000}"/>
    <cellStyle name="0,0_x000d__x000a_NA_x000d__x000a_ 24 6" xfId="13283" xr:uid="{00000000-0005-0000-0000-00000F0A0000}"/>
    <cellStyle name="0,0_x000d__x000a_NA_x000d__x000a_ 25" xfId="781" xr:uid="{00000000-0005-0000-0000-0000100A0000}"/>
    <cellStyle name="0,0_x000d__x000a_NA_x000d__x000a_ 25 2" xfId="782" xr:uid="{00000000-0005-0000-0000-0000110A0000}"/>
    <cellStyle name="0,0_x000d__x000a_NA_x000d__x000a_ 25 2 2" xfId="783" xr:uid="{00000000-0005-0000-0000-0000120A0000}"/>
    <cellStyle name="0,0_x000d__x000a_NA_x000d__x000a_ 25 2 2 2" xfId="784" xr:uid="{00000000-0005-0000-0000-0000130A0000}"/>
    <cellStyle name="0,0_x000d__x000a_NA_x000d__x000a_ 25 2 2 2 2" xfId="13284" xr:uid="{00000000-0005-0000-0000-0000140A0000}"/>
    <cellStyle name="0,0_x000d__x000a_NA_x000d__x000a_ 25 2 2 3" xfId="13285" xr:uid="{00000000-0005-0000-0000-0000150A0000}"/>
    <cellStyle name="0,0_x000d__x000a_NA_x000d__x000a_ 25 2 3" xfId="785" xr:uid="{00000000-0005-0000-0000-0000160A0000}"/>
    <cellStyle name="0,0_x000d__x000a_NA_x000d__x000a_ 25 2 3 2" xfId="13286" xr:uid="{00000000-0005-0000-0000-0000170A0000}"/>
    <cellStyle name="0,0_x000d__x000a_NA_x000d__x000a_ 25 2 4" xfId="13287" xr:uid="{00000000-0005-0000-0000-0000180A0000}"/>
    <cellStyle name="0,0_x000d__x000a_NA_x000d__x000a_ 25 3" xfId="786" xr:uid="{00000000-0005-0000-0000-0000190A0000}"/>
    <cellStyle name="0,0_x000d__x000a_NA_x000d__x000a_ 25 3 2" xfId="787" xr:uid="{00000000-0005-0000-0000-00001A0A0000}"/>
    <cellStyle name="0,0_x000d__x000a_NA_x000d__x000a_ 25 3 2 2" xfId="788" xr:uid="{00000000-0005-0000-0000-00001B0A0000}"/>
    <cellStyle name="0,0_x000d__x000a_NA_x000d__x000a_ 25 3 2 2 2" xfId="13288" xr:uid="{00000000-0005-0000-0000-00001C0A0000}"/>
    <cellStyle name="0,0_x000d__x000a_NA_x000d__x000a_ 25 3 2 3" xfId="13289" xr:uid="{00000000-0005-0000-0000-00001D0A0000}"/>
    <cellStyle name="0,0_x000d__x000a_NA_x000d__x000a_ 25 3 3" xfId="789" xr:uid="{00000000-0005-0000-0000-00001E0A0000}"/>
    <cellStyle name="0,0_x000d__x000a_NA_x000d__x000a_ 25 3 3 2" xfId="13290" xr:uid="{00000000-0005-0000-0000-00001F0A0000}"/>
    <cellStyle name="0,0_x000d__x000a_NA_x000d__x000a_ 25 3 4" xfId="13291" xr:uid="{00000000-0005-0000-0000-0000200A0000}"/>
    <cellStyle name="0,0_x000d__x000a_NA_x000d__x000a_ 25 4" xfId="790" xr:uid="{00000000-0005-0000-0000-0000210A0000}"/>
    <cellStyle name="0,0_x000d__x000a_NA_x000d__x000a_ 25 4 2" xfId="791" xr:uid="{00000000-0005-0000-0000-0000220A0000}"/>
    <cellStyle name="0,0_x000d__x000a_NA_x000d__x000a_ 25 4 2 2" xfId="13292" xr:uid="{00000000-0005-0000-0000-0000230A0000}"/>
    <cellStyle name="0,0_x000d__x000a_NA_x000d__x000a_ 25 4 3" xfId="13293" xr:uid="{00000000-0005-0000-0000-0000240A0000}"/>
    <cellStyle name="0,0_x000d__x000a_NA_x000d__x000a_ 25 5" xfId="792" xr:uid="{00000000-0005-0000-0000-0000250A0000}"/>
    <cellStyle name="0,0_x000d__x000a_NA_x000d__x000a_ 25 5 2" xfId="13294" xr:uid="{00000000-0005-0000-0000-0000260A0000}"/>
    <cellStyle name="0,0_x000d__x000a_NA_x000d__x000a_ 25 6" xfId="13295" xr:uid="{00000000-0005-0000-0000-0000270A0000}"/>
    <cellStyle name="0,0_x000d__x000a_NA_x000d__x000a_ 26" xfId="793" xr:uid="{00000000-0005-0000-0000-0000280A0000}"/>
    <cellStyle name="0,0_x000d__x000a_NA_x000d__x000a_ 26 2" xfId="794" xr:uid="{00000000-0005-0000-0000-0000290A0000}"/>
    <cellStyle name="0,0_x000d__x000a_NA_x000d__x000a_ 26 2 2" xfId="795" xr:uid="{00000000-0005-0000-0000-00002A0A0000}"/>
    <cellStyle name="0,0_x000d__x000a_NA_x000d__x000a_ 26 2 2 2" xfId="13296" xr:uid="{00000000-0005-0000-0000-00002B0A0000}"/>
    <cellStyle name="0,0_x000d__x000a_NA_x000d__x000a_ 26 2 3" xfId="13297" xr:uid="{00000000-0005-0000-0000-00002C0A0000}"/>
    <cellStyle name="0,0_x000d__x000a_NA_x000d__x000a_ 26 3" xfId="796" xr:uid="{00000000-0005-0000-0000-00002D0A0000}"/>
    <cellStyle name="0,0_x000d__x000a_NA_x000d__x000a_ 26 3 2" xfId="13298" xr:uid="{00000000-0005-0000-0000-00002E0A0000}"/>
    <cellStyle name="0,0_x000d__x000a_NA_x000d__x000a_ 26 4" xfId="13299" xr:uid="{00000000-0005-0000-0000-00002F0A0000}"/>
    <cellStyle name="0,0_x000d__x000a_NA_x000d__x000a_ 27" xfId="797" xr:uid="{00000000-0005-0000-0000-0000300A0000}"/>
    <cellStyle name="0,0_x000d__x000a_NA_x000d__x000a_ 27 2" xfId="798" xr:uid="{00000000-0005-0000-0000-0000310A0000}"/>
    <cellStyle name="0,0_x000d__x000a_NA_x000d__x000a_ 27 2 2" xfId="13300" xr:uid="{00000000-0005-0000-0000-0000320A0000}"/>
    <cellStyle name="0,0_x000d__x000a_NA_x000d__x000a_ 27 3" xfId="13301" xr:uid="{00000000-0005-0000-0000-0000330A0000}"/>
    <cellStyle name="0,0_x000d__x000a_NA_x000d__x000a_ 28" xfId="799" xr:uid="{00000000-0005-0000-0000-0000340A0000}"/>
    <cellStyle name="0,0_x000d__x000a_NA_x000d__x000a_ 28 2" xfId="800" xr:uid="{00000000-0005-0000-0000-0000350A0000}"/>
    <cellStyle name="0,0_x000d__x000a_NA_x000d__x000a_ 28 2 2" xfId="13302" xr:uid="{00000000-0005-0000-0000-0000360A0000}"/>
    <cellStyle name="0,0_x000d__x000a_NA_x000d__x000a_ 28 3" xfId="13303" xr:uid="{00000000-0005-0000-0000-0000370A0000}"/>
    <cellStyle name="0,0_x000d__x000a_NA_x000d__x000a_ 29" xfId="801" xr:uid="{00000000-0005-0000-0000-0000380A0000}"/>
    <cellStyle name="0,0_x000d__x000a_NA_x000d__x000a_ 29 2" xfId="802" xr:uid="{00000000-0005-0000-0000-0000390A0000}"/>
    <cellStyle name="0,0_x000d__x000a_NA_x000d__x000a_ 29 2 2" xfId="13304" xr:uid="{00000000-0005-0000-0000-00003A0A0000}"/>
    <cellStyle name="0,0_x000d__x000a_NA_x000d__x000a_ 29 3" xfId="13305" xr:uid="{00000000-0005-0000-0000-00003B0A0000}"/>
    <cellStyle name="0,0_x000d__x000a_NA_x000d__x000a_ 3" xfId="803" xr:uid="{00000000-0005-0000-0000-00003C0A0000}"/>
    <cellStyle name="0,0_x000d__x000a_NA_x000d__x000a_ 3 2" xfId="804" xr:uid="{00000000-0005-0000-0000-00003D0A0000}"/>
    <cellStyle name="0,0_x000d__x000a_NA_x000d__x000a_ 3 2 2" xfId="805" xr:uid="{00000000-0005-0000-0000-00003E0A0000}"/>
    <cellStyle name="0,0_x000d__x000a_NA_x000d__x000a_ 3 2 2 2" xfId="806" xr:uid="{00000000-0005-0000-0000-00003F0A0000}"/>
    <cellStyle name="0,0_x000d__x000a_NA_x000d__x000a_ 3 2 2 2 2" xfId="13306" xr:uid="{00000000-0005-0000-0000-0000400A0000}"/>
    <cellStyle name="0,0_x000d__x000a_NA_x000d__x000a_ 3 2 2 3" xfId="13307" xr:uid="{00000000-0005-0000-0000-0000410A0000}"/>
    <cellStyle name="0,0_x000d__x000a_NA_x000d__x000a_ 3 2 3" xfId="807" xr:uid="{00000000-0005-0000-0000-0000420A0000}"/>
    <cellStyle name="0,0_x000d__x000a_NA_x000d__x000a_ 3 2 3 2" xfId="13308" xr:uid="{00000000-0005-0000-0000-0000430A0000}"/>
    <cellStyle name="0,0_x000d__x000a_NA_x000d__x000a_ 3 2 4" xfId="13309" xr:uid="{00000000-0005-0000-0000-0000440A0000}"/>
    <cellStyle name="0,0_x000d__x000a_NA_x000d__x000a_ 3 3" xfId="808" xr:uid="{00000000-0005-0000-0000-0000450A0000}"/>
    <cellStyle name="0,0_x000d__x000a_NA_x000d__x000a_ 3 3 2" xfId="809" xr:uid="{00000000-0005-0000-0000-0000460A0000}"/>
    <cellStyle name="0,0_x000d__x000a_NA_x000d__x000a_ 3 3 2 2" xfId="810" xr:uid="{00000000-0005-0000-0000-0000470A0000}"/>
    <cellStyle name="0,0_x000d__x000a_NA_x000d__x000a_ 3 3 2 2 2" xfId="13310" xr:uid="{00000000-0005-0000-0000-0000480A0000}"/>
    <cellStyle name="0,0_x000d__x000a_NA_x000d__x000a_ 3 3 2 3" xfId="13311" xr:uid="{00000000-0005-0000-0000-0000490A0000}"/>
    <cellStyle name="0,0_x000d__x000a_NA_x000d__x000a_ 3 3 3" xfId="811" xr:uid="{00000000-0005-0000-0000-00004A0A0000}"/>
    <cellStyle name="0,0_x000d__x000a_NA_x000d__x000a_ 3 3 3 2" xfId="13312" xr:uid="{00000000-0005-0000-0000-00004B0A0000}"/>
    <cellStyle name="0,0_x000d__x000a_NA_x000d__x000a_ 3 3 4" xfId="13313" xr:uid="{00000000-0005-0000-0000-00004C0A0000}"/>
    <cellStyle name="0,0_x000d__x000a_NA_x000d__x000a_ 3 4" xfId="812" xr:uid="{00000000-0005-0000-0000-00004D0A0000}"/>
    <cellStyle name="0,0_x000d__x000a_NA_x000d__x000a_ 3 4 2" xfId="813" xr:uid="{00000000-0005-0000-0000-00004E0A0000}"/>
    <cellStyle name="0,0_x000d__x000a_NA_x000d__x000a_ 3 4 2 2" xfId="13314" xr:uid="{00000000-0005-0000-0000-00004F0A0000}"/>
    <cellStyle name="0,0_x000d__x000a_NA_x000d__x000a_ 3 4 3" xfId="13315" xr:uid="{00000000-0005-0000-0000-0000500A0000}"/>
    <cellStyle name="0,0_x000d__x000a_NA_x000d__x000a_ 3 5" xfId="814" xr:uid="{00000000-0005-0000-0000-0000510A0000}"/>
    <cellStyle name="0,0_x000d__x000a_NA_x000d__x000a_ 3 5 2" xfId="13316" xr:uid="{00000000-0005-0000-0000-0000520A0000}"/>
    <cellStyle name="0,0_x000d__x000a_NA_x000d__x000a_ 3 6" xfId="13317" xr:uid="{00000000-0005-0000-0000-0000530A0000}"/>
    <cellStyle name="0,0_x000d__x000a_NA_x000d__x000a_ 30" xfId="815" xr:uid="{00000000-0005-0000-0000-0000540A0000}"/>
    <cellStyle name="0,0_x000d__x000a_NA_x000d__x000a_ 30 2" xfId="13318" xr:uid="{00000000-0005-0000-0000-0000550A0000}"/>
    <cellStyle name="0,0_x000d__x000a_NA_x000d__x000a_ 30 3" xfId="13319" xr:uid="{00000000-0005-0000-0000-0000560A0000}"/>
    <cellStyle name="0,0_x000d__x000a_NA_x000d__x000a_ 31" xfId="11594" xr:uid="{00000000-0005-0000-0000-0000570A0000}"/>
    <cellStyle name="0,0_x000d__x000a_NA_x000d__x000a_ 31 2" xfId="13320" xr:uid="{00000000-0005-0000-0000-0000580A0000}"/>
    <cellStyle name="0,0_x000d__x000a_NA_x000d__x000a_ 31 3" xfId="13321" xr:uid="{00000000-0005-0000-0000-0000590A0000}"/>
    <cellStyle name="0,0_x000d__x000a_NA_x000d__x000a_ 32" xfId="13322" xr:uid="{00000000-0005-0000-0000-00005A0A0000}"/>
    <cellStyle name="0,0_x000d__x000a_NA_x000d__x000a_ 33" xfId="13323" xr:uid="{00000000-0005-0000-0000-00005B0A0000}"/>
    <cellStyle name="0,0_x000d__x000a_NA_x000d__x000a_ 34" xfId="13324" xr:uid="{00000000-0005-0000-0000-00005C0A0000}"/>
    <cellStyle name="0,0_x000d__x000a_NA_x000d__x000a_ 4" xfId="816" xr:uid="{00000000-0005-0000-0000-00005D0A0000}"/>
    <cellStyle name="0,0_x000d__x000a_NA_x000d__x000a_ 4 2" xfId="817" xr:uid="{00000000-0005-0000-0000-00005E0A0000}"/>
    <cellStyle name="0,0_x000d__x000a_NA_x000d__x000a_ 4 2 2" xfId="818" xr:uid="{00000000-0005-0000-0000-00005F0A0000}"/>
    <cellStyle name="0,0_x000d__x000a_NA_x000d__x000a_ 4 2 2 2" xfId="819" xr:uid="{00000000-0005-0000-0000-0000600A0000}"/>
    <cellStyle name="0,0_x000d__x000a_NA_x000d__x000a_ 4 2 2 2 2" xfId="13325" xr:uid="{00000000-0005-0000-0000-0000610A0000}"/>
    <cellStyle name="0,0_x000d__x000a_NA_x000d__x000a_ 4 2 2 3" xfId="13326" xr:uid="{00000000-0005-0000-0000-0000620A0000}"/>
    <cellStyle name="0,0_x000d__x000a_NA_x000d__x000a_ 4 2 3" xfId="820" xr:uid="{00000000-0005-0000-0000-0000630A0000}"/>
    <cellStyle name="0,0_x000d__x000a_NA_x000d__x000a_ 4 2 3 2" xfId="13327" xr:uid="{00000000-0005-0000-0000-0000640A0000}"/>
    <cellStyle name="0,0_x000d__x000a_NA_x000d__x000a_ 4 2 4" xfId="13328" xr:uid="{00000000-0005-0000-0000-0000650A0000}"/>
    <cellStyle name="0,0_x000d__x000a_NA_x000d__x000a_ 4 3" xfId="821" xr:uid="{00000000-0005-0000-0000-0000660A0000}"/>
    <cellStyle name="0,0_x000d__x000a_NA_x000d__x000a_ 4 3 2" xfId="822" xr:uid="{00000000-0005-0000-0000-0000670A0000}"/>
    <cellStyle name="0,0_x000d__x000a_NA_x000d__x000a_ 4 3 2 2" xfId="823" xr:uid="{00000000-0005-0000-0000-0000680A0000}"/>
    <cellStyle name="0,0_x000d__x000a_NA_x000d__x000a_ 4 3 2 2 2" xfId="13329" xr:uid="{00000000-0005-0000-0000-0000690A0000}"/>
    <cellStyle name="0,0_x000d__x000a_NA_x000d__x000a_ 4 3 2 3" xfId="13330" xr:uid="{00000000-0005-0000-0000-00006A0A0000}"/>
    <cellStyle name="0,0_x000d__x000a_NA_x000d__x000a_ 4 3 3" xfId="824" xr:uid="{00000000-0005-0000-0000-00006B0A0000}"/>
    <cellStyle name="0,0_x000d__x000a_NA_x000d__x000a_ 4 3 3 2" xfId="13331" xr:uid="{00000000-0005-0000-0000-00006C0A0000}"/>
    <cellStyle name="0,0_x000d__x000a_NA_x000d__x000a_ 4 3 4" xfId="13332" xr:uid="{00000000-0005-0000-0000-00006D0A0000}"/>
    <cellStyle name="0,0_x000d__x000a_NA_x000d__x000a_ 4 4" xfId="825" xr:uid="{00000000-0005-0000-0000-00006E0A0000}"/>
    <cellStyle name="0,0_x000d__x000a_NA_x000d__x000a_ 4 4 2" xfId="826" xr:uid="{00000000-0005-0000-0000-00006F0A0000}"/>
    <cellStyle name="0,0_x000d__x000a_NA_x000d__x000a_ 4 4 2 2" xfId="13333" xr:uid="{00000000-0005-0000-0000-0000700A0000}"/>
    <cellStyle name="0,0_x000d__x000a_NA_x000d__x000a_ 4 4 3" xfId="13334" xr:uid="{00000000-0005-0000-0000-0000710A0000}"/>
    <cellStyle name="0,0_x000d__x000a_NA_x000d__x000a_ 4 5" xfId="827" xr:uid="{00000000-0005-0000-0000-0000720A0000}"/>
    <cellStyle name="0,0_x000d__x000a_NA_x000d__x000a_ 4 5 2" xfId="13335" xr:uid="{00000000-0005-0000-0000-0000730A0000}"/>
    <cellStyle name="0,0_x000d__x000a_NA_x000d__x000a_ 4 6" xfId="13336" xr:uid="{00000000-0005-0000-0000-0000740A0000}"/>
    <cellStyle name="0,0_x000d__x000a_NA_x000d__x000a_ 5" xfId="828" xr:uid="{00000000-0005-0000-0000-0000750A0000}"/>
    <cellStyle name="0,0_x000d__x000a_NA_x000d__x000a_ 5 2" xfId="829" xr:uid="{00000000-0005-0000-0000-0000760A0000}"/>
    <cellStyle name="0,0_x000d__x000a_NA_x000d__x000a_ 5 2 2" xfId="830" xr:uid="{00000000-0005-0000-0000-0000770A0000}"/>
    <cellStyle name="0,0_x000d__x000a_NA_x000d__x000a_ 5 2 2 2" xfId="831" xr:uid="{00000000-0005-0000-0000-0000780A0000}"/>
    <cellStyle name="0,0_x000d__x000a_NA_x000d__x000a_ 5 2 2 2 2" xfId="13337" xr:uid="{00000000-0005-0000-0000-0000790A0000}"/>
    <cellStyle name="0,0_x000d__x000a_NA_x000d__x000a_ 5 2 2 3" xfId="13338" xr:uid="{00000000-0005-0000-0000-00007A0A0000}"/>
    <cellStyle name="0,0_x000d__x000a_NA_x000d__x000a_ 5 2 3" xfId="832" xr:uid="{00000000-0005-0000-0000-00007B0A0000}"/>
    <cellStyle name="0,0_x000d__x000a_NA_x000d__x000a_ 5 2 3 2" xfId="13339" xr:uid="{00000000-0005-0000-0000-00007C0A0000}"/>
    <cellStyle name="0,0_x000d__x000a_NA_x000d__x000a_ 5 2 4" xfId="13340" xr:uid="{00000000-0005-0000-0000-00007D0A0000}"/>
    <cellStyle name="0,0_x000d__x000a_NA_x000d__x000a_ 5 3" xfId="833" xr:uid="{00000000-0005-0000-0000-00007E0A0000}"/>
    <cellStyle name="0,0_x000d__x000a_NA_x000d__x000a_ 5 3 2" xfId="834" xr:uid="{00000000-0005-0000-0000-00007F0A0000}"/>
    <cellStyle name="0,0_x000d__x000a_NA_x000d__x000a_ 5 3 2 2" xfId="835" xr:uid="{00000000-0005-0000-0000-0000800A0000}"/>
    <cellStyle name="0,0_x000d__x000a_NA_x000d__x000a_ 5 3 2 2 2" xfId="13341" xr:uid="{00000000-0005-0000-0000-0000810A0000}"/>
    <cellStyle name="0,0_x000d__x000a_NA_x000d__x000a_ 5 3 2 3" xfId="13342" xr:uid="{00000000-0005-0000-0000-0000820A0000}"/>
    <cellStyle name="0,0_x000d__x000a_NA_x000d__x000a_ 5 3 3" xfId="836" xr:uid="{00000000-0005-0000-0000-0000830A0000}"/>
    <cellStyle name="0,0_x000d__x000a_NA_x000d__x000a_ 5 3 3 2" xfId="13343" xr:uid="{00000000-0005-0000-0000-0000840A0000}"/>
    <cellStyle name="0,0_x000d__x000a_NA_x000d__x000a_ 5 3 4" xfId="13344" xr:uid="{00000000-0005-0000-0000-0000850A0000}"/>
    <cellStyle name="0,0_x000d__x000a_NA_x000d__x000a_ 5 4" xfId="837" xr:uid="{00000000-0005-0000-0000-0000860A0000}"/>
    <cellStyle name="0,0_x000d__x000a_NA_x000d__x000a_ 5 4 2" xfId="838" xr:uid="{00000000-0005-0000-0000-0000870A0000}"/>
    <cellStyle name="0,0_x000d__x000a_NA_x000d__x000a_ 5 4 2 2" xfId="13345" xr:uid="{00000000-0005-0000-0000-0000880A0000}"/>
    <cellStyle name="0,0_x000d__x000a_NA_x000d__x000a_ 5 4 3" xfId="13346" xr:uid="{00000000-0005-0000-0000-0000890A0000}"/>
    <cellStyle name="0,0_x000d__x000a_NA_x000d__x000a_ 5 5" xfId="839" xr:uid="{00000000-0005-0000-0000-00008A0A0000}"/>
    <cellStyle name="0,0_x000d__x000a_NA_x000d__x000a_ 5 5 2" xfId="13347" xr:uid="{00000000-0005-0000-0000-00008B0A0000}"/>
    <cellStyle name="0,0_x000d__x000a_NA_x000d__x000a_ 5 6" xfId="13348" xr:uid="{00000000-0005-0000-0000-00008C0A0000}"/>
    <cellStyle name="0,0_x000d__x000a_NA_x000d__x000a_ 6" xfId="840" xr:uid="{00000000-0005-0000-0000-00008D0A0000}"/>
    <cellStyle name="0,0_x000d__x000a_NA_x000d__x000a_ 6 2" xfId="841" xr:uid="{00000000-0005-0000-0000-00008E0A0000}"/>
    <cellStyle name="0,0_x000d__x000a_NA_x000d__x000a_ 6 2 2" xfId="842" xr:uid="{00000000-0005-0000-0000-00008F0A0000}"/>
    <cellStyle name="0,0_x000d__x000a_NA_x000d__x000a_ 6 2 2 2" xfId="843" xr:uid="{00000000-0005-0000-0000-0000900A0000}"/>
    <cellStyle name="0,0_x000d__x000a_NA_x000d__x000a_ 6 2 2 2 2" xfId="13349" xr:uid="{00000000-0005-0000-0000-0000910A0000}"/>
    <cellStyle name="0,0_x000d__x000a_NA_x000d__x000a_ 6 2 2 3" xfId="13350" xr:uid="{00000000-0005-0000-0000-0000920A0000}"/>
    <cellStyle name="0,0_x000d__x000a_NA_x000d__x000a_ 6 2 3" xfId="844" xr:uid="{00000000-0005-0000-0000-0000930A0000}"/>
    <cellStyle name="0,0_x000d__x000a_NA_x000d__x000a_ 6 2 3 2" xfId="13351" xr:uid="{00000000-0005-0000-0000-0000940A0000}"/>
    <cellStyle name="0,0_x000d__x000a_NA_x000d__x000a_ 6 2 4" xfId="13352" xr:uid="{00000000-0005-0000-0000-0000950A0000}"/>
    <cellStyle name="0,0_x000d__x000a_NA_x000d__x000a_ 6 3" xfId="845" xr:uid="{00000000-0005-0000-0000-0000960A0000}"/>
    <cellStyle name="0,0_x000d__x000a_NA_x000d__x000a_ 6 3 2" xfId="846" xr:uid="{00000000-0005-0000-0000-0000970A0000}"/>
    <cellStyle name="0,0_x000d__x000a_NA_x000d__x000a_ 6 3 2 2" xfId="847" xr:uid="{00000000-0005-0000-0000-0000980A0000}"/>
    <cellStyle name="0,0_x000d__x000a_NA_x000d__x000a_ 6 3 2 2 2" xfId="13353" xr:uid="{00000000-0005-0000-0000-0000990A0000}"/>
    <cellStyle name="0,0_x000d__x000a_NA_x000d__x000a_ 6 3 2 3" xfId="13354" xr:uid="{00000000-0005-0000-0000-00009A0A0000}"/>
    <cellStyle name="0,0_x000d__x000a_NA_x000d__x000a_ 6 3 3" xfId="848" xr:uid="{00000000-0005-0000-0000-00009B0A0000}"/>
    <cellStyle name="0,0_x000d__x000a_NA_x000d__x000a_ 6 3 3 2" xfId="13355" xr:uid="{00000000-0005-0000-0000-00009C0A0000}"/>
    <cellStyle name="0,0_x000d__x000a_NA_x000d__x000a_ 6 3 4" xfId="13356" xr:uid="{00000000-0005-0000-0000-00009D0A0000}"/>
    <cellStyle name="0,0_x000d__x000a_NA_x000d__x000a_ 6 4" xfId="849" xr:uid="{00000000-0005-0000-0000-00009E0A0000}"/>
    <cellStyle name="0,0_x000d__x000a_NA_x000d__x000a_ 6 4 2" xfId="850" xr:uid="{00000000-0005-0000-0000-00009F0A0000}"/>
    <cellStyle name="0,0_x000d__x000a_NA_x000d__x000a_ 6 4 2 2" xfId="13357" xr:uid="{00000000-0005-0000-0000-0000A00A0000}"/>
    <cellStyle name="0,0_x000d__x000a_NA_x000d__x000a_ 6 4 3" xfId="13358" xr:uid="{00000000-0005-0000-0000-0000A10A0000}"/>
    <cellStyle name="0,0_x000d__x000a_NA_x000d__x000a_ 6 5" xfId="851" xr:uid="{00000000-0005-0000-0000-0000A20A0000}"/>
    <cellStyle name="0,0_x000d__x000a_NA_x000d__x000a_ 6 5 2" xfId="13359" xr:uid="{00000000-0005-0000-0000-0000A30A0000}"/>
    <cellStyle name="0,0_x000d__x000a_NA_x000d__x000a_ 6 6" xfId="13360" xr:uid="{00000000-0005-0000-0000-0000A40A0000}"/>
    <cellStyle name="0,0_x000d__x000a_NA_x000d__x000a_ 7" xfId="852" xr:uid="{00000000-0005-0000-0000-0000A50A0000}"/>
    <cellStyle name="0,0_x000d__x000a_NA_x000d__x000a_ 7 2" xfId="853" xr:uid="{00000000-0005-0000-0000-0000A60A0000}"/>
    <cellStyle name="0,0_x000d__x000a_NA_x000d__x000a_ 7 2 2" xfId="854" xr:uid="{00000000-0005-0000-0000-0000A70A0000}"/>
    <cellStyle name="0,0_x000d__x000a_NA_x000d__x000a_ 7 2 2 2" xfId="855" xr:uid="{00000000-0005-0000-0000-0000A80A0000}"/>
    <cellStyle name="0,0_x000d__x000a_NA_x000d__x000a_ 7 2 2 2 2" xfId="13361" xr:uid="{00000000-0005-0000-0000-0000A90A0000}"/>
    <cellStyle name="0,0_x000d__x000a_NA_x000d__x000a_ 7 2 2 3" xfId="13362" xr:uid="{00000000-0005-0000-0000-0000AA0A0000}"/>
    <cellStyle name="0,0_x000d__x000a_NA_x000d__x000a_ 7 2 3" xfId="856" xr:uid="{00000000-0005-0000-0000-0000AB0A0000}"/>
    <cellStyle name="0,0_x000d__x000a_NA_x000d__x000a_ 7 2 3 2" xfId="13363" xr:uid="{00000000-0005-0000-0000-0000AC0A0000}"/>
    <cellStyle name="0,0_x000d__x000a_NA_x000d__x000a_ 7 2 4" xfId="13364" xr:uid="{00000000-0005-0000-0000-0000AD0A0000}"/>
    <cellStyle name="0,0_x000d__x000a_NA_x000d__x000a_ 7 3" xfId="857" xr:uid="{00000000-0005-0000-0000-0000AE0A0000}"/>
    <cellStyle name="0,0_x000d__x000a_NA_x000d__x000a_ 7 3 2" xfId="858" xr:uid="{00000000-0005-0000-0000-0000AF0A0000}"/>
    <cellStyle name="0,0_x000d__x000a_NA_x000d__x000a_ 7 3 2 2" xfId="859" xr:uid="{00000000-0005-0000-0000-0000B00A0000}"/>
    <cellStyle name="0,0_x000d__x000a_NA_x000d__x000a_ 7 3 2 2 2" xfId="13365" xr:uid="{00000000-0005-0000-0000-0000B10A0000}"/>
    <cellStyle name="0,0_x000d__x000a_NA_x000d__x000a_ 7 3 2 3" xfId="13366" xr:uid="{00000000-0005-0000-0000-0000B20A0000}"/>
    <cellStyle name="0,0_x000d__x000a_NA_x000d__x000a_ 7 3 3" xfId="860" xr:uid="{00000000-0005-0000-0000-0000B30A0000}"/>
    <cellStyle name="0,0_x000d__x000a_NA_x000d__x000a_ 7 3 3 2" xfId="13367" xr:uid="{00000000-0005-0000-0000-0000B40A0000}"/>
    <cellStyle name="0,0_x000d__x000a_NA_x000d__x000a_ 7 3 4" xfId="13368" xr:uid="{00000000-0005-0000-0000-0000B50A0000}"/>
    <cellStyle name="0,0_x000d__x000a_NA_x000d__x000a_ 7 4" xfId="861" xr:uid="{00000000-0005-0000-0000-0000B60A0000}"/>
    <cellStyle name="0,0_x000d__x000a_NA_x000d__x000a_ 7 4 2" xfId="862" xr:uid="{00000000-0005-0000-0000-0000B70A0000}"/>
    <cellStyle name="0,0_x000d__x000a_NA_x000d__x000a_ 7 4 2 2" xfId="13369" xr:uid="{00000000-0005-0000-0000-0000B80A0000}"/>
    <cellStyle name="0,0_x000d__x000a_NA_x000d__x000a_ 7 4 3" xfId="13370" xr:uid="{00000000-0005-0000-0000-0000B90A0000}"/>
    <cellStyle name="0,0_x000d__x000a_NA_x000d__x000a_ 7 5" xfId="863" xr:uid="{00000000-0005-0000-0000-0000BA0A0000}"/>
    <cellStyle name="0,0_x000d__x000a_NA_x000d__x000a_ 7 5 2" xfId="13371" xr:uid="{00000000-0005-0000-0000-0000BB0A0000}"/>
    <cellStyle name="0,0_x000d__x000a_NA_x000d__x000a_ 7 6" xfId="13372" xr:uid="{00000000-0005-0000-0000-0000BC0A0000}"/>
    <cellStyle name="0,0_x000d__x000a_NA_x000d__x000a_ 8" xfId="864" xr:uid="{00000000-0005-0000-0000-0000BD0A0000}"/>
    <cellStyle name="0,0_x000d__x000a_NA_x000d__x000a_ 8 2" xfId="865" xr:uid="{00000000-0005-0000-0000-0000BE0A0000}"/>
    <cellStyle name="0,0_x000d__x000a_NA_x000d__x000a_ 8 2 2" xfId="866" xr:uid="{00000000-0005-0000-0000-0000BF0A0000}"/>
    <cellStyle name="0,0_x000d__x000a_NA_x000d__x000a_ 8 2 2 2" xfId="867" xr:uid="{00000000-0005-0000-0000-0000C00A0000}"/>
    <cellStyle name="0,0_x000d__x000a_NA_x000d__x000a_ 8 2 2 2 2" xfId="13373" xr:uid="{00000000-0005-0000-0000-0000C10A0000}"/>
    <cellStyle name="0,0_x000d__x000a_NA_x000d__x000a_ 8 2 2 3" xfId="13374" xr:uid="{00000000-0005-0000-0000-0000C20A0000}"/>
    <cellStyle name="0,0_x000d__x000a_NA_x000d__x000a_ 8 2 3" xfId="868" xr:uid="{00000000-0005-0000-0000-0000C30A0000}"/>
    <cellStyle name="0,0_x000d__x000a_NA_x000d__x000a_ 8 2 3 2" xfId="13375" xr:uid="{00000000-0005-0000-0000-0000C40A0000}"/>
    <cellStyle name="0,0_x000d__x000a_NA_x000d__x000a_ 8 2 4" xfId="13376" xr:uid="{00000000-0005-0000-0000-0000C50A0000}"/>
    <cellStyle name="0,0_x000d__x000a_NA_x000d__x000a_ 8 3" xfId="869" xr:uid="{00000000-0005-0000-0000-0000C60A0000}"/>
    <cellStyle name="0,0_x000d__x000a_NA_x000d__x000a_ 8 3 2" xfId="870" xr:uid="{00000000-0005-0000-0000-0000C70A0000}"/>
    <cellStyle name="0,0_x000d__x000a_NA_x000d__x000a_ 8 3 2 2" xfId="871" xr:uid="{00000000-0005-0000-0000-0000C80A0000}"/>
    <cellStyle name="0,0_x000d__x000a_NA_x000d__x000a_ 8 3 2 2 2" xfId="13377" xr:uid="{00000000-0005-0000-0000-0000C90A0000}"/>
    <cellStyle name="0,0_x000d__x000a_NA_x000d__x000a_ 8 3 2 3" xfId="13378" xr:uid="{00000000-0005-0000-0000-0000CA0A0000}"/>
    <cellStyle name="0,0_x000d__x000a_NA_x000d__x000a_ 8 3 3" xfId="872" xr:uid="{00000000-0005-0000-0000-0000CB0A0000}"/>
    <cellStyle name="0,0_x000d__x000a_NA_x000d__x000a_ 8 3 3 2" xfId="13379" xr:uid="{00000000-0005-0000-0000-0000CC0A0000}"/>
    <cellStyle name="0,0_x000d__x000a_NA_x000d__x000a_ 8 3 4" xfId="13380" xr:uid="{00000000-0005-0000-0000-0000CD0A0000}"/>
    <cellStyle name="0,0_x000d__x000a_NA_x000d__x000a_ 8 4" xfId="873" xr:uid="{00000000-0005-0000-0000-0000CE0A0000}"/>
    <cellStyle name="0,0_x000d__x000a_NA_x000d__x000a_ 8 4 2" xfId="874" xr:uid="{00000000-0005-0000-0000-0000CF0A0000}"/>
    <cellStyle name="0,0_x000d__x000a_NA_x000d__x000a_ 8 4 2 2" xfId="13381" xr:uid="{00000000-0005-0000-0000-0000D00A0000}"/>
    <cellStyle name="0,0_x000d__x000a_NA_x000d__x000a_ 8 4 3" xfId="13382" xr:uid="{00000000-0005-0000-0000-0000D10A0000}"/>
    <cellStyle name="0,0_x000d__x000a_NA_x000d__x000a_ 8 5" xfId="875" xr:uid="{00000000-0005-0000-0000-0000D20A0000}"/>
    <cellStyle name="0,0_x000d__x000a_NA_x000d__x000a_ 8 5 2" xfId="13383" xr:uid="{00000000-0005-0000-0000-0000D30A0000}"/>
    <cellStyle name="0,0_x000d__x000a_NA_x000d__x000a_ 8 6" xfId="13384" xr:uid="{00000000-0005-0000-0000-0000D40A0000}"/>
    <cellStyle name="0,0_x000d__x000a_NA_x000d__x000a_ 9" xfId="876" xr:uid="{00000000-0005-0000-0000-0000D50A0000}"/>
    <cellStyle name="0,0_x000d__x000a_NA_x000d__x000a_ 9 2" xfId="877" xr:uid="{00000000-0005-0000-0000-0000D60A0000}"/>
    <cellStyle name="0,0_x000d__x000a_NA_x000d__x000a_ 9 2 2" xfId="878" xr:uid="{00000000-0005-0000-0000-0000D70A0000}"/>
    <cellStyle name="0,0_x000d__x000a_NA_x000d__x000a_ 9 2 2 2" xfId="879" xr:uid="{00000000-0005-0000-0000-0000D80A0000}"/>
    <cellStyle name="0,0_x000d__x000a_NA_x000d__x000a_ 9 2 2 2 2" xfId="13385" xr:uid="{00000000-0005-0000-0000-0000D90A0000}"/>
    <cellStyle name="0,0_x000d__x000a_NA_x000d__x000a_ 9 2 2 3" xfId="13386" xr:uid="{00000000-0005-0000-0000-0000DA0A0000}"/>
    <cellStyle name="0,0_x000d__x000a_NA_x000d__x000a_ 9 2 3" xfId="880" xr:uid="{00000000-0005-0000-0000-0000DB0A0000}"/>
    <cellStyle name="0,0_x000d__x000a_NA_x000d__x000a_ 9 2 3 2" xfId="13387" xr:uid="{00000000-0005-0000-0000-0000DC0A0000}"/>
    <cellStyle name="0,0_x000d__x000a_NA_x000d__x000a_ 9 2 4" xfId="13388" xr:uid="{00000000-0005-0000-0000-0000DD0A0000}"/>
    <cellStyle name="0,0_x000d__x000a_NA_x000d__x000a_ 9 3" xfId="881" xr:uid="{00000000-0005-0000-0000-0000DE0A0000}"/>
    <cellStyle name="0,0_x000d__x000a_NA_x000d__x000a_ 9 3 2" xfId="882" xr:uid="{00000000-0005-0000-0000-0000DF0A0000}"/>
    <cellStyle name="0,0_x000d__x000a_NA_x000d__x000a_ 9 3 2 2" xfId="883" xr:uid="{00000000-0005-0000-0000-0000E00A0000}"/>
    <cellStyle name="0,0_x000d__x000a_NA_x000d__x000a_ 9 3 2 2 2" xfId="13389" xr:uid="{00000000-0005-0000-0000-0000E10A0000}"/>
    <cellStyle name="0,0_x000d__x000a_NA_x000d__x000a_ 9 3 2 3" xfId="13390" xr:uid="{00000000-0005-0000-0000-0000E20A0000}"/>
    <cellStyle name="0,0_x000d__x000a_NA_x000d__x000a_ 9 3 3" xfId="884" xr:uid="{00000000-0005-0000-0000-0000E30A0000}"/>
    <cellStyle name="0,0_x000d__x000a_NA_x000d__x000a_ 9 3 3 2" xfId="13391" xr:uid="{00000000-0005-0000-0000-0000E40A0000}"/>
    <cellStyle name="0,0_x000d__x000a_NA_x000d__x000a_ 9 3 4" xfId="13392" xr:uid="{00000000-0005-0000-0000-0000E50A0000}"/>
    <cellStyle name="0,0_x000d__x000a_NA_x000d__x000a_ 9 4" xfId="885" xr:uid="{00000000-0005-0000-0000-0000E60A0000}"/>
    <cellStyle name="0,0_x000d__x000a_NA_x000d__x000a_ 9 4 2" xfId="886" xr:uid="{00000000-0005-0000-0000-0000E70A0000}"/>
    <cellStyle name="0,0_x000d__x000a_NA_x000d__x000a_ 9 4 2 2" xfId="13393" xr:uid="{00000000-0005-0000-0000-0000E80A0000}"/>
    <cellStyle name="0,0_x000d__x000a_NA_x000d__x000a_ 9 4 3" xfId="13394" xr:uid="{00000000-0005-0000-0000-0000E90A0000}"/>
    <cellStyle name="0,0_x000d__x000a_NA_x000d__x000a_ 9 5" xfId="887" xr:uid="{00000000-0005-0000-0000-0000EA0A0000}"/>
    <cellStyle name="0,0_x000d__x000a_NA_x000d__x000a_ 9 5 2" xfId="13395" xr:uid="{00000000-0005-0000-0000-0000EB0A0000}"/>
    <cellStyle name="0,0_x000d__x000a_NA_x000d__x000a_ 9 6" xfId="13396" xr:uid="{00000000-0005-0000-0000-0000EC0A0000}"/>
    <cellStyle name="0,0_x000d__x000a_NA_x000d__x000a__BC cash flow set up" xfId="888" xr:uid="{00000000-0005-0000-0000-0000ED0A0000}"/>
    <cellStyle name="0,0_x000d__x000d_NA_x000d__x000d_" xfId="25006" xr:uid="{00000000-0005-0000-0000-0000EE0A0000}"/>
    <cellStyle name="0_)" xfId="13397" xr:uid="{00000000-0005-0000-0000-0000EF0A0000}"/>
    <cellStyle name="0_)_DETAILED PL's GPS 2009 Plan - 24 NOV 08" xfId="13398" xr:uid="{00000000-0005-0000-0000-0000F00A0000}"/>
    <cellStyle name="0_)_FX neutral salesv3" xfId="13399" xr:uid="{00000000-0005-0000-0000-0000F10A0000}"/>
    <cellStyle name="0_)_LATIN AMERICA Backlog Analysis Aug 2005" xfId="13400" xr:uid="{00000000-0005-0000-0000-0000F20A0000}"/>
    <cellStyle name="0_)_LATIN AMERICA Backlog Analysis Aug 2005_GPS Bridges Oct 5th - for T3 Preview" xfId="13401" xr:uid="{00000000-0005-0000-0000-0000F30A0000}"/>
    <cellStyle name="0_)_Orders Load Q3FCv2" xfId="13402" xr:uid="{00000000-0005-0000-0000-0000F40A0000}"/>
    <cellStyle name="0_)_Q2FC Sales Actual Rate Financve loadv5" xfId="13403" xr:uid="{00000000-0005-0000-0000-0000F50A0000}"/>
    <cellStyle name="0_DETAILED PL's GPS 2009 Plan - 24 NOV 08" xfId="13404" xr:uid="{00000000-0005-0000-0000-0000F60A0000}"/>
    <cellStyle name="0_FX neutral salesv3" xfId="13405" xr:uid="{00000000-0005-0000-0000-0000F70A0000}"/>
    <cellStyle name="0_LATIN AMERICA Backlog Analysis Aug 2005" xfId="13406" xr:uid="{00000000-0005-0000-0000-0000F80A0000}"/>
    <cellStyle name="0_LATIN AMERICA Backlog Analysis Aug 2005_GPS Bridges Oct 5th - for T3 Preview" xfId="13407" xr:uid="{00000000-0005-0000-0000-0000F90A0000}"/>
    <cellStyle name="0_Orders Load Q3FCv2" xfId="13408" xr:uid="{00000000-0005-0000-0000-0000FA0A0000}"/>
    <cellStyle name="0_Q2FC Sales Actual Rate Financve loadv5" xfId="13409" xr:uid="{00000000-0005-0000-0000-0000FB0A0000}"/>
    <cellStyle name="000 PN" xfId="13410" xr:uid="{00000000-0005-0000-0000-0000FC0A0000}"/>
    <cellStyle name="0000" xfId="13411" xr:uid="{00000000-0005-0000-0000-0000FD0A0000}"/>
    <cellStyle name="000000" xfId="13412" xr:uid="{00000000-0005-0000-0000-0000FE0A0000}"/>
    <cellStyle name="1dp" xfId="13413" xr:uid="{00000000-0005-0000-0000-0000FF0A0000}"/>
    <cellStyle name="20% - Accent1 10" xfId="13414" xr:uid="{00000000-0005-0000-0000-0000000B0000}"/>
    <cellStyle name="20% - Accent1 11" xfId="13415" xr:uid="{00000000-0005-0000-0000-0000010B0000}"/>
    <cellStyle name="20% - Accent1 12" xfId="13416" xr:uid="{00000000-0005-0000-0000-0000020B0000}"/>
    <cellStyle name="20% - Accent1 13" xfId="13417" xr:uid="{00000000-0005-0000-0000-0000030B0000}"/>
    <cellStyle name="20% - Accent1 14" xfId="13418" xr:uid="{00000000-0005-0000-0000-0000040B0000}"/>
    <cellStyle name="20% - Accent1 15" xfId="13419" xr:uid="{00000000-0005-0000-0000-0000050B0000}"/>
    <cellStyle name="20% - Accent1 16" xfId="13420" xr:uid="{00000000-0005-0000-0000-0000060B0000}"/>
    <cellStyle name="20% - Accent1 17" xfId="13421" xr:uid="{00000000-0005-0000-0000-0000070B0000}"/>
    <cellStyle name="20% - Accent1 18" xfId="13422" xr:uid="{00000000-0005-0000-0000-0000080B0000}"/>
    <cellStyle name="20% - Accent1 19" xfId="13423" xr:uid="{00000000-0005-0000-0000-0000090B0000}"/>
    <cellStyle name="20% - Accent1 2" xfId="889" xr:uid="{00000000-0005-0000-0000-00000A0B0000}"/>
    <cellStyle name="20% - Accent1 2 2" xfId="890" xr:uid="{00000000-0005-0000-0000-00000B0B0000}"/>
    <cellStyle name="20% - Accent1 2 2 2" xfId="891" xr:uid="{00000000-0005-0000-0000-00000C0B0000}"/>
    <cellStyle name="20% - Accent1 2 2 2 2" xfId="13424" xr:uid="{00000000-0005-0000-0000-00000D0B0000}"/>
    <cellStyle name="20% - Accent1 2 2 3" xfId="13425" xr:uid="{00000000-0005-0000-0000-00000E0B0000}"/>
    <cellStyle name="20% - Accent1 2 3" xfId="892" xr:uid="{00000000-0005-0000-0000-00000F0B0000}"/>
    <cellStyle name="20% - Accent1 2 3 2" xfId="893" xr:uid="{00000000-0005-0000-0000-0000100B0000}"/>
    <cellStyle name="20% - Accent1 2 3 2 2" xfId="13426" xr:uid="{00000000-0005-0000-0000-0000110B0000}"/>
    <cellStyle name="20% - Accent1 2 3 3" xfId="13427" xr:uid="{00000000-0005-0000-0000-0000120B0000}"/>
    <cellStyle name="20% - Accent1 2 4" xfId="894" xr:uid="{00000000-0005-0000-0000-0000130B0000}"/>
    <cellStyle name="20% - Accent1 2 4 2" xfId="13428" xr:uid="{00000000-0005-0000-0000-0000140B0000}"/>
    <cellStyle name="20% - Accent1 2 4 3" xfId="13429" xr:uid="{00000000-0005-0000-0000-0000150B0000}"/>
    <cellStyle name="20% - Accent1 2 5" xfId="11595" xr:uid="{00000000-0005-0000-0000-0000160B0000}"/>
    <cellStyle name="20% - Accent1 2 5 2" xfId="13430" xr:uid="{00000000-0005-0000-0000-0000170B0000}"/>
    <cellStyle name="20% - Accent1 2 5 3" xfId="13431" xr:uid="{00000000-0005-0000-0000-0000180B0000}"/>
    <cellStyle name="20% - Accent1 2 6" xfId="13432" xr:uid="{00000000-0005-0000-0000-0000190B0000}"/>
    <cellStyle name="20% - Accent1 2 7" xfId="13433" xr:uid="{00000000-0005-0000-0000-00001A0B0000}"/>
    <cellStyle name="20% - Accent1 20" xfId="13434" xr:uid="{00000000-0005-0000-0000-00001B0B0000}"/>
    <cellStyle name="20% - Accent1 21" xfId="13435" xr:uid="{00000000-0005-0000-0000-00001C0B0000}"/>
    <cellStyle name="20% - Accent1 22" xfId="25007" xr:uid="{00000000-0005-0000-0000-00001D0B0000}"/>
    <cellStyle name="20% - Accent1 23" xfId="25008" xr:uid="{00000000-0005-0000-0000-00001E0B0000}"/>
    <cellStyle name="20% - Accent1 24" xfId="25009" xr:uid="{00000000-0005-0000-0000-00001F0B0000}"/>
    <cellStyle name="20% - Accent1 25" xfId="25010" xr:uid="{00000000-0005-0000-0000-0000200B0000}"/>
    <cellStyle name="20% - Accent1 26" xfId="25011" xr:uid="{00000000-0005-0000-0000-0000210B0000}"/>
    <cellStyle name="20% - Accent1 27" xfId="25012" xr:uid="{00000000-0005-0000-0000-0000220B0000}"/>
    <cellStyle name="20% - Accent1 28" xfId="25013" xr:uid="{00000000-0005-0000-0000-0000230B0000}"/>
    <cellStyle name="20% - Accent1 29" xfId="25014" xr:uid="{00000000-0005-0000-0000-0000240B0000}"/>
    <cellStyle name="20% - Accent1 3" xfId="895" xr:uid="{00000000-0005-0000-0000-0000250B0000}"/>
    <cellStyle name="20% - Accent1 3 2" xfId="896" xr:uid="{00000000-0005-0000-0000-0000260B0000}"/>
    <cellStyle name="20% - Accent1 3 2 2" xfId="897" xr:uid="{00000000-0005-0000-0000-0000270B0000}"/>
    <cellStyle name="20% - Accent1 3 2 2 2" xfId="13436" xr:uid="{00000000-0005-0000-0000-0000280B0000}"/>
    <cellStyle name="20% - Accent1 3 2 3" xfId="13437" xr:uid="{00000000-0005-0000-0000-0000290B0000}"/>
    <cellStyle name="20% - Accent1 3 3" xfId="898" xr:uid="{00000000-0005-0000-0000-00002A0B0000}"/>
    <cellStyle name="20% - Accent1 3 3 2" xfId="13438" xr:uid="{00000000-0005-0000-0000-00002B0B0000}"/>
    <cellStyle name="20% - Accent1 3 4" xfId="13439" xr:uid="{00000000-0005-0000-0000-00002C0B0000}"/>
    <cellStyle name="20% - Accent1 30" xfId="25015" xr:uid="{00000000-0005-0000-0000-00002D0B0000}"/>
    <cellStyle name="20% - Accent1 31" xfId="25016" xr:uid="{00000000-0005-0000-0000-00002E0B0000}"/>
    <cellStyle name="20% - Accent1 32" xfId="25017" xr:uid="{00000000-0005-0000-0000-00002F0B0000}"/>
    <cellStyle name="20% - Accent1 33" xfId="25018" xr:uid="{00000000-0005-0000-0000-0000300B0000}"/>
    <cellStyle name="20% - Accent1 34" xfId="25019" xr:uid="{00000000-0005-0000-0000-0000310B0000}"/>
    <cellStyle name="20% - Accent1 35" xfId="25020" xr:uid="{00000000-0005-0000-0000-0000320B0000}"/>
    <cellStyle name="20% - Accent1 36" xfId="25021" xr:uid="{00000000-0005-0000-0000-0000330B0000}"/>
    <cellStyle name="20% - Accent1 37" xfId="25022" xr:uid="{00000000-0005-0000-0000-0000340B0000}"/>
    <cellStyle name="20% - Accent1 38" xfId="25023" xr:uid="{00000000-0005-0000-0000-0000350B0000}"/>
    <cellStyle name="20% - Accent1 39" xfId="25024" xr:uid="{00000000-0005-0000-0000-0000360B0000}"/>
    <cellStyle name="20% - Accent1 4" xfId="899" xr:uid="{00000000-0005-0000-0000-0000370B0000}"/>
    <cellStyle name="20% - Accent1 4 2" xfId="900" xr:uid="{00000000-0005-0000-0000-0000380B0000}"/>
    <cellStyle name="20% - Accent1 4 2 2" xfId="13440" xr:uid="{00000000-0005-0000-0000-0000390B0000}"/>
    <cellStyle name="20% - Accent1 4 3" xfId="13441" xr:uid="{00000000-0005-0000-0000-00003A0B0000}"/>
    <cellStyle name="20% - Accent1 40" xfId="25025" xr:uid="{00000000-0005-0000-0000-00003B0B0000}"/>
    <cellStyle name="20% - Accent1 41" xfId="25026" xr:uid="{00000000-0005-0000-0000-00003C0B0000}"/>
    <cellStyle name="20% - Accent1 42" xfId="25027" xr:uid="{00000000-0005-0000-0000-00003D0B0000}"/>
    <cellStyle name="20% - Accent1 43" xfId="25028" xr:uid="{00000000-0005-0000-0000-00003E0B0000}"/>
    <cellStyle name="20% - Accent1 44" xfId="25029" xr:uid="{00000000-0005-0000-0000-00003F0B0000}"/>
    <cellStyle name="20% - Accent1 45" xfId="25030" xr:uid="{00000000-0005-0000-0000-0000400B0000}"/>
    <cellStyle name="20% - Accent1 46" xfId="25031" xr:uid="{00000000-0005-0000-0000-0000410B0000}"/>
    <cellStyle name="20% - Accent1 47" xfId="25032" xr:uid="{00000000-0005-0000-0000-0000420B0000}"/>
    <cellStyle name="20% - Accent1 48" xfId="25033" xr:uid="{00000000-0005-0000-0000-0000430B0000}"/>
    <cellStyle name="20% - Accent1 49" xfId="25034" xr:uid="{00000000-0005-0000-0000-0000440B0000}"/>
    <cellStyle name="20% - Accent1 5" xfId="901" xr:uid="{00000000-0005-0000-0000-0000450B0000}"/>
    <cellStyle name="20% - Accent1 5 2" xfId="902" xr:uid="{00000000-0005-0000-0000-0000460B0000}"/>
    <cellStyle name="20% - Accent1 5 2 2" xfId="13442" xr:uid="{00000000-0005-0000-0000-0000470B0000}"/>
    <cellStyle name="20% - Accent1 5 3" xfId="13443" xr:uid="{00000000-0005-0000-0000-0000480B0000}"/>
    <cellStyle name="20% - Accent1 50" xfId="25035" xr:uid="{00000000-0005-0000-0000-0000490B0000}"/>
    <cellStyle name="20% - Accent1 51" xfId="25036" xr:uid="{00000000-0005-0000-0000-00004A0B0000}"/>
    <cellStyle name="20% - Accent1 52" xfId="25037" xr:uid="{00000000-0005-0000-0000-00004B0B0000}"/>
    <cellStyle name="20% - Accent1 53" xfId="25038" xr:uid="{00000000-0005-0000-0000-00004C0B0000}"/>
    <cellStyle name="20% - Accent1 6" xfId="903" xr:uid="{00000000-0005-0000-0000-00004D0B0000}"/>
    <cellStyle name="20% - Accent1 6 2" xfId="904" xr:uid="{00000000-0005-0000-0000-00004E0B0000}"/>
    <cellStyle name="20% - Accent1 6 2 2" xfId="13444" xr:uid="{00000000-0005-0000-0000-00004F0B0000}"/>
    <cellStyle name="20% - Accent1 6 3" xfId="13445" xr:uid="{00000000-0005-0000-0000-0000500B0000}"/>
    <cellStyle name="20% - Accent1 7" xfId="905" xr:uid="{00000000-0005-0000-0000-0000510B0000}"/>
    <cellStyle name="20% - Accent1 7 2" xfId="906" xr:uid="{00000000-0005-0000-0000-0000520B0000}"/>
    <cellStyle name="20% - Accent1 7 2 2" xfId="13446" xr:uid="{00000000-0005-0000-0000-0000530B0000}"/>
    <cellStyle name="20% - Accent1 7 3" xfId="13447" xr:uid="{00000000-0005-0000-0000-0000540B0000}"/>
    <cellStyle name="20% - Accent1 8" xfId="907" xr:uid="{00000000-0005-0000-0000-0000550B0000}"/>
    <cellStyle name="20% - Accent1 8 2" xfId="13448" xr:uid="{00000000-0005-0000-0000-0000560B0000}"/>
    <cellStyle name="20% - Accent1 8 3" xfId="13449" xr:uid="{00000000-0005-0000-0000-0000570B0000}"/>
    <cellStyle name="20% - Accent1 9" xfId="11100" xr:uid="{00000000-0005-0000-0000-0000580B0000}"/>
    <cellStyle name="20% - Accent1 9 2" xfId="13450" xr:uid="{00000000-0005-0000-0000-0000590B0000}"/>
    <cellStyle name="20% - Accent2 10" xfId="13451" xr:uid="{00000000-0005-0000-0000-00005A0B0000}"/>
    <cellStyle name="20% - Accent2 11" xfId="13452" xr:uid="{00000000-0005-0000-0000-00005B0B0000}"/>
    <cellStyle name="20% - Accent2 12" xfId="13453" xr:uid="{00000000-0005-0000-0000-00005C0B0000}"/>
    <cellStyle name="20% - Accent2 13" xfId="13454" xr:uid="{00000000-0005-0000-0000-00005D0B0000}"/>
    <cellStyle name="20% - Accent2 14" xfId="13455" xr:uid="{00000000-0005-0000-0000-00005E0B0000}"/>
    <cellStyle name="20% - Accent2 15" xfId="13456" xr:uid="{00000000-0005-0000-0000-00005F0B0000}"/>
    <cellStyle name="20% - Accent2 16" xfId="13457" xr:uid="{00000000-0005-0000-0000-0000600B0000}"/>
    <cellStyle name="20% - Accent2 17" xfId="13458" xr:uid="{00000000-0005-0000-0000-0000610B0000}"/>
    <cellStyle name="20% - Accent2 18" xfId="13459" xr:uid="{00000000-0005-0000-0000-0000620B0000}"/>
    <cellStyle name="20% - Accent2 19" xfId="13460" xr:uid="{00000000-0005-0000-0000-0000630B0000}"/>
    <cellStyle name="20% - Accent2 2" xfId="908" xr:uid="{00000000-0005-0000-0000-0000640B0000}"/>
    <cellStyle name="20% - Accent2 2 2" xfId="909" xr:uid="{00000000-0005-0000-0000-0000650B0000}"/>
    <cellStyle name="20% - Accent2 2 2 2" xfId="910" xr:uid="{00000000-0005-0000-0000-0000660B0000}"/>
    <cellStyle name="20% - Accent2 2 2 2 2" xfId="13461" xr:uid="{00000000-0005-0000-0000-0000670B0000}"/>
    <cellStyle name="20% - Accent2 2 2 3" xfId="13462" xr:uid="{00000000-0005-0000-0000-0000680B0000}"/>
    <cellStyle name="20% - Accent2 2 3" xfId="911" xr:uid="{00000000-0005-0000-0000-0000690B0000}"/>
    <cellStyle name="20% - Accent2 2 3 2" xfId="912" xr:uid="{00000000-0005-0000-0000-00006A0B0000}"/>
    <cellStyle name="20% - Accent2 2 3 2 2" xfId="13463" xr:uid="{00000000-0005-0000-0000-00006B0B0000}"/>
    <cellStyle name="20% - Accent2 2 3 3" xfId="13464" xr:uid="{00000000-0005-0000-0000-00006C0B0000}"/>
    <cellStyle name="20% - Accent2 2 4" xfId="913" xr:uid="{00000000-0005-0000-0000-00006D0B0000}"/>
    <cellStyle name="20% - Accent2 2 4 2" xfId="13465" xr:uid="{00000000-0005-0000-0000-00006E0B0000}"/>
    <cellStyle name="20% - Accent2 2 4 3" xfId="13466" xr:uid="{00000000-0005-0000-0000-00006F0B0000}"/>
    <cellStyle name="20% - Accent2 2 5" xfId="11596" xr:uid="{00000000-0005-0000-0000-0000700B0000}"/>
    <cellStyle name="20% - Accent2 2 5 2" xfId="13467" xr:uid="{00000000-0005-0000-0000-0000710B0000}"/>
    <cellStyle name="20% - Accent2 2 5 3" xfId="13468" xr:uid="{00000000-0005-0000-0000-0000720B0000}"/>
    <cellStyle name="20% - Accent2 2 6" xfId="11597" xr:uid="{00000000-0005-0000-0000-0000730B0000}"/>
    <cellStyle name="20% - Accent2 2 6 2" xfId="13469" xr:uid="{00000000-0005-0000-0000-0000740B0000}"/>
    <cellStyle name="20% - Accent2 2 7" xfId="13470" xr:uid="{00000000-0005-0000-0000-0000750B0000}"/>
    <cellStyle name="20% - Accent2 20" xfId="13471" xr:uid="{00000000-0005-0000-0000-0000760B0000}"/>
    <cellStyle name="20% - Accent2 21" xfId="13472" xr:uid="{00000000-0005-0000-0000-0000770B0000}"/>
    <cellStyle name="20% - Accent2 22" xfId="25039" xr:uid="{00000000-0005-0000-0000-0000780B0000}"/>
    <cellStyle name="20% - Accent2 23" xfId="25040" xr:uid="{00000000-0005-0000-0000-0000790B0000}"/>
    <cellStyle name="20% - Accent2 24" xfId="25041" xr:uid="{00000000-0005-0000-0000-00007A0B0000}"/>
    <cellStyle name="20% - Accent2 25" xfId="25042" xr:uid="{00000000-0005-0000-0000-00007B0B0000}"/>
    <cellStyle name="20% - Accent2 26" xfId="25043" xr:uid="{00000000-0005-0000-0000-00007C0B0000}"/>
    <cellStyle name="20% - Accent2 27" xfId="25044" xr:uid="{00000000-0005-0000-0000-00007D0B0000}"/>
    <cellStyle name="20% - Accent2 28" xfId="25045" xr:uid="{00000000-0005-0000-0000-00007E0B0000}"/>
    <cellStyle name="20% - Accent2 29" xfId="25046" xr:uid="{00000000-0005-0000-0000-00007F0B0000}"/>
    <cellStyle name="20% - Accent2 3" xfId="914" xr:uid="{00000000-0005-0000-0000-0000800B0000}"/>
    <cellStyle name="20% - Accent2 3 2" xfId="915" xr:uid="{00000000-0005-0000-0000-0000810B0000}"/>
    <cellStyle name="20% - Accent2 3 2 2" xfId="916" xr:uid="{00000000-0005-0000-0000-0000820B0000}"/>
    <cellStyle name="20% - Accent2 3 2 2 2" xfId="13473" xr:uid="{00000000-0005-0000-0000-0000830B0000}"/>
    <cellStyle name="20% - Accent2 3 2 3" xfId="13474" xr:uid="{00000000-0005-0000-0000-0000840B0000}"/>
    <cellStyle name="20% - Accent2 3 3" xfId="917" xr:uid="{00000000-0005-0000-0000-0000850B0000}"/>
    <cellStyle name="20% - Accent2 3 3 2" xfId="13475" xr:uid="{00000000-0005-0000-0000-0000860B0000}"/>
    <cellStyle name="20% - Accent2 3 4" xfId="13476" xr:uid="{00000000-0005-0000-0000-0000870B0000}"/>
    <cellStyle name="20% - Accent2 3 5" xfId="13477" xr:uid="{00000000-0005-0000-0000-0000880B0000}"/>
    <cellStyle name="20% - Accent2 30" xfId="25047" xr:uid="{00000000-0005-0000-0000-0000890B0000}"/>
    <cellStyle name="20% - Accent2 31" xfId="25048" xr:uid="{00000000-0005-0000-0000-00008A0B0000}"/>
    <cellStyle name="20% - Accent2 32" xfId="25049" xr:uid="{00000000-0005-0000-0000-00008B0B0000}"/>
    <cellStyle name="20% - Accent2 33" xfId="25050" xr:uid="{00000000-0005-0000-0000-00008C0B0000}"/>
    <cellStyle name="20% - Accent2 34" xfId="25051" xr:uid="{00000000-0005-0000-0000-00008D0B0000}"/>
    <cellStyle name="20% - Accent2 35" xfId="25052" xr:uid="{00000000-0005-0000-0000-00008E0B0000}"/>
    <cellStyle name="20% - Accent2 36" xfId="25053" xr:uid="{00000000-0005-0000-0000-00008F0B0000}"/>
    <cellStyle name="20% - Accent2 37" xfId="25054" xr:uid="{00000000-0005-0000-0000-0000900B0000}"/>
    <cellStyle name="20% - Accent2 38" xfId="25055" xr:uid="{00000000-0005-0000-0000-0000910B0000}"/>
    <cellStyle name="20% - Accent2 39" xfId="25056" xr:uid="{00000000-0005-0000-0000-0000920B0000}"/>
    <cellStyle name="20% - Accent2 4" xfId="918" xr:uid="{00000000-0005-0000-0000-0000930B0000}"/>
    <cellStyle name="20% - Accent2 4 2" xfId="919" xr:uid="{00000000-0005-0000-0000-0000940B0000}"/>
    <cellStyle name="20% - Accent2 4 2 2" xfId="13478" xr:uid="{00000000-0005-0000-0000-0000950B0000}"/>
    <cellStyle name="20% - Accent2 4 3" xfId="13479" xr:uid="{00000000-0005-0000-0000-0000960B0000}"/>
    <cellStyle name="20% - Accent2 40" xfId="25057" xr:uid="{00000000-0005-0000-0000-0000970B0000}"/>
    <cellStyle name="20% - Accent2 41" xfId="25058" xr:uid="{00000000-0005-0000-0000-0000980B0000}"/>
    <cellStyle name="20% - Accent2 42" xfId="25059" xr:uid="{00000000-0005-0000-0000-0000990B0000}"/>
    <cellStyle name="20% - Accent2 43" xfId="25060" xr:uid="{00000000-0005-0000-0000-00009A0B0000}"/>
    <cellStyle name="20% - Accent2 44" xfId="25061" xr:uid="{00000000-0005-0000-0000-00009B0B0000}"/>
    <cellStyle name="20% - Accent2 45" xfId="25062" xr:uid="{00000000-0005-0000-0000-00009C0B0000}"/>
    <cellStyle name="20% - Accent2 46" xfId="25063" xr:uid="{00000000-0005-0000-0000-00009D0B0000}"/>
    <cellStyle name="20% - Accent2 47" xfId="25064" xr:uid="{00000000-0005-0000-0000-00009E0B0000}"/>
    <cellStyle name="20% - Accent2 48" xfId="25065" xr:uid="{00000000-0005-0000-0000-00009F0B0000}"/>
    <cellStyle name="20% - Accent2 49" xfId="25066" xr:uid="{00000000-0005-0000-0000-0000A00B0000}"/>
    <cellStyle name="20% - Accent2 5" xfId="920" xr:uid="{00000000-0005-0000-0000-0000A10B0000}"/>
    <cellStyle name="20% - Accent2 5 2" xfId="921" xr:uid="{00000000-0005-0000-0000-0000A20B0000}"/>
    <cellStyle name="20% - Accent2 5 2 2" xfId="13480" xr:uid="{00000000-0005-0000-0000-0000A30B0000}"/>
    <cellStyle name="20% - Accent2 5 3" xfId="13481" xr:uid="{00000000-0005-0000-0000-0000A40B0000}"/>
    <cellStyle name="20% - Accent2 50" xfId="25067" xr:uid="{00000000-0005-0000-0000-0000A50B0000}"/>
    <cellStyle name="20% - Accent2 51" xfId="25068" xr:uid="{00000000-0005-0000-0000-0000A60B0000}"/>
    <cellStyle name="20% - Accent2 52" xfId="25069" xr:uid="{00000000-0005-0000-0000-0000A70B0000}"/>
    <cellStyle name="20% - Accent2 53" xfId="25070" xr:uid="{00000000-0005-0000-0000-0000A80B0000}"/>
    <cellStyle name="20% - Accent2 6" xfId="922" xr:uid="{00000000-0005-0000-0000-0000A90B0000}"/>
    <cellStyle name="20% - Accent2 6 2" xfId="923" xr:uid="{00000000-0005-0000-0000-0000AA0B0000}"/>
    <cellStyle name="20% - Accent2 6 2 2" xfId="13482" xr:uid="{00000000-0005-0000-0000-0000AB0B0000}"/>
    <cellStyle name="20% - Accent2 6 3" xfId="13483" xr:uid="{00000000-0005-0000-0000-0000AC0B0000}"/>
    <cellStyle name="20% - Accent2 7" xfId="924" xr:uid="{00000000-0005-0000-0000-0000AD0B0000}"/>
    <cellStyle name="20% - Accent2 7 2" xfId="925" xr:uid="{00000000-0005-0000-0000-0000AE0B0000}"/>
    <cellStyle name="20% - Accent2 7 2 2" xfId="13484" xr:uid="{00000000-0005-0000-0000-0000AF0B0000}"/>
    <cellStyle name="20% - Accent2 7 3" xfId="13485" xr:uid="{00000000-0005-0000-0000-0000B00B0000}"/>
    <cellStyle name="20% - Accent2 8" xfId="926" xr:uid="{00000000-0005-0000-0000-0000B10B0000}"/>
    <cellStyle name="20% - Accent2 8 2" xfId="13486" xr:uid="{00000000-0005-0000-0000-0000B20B0000}"/>
    <cellStyle name="20% - Accent2 8 3" xfId="13487" xr:uid="{00000000-0005-0000-0000-0000B30B0000}"/>
    <cellStyle name="20% - Accent2 9" xfId="11101" xr:uid="{00000000-0005-0000-0000-0000B40B0000}"/>
    <cellStyle name="20% - Accent2 9 2" xfId="13488" xr:uid="{00000000-0005-0000-0000-0000B50B0000}"/>
    <cellStyle name="20% - Accent3 10" xfId="13489" xr:uid="{00000000-0005-0000-0000-0000B60B0000}"/>
    <cellStyle name="20% - Accent3 11" xfId="13490" xr:uid="{00000000-0005-0000-0000-0000B70B0000}"/>
    <cellStyle name="20% - Accent3 12" xfId="13491" xr:uid="{00000000-0005-0000-0000-0000B80B0000}"/>
    <cellStyle name="20% - Accent3 13" xfId="13492" xr:uid="{00000000-0005-0000-0000-0000B90B0000}"/>
    <cellStyle name="20% - Accent3 14" xfId="13493" xr:uid="{00000000-0005-0000-0000-0000BA0B0000}"/>
    <cellStyle name="20% - Accent3 15" xfId="13494" xr:uid="{00000000-0005-0000-0000-0000BB0B0000}"/>
    <cellStyle name="20% - Accent3 16" xfId="13495" xr:uid="{00000000-0005-0000-0000-0000BC0B0000}"/>
    <cellStyle name="20% - Accent3 17" xfId="13496" xr:uid="{00000000-0005-0000-0000-0000BD0B0000}"/>
    <cellStyle name="20% - Accent3 18" xfId="13497" xr:uid="{00000000-0005-0000-0000-0000BE0B0000}"/>
    <cellStyle name="20% - Accent3 19" xfId="13498" xr:uid="{00000000-0005-0000-0000-0000BF0B0000}"/>
    <cellStyle name="20% - Accent3 2" xfId="927" xr:uid="{00000000-0005-0000-0000-0000C00B0000}"/>
    <cellStyle name="20% - Accent3 2 2" xfId="928" xr:uid="{00000000-0005-0000-0000-0000C10B0000}"/>
    <cellStyle name="20% - Accent3 2 2 2" xfId="929" xr:uid="{00000000-0005-0000-0000-0000C20B0000}"/>
    <cellStyle name="20% - Accent3 2 2 2 2" xfId="13499" xr:uid="{00000000-0005-0000-0000-0000C30B0000}"/>
    <cellStyle name="20% - Accent3 2 2 3" xfId="13500" xr:uid="{00000000-0005-0000-0000-0000C40B0000}"/>
    <cellStyle name="20% - Accent3 2 3" xfId="930" xr:uid="{00000000-0005-0000-0000-0000C50B0000}"/>
    <cellStyle name="20% - Accent3 2 3 2" xfId="931" xr:uid="{00000000-0005-0000-0000-0000C60B0000}"/>
    <cellStyle name="20% - Accent3 2 3 2 2" xfId="13501" xr:uid="{00000000-0005-0000-0000-0000C70B0000}"/>
    <cellStyle name="20% - Accent3 2 3 3" xfId="13502" xr:uid="{00000000-0005-0000-0000-0000C80B0000}"/>
    <cellStyle name="20% - Accent3 2 4" xfId="932" xr:uid="{00000000-0005-0000-0000-0000C90B0000}"/>
    <cellStyle name="20% - Accent3 2 4 2" xfId="13503" xr:uid="{00000000-0005-0000-0000-0000CA0B0000}"/>
    <cellStyle name="20% - Accent3 2 4 3" xfId="13504" xr:uid="{00000000-0005-0000-0000-0000CB0B0000}"/>
    <cellStyle name="20% - Accent3 2 5" xfId="11598" xr:uid="{00000000-0005-0000-0000-0000CC0B0000}"/>
    <cellStyle name="20% - Accent3 2 5 2" xfId="13505" xr:uid="{00000000-0005-0000-0000-0000CD0B0000}"/>
    <cellStyle name="20% - Accent3 2 5 3" xfId="13506" xr:uid="{00000000-0005-0000-0000-0000CE0B0000}"/>
    <cellStyle name="20% - Accent3 2 6" xfId="13507" xr:uid="{00000000-0005-0000-0000-0000CF0B0000}"/>
    <cellStyle name="20% - Accent3 2 7" xfId="13508" xr:uid="{00000000-0005-0000-0000-0000D00B0000}"/>
    <cellStyle name="20% - Accent3 20" xfId="13509" xr:uid="{00000000-0005-0000-0000-0000D10B0000}"/>
    <cellStyle name="20% - Accent3 21" xfId="13510" xr:uid="{00000000-0005-0000-0000-0000D20B0000}"/>
    <cellStyle name="20% - Accent3 22" xfId="25071" xr:uid="{00000000-0005-0000-0000-0000D30B0000}"/>
    <cellStyle name="20% - Accent3 23" xfId="25072" xr:uid="{00000000-0005-0000-0000-0000D40B0000}"/>
    <cellStyle name="20% - Accent3 24" xfId="25073" xr:uid="{00000000-0005-0000-0000-0000D50B0000}"/>
    <cellStyle name="20% - Accent3 25" xfId="25074" xr:uid="{00000000-0005-0000-0000-0000D60B0000}"/>
    <cellStyle name="20% - Accent3 26" xfId="25075" xr:uid="{00000000-0005-0000-0000-0000D70B0000}"/>
    <cellStyle name="20% - Accent3 27" xfId="25076" xr:uid="{00000000-0005-0000-0000-0000D80B0000}"/>
    <cellStyle name="20% - Accent3 28" xfId="25077" xr:uid="{00000000-0005-0000-0000-0000D90B0000}"/>
    <cellStyle name="20% - Accent3 29" xfId="25078" xr:uid="{00000000-0005-0000-0000-0000DA0B0000}"/>
    <cellStyle name="20% - Accent3 3" xfId="933" xr:uid="{00000000-0005-0000-0000-0000DB0B0000}"/>
    <cellStyle name="20% - Accent3 3 2" xfId="934" xr:uid="{00000000-0005-0000-0000-0000DC0B0000}"/>
    <cellStyle name="20% - Accent3 3 2 2" xfId="935" xr:uid="{00000000-0005-0000-0000-0000DD0B0000}"/>
    <cellStyle name="20% - Accent3 3 2 2 2" xfId="13511" xr:uid="{00000000-0005-0000-0000-0000DE0B0000}"/>
    <cellStyle name="20% - Accent3 3 2 3" xfId="13512" xr:uid="{00000000-0005-0000-0000-0000DF0B0000}"/>
    <cellStyle name="20% - Accent3 3 3" xfId="936" xr:uid="{00000000-0005-0000-0000-0000E00B0000}"/>
    <cellStyle name="20% - Accent3 3 3 2" xfId="13513" xr:uid="{00000000-0005-0000-0000-0000E10B0000}"/>
    <cellStyle name="20% - Accent3 3 4" xfId="13514" xr:uid="{00000000-0005-0000-0000-0000E20B0000}"/>
    <cellStyle name="20% - Accent3 30" xfId="25079" xr:uid="{00000000-0005-0000-0000-0000E30B0000}"/>
    <cellStyle name="20% - Accent3 31" xfId="25080" xr:uid="{00000000-0005-0000-0000-0000E40B0000}"/>
    <cellStyle name="20% - Accent3 32" xfId="25081" xr:uid="{00000000-0005-0000-0000-0000E50B0000}"/>
    <cellStyle name="20% - Accent3 33" xfId="25082" xr:uid="{00000000-0005-0000-0000-0000E60B0000}"/>
    <cellStyle name="20% - Accent3 34" xfId="25083" xr:uid="{00000000-0005-0000-0000-0000E70B0000}"/>
    <cellStyle name="20% - Accent3 35" xfId="25084" xr:uid="{00000000-0005-0000-0000-0000E80B0000}"/>
    <cellStyle name="20% - Accent3 36" xfId="25085" xr:uid="{00000000-0005-0000-0000-0000E90B0000}"/>
    <cellStyle name="20% - Accent3 37" xfId="25086" xr:uid="{00000000-0005-0000-0000-0000EA0B0000}"/>
    <cellStyle name="20% - Accent3 38" xfId="25087" xr:uid="{00000000-0005-0000-0000-0000EB0B0000}"/>
    <cellStyle name="20% - Accent3 39" xfId="25088" xr:uid="{00000000-0005-0000-0000-0000EC0B0000}"/>
    <cellStyle name="20% - Accent3 4" xfId="937" xr:uid="{00000000-0005-0000-0000-0000ED0B0000}"/>
    <cellStyle name="20% - Accent3 4 2" xfId="938" xr:uid="{00000000-0005-0000-0000-0000EE0B0000}"/>
    <cellStyle name="20% - Accent3 4 2 2" xfId="13515" xr:uid="{00000000-0005-0000-0000-0000EF0B0000}"/>
    <cellStyle name="20% - Accent3 4 3" xfId="13516" xr:uid="{00000000-0005-0000-0000-0000F00B0000}"/>
    <cellStyle name="20% - Accent3 40" xfId="25089" xr:uid="{00000000-0005-0000-0000-0000F10B0000}"/>
    <cellStyle name="20% - Accent3 41" xfId="25090" xr:uid="{00000000-0005-0000-0000-0000F20B0000}"/>
    <cellStyle name="20% - Accent3 42" xfId="25091" xr:uid="{00000000-0005-0000-0000-0000F30B0000}"/>
    <cellStyle name="20% - Accent3 43" xfId="25092" xr:uid="{00000000-0005-0000-0000-0000F40B0000}"/>
    <cellStyle name="20% - Accent3 44" xfId="25093" xr:uid="{00000000-0005-0000-0000-0000F50B0000}"/>
    <cellStyle name="20% - Accent3 45" xfId="25094" xr:uid="{00000000-0005-0000-0000-0000F60B0000}"/>
    <cellStyle name="20% - Accent3 46" xfId="25095" xr:uid="{00000000-0005-0000-0000-0000F70B0000}"/>
    <cellStyle name="20% - Accent3 47" xfId="25096" xr:uid="{00000000-0005-0000-0000-0000F80B0000}"/>
    <cellStyle name="20% - Accent3 48" xfId="25097" xr:uid="{00000000-0005-0000-0000-0000F90B0000}"/>
    <cellStyle name="20% - Accent3 49" xfId="25098" xr:uid="{00000000-0005-0000-0000-0000FA0B0000}"/>
    <cellStyle name="20% - Accent3 5" xfId="939" xr:uid="{00000000-0005-0000-0000-0000FB0B0000}"/>
    <cellStyle name="20% - Accent3 5 2" xfId="940" xr:uid="{00000000-0005-0000-0000-0000FC0B0000}"/>
    <cellStyle name="20% - Accent3 5 2 2" xfId="13517" xr:uid="{00000000-0005-0000-0000-0000FD0B0000}"/>
    <cellStyle name="20% - Accent3 5 3" xfId="13518" xr:uid="{00000000-0005-0000-0000-0000FE0B0000}"/>
    <cellStyle name="20% - Accent3 50" xfId="25099" xr:uid="{00000000-0005-0000-0000-0000FF0B0000}"/>
    <cellStyle name="20% - Accent3 51" xfId="25100" xr:uid="{00000000-0005-0000-0000-0000000C0000}"/>
    <cellStyle name="20% - Accent3 52" xfId="25101" xr:uid="{00000000-0005-0000-0000-0000010C0000}"/>
    <cellStyle name="20% - Accent3 53" xfId="25102" xr:uid="{00000000-0005-0000-0000-0000020C0000}"/>
    <cellStyle name="20% - Accent3 6" xfId="941" xr:uid="{00000000-0005-0000-0000-0000030C0000}"/>
    <cellStyle name="20% - Accent3 6 2" xfId="942" xr:uid="{00000000-0005-0000-0000-0000040C0000}"/>
    <cellStyle name="20% - Accent3 6 2 2" xfId="13519" xr:uid="{00000000-0005-0000-0000-0000050C0000}"/>
    <cellStyle name="20% - Accent3 6 3" xfId="13520" xr:uid="{00000000-0005-0000-0000-0000060C0000}"/>
    <cellStyle name="20% - Accent3 7" xfId="943" xr:uid="{00000000-0005-0000-0000-0000070C0000}"/>
    <cellStyle name="20% - Accent3 7 2" xfId="944" xr:uid="{00000000-0005-0000-0000-0000080C0000}"/>
    <cellStyle name="20% - Accent3 7 2 2" xfId="13521" xr:uid="{00000000-0005-0000-0000-0000090C0000}"/>
    <cellStyle name="20% - Accent3 7 3" xfId="13522" xr:uid="{00000000-0005-0000-0000-00000A0C0000}"/>
    <cellStyle name="20% - Accent3 8" xfId="945" xr:uid="{00000000-0005-0000-0000-00000B0C0000}"/>
    <cellStyle name="20% - Accent3 8 2" xfId="13523" xr:uid="{00000000-0005-0000-0000-00000C0C0000}"/>
    <cellStyle name="20% - Accent3 8 3" xfId="13524" xr:uid="{00000000-0005-0000-0000-00000D0C0000}"/>
    <cellStyle name="20% - Accent3 9" xfId="11102" xr:uid="{00000000-0005-0000-0000-00000E0C0000}"/>
    <cellStyle name="20% - Accent3 9 2" xfId="13525" xr:uid="{00000000-0005-0000-0000-00000F0C0000}"/>
    <cellStyle name="20% - Accent4 10" xfId="13526" xr:uid="{00000000-0005-0000-0000-0000100C0000}"/>
    <cellStyle name="20% - Accent4 11" xfId="13527" xr:uid="{00000000-0005-0000-0000-0000110C0000}"/>
    <cellStyle name="20% - Accent4 12" xfId="13528" xr:uid="{00000000-0005-0000-0000-0000120C0000}"/>
    <cellStyle name="20% - Accent4 13" xfId="13529" xr:uid="{00000000-0005-0000-0000-0000130C0000}"/>
    <cellStyle name="20% - Accent4 14" xfId="13530" xr:uid="{00000000-0005-0000-0000-0000140C0000}"/>
    <cellStyle name="20% - Accent4 15" xfId="13531" xr:uid="{00000000-0005-0000-0000-0000150C0000}"/>
    <cellStyle name="20% - Accent4 16" xfId="13532" xr:uid="{00000000-0005-0000-0000-0000160C0000}"/>
    <cellStyle name="20% - Accent4 17" xfId="13533" xr:uid="{00000000-0005-0000-0000-0000170C0000}"/>
    <cellStyle name="20% - Accent4 18" xfId="13534" xr:uid="{00000000-0005-0000-0000-0000180C0000}"/>
    <cellStyle name="20% - Accent4 19" xfId="13535" xr:uid="{00000000-0005-0000-0000-0000190C0000}"/>
    <cellStyle name="20% - Accent4 2" xfId="946" xr:uid="{00000000-0005-0000-0000-00001A0C0000}"/>
    <cellStyle name="20% - Accent4 2 2" xfId="947" xr:uid="{00000000-0005-0000-0000-00001B0C0000}"/>
    <cellStyle name="20% - Accent4 2 2 2" xfId="948" xr:uid="{00000000-0005-0000-0000-00001C0C0000}"/>
    <cellStyle name="20% - Accent4 2 2 2 2" xfId="13536" xr:uid="{00000000-0005-0000-0000-00001D0C0000}"/>
    <cellStyle name="20% - Accent4 2 2 3" xfId="13537" xr:uid="{00000000-0005-0000-0000-00001E0C0000}"/>
    <cellStyle name="20% - Accent4 2 3" xfId="949" xr:uid="{00000000-0005-0000-0000-00001F0C0000}"/>
    <cellStyle name="20% - Accent4 2 3 2" xfId="950" xr:uid="{00000000-0005-0000-0000-0000200C0000}"/>
    <cellStyle name="20% - Accent4 2 3 2 2" xfId="13538" xr:uid="{00000000-0005-0000-0000-0000210C0000}"/>
    <cellStyle name="20% - Accent4 2 3 3" xfId="13539" xr:uid="{00000000-0005-0000-0000-0000220C0000}"/>
    <cellStyle name="20% - Accent4 2 4" xfId="951" xr:uid="{00000000-0005-0000-0000-0000230C0000}"/>
    <cellStyle name="20% - Accent4 2 4 2" xfId="13540" xr:uid="{00000000-0005-0000-0000-0000240C0000}"/>
    <cellStyle name="20% - Accent4 2 4 3" xfId="13541" xr:uid="{00000000-0005-0000-0000-0000250C0000}"/>
    <cellStyle name="20% - Accent4 2 5" xfId="11599" xr:uid="{00000000-0005-0000-0000-0000260C0000}"/>
    <cellStyle name="20% - Accent4 2 5 2" xfId="13542" xr:uid="{00000000-0005-0000-0000-0000270C0000}"/>
    <cellStyle name="20% - Accent4 2 5 3" xfId="13543" xr:uid="{00000000-0005-0000-0000-0000280C0000}"/>
    <cellStyle name="20% - Accent4 2 6" xfId="13544" xr:uid="{00000000-0005-0000-0000-0000290C0000}"/>
    <cellStyle name="20% - Accent4 2 7" xfId="13545" xr:uid="{00000000-0005-0000-0000-00002A0C0000}"/>
    <cellStyle name="20% - Accent4 20" xfId="13546" xr:uid="{00000000-0005-0000-0000-00002B0C0000}"/>
    <cellStyle name="20% - Accent4 21" xfId="13547" xr:uid="{00000000-0005-0000-0000-00002C0C0000}"/>
    <cellStyle name="20% - Accent4 22" xfId="25103" xr:uid="{00000000-0005-0000-0000-00002D0C0000}"/>
    <cellStyle name="20% - Accent4 23" xfId="25104" xr:uid="{00000000-0005-0000-0000-00002E0C0000}"/>
    <cellStyle name="20% - Accent4 24" xfId="25105" xr:uid="{00000000-0005-0000-0000-00002F0C0000}"/>
    <cellStyle name="20% - Accent4 25" xfId="25106" xr:uid="{00000000-0005-0000-0000-0000300C0000}"/>
    <cellStyle name="20% - Accent4 26" xfId="25107" xr:uid="{00000000-0005-0000-0000-0000310C0000}"/>
    <cellStyle name="20% - Accent4 27" xfId="25108" xr:uid="{00000000-0005-0000-0000-0000320C0000}"/>
    <cellStyle name="20% - Accent4 28" xfId="25109" xr:uid="{00000000-0005-0000-0000-0000330C0000}"/>
    <cellStyle name="20% - Accent4 29" xfId="25110" xr:uid="{00000000-0005-0000-0000-0000340C0000}"/>
    <cellStyle name="20% - Accent4 3" xfId="952" xr:uid="{00000000-0005-0000-0000-0000350C0000}"/>
    <cellStyle name="20% - Accent4 3 2" xfId="953" xr:uid="{00000000-0005-0000-0000-0000360C0000}"/>
    <cellStyle name="20% - Accent4 3 2 2" xfId="954" xr:uid="{00000000-0005-0000-0000-0000370C0000}"/>
    <cellStyle name="20% - Accent4 3 2 2 2" xfId="13548" xr:uid="{00000000-0005-0000-0000-0000380C0000}"/>
    <cellStyle name="20% - Accent4 3 2 3" xfId="13549" xr:uid="{00000000-0005-0000-0000-0000390C0000}"/>
    <cellStyle name="20% - Accent4 3 3" xfId="955" xr:uid="{00000000-0005-0000-0000-00003A0C0000}"/>
    <cellStyle name="20% - Accent4 3 3 2" xfId="13550" xr:uid="{00000000-0005-0000-0000-00003B0C0000}"/>
    <cellStyle name="20% - Accent4 3 4" xfId="13551" xr:uid="{00000000-0005-0000-0000-00003C0C0000}"/>
    <cellStyle name="20% - Accent4 30" xfId="25111" xr:uid="{00000000-0005-0000-0000-00003D0C0000}"/>
    <cellStyle name="20% - Accent4 31" xfId="25112" xr:uid="{00000000-0005-0000-0000-00003E0C0000}"/>
    <cellStyle name="20% - Accent4 32" xfId="25113" xr:uid="{00000000-0005-0000-0000-00003F0C0000}"/>
    <cellStyle name="20% - Accent4 33" xfId="25114" xr:uid="{00000000-0005-0000-0000-0000400C0000}"/>
    <cellStyle name="20% - Accent4 34" xfId="25115" xr:uid="{00000000-0005-0000-0000-0000410C0000}"/>
    <cellStyle name="20% - Accent4 35" xfId="25116" xr:uid="{00000000-0005-0000-0000-0000420C0000}"/>
    <cellStyle name="20% - Accent4 36" xfId="25117" xr:uid="{00000000-0005-0000-0000-0000430C0000}"/>
    <cellStyle name="20% - Accent4 37" xfId="25118" xr:uid="{00000000-0005-0000-0000-0000440C0000}"/>
    <cellStyle name="20% - Accent4 38" xfId="25119" xr:uid="{00000000-0005-0000-0000-0000450C0000}"/>
    <cellStyle name="20% - Accent4 39" xfId="25120" xr:uid="{00000000-0005-0000-0000-0000460C0000}"/>
    <cellStyle name="20% - Accent4 4" xfId="956" xr:uid="{00000000-0005-0000-0000-0000470C0000}"/>
    <cellStyle name="20% - Accent4 4 2" xfId="957" xr:uid="{00000000-0005-0000-0000-0000480C0000}"/>
    <cellStyle name="20% - Accent4 4 2 2" xfId="13552" xr:uid="{00000000-0005-0000-0000-0000490C0000}"/>
    <cellStyle name="20% - Accent4 4 3" xfId="13553" xr:uid="{00000000-0005-0000-0000-00004A0C0000}"/>
    <cellStyle name="20% - Accent4 40" xfId="25121" xr:uid="{00000000-0005-0000-0000-00004B0C0000}"/>
    <cellStyle name="20% - Accent4 41" xfId="25122" xr:uid="{00000000-0005-0000-0000-00004C0C0000}"/>
    <cellStyle name="20% - Accent4 42" xfId="25123" xr:uid="{00000000-0005-0000-0000-00004D0C0000}"/>
    <cellStyle name="20% - Accent4 43" xfId="25124" xr:uid="{00000000-0005-0000-0000-00004E0C0000}"/>
    <cellStyle name="20% - Accent4 44" xfId="25125" xr:uid="{00000000-0005-0000-0000-00004F0C0000}"/>
    <cellStyle name="20% - Accent4 45" xfId="25126" xr:uid="{00000000-0005-0000-0000-0000500C0000}"/>
    <cellStyle name="20% - Accent4 46" xfId="25127" xr:uid="{00000000-0005-0000-0000-0000510C0000}"/>
    <cellStyle name="20% - Accent4 47" xfId="25128" xr:uid="{00000000-0005-0000-0000-0000520C0000}"/>
    <cellStyle name="20% - Accent4 48" xfId="25129" xr:uid="{00000000-0005-0000-0000-0000530C0000}"/>
    <cellStyle name="20% - Accent4 49" xfId="25130" xr:uid="{00000000-0005-0000-0000-0000540C0000}"/>
    <cellStyle name="20% - Accent4 5" xfId="958" xr:uid="{00000000-0005-0000-0000-0000550C0000}"/>
    <cellStyle name="20% - Accent4 5 2" xfId="959" xr:uid="{00000000-0005-0000-0000-0000560C0000}"/>
    <cellStyle name="20% - Accent4 5 2 2" xfId="13554" xr:uid="{00000000-0005-0000-0000-0000570C0000}"/>
    <cellStyle name="20% - Accent4 5 3" xfId="13555" xr:uid="{00000000-0005-0000-0000-0000580C0000}"/>
    <cellStyle name="20% - Accent4 50" xfId="25131" xr:uid="{00000000-0005-0000-0000-0000590C0000}"/>
    <cellStyle name="20% - Accent4 51" xfId="25132" xr:uid="{00000000-0005-0000-0000-00005A0C0000}"/>
    <cellStyle name="20% - Accent4 52" xfId="25133" xr:uid="{00000000-0005-0000-0000-00005B0C0000}"/>
    <cellStyle name="20% - Accent4 53" xfId="25134" xr:uid="{00000000-0005-0000-0000-00005C0C0000}"/>
    <cellStyle name="20% - Accent4 6" xfId="960" xr:uid="{00000000-0005-0000-0000-00005D0C0000}"/>
    <cellStyle name="20% - Accent4 6 2" xfId="961" xr:uid="{00000000-0005-0000-0000-00005E0C0000}"/>
    <cellStyle name="20% - Accent4 6 2 2" xfId="13556" xr:uid="{00000000-0005-0000-0000-00005F0C0000}"/>
    <cellStyle name="20% - Accent4 6 3" xfId="13557" xr:uid="{00000000-0005-0000-0000-0000600C0000}"/>
    <cellStyle name="20% - Accent4 7" xfId="962" xr:uid="{00000000-0005-0000-0000-0000610C0000}"/>
    <cellStyle name="20% - Accent4 7 2" xfId="963" xr:uid="{00000000-0005-0000-0000-0000620C0000}"/>
    <cellStyle name="20% - Accent4 7 2 2" xfId="13558" xr:uid="{00000000-0005-0000-0000-0000630C0000}"/>
    <cellStyle name="20% - Accent4 7 3" xfId="13559" xr:uid="{00000000-0005-0000-0000-0000640C0000}"/>
    <cellStyle name="20% - Accent4 8" xfId="964" xr:uid="{00000000-0005-0000-0000-0000650C0000}"/>
    <cellStyle name="20% - Accent4 8 2" xfId="13560" xr:uid="{00000000-0005-0000-0000-0000660C0000}"/>
    <cellStyle name="20% - Accent4 8 3" xfId="13561" xr:uid="{00000000-0005-0000-0000-0000670C0000}"/>
    <cellStyle name="20% - Accent4 9" xfId="11103" xr:uid="{00000000-0005-0000-0000-0000680C0000}"/>
    <cellStyle name="20% - Accent4 9 2" xfId="13562" xr:uid="{00000000-0005-0000-0000-0000690C0000}"/>
    <cellStyle name="20% - Accent5 10" xfId="13563" xr:uid="{00000000-0005-0000-0000-00006A0C0000}"/>
    <cellStyle name="20% - Accent5 11" xfId="13564" xr:uid="{00000000-0005-0000-0000-00006B0C0000}"/>
    <cellStyle name="20% - Accent5 12" xfId="13565" xr:uid="{00000000-0005-0000-0000-00006C0C0000}"/>
    <cellStyle name="20% - Accent5 13" xfId="13566" xr:uid="{00000000-0005-0000-0000-00006D0C0000}"/>
    <cellStyle name="20% - Accent5 14" xfId="13567" xr:uid="{00000000-0005-0000-0000-00006E0C0000}"/>
    <cellStyle name="20% - Accent5 15" xfId="13568" xr:uid="{00000000-0005-0000-0000-00006F0C0000}"/>
    <cellStyle name="20% - Accent5 16" xfId="13569" xr:uid="{00000000-0005-0000-0000-0000700C0000}"/>
    <cellStyle name="20% - Accent5 17" xfId="13570" xr:uid="{00000000-0005-0000-0000-0000710C0000}"/>
    <cellStyle name="20% - Accent5 18" xfId="13571" xr:uid="{00000000-0005-0000-0000-0000720C0000}"/>
    <cellStyle name="20% - Accent5 19" xfId="13572" xr:uid="{00000000-0005-0000-0000-0000730C0000}"/>
    <cellStyle name="20% - Accent5 2" xfId="965" xr:uid="{00000000-0005-0000-0000-0000740C0000}"/>
    <cellStyle name="20% - Accent5 2 2" xfId="966" xr:uid="{00000000-0005-0000-0000-0000750C0000}"/>
    <cellStyle name="20% - Accent5 2 2 2" xfId="967" xr:uid="{00000000-0005-0000-0000-0000760C0000}"/>
    <cellStyle name="20% - Accent5 2 2 2 2" xfId="13573" xr:uid="{00000000-0005-0000-0000-0000770C0000}"/>
    <cellStyle name="20% - Accent5 2 2 3" xfId="13574" xr:uid="{00000000-0005-0000-0000-0000780C0000}"/>
    <cellStyle name="20% - Accent5 2 3" xfId="968" xr:uid="{00000000-0005-0000-0000-0000790C0000}"/>
    <cellStyle name="20% - Accent5 2 3 2" xfId="969" xr:uid="{00000000-0005-0000-0000-00007A0C0000}"/>
    <cellStyle name="20% - Accent5 2 3 2 2" xfId="13575" xr:uid="{00000000-0005-0000-0000-00007B0C0000}"/>
    <cellStyle name="20% - Accent5 2 3 3" xfId="13576" xr:uid="{00000000-0005-0000-0000-00007C0C0000}"/>
    <cellStyle name="20% - Accent5 2 4" xfId="970" xr:uid="{00000000-0005-0000-0000-00007D0C0000}"/>
    <cellStyle name="20% - Accent5 2 4 2" xfId="13577" xr:uid="{00000000-0005-0000-0000-00007E0C0000}"/>
    <cellStyle name="20% - Accent5 2 4 3" xfId="13578" xr:uid="{00000000-0005-0000-0000-00007F0C0000}"/>
    <cellStyle name="20% - Accent5 2 5" xfId="11600" xr:uid="{00000000-0005-0000-0000-0000800C0000}"/>
    <cellStyle name="20% - Accent5 2 5 2" xfId="13579" xr:uid="{00000000-0005-0000-0000-0000810C0000}"/>
    <cellStyle name="20% - Accent5 2 5 3" xfId="13580" xr:uid="{00000000-0005-0000-0000-0000820C0000}"/>
    <cellStyle name="20% - Accent5 2 6" xfId="13581" xr:uid="{00000000-0005-0000-0000-0000830C0000}"/>
    <cellStyle name="20% - Accent5 2 7" xfId="13582" xr:uid="{00000000-0005-0000-0000-0000840C0000}"/>
    <cellStyle name="20% - Accent5 20" xfId="13583" xr:uid="{00000000-0005-0000-0000-0000850C0000}"/>
    <cellStyle name="20% - Accent5 21" xfId="13584" xr:uid="{00000000-0005-0000-0000-0000860C0000}"/>
    <cellStyle name="20% - Accent5 22" xfId="25135" xr:uid="{00000000-0005-0000-0000-0000870C0000}"/>
    <cellStyle name="20% - Accent5 23" xfId="25136" xr:uid="{00000000-0005-0000-0000-0000880C0000}"/>
    <cellStyle name="20% - Accent5 24" xfId="25137" xr:uid="{00000000-0005-0000-0000-0000890C0000}"/>
    <cellStyle name="20% - Accent5 25" xfId="25138" xr:uid="{00000000-0005-0000-0000-00008A0C0000}"/>
    <cellStyle name="20% - Accent5 26" xfId="25139" xr:uid="{00000000-0005-0000-0000-00008B0C0000}"/>
    <cellStyle name="20% - Accent5 27" xfId="25140" xr:uid="{00000000-0005-0000-0000-00008C0C0000}"/>
    <cellStyle name="20% - Accent5 28" xfId="25141" xr:uid="{00000000-0005-0000-0000-00008D0C0000}"/>
    <cellStyle name="20% - Accent5 29" xfId="25142" xr:uid="{00000000-0005-0000-0000-00008E0C0000}"/>
    <cellStyle name="20% - Accent5 3" xfId="971" xr:uid="{00000000-0005-0000-0000-00008F0C0000}"/>
    <cellStyle name="20% - Accent5 3 2" xfId="972" xr:uid="{00000000-0005-0000-0000-0000900C0000}"/>
    <cellStyle name="20% - Accent5 3 2 2" xfId="973" xr:uid="{00000000-0005-0000-0000-0000910C0000}"/>
    <cellStyle name="20% - Accent5 3 2 2 2" xfId="13585" xr:uid="{00000000-0005-0000-0000-0000920C0000}"/>
    <cellStyle name="20% - Accent5 3 2 3" xfId="13586" xr:uid="{00000000-0005-0000-0000-0000930C0000}"/>
    <cellStyle name="20% - Accent5 3 3" xfId="974" xr:uid="{00000000-0005-0000-0000-0000940C0000}"/>
    <cellStyle name="20% - Accent5 3 3 2" xfId="13587" xr:uid="{00000000-0005-0000-0000-0000950C0000}"/>
    <cellStyle name="20% - Accent5 3 4" xfId="13588" xr:uid="{00000000-0005-0000-0000-0000960C0000}"/>
    <cellStyle name="20% - Accent5 30" xfId="25143" xr:uid="{00000000-0005-0000-0000-0000970C0000}"/>
    <cellStyle name="20% - Accent5 31" xfId="25144" xr:uid="{00000000-0005-0000-0000-0000980C0000}"/>
    <cellStyle name="20% - Accent5 32" xfId="25145" xr:uid="{00000000-0005-0000-0000-0000990C0000}"/>
    <cellStyle name="20% - Accent5 33" xfId="25146" xr:uid="{00000000-0005-0000-0000-00009A0C0000}"/>
    <cellStyle name="20% - Accent5 34" xfId="25147" xr:uid="{00000000-0005-0000-0000-00009B0C0000}"/>
    <cellStyle name="20% - Accent5 35" xfId="25148" xr:uid="{00000000-0005-0000-0000-00009C0C0000}"/>
    <cellStyle name="20% - Accent5 36" xfId="25149" xr:uid="{00000000-0005-0000-0000-00009D0C0000}"/>
    <cellStyle name="20% - Accent5 37" xfId="25150" xr:uid="{00000000-0005-0000-0000-00009E0C0000}"/>
    <cellStyle name="20% - Accent5 38" xfId="25151" xr:uid="{00000000-0005-0000-0000-00009F0C0000}"/>
    <cellStyle name="20% - Accent5 39" xfId="25152" xr:uid="{00000000-0005-0000-0000-0000A00C0000}"/>
    <cellStyle name="20% - Accent5 4" xfId="975" xr:uid="{00000000-0005-0000-0000-0000A10C0000}"/>
    <cellStyle name="20% - Accent5 4 2" xfId="976" xr:uid="{00000000-0005-0000-0000-0000A20C0000}"/>
    <cellStyle name="20% - Accent5 4 2 2" xfId="13589" xr:uid="{00000000-0005-0000-0000-0000A30C0000}"/>
    <cellStyle name="20% - Accent5 4 3" xfId="13590" xr:uid="{00000000-0005-0000-0000-0000A40C0000}"/>
    <cellStyle name="20% - Accent5 40" xfId="25153" xr:uid="{00000000-0005-0000-0000-0000A50C0000}"/>
    <cellStyle name="20% - Accent5 41" xfId="25154" xr:uid="{00000000-0005-0000-0000-0000A60C0000}"/>
    <cellStyle name="20% - Accent5 42" xfId="25155" xr:uid="{00000000-0005-0000-0000-0000A70C0000}"/>
    <cellStyle name="20% - Accent5 43" xfId="25156" xr:uid="{00000000-0005-0000-0000-0000A80C0000}"/>
    <cellStyle name="20% - Accent5 44" xfId="25157" xr:uid="{00000000-0005-0000-0000-0000A90C0000}"/>
    <cellStyle name="20% - Accent5 45" xfId="25158" xr:uid="{00000000-0005-0000-0000-0000AA0C0000}"/>
    <cellStyle name="20% - Accent5 46" xfId="25159" xr:uid="{00000000-0005-0000-0000-0000AB0C0000}"/>
    <cellStyle name="20% - Accent5 47" xfId="25160" xr:uid="{00000000-0005-0000-0000-0000AC0C0000}"/>
    <cellStyle name="20% - Accent5 48" xfId="25161" xr:uid="{00000000-0005-0000-0000-0000AD0C0000}"/>
    <cellStyle name="20% - Accent5 49" xfId="25162" xr:uid="{00000000-0005-0000-0000-0000AE0C0000}"/>
    <cellStyle name="20% - Accent5 5" xfId="977" xr:uid="{00000000-0005-0000-0000-0000AF0C0000}"/>
    <cellStyle name="20% - Accent5 5 2" xfId="978" xr:uid="{00000000-0005-0000-0000-0000B00C0000}"/>
    <cellStyle name="20% - Accent5 5 2 2" xfId="13591" xr:uid="{00000000-0005-0000-0000-0000B10C0000}"/>
    <cellStyle name="20% - Accent5 5 3" xfId="13592" xr:uid="{00000000-0005-0000-0000-0000B20C0000}"/>
    <cellStyle name="20% - Accent5 50" xfId="25163" xr:uid="{00000000-0005-0000-0000-0000B30C0000}"/>
    <cellStyle name="20% - Accent5 51" xfId="25164" xr:uid="{00000000-0005-0000-0000-0000B40C0000}"/>
    <cellStyle name="20% - Accent5 52" xfId="25165" xr:uid="{00000000-0005-0000-0000-0000B50C0000}"/>
    <cellStyle name="20% - Accent5 53" xfId="25166" xr:uid="{00000000-0005-0000-0000-0000B60C0000}"/>
    <cellStyle name="20% - Accent5 6" xfId="979" xr:uid="{00000000-0005-0000-0000-0000B70C0000}"/>
    <cellStyle name="20% - Accent5 6 2" xfId="980" xr:uid="{00000000-0005-0000-0000-0000B80C0000}"/>
    <cellStyle name="20% - Accent5 6 2 2" xfId="13593" xr:uid="{00000000-0005-0000-0000-0000B90C0000}"/>
    <cellStyle name="20% - Accent5 6 3" xfId="13594" xr:uid="{00000000-0005-0000-0000-0000BA0C0000}"/>
    <cellStyle name="20% - Accent5 7" xfId="981" xr:uid="{00000000-0005-0000-0000-0000BB0C0000}"/>
    <cellStyle name="20% - Accent5 7 2" xfId="982" xr:uid="{00000000-0005-0000-0000-0000BC0C0000}"/>
    <cellStyle name="20% - Accent5 7 2 2" xfId="13595" xr:uid="{00000000-0005-0000-0000-0000BD0C0000}"/>
    <cellStyle name="20% - Accent5 7 3" xfId="13596" xr:uid="{00000000-0005-0000-0000-0000BE0C0000}"/>
    <cellStyle name="20% - Accent5 8" xfId="983" xr:uid="{00000000-0005-0000-0000-0000BF0C0000}"/>
    <cellStyle name="20% - Accent5 8 2" xfId="13597" xr:uid="{00000000-0005-0000-0000-0000C00C0000}"/>
    <cellStyle name="20% - Accent5 8 3" xfId="13598" xr:uid="{00000000-0005-0000-0000-0000C10C0000}"/>
    <cellStyle name="20% - Accent5 9" xfId="11104" xr:uid="{00000000-0005-0000-0000-0000C20C0000}"/>
    <cellStyle name="20% - Accent5 9 2" xfId="13599" xr:uid="{00000000-0005-0000-0000-0000C30C0000}"/>
    <cellStyle name="20% - Accent6 10" xfId="13600" xr:uid="{00000000-0005-0000-0000-0000C40C0000}"/>
    <cellStyle name="20% - Accent6 11" xfId="13601" xr:uid="{00000000-0005-0000-0000-0000C50C0000}"/>
    <cellStyle name="20% - Accent6 12" xfId="13602" xr:uid="{00000000-0005-0000-0000-0000C60C0000}"/>
    <cellStyle name="20% - Accent6 13" xfId="13603" xr:uid="{00000000-0005-0000-0000-0000C70C0000}"/>
    <cellStyle name="20% - Accent6 14" xfId="13604" xr:uid="{00000000-0005-0000-0000-0000C80C0000}"/>
    <cellStyle name="20% - Accent6 15" xfId="13605" xr:uid="{00000000-0005-0000-0000-0000C90C0000}"/>
    <cellStyle name="20% - Accent6 16" xfId="13606" xr:uid="{00000000-0005-0000-0000-0000CA0C0000}"/>
    <cellStyle name="20% - Accent6 17" xfId="13607" xr:uid="{00000000-0005-0000-0000-0000CB0C0000}"/>
    <cellStyle name="20% - Accent6 18" xfId="13608" xr:uid="{00000000-0005-0000-0000-0000CC0C0000}"/>
    <cellStyle name="20% - Accent6 19" xfId="13609" xr:uid="{00000000-0005-0000-0000-0000CD0C0000}"/>
    <cellStyle name="20% - Accent6 2" xfId="984" xr:uid="{00000000-0005-0000-0000-0000CE0C0000}"/>
    <cellStyle name="20% - Accent6 2 2" xfId="985" xr:uid="{00000000-0005-0000-0000-0000CF0C0000}"/>
    <cellStyle name="20% - Accent6 2 2 2" xfId="986" xr:uid="{00000000-0005-0000-0000-0000D00C0000}"/>
    <cellStyle name="20% - Accent6 2 2 2 2" xfId="13610" xr:uid="{00000000-0005-0000-0000-0000D10C0000}"/>
    <cellStyle name="20% - Accent6 2 2 3" xfId="13611" xr:uid="{00000000-0005-0000-0000-0000D20C0000}"/>
    <cellStyle name="20% - Accent6 2 3" xfId="987" xr:uid="{00000000-0005-0000-0000-0000D30C0000}"/>
    <cellStyle name="20% - Accent6 2 3 2" xfId="988" xr:uid="{00000000-0005-0000-0000-0000D40C0000}"/>
    <cellStyle name="20% - Accent6 2 3 2 2" xfId="13612" xr:uid="{00000000-0005-0000-0000-0000D50C0000}"/>
    <cellStyle name="20% - Accent6 2 3 3" xfId="13613" xr:uid="{00000000-0005-0000-0000-0000D60C0000}"/>
    <cellStyle name="20% - Accent6 2 4" xfId="989" xr:uid="{00000000-0005-0000-0000-0000D70C0000}"/>
    <cellStyle name="20% - Accent6 2 4 2" xfId="13614" xr:uid="{00000000-0005-0000-0000-0000D80C0000}"/>
    <cellStyle name="20% - Accent6 2 4 3" xfId="13615" xr:uid="{00000000-0005-0000-0000-0000D90C0000}"/>
    <cellStyle name="20% - Accent6 2 5" xfId="11601" xr:uid="{00000000-0005-0000-0000-0000DA0C0000}"/>
    <cellStyle name="20% - Accent6 2 5 2" xfId="13616" xr:uid="{00000000-0005-0000-0000-0000DB0C0000}"/>
    <cellStyle name="20% - Accent6 2 5 3" xfId="13617" xr:uid="{00000000-0005-0000-0000-0000DC0C0000}"/>
    <cellStyle name="20% - Accent6 2 6" xfId="13618" xr:uid="{00000000-0005-0000-0000-0000DD0C0000}"/>
    <cellStyle name="20% - Accent6 2 7" xfId="13619" xr:uid="{00000000-0005-0000-0000-0000DE0C0000}"/>
    <cellStyle name="20% - Accent6 20" xfId="13620" xr:uid="{00000000-0005-0000-0000-0000DF0C0000}"/>
    <cellStyle name="20% - Accent6 21" xfId="13621" xr:uid="{00000000-0005-0000-0000-0000E00C0000}"/>
    <cellStyle name="20% - Accent6 22" xfId="25167" xr:uid="{00000000-0005-0000-0000-0000E10C0000}"/>
    <cellStyle name="20% - Accent6 23" xfId="25168" xr:uid="{00000000-0005-0000-0000-0000E20C0000}"/>
    <cellStyle name="20% - Accent6 24" xfId="25169" xr:uid="{00000000-0005-0000-0000-0000E30C0000}"/>
    <cellStyle name="20% - Accent6 25" xfId="25170" xr:uid="{00000000-0005-0000-0000-0000E40C0000}"/>
    <cellStyle name="20% - Accent6 26" xfId="25171" xr:uid="{00000000-0005-0000-0000-0000E50C0000}"/>
    <cellStyle name="20% - Accent6 27" xfId="25172" xr:uid="{00000000-0005-0000-0000-0000E60C0000}"/>
    <cellStyle name="20% - Accent6 28" xfId="25173" xr:uid="{00000000-0005-0000-0000-0000E70C0000}"/>
    <cellStyle name="20% - Accent6 29" xfId="25174" xr:uid="{00000000-0005-0000-0000-0000E80C0000}"/>
    <cellStyle name="20% - Accent6 3" xfId="990" xr:uid="{00000000-0005-0000-0000-0000E90C0000}"/>
    <cellStyle name="20% - Accent6 3 2" xfId="991" xr:uid="{00000000-0005-0000-0000-0000EA0C0000}"/>
    <cellStyle name="20% - Accent6 3 2 2" xfId="992" xr:uid="{00000000-0005-0000-0000-0000EB0C0000}"/>
    <cellStyle name="20% - Accent6 3 2 2 2" xfId="13622" xr:uid="{00000000-0005-0000-0000-0000EC0C0000}"/>
    <cellStyle name="20% - Accent6 3 2 3" xfId="13623" xr:uid="{00000000-0005-0000-0000-0000ED0C0000}"/>
    <cellStyle name="20% - Accent6 3 3" xfId="993" xr:uid="{00000000-0005-0000-0000-0000EE0C0000}"/>
    <cellStyle name="20% - Accent6 3 3 2" xfId="13624" xr:uid="{00000000-0005-0000-0000-0000EF0C0000}"/>
    <cellStyle name="20% - Accent6 3 4" xfId="13625" xr:uid="{00000000-0005-0000-0000-0000F00C0000}"/>
    <cellStyle name="20% - Accent6 30" xfId="25175" xr:uid="{00000000-0005-0000-0000-0000F10C0000}"/>
    <cellStyle name="20% - Accent6 31" xfId="25176" xr:uid="{00000000-0005-0000-0000-0000F20C0000}"/>
    <cellStyle name="20% - Accent6 32" xfId="25177" xr:uid="{00000000-0005-0000-0000-0000F30C0000}"/>
    <cellStyle name="20% - Accent6 33" xfId="25178" xr:uid="{00000000-0005-0000-0000-0000F40C0000}"/>
    <cellStyle name="20% - Accent6 34" xfId="25179" xr:uid="{00000000-0005-0000-0000-0000F50C0000}"/>
    <cellStyle name="20% - Accent6 35" xfId="25180" xr:uid="{00000000-0005-0000-0000-0000F60C0000}"/>
    <cellStyle name="20% - Accent6 36" xfId="25181" xr:uid="{00000000-0005-0000-0000-0000F70C0000}"/>
    <cellStyle name="20% - Accent6 37" xfId="25182" xr:uid="{00000000-0005-0000-0000-0000F80C0000}"/>
    <cellStyle name="20% - Accent6 38" xfId="25183" xr:uid="{00000000-0005-0000-0000-0000F90C0000}"/>
    <cellStyle name="20% - Accent6 39" xfId="25184" xr:uid="{00000000-0005-0000-0000-0000FA0C0000}"/>
    <cellStyle name="20% - Accent6 4" xfId="994" xr:uid="{00000000-0005-0000-0000-0000FB0C0000}"/>
    <cellStyle name="20% - Accent6 4 2" xfId="995" xr:uid="{00000000-0005-0000-0000-0000FC0C0000}"/>
    <cellStyle name="20% - Accent6 4 2 2" xfId="13626" xr:uid="{00000000-0005-0000-0000-0000FD0C0000}"/>
    <cellStyle name="20% - Accent6 4 3" xfId="13627" xr:uid="{00000000-0005-0000-0000-0000FE0C0000}"/>
    <cellStyle name="20% - Accent6 40" xfId="25185" xr:uid="{00000000-0005-0000-0000-0000FF0C0000}"/>
    <cellStyle name="20% - Accent6 41" xfId="25186" xr:uid="{00000000-0005-0000-0000-0000000D0000}"/>
    <cellStyle name="20% - Accent6 42" xfId="25187" xr:uid="{00000000-0005-0000-0000-0000010D0000}"/>
    <cellStyle name="20% - Accent6 43" xfId="25188" xr:uid="{00000000-0005-0000-0000-0000020D0000}"/>
    <cellStyle name="20% - Accent6 44" xfId="25189" xr:uid="{00000000-0005-0000-0000-0000030D0000}"/>
    <cellStyle name="20% - Accent6 45" xfId="25190" xr:uid="{00000000-0005-0000-0000-0000040D0000}"/>
    <cellStyle name="20% - Accent6 46" xfId="25191" xr:uid="{00000000-0005-0000-0000-0000050D0000}"/>
    <cellStyle name="20% - Accent6 47" xfId="25192" xr:uid="{00000000-0005-0000-0000-0000060D0000}"/>
    <cellStyle name="20% - Accent6 48" xfId="25193" xr:uid="{00000000-0005-0000-0000-0000070D0000}"/>
    <cellStyle name="20% - Accent6 49" xfId="25194" xr:uid="{00000000-0005-0000-0000-0000080D0000}"/>
    <cellStyle name="20% - Accent6 5" xfId="996" xr:uid="{00000000-0005-0000-0000-0000090D0000}"/>
    <cellStyle name="20% - Accent6 5 2" xfId="997" xr:uid="{00000000-0005-0000-0000-00000A0D0000}"/>
    <cellStyle name="20% - Accent6 5 2 2" xfId="13628" xr:uid="{00000000-0005-0000-0000-00000B0D0000}"/>
    <cellStyle name="20% - Accent6 5 3" xfId="13629" xr:uid="{00000000-0005-0000-0000-00000C0D0000}"/>
    <cellStyle name="20% - Accent6 50" xfId="25195" xr:uid="{00000000-0005-0000-0000-00000D0D0000}"/>
    <cellStyle name="20% - Accent6 51" xfId="25196" xr:uid="{00000000-0005-0000-0000-00000E0D0000}"/>
    <cellStyle name="20% - Accent6 52" xfId="25197" xr:uid="{00000000-0005-0000-0000-00000F0D0000}"/>
    <cellStyle name="20% - Accent6 53" xfId="25198" xr:uid="{00000000-0005-0000-0000-0000100D0000}"/>
    <cellStyle name="20% - Accent6 6" xfId="998" xr:uid="{00000000-0005-0000-0000-0000110D0000}"/>
    <cellStyle name="20% - Accent6 6 2" xfId="999" xr:uid="{00000000-0005-0000-0000-0000120D0000}"/>
    <cellStyle name="20% - Accent6 6 2 2" xfId="13630" xr:uid="{00000000-0005-0000-0000-0000130D0000}"/>
    <cellStyle name="20% - Accent6 6 3" xfId="13631" xr:uid="{00000000-0005-0000-0000-0000140D0000}"/>
    <cellStyle name="20% - Accent6 7" xfId="1000" xr:uid="{00000000-0005-0000-0000-0000150D0000}"/>
    <cellStyle name="20% - Accent6 7 2" xfId="1001" xr:uid="{00000000-0005-0000-0000-0000160D0000}"/>
    <cellStyle name="20% - Accent6 7 2 2" xfId="13632" xr:uid="{00000000-0005-0000-0000-0000170D0000}"/>
    <cellStyle name="20% - Accent6 7 3" xfId="13633" xr:uid="{00000000-0005-0000-0000-0000180D0000}"/>
    <cellStyle name="20% - Accent6 8" xfId="1002" xr:uid="{00000000-0005-0000-0000-0000190D0000}"/>
    <cellStyle name="20% - Accent6 8 2" xfId="13634" xr:uid="{00000000-0005-0000-0000-00001A0D0000}"/>
    <cellStyle name="20% - Accent6 8 3" xfId="13635" xr:uid="{00000000-0005-0000-0000-00001B0D0000}"/>
    <cellStyle name="20% - Accent6 9" xfId="11105" xr:uid="{00000000-0005-0000-0000-00001C0D0000}"/>
    <cellStyle name="20% - Accent6 9 2" xfId="13636" xr:uid="{00000000-0005-0000-0000-00001D0D0000}"/>
    <cellStyle name="20% - Akzent1" xfId="1003" xr:uid="{00000000-0005-0000-0000-00001E0D0000}"/>
    <cellStyle name="20% - Akzent1 2" xfId="1004" xr:uid="{00000000-0005-0000-0000-00001F0D0000}"/>
    <cellStyle name="20% - Akzent1 2 2" xfId="1005" xr:uid="{00000000-0005-0000-0000-0000200D0000}"/>
    <cellStyle name="20% - Akzent1 2 2 2" xfId="1006" xr:uid="{00000000-0005-0000-0000-0000210D0000}"/>
    <cellStyle name="20% - Akzent1 2 2 2 2" xfId="13637" xr:uid="{00000000-0005-0000-0000-0000220D0000}"/>
    <cellStyle name="20% - Akzent1 2 2 3" xfId="13638" xr:uid="{00000000-0005-0000-0000-0000230D0000}"/>
    <cellStyle name="20% - Akzent1 2 3" xfId="1007" xr:uid="{00000000-0005-0000-0000-0000240D0000}"/>
    <cellStyle name="20% - Akzent1 2 3 2" xfId="13639" xr:uid="{00000000-0005-0000-0000-0000250D0000}"/>
    <cellStyle name="20% - Akzent1 2 4" xfId="13640" xr:uid="{00000000-0005-0000-0000-0000260D0000}"/>
    <cellStyle name="20% - Akzent1 3" xfId="1008" xr:uid="{00000000-0005-0000-0000-0000270D0000}"/>
    <cellStyle name="20% - Akzent1 3 2" xfId="1009" xr:uid="{00000000-0005-0000-0000-0000280D0000}"/>
    <cellStyle name="20% - Akzent1 3 2 2" xfId="13641" xr:uid="{00000000-0005-0000-0000-0000290D0000}"/>
    <cellStyle name="20% - Akzent1 3 3" xfId="13642" xr:uid="{00000000-0005-0000-0000-00002A0D0000}"/>
    <cellStyle name="20% - Akzent1 4" xfId="1010" xr:uid="{00000000-0005-0000-0000-00002B0D0000}"/>
    <cellStyle name="20% - Akzent1 4 2" xfId="13643" xr:uid="{00000000-0005-0000-0000-00002C0D0000}"/>
    <cellStyle name="20% - Akzent1 5" xfId="13644" xr:uid="{00000000-0005-0000-0000-00002D0D0000}"/>
    <cellStyle name="20% - Akzent2" xfId="1011" xr:uid="{00000000-0005-0000-0000-00002E0D0000}"/>
    <cellStyle name="20% - Akzent2 2" xfId="1012" xr:uid="{00000000-0005-0000-0000-00002F0D0000}"/>
    <cellStyle name="20% - Akzent2 2 2" xfId="1013" xr:uid="{00000000-0005-0000-0000-0000300D0000}"/>
    <cellStyle name="20% - Akzent2 2 2 2" xfId="1014" xr:uid="{00000000-0005-0000-0000-0000310D0000}"/>
    <cellStyle name="20% - Akzent2 2 2 2 2" xfId="13645" xr:uid="{00000000-0005-0000-0000-0000320D0000}"/>
    <cellStyle name="20% - Akzent2 2 2 3" xfId="13646" xr:uid="{00000000-0005-0000-0000-0000330D0000}"/>
    <cellStyle name="20% - Akzent2 2 3" xfId="1015" xr:uid="{00000000-0005-0000-0000-0000340D0000}"/>
    <cellStyle name="20% - Akzent2 2 3 2" xfId="13647" xr:uid="{00000000-0005-0000-0000-0000350D0000}"/>
    <cellStyle name="20% - Akzent2 2 4" xfId="13648" xr:uid="{00000000-0005-0000-0000-0000360D0000}"/>
    <cellStyle name="20% - Akzent2 3" xfId="1016" xr:uid="{00000000-0005-0000-0000-0000370D0000}"/>
    <cellStyle name="20% - Akzent2 3 2" xfId="1017" xr:uid="{00000000-0005-0000-0000-0000380D0000}"/>
    <cellStyle name="20% - Akzent2 3 2 2" xfId="13649" xr:uid="{00000000-0005-0000-0000-0000390D0000}"/>
    <cellStyle name="20% - Akzent2 3 3" xfId="13650" xr:uid="{00000000-0005-0000-0000-00003A0D0000}"/>
    <cellStyle name="20% - Akzent2 4" xfId="1018" xr:uid="{00000000-0005-0000-0000-00003B0D0000}"/>
    <cellStyle name="20% - Akzent2 4 2" xfId="13651" xr:uid="{00000000-0005-0000-0000-00003C0D0000}"/>
    <cellStyle name="20% - Akzent2 5" xfId="13652" xr:uid="{00000000-0005-0000-0000-00003D0D0000}"/>
    <cellStyle name="20% - Akzent3" xfId="1019" xr:uid="{00000000-0005-0000-0000-00003E0D0000}"/>
    <cellStyle name="20% - Akzent3 2" xfId="1020" xr:uid="{00000000-0005-0000-0000-00003F0D0000}"/>
    <cellStyle name="20% - Akzent3 2 2" xfId="1021" xr:uid="{00000000-0005-0000-0000-0000400D0000}"/>
    <cellStyle name="20% - Akzent3 2 2 2" xfId="1022" xr:uid="{00000000-0005-0000-0000-0000410D0000}"/>
    <cellStyle name="20% - Akzent3 2 2 2 2" xfId="13653" xr:uid="{00000000-0005-0000-0000-0000420D0000}"/>
    <cellStyle name="20% - Akzent3 2 2 3" xfId="13654" xr:uid="{00000000-0005-0000-0000-0000430D0000}"/>
    <cellStyle name="20% - Akzent3 2 3" xfId="1023" xr:uid="{00000000-0005-0000-0000-0000440D0000}"/>
    <cellStyle name="20% - Akzent3 2 3 2" xfId="13655" xr:uid="{00000000-0005-0000-0000-0000450D0000}"/>
    <cellStyle name="20% - Akzent3 2 4" xfId="13656" xr:uid="{00000000-0005-0000-0000-0000460D0000}"/>
    <cellStyle name="20% - Akzent3 3" xfId="1024" xr:uid="{00000000-0005-0000-0000-0000470D0000}"/>
    <cellStyle name="20% - Akzent3 3 2" xfId="1025" xr:uid="{00000000-0005-0000-0000-0000480D0000}"/>
    <cellStyle name="20% - Akzent3 3 2 2" xfId="13657" xr:uid="{00000000-0005-0000-0000-0000490D0000}"/>
    <cellStyle name="20% - Akzent3 3 3" xfId="13658" xr:uid="{00000000-0005-0000-0000-00004A0D0000}"/>
    <cellStyle name="20% - Akzent3 4" xfId="1026" xr:uid="{00000000-0005-0000-0000-00004B0D0000}"/>
    <cellStyle name="20% - Akzent3 4 2" xfId="13659" xr:uid="{00000000-0005-0000-0000-00004C0D0000}"/>
    <cellStyle name="20% - Akzent3 5" xfId="13660" xr:uid="{00000000-0005-0000-0000-00004D0D0000}"/>
    <cellStyle name="20% - Akzent4" xfId="1027" xr:uid="{00000000-0005-0000-0000-00004E0D0000}"/>
    <cellStyle name="20% - Akzent4 2" xfId="1028" xr:uid="{00000000-0005-0000-0000-00004F0D0000}"/>
    <cellStyle name="20% - Akzent4 2 2" xfId="1029" xr:uid="{00000000-0005-0000-0000-0000500D0000}"/>
    <cellStyle name="20% - Akzent4 2 2 2" xfId="1030" xr:uid="{00000000-0005-0000-0000-0000510D0000}"/>
    <cellStyle name="20% - Akzent4 2 2 2 2" xfId="13661" xr:uid="{00000000-0005-0000-0000-0000520D0000}"/>
    <cellStyle name="20% - Akzent4 2 2 3" xfId="13662" xr:uid="{00000000-0005-0000-0000-0000530D0000}"/>
    <cellStyle name="20% - Akzent4 2 3" xfId="1031" xr:uid="{00000000-0005-0000-0000-0000540D0000}"/>
    <cellStyle name="20% - Akzent4 2 3 2" xfId="13663" xr:uid="{00000000-0005-0000-0000-0000550D0000}"/>
    <cellStyle name="20% - Akzent4 2 4" xfId="13664" xr:uid="{00000000-0005-0000-0000-0000560D0000}"/>
    <cellStyle name="20% - Akzent4 3" xfId="1032" xr:uid="{00000000-0005-0000-0000-0000570D0000}"/>
    <cellStyle name="20% - Akzent4 3 2" xfId="1033" xr:uid="{00000000-0005-0000-0000-0000580D0000}"/>
    <cellStyle name="20% - Akzent4 3 2 2" xfId="13665" xr:uid="{00000000-0005-0000-0000-0000590D0000}"/>
    <cellStyle name="20% - Akzent4 3 3" xfId="13666" xr:uid="{00000000-0005-0000-0000-00005A0D0000}"/>
    <cellStyle name="20% - Akzent4 4" xfId="1034" xr:uid="{00000000-0005-0000-0000-00005B0D0000}"/>
    <cellStyle name="20% - Akzent4 4 2" xfId="13667" xr:uid="{00000000-0005-0000-0000-00005C0D0000}"/>
    <cellStyle name="20% - Akzent4 5" xfId="13668" xr:uid="{00000000-0005-0000-0000-00005D0D0000}"/>
    <cellStyle name="20% - Akzent5" xfId="1035" xr:uid="{00000000-0005-0000-0000-00005E0D0000}"/>
    <cellStyle name="20% - Akzent5 2" xfId="1036" xr:uid="{00000000-0005-0000-0000-00005F0D0000}"/>
    <cellStyle name="20% - Akzent5 2 2" xfId="1037" xr:uid="{00000000-0005-0000-0000-0000600D0000}"/>
    <cellStyle name="20% - Akzent5 2 2 2" xfId="1038" xr:uid="{00000000-0005-0000-0000-0000610D0000}"/>
    <cellStyle name="20% - Akzent5 2 2 2 2" xfId="13669" xr:uid="{00000000-0005-0000-0000-0000620D0000}"/>
    <cellStyle name="20% - Akzent5 2 2 3" xfId="13670" xr:uid="{00000000-0005-0000-0000-0000630D0000}"/>
    <cellStyle name="20% - Akzent5 2 3" xfId="1039" xr:uid="{00000000-0005-0000-0000-0000640D0000}"/>
    <cellStyle name="20% - Akzent5 2 3 2" xfId="13671" xr:uid="{00000000-0005-0000-0000-0000650D0000}"/>
    <cellStyle name="20% - Akzent5 2 4" xfId="13672" xr:uid="{00000000-0005-0000-0000-0000660D0000}"/>
    <cellStyle name="20% - Akzent5 3" xfId="1040" xr:uid="{00000000-0005-0000-0000-0000670D0000}"/>
    <cellStyle name="20% - Akzent5 3 2" xfId="1041" xr:uid="{00000000-0005-0000-0000-0000680D0000}"/>
    <cellStyle name="20% - Akzent5 3 2 2" xfId="13673" xr:uid="{00000000-0005-0000-0000-0000690D0000}"/>
    <cellStyle name="20% - Akzent5 3 3" xfId="13674" xr:uid="{00000000-0005-0000-0000-00006A0D0000}"/>
    <cellStyle name="20% - Akzent5 4" xfId="1042" xr:uid="{00000000-0005-0000-0000-00006B0D0000}"/>
    <cellStyle name="20% - Akzent5 4 2" xfId="13675" xr:uid="{00000000-0005-0000-0000-00006C0D0000}"/>
    <cellStyle name="20% - Akzent5 5" xfId="13676" xr:uid="{00000000-0005-0000-0000-00006D0D0000}"/>
    <cellStyle name="20% - Akzent6" xfId="1043" xr:uid="{00000000-0005-0000-0000-00006E0D0000}"/>
    <cellStyle name="20% - Akzent6 2" xfId="1044" xr:uid="{00000000-0005-0000-0000-00006F0D0000}"/>
    <cellStyle name="20% - Akzent6 2 2" xfId="1045" xr:uid="{00000000-0005-0000-0000-0000700D0000}"/>
    <cellStyle name="20% - Akzent6 2 2 2" xfId="1046" xr:uid="{00000000-0005-0000-0000-0000710D0000}"/>
    <cellStyle name="20% - Akzent6 2 2 2 2" xfId="13677" xr:uid="{00000000-0005-0000-0000-0000720D0000}"/>
    <cellStyle name="20% - Akzent6 2 2 3" xfId="13678" xr:uid="{00000000-0005-0000-0000-0000730D0000}"/>
    <cellStyle name="20% - Akzent6 2 3" xfId="1047" xr:uid="{00000000-0005-0000-0000-0000740D0000}"/>
    <cellStyle name="20% - Akzent6 2 3 2" xfId="13679" xr:uid="{00000000-0005-0000-0000-0000750D0000}"/>
    <cellStyle name="20% - Akzent6 2 4" xfId="13680" xr:uid="{00000000-0005-0000-0000-0000760D0000}"/>
    <cellStyle name="20% - Akzent6 3" xfId="1048" xr:uid="{00000000-0005-0000-0000-0000770D0000}"/>
    <cellStyle name="20% - Akzent6 3 2" xfId="1049" xr:uid="{00000000-0005-0000-0000-0000780D0000}"/>
    <cellStyle name="20% - Akzent6 3 2 2" xfId="13681" xr:uid="{00000000-0005-0000-0000-0000790D0000}"/>
    <cellStyle name="20% - Akzent6 3 3" xfId="13682" xr:uid="{00000000-0005-0000-0000-00007A0D0000}"/>
    <cellStyle name="20% - Akzent6 4" xfId="1050" xr:uid="{00000000-0005-0000-0000-00007B0D0000}"/>
    <cellStyle name="20% - Akzent6 4 2" xfId="13683" xr:uid="{00000000-0005-0000-0000-00007C0D0000}"/>
    <cellStyle name="20% - Akzent6 5" xfId="13684" xr:uid="{00000000-0005-0000-0000-00007D0D0000}"/>
    <cellStyle name="20% - uthevingsfarge 1" xfId="1051" xr:uid="{00000000-0005-0000-0000-00007E0D0000}"/>
    <cellStyle name="20% - uthevingsfarge 1 2" xfId="1052" xr:uid="{00000000-0005-0000-0000-00007F0D0000}"/>
    <cellStyle name="20% - uthevingsfarge 1 2 2" xfId="1053" xr:uid="{00000000-0005-0000-0000-0000800D0000}"/>
    <cellStyle name="20% - uthevingsfarge 1 2 2 2" xfId="13685" xr:uid="{00000000-0005-0000-0000-0000810D0000}"/>
    <cellStyle name="20% - uthevingsfarge 1 2 2 3" xfId="13686" xr:uid="{00000000-0005-0000-0000-0000820D0000}"/>
    <cellStyle name="20% - uthevingsfarge 1 2 3" xfId="13687" xr:uid="{00000000-0005-0000-0000-0000830D0000}"/>
    <cellStyle name="20% - uthevingsfarge 1 2 4" xfId="13688" xr:uid="{00000000-0005-0000-0000-0000840D0000}"/>
    <cellStyle name="20% - uthevingsfarge 1 3" xfId="1054" xr:uid="{00000000-0005-0000-0000-0000850D0000}"/>
    <cellStyle name="20% - uthevingsfarge 1 3 2" xfId="13689" xr:uid="{00000000-0005-0000-0000-0000860D0000}"/>
    <cellStyle name="20% - uthevingsfarge 1 3 3" xfId="13690" xr:uid="{00000000-0005-0000-0000-0000870D0000}"/>
    <cellStyle name="20% - uthevingsfarge 1 4" xfId="11602" xr:uid="{00000000-0005-0000-0000-0000880D0000}"/>
    <cellStyle name="20% - uthevingsfarge 1 4 2" xfId="13691" xr:uid="{00000000-0005-0000-0000-0000890D0000}"/>
    <cellStyle name="20% - uthevingsfarge 1 4 3" xfId="13692" xr:uid="{00000000-0005-0000-0000-00008A0D0000}"/>
    <cellStyle name="20% - uthevingsfarge 1 5" xfId="13693" xr:uid="{00000000-0005-0000-0000-00008B0D0000}"/>
    <cellStyle name="20% - uthevingsfarge 1 6" xfId="13694" xr:uid="{00000000-0005-0000-0000-00008C0D0000}"/>
    <cellStyle name="20% - uthevingsfarge 2" xfId="1055" xr:uid="{00000000-0005-0000-0000-00008D0D0000}"/>
    <cellStyle name="20% - uthevingsfarge 2 2" xfId="1056" xr:uid="{00000000-0005-0000-0000-00008E0D0000}"/>
    <cellStyle name="20% - uthevingsfarge 2 2 2" xfId="1057" xr:uid="{00000000-0005-0000-0000-00008F0D0000}"/>
    <cellStyle name="20% - uthevingsfarge 2 2 2 2" xfId="13695" xr:uid="{00000000-0005-0000-0000-0000900D0000}"/>
    <cellStyle name="20% - uthevingsfarge 2 2 2 3" xfId="13696" xr:uid="{00000000-0005-0000-0000-0000910D0000}"/>
    <cellStyle name="20% - uthevingsfarge 2 2 3" xfId="13697" xr:uid="{00000000-0005-0000-0000-0000920D0000}"/>
    <cellStyle name="20% - uthevingsfarge 2 2 4" xfId="13698" xr:uid="{00000000-0005-0000-0000-0000930D0000}"/>
    <cellStyle name="20% - uthevingsfarge 2 3" xfId="1058" xr:uid="{00000000-0005-0000-0000-0000940D0000}"/>
    <cellStyle name="20% - uthevingsfarge 2 3 2" xfId="13699" xr:uid="{00000000-0005-0000-0000-0000950D0000}"/>
    <cellStyle name="20% - uthevingsfarge 2 3 3" xfId="13700" xr:uid="{00000000-0005-0000-0000-0000960D0000}"/>
    <cellStyle name="20% - uthevingsfarge 2 4" xfId="11603" xr:uid="{00000000-0005-0000-0000-0000970D0000}"/>
    <cellStyle name="20% - uthevingsfarge 2 4 2" xfId="13701" xr:uid="{00000000-0005-0000-0000-0000980D0000}"/>
    <cellStyle name="20% - uthevingsfarge 2 4 3" xfId="13702" xr:uid="{00000000-0005-0000-0000-0000990D0000}"/>
    <cellStyle name="20% - uthevingsfarge 2 5" xfId="13703" xr:uid="{00000000-0005-0000-0000-00009A0D0000}"/>
    <cellStyle name="20% - uthevingsfarge 2 6" xfId="13704" xr:uid="{00000000-0005-0000-0000-00009B0D0000}"/>
    <cellStyle name="20% - uthevingsfarge 3" xfId="1059" xr:uid="{00000000-0005-0000-0000-00009C0D0000}"/>
    <cellStyle name="20% - uthevingsfarge 3 2" xfId="1060" xr:uid="{00000000-0005-0000-0000-00009D0D0000}"/>
    <cellStyle name="20% - uthevingsfarge 3 2 2" xfId="1061" xr:uid="{00000000-0005-0000-0000-00009E0D0000}"/>
    <cellStyle name="20% - uthevingsfarge 3 2 2 2" xfId="13705" xr:uid="{00000000-0005-0000-0000-00009F0D0000}"/>
    <cellStyle name="20% - uthevingsfarge 3 2 2 3" xfId="13706" xr:uid="{00000000-0005-0000-0000-0000A00D0000}"/>
    <cellStyle name="20% - uthevingsfarge 3 2 3" xfId="13707" xr:uid="{00000000-0005-0000-0000-0000A10D0000}"/>
    <cellStyle name="20% - uthevingsfarge 3 2 4" xfId="13708" xr:uid="{00000000-0005-0000-0000-0000A20D0000}"/>
    <cellStyle name="20% - uthevingsfarge 3 3" xfId="1062" xr:uid="{00000000-0005-0000-0000-0000A30D0000}"/>
    <cellStyle name="20% - uthevingsfarge 3 3 2" xfId="13709" xr:uid="{00000000-0005-0000-0000-0000A40D0000}"/>
    <cellStyle name="20% - uthevingsfarge 3 3 3" xfId="13710" xr:uid="{00000000-0005-0000-0000-0000A50D0000}"/>
    <cellStyle name="20% - uthevingsfarge 3 4" xfId="11604" xr:uid="{00000000-0005-0000-0000-0000A60D0000}"/>
    <cellStyle name="20% - uthevingsfarge 3 4 2" xfId="13711" xr:uid="{00000000-0005-0000-0000-0000A70D0000}"/>
    <cellStyle name="20% - uthevingsfarge 3 4 3" xfId="13712" xr:uid="{00000000-0005-0000-0000-0000A80D0000}"/>
    <cellStyle name="20% - uthevingsfarge 3 5" xfId="13713" xr:uid="{00000000-0005-0000-0000-0000A90D0000}"/>
    <cellStyle name="20% - uthevingsfarge 3 6" xfId="13714" xr:uid="{00000000-0005-0000-0000-0000AA0D0000}"/>
    <cellStyle name="20% - uthevingsfarge 4" xfId="1063" xr:uid="{00000000-0005-0000-0000-0000AB0D0000}"/>
    <cellStyle name="20% - uthevingsfarge 4 2" xfId="1064" xr:uid="{00000000-0005-0000-0000-0000AC0D0000}"/>
    <cellStyle name="20% - uthevingsfarge 4 2 2" xfId="1065" xr:uid="{00000000-0005-0000-0000-0000AD0D0000}"/>
    <cellStyle name="20% - uthevingsfarge 4 2 2 2" xfId="13715" xr:uid="{00000000-0005-0000-0000-0000AE0D0000}"/>
    <cellStyle name="20% - uthevingsfarge 4 2 2 3" xfId="13716" xr:uid="{00000000-0005-0000-0000-0000AF0D0000}"/>
    <cellStyle name="20% - uthevingsfarge 4 2 3" xfId="13717" xr:uid="{00000000-0005-0000-0000-0000B00D0000}"/>
    <cellStyle name="20% - uthevingsfarge 4 2 4" xfId="13718" xr:uid="{00000000-0005-0000-0000-0000B10D0000}"/>
    <cellStyle name="20% - uthevingsfarge 4 3" xfId="1066" xr:uid="{00000000-0005-0000-0000-0000B20D0000}"/>
    <cellStyle name="20% - uthevingsfarge 4 3 2" xfId="13719" xr:uid="{00000000-0005-0000-0000-0000B30D0000}"/>
    <cellStyle name="20% - uthevingsfarge 4 3 3" xfId="13720" xr:uid="{00000000-0005-0000-0000-0000B40D0000}"/>
    <cellStyle name="20% - uthevingsfarge 4 4" xfId="11605" xr:uid="{00000000-0005-0000-0000-0000B50D0000}"/>
    <cellStyle name="20% - uthevingsfarge 4 4 2" xfId="13721" xr:uid="{00000000-0005-0000-0000-0000B60D0000}"/>
    <cellStyle name="20% - uthevingsfarge 4 4 3" xfId="13722" xr:uid="{00000000-0005-0000-0000-0000B70D0000}"/>
    <cellStyle name="20% - uthevingsfarge 4 5" xfId="13723" xr:uid="{00000000-0005-0000-0000-0000B80D0000}"/>
    <cellStyle name="20% - uthevingsfarge 4 6" xfId="13724" xr:uid="{00000000-0005-0000-0000-0000B90D0000}"/>
    <cellStyle name="20% - uthevingsfarge 5" xfId="1067" xr:uid="{00000000-0005-0000-0000-0000BA0D0000}"/>
    <cellStyle name="20% - uthevingsfarge 5 2" xfId="1068" xr:uid="{00000000-0005-0000-0000-0000BB0D0000}"/>
    <cellStyle name="20% - uthevingsfarge 5 2 2" xfId="1069" xr:uid="{00000000-0005-0000-0000-0000BC0D0000}"/>
    <cellStyle name="20% - uthevingsfarge 5 2 2 2" xfId="13725" xr:uid="{00000000-0005-0000-0000-0000BD0D0000}"/>
    <cellStyle name="20% - uthevingsfarge 5 2 2 3" xfId="13726" xr:uid="{00000000-0005-0000-0000-0000BE0D0000}"/>
    <cellStyle name="20% - uthevingsfarge 5 2 3" xfId="13727" xr:uid="{00000000-0005-0000-0000-0000BF0D0000}"/>
    <cellStyle name="20% - uthevingsfarge 5 2 4" xfId="13728" xr:uid="{00000000-0005-0000-0000-0000C00D0000}"/>
    <cellStyle name="20% - uthevingsfarge 5 3" xfId="1070" xr:uid="{00000000-0005-0000-0000-0000C10D0000}"/>
    <cellStyle name="20% - uthevingsfarge 5 3 2" xfId="13729" xr:uid="{00000000-0005-0000-0000-0000C20D0000}"/>
    <cellStyle name="20% - uthevingsfarge 5 3 3" xfId="13730" xr:uid="{00000000-0005-0000-0000-0000C30D0000}"/>
    <cellStyle name="20% - uthevingsfarge 5 4" xfId="11606" xr:uid="{00000000-0005-0000-0000-0000C40D0000}"/>
    <cellStyle name="20% - uthevingsfarge 5 4 2" xfId="13731" xr:uid="{00000000-0005-0000-0000-0000C50D0000}"/>
    <cellStyle name="20% - uthevingsfarge 5 4 3" xfId="13732" xr:uid="{00000000-0005-0000-0000-0000C60D0000}"/>
    <cellStyle name="20% - uthevingsfarge 5 5" xfId="13733" xr:uid="{00000000-0005-0000-0000-0000C70D0000}"/>
    <cellStyle name="20% - uthevingsfarge 5 6" xfId="13734" xr:uid="{00000000-0005-0000-0000-0000C80D0000}"/>
    <cellStyle name="20% - uthevingsfarge 6" xfId="1071" xr:uid="{00000000-0005-0000-0000-0000C90D0000}"/>
    <cellStyle name="20% - uthevingsfarge 6 2" xfId="1072" xr:uid="{00000000-0005-0000-0000-0000CA0D0000}"/>
    <cellStyle name="20% - uthevingsfarge 6 2 2" xfId="1073" xr:uid="{00000000-0005-0000-0000-0000CB0D0000}"/>
    <cellStyle name="20% - uthevingsfarge 6 2 2 2" xfId="13735" xr:uid="{00000000-0005-0000-0000-0000CC0D0000}"/>
    <cellStyle name="20% - uthevingsfarge 6 2 2 3" xfId="13736" xr:uid="{00000000-0005-0000-0000-0000CD0D0000}"/>
    <cellStyle name="20% - uthevingsfarge 6 2 3" xfId="13737" xr:uid="{00000000-0005-0000-0000-0000CE0D0000}"/>
    <cellStyle name="20% - uthevingsfarge 6 2 4" xfId="13738" xr:uid="{00000000-0005-0000-0000-0000CF0D0000}"/>
    <cellStyle name="20% - uthevingsfarge 6 3" xfId="1074" xr:uid="{00000000-0005-0000-0000-0000D00D0000}"/>
    <cellStyle name="20% - uthevingsfarge 6 3 2" xfId="13739" xr:uid="{00000000-0005-0000-0000-0000D10D0000}"/>
    <cellStyle name="20% - uthevingsfarge 6 3 3" xfId="13740" xr:uid="{00000000-0005-0000-0000-0000D20D0000}"/>
    <cellStyle name="20% - uthevingsfarge 6 4" xfId="11607" xr:uid="{00000000-0005-0000-0000-0000D30D0000}"/>
    <cellStyle name="20% - uthevingsfarge 6 4 2" xfId="13741" xr:uid="{00000000-0005-0000-0000-0000D40D0000}"/>
    <cellStyle name="20% - uthevingsfarge 6 4 3" xfId="13742" xr:uid="{00000000-0005-0000-0000-0000D50D0000}"/>
    <cellStyle name="20% - uthevingsfarge 6 5" xfId="13743" xr:uid="{00000000-0005-0000-0000-0000D60D0000}"/>
    <cellStyle name="20% - uthevingsfarge 6 6" xfId="13744" xr:uid="{00000000-0005-0000-0000-0000D70D0000}"/>
    <cellStyle name="20% - アクセント 1" xfId="13745" xr:uid="{00000000-0005-0000-0000-0000D80D0000}"/>
    <cellStyle name="20% - アクセント 2" xfId="13746" xr:uid="{00000000-0005-0000-0000-0000D90D0000}"/>
    <cellStyle name="20% - アクセント 3" xfId="13747" xr:uid="{00000000-0005-0000-0000-0000DA0D0000}"/>
    <cellStyle name="20% - アクセント 4" xfId="13748" xr:uid="{00000000-0005-0000-0000-0000DB0D0000}"/>
    <cellStyle name="20% - アクセント 5" xfId="13749" xr:uid="{00000000-0005-0000-0000-0000DC0D0000}"/>
    <cellStyle name="20% - アクセント 6" xfId="13750" xr:uid="{00000000-0005-0000-0000-0000DD0D0000}"/>
    <cellStyle name="3232" xfId="1075" xr:uid="{00000000-0005-0000-0000-0000DE0D0000}"/>
    <cellStyle name="3232 2" xfId="1076" xr:uid="{00000000-0005-0000-0000-0000DF0D0000}"/>
    <cellStyle name="3232 2 2" xfId="13751" xr:uid="{00000000-0005-0000-0000-0000E00D0000}"/>
    <cellStyle name="3232 2 3" xfId="13752" xr:uid="{00000000-0005-0000-0000-0000E10D0000}"/>
    <cellStyle name="3232 3" xfId="13753" xr:uid="{00000000-0005-0000-0000-0000E20D0000}"/>
    <cellStyle name="3232 4" xfId="13754" xr:uid="{00000000-0005-0000-0000-0000E30D0000}"/>
    <cellStyle name="3dp" xfId="13755" xr:uid="{00000000-0005-0000-0000-0000E40D0000}"/>
    <cellStyle name="40% - Accent1 10" xfId="13756" xr:uid="{00000000-0005-0000-0000-0000E50D0000}"/>
    <cellStyle name="40% - Accent1 11" xfId="13757" xr:uid="{00000000-0005-0000-0000-0000E60D0000}"/>
    <cellStyle name="40% - Accent1 12" xfId="13758" xr:uid="{00000000-0005-0000-0000-0000E70D0000}"/>
    <cellStyle name="40% - Accent1 13" xfId="13759" xr:uid="{00000000-0005-0000-0000-0000E80D0000}"/>
    <cellStyle name="40% - Accent1 14" xfId="13760" xr:uid="{00000000-0005-0000-0000-0000E90D0000}"/>
    <cellStyle name="40% - Accent1 15" xfId="13761" xr:uid="{00000000-0005-0000-0000-0000EA0D0000}"/>
    <cellStyle name="40% - Accent1 16" xfId="13762" xr:uid="{00000000-0005-0000-0000-0000EB0D0000}"/>
    <cellStyle name="40% - Accent1 17" xfId="13763" xr:uid="{00000000-0005-0000-0000-0000EC0D0000}"/>
    <cellStyle name="40% - Accent1 18" xfId="13764" xr:uid="{00000000-0005-0000-0000-0000ED0D0000}"/>
    <cellStyle name="40% - Accent1 19" xfId="13765" xr:uid="{00000000-0005-0000-0000-0000EE0D0000}"/>
    <cellStyle name="40% - Accent1 2" xfId="1077" xr:uid="{00000000-0005-0000-0000-0000EF0D0000}"/>
    <cellStyle name="40% - Accent1 2 2" xfId="1078" xr:uid="{00000000-0005-0000-0000-0000F00D0000}"/>
    <cellStyle name="40% - Accent1 2 2 2" xfId="1079" xr:uid="{00000000-0005-0000-0000-0000F10D0000}"/>
    <cellStyle name="40% - Accent1 2 2 2 2" xfId="13766" xr:uid="{00000000-0005-0000-0000-0000F20D0000}"/>
    <cellStyle name="40% - Accent1 2 2 3" xfId="13767" xr:uid="{00000000-0005-0000-0000-0000F30D0000}"/>
    <cellStyle name="40% - Accent1 2 3" xfId="1080" xr:uid="{00000000-0005-0000-0000-0000F40D0000}"/>
    <cellStyle name="40% - Accent1 2 3 2" xfId="1081" xr:uid="{00000000-0005-0000-0000-0000F50D0000}"/>
    <cellStyle name="40% - Accent1 2 3 2 2" xfId="13768" xr:uid="{00000000-0005-0000-0000-0000F60D0000}"/>
    <cellStyle name="40% - Accent1 2 3 3" xfId="13769" xr:uid="{00000000-0005-0000-0000-0000F70D0000}"/>
    <cellStyle name="40% - Accent1 2 4" xfId="1082" xr:uid="{00000000-0005-0000-0000-0000F80D0000}"/>
    <cellStyle name="40% - Accent1 2 4 2" xfId="13770" xr:uid="{00000000-0005-0000-0000-0000F90D0000}"/>
    <cellStyle name="40% - Accent1 2 4 3" xfId="13771" xr:uid="{00000000-0005-0000-0000-0000FA0D0000}"/>
    <cellStyle name="40% - Accent1 2 5" xfId="11608" xr:uid="{00000000-0005-0000-0000-0000FB0D0000}"/>
    <cellStyle name="40% - Accent1 2 5 2" xfId="13772" xr:uid="{00000000-0005-0000-0000-0000FC0D0000}"/>
    <cellStyle name="40% - Accent1 2 5 3" xfId="13773" xr:uid="{00000000-0005-0000-0000-0000FD0D0000}"/>
    <cellStyle name="40% - Accent1 2 6" xfId="13774" xr:uid="{00000000-0005-0000-0000-0000FE0D0000}"/>
    <cellStyle name="40% - Accent1 2 7" xfId="13775" xr:uid="{00000000-0005-0000-0000-0000FF0D0000}"/>
    <cellStyle name="40% - Accent1 20" xfId="13776" xr:uid="{00000000-0005-0000-0000-0000000E0000}"/>
    <cellStyle name="40% - Accent1 21" xfId="13777" xr:uid="{00000000-0005-0000-0000-0000010E0000}"/>
    <cellStyle name="40% - Accent1 22" xfId="25199" xr:uid="{00000000-0005-0000-0000-0000020E0000}"/>
    <cellStyle name="40% - Accent1 23" xfId="25200" xr:uid="{00000000-0005-0000-0000-0000030E0000}"/>
    <cellStyle name="40% - Accent1 24" xfId="25201" xr:uid="{00000000-0005-0000-0000-0000040E0000}"/>
    <cellStyle name="40% - Accent1 25" xfId="25202" xr:uid="{00000000-0005-0000-0000-0000050E0000}"/>
    <cellStyle name="40% - Accent1 26" xfId="25203" xr:uid="{00000000-0005-0000-0000-0000060E0000}"/>
    <cellStyle name="40% - Accent1 27" xfId="25204" xr:uid="{00000000-0005-0000-0000-0000070E0000}"/>
    <cellStyle name="40% - Accent1 28" xfId="25205" xr:uid="{00000000-0005-0000-0000-0000080E0000}"/>
    <cellStyle name="40% - Accent1 29" xfId="25206" xr:uid="{00000000-0005-0000-0000-0000090E0000}"/>
    <cellStyle name="40% - Accent1 3" xfId="1083" xr:uid="{00000000-0005-0000-0000-00000A0E0000}"/>
    <cellStyle name="40% - Accent1 3 2" xfId="1084" xr:uid="{00000000-0005-0000-0000-00000B0E0000}"/>
    <cellStyle name="40% - Accent1 3 2 2" xfId="1085" xr:uid="{00000000-0005-0000-0000-00000C0E0000}"/>
    <cellStyle name="40% - Accent1 3 2 2 2" xfId="13778" xr:uid="{00000000-0005-0000-0000-00000D0E0000}"/>
    <cellStyle name="40% - Accent1 3 2 3" xfId="13779" xr:uid="{00000000-0005-0000-0000-00000E0E0000}"/>
    <cellStyle name="40% - Accent1 3 3" xfId="1086" xr:uid="{00000000-0005-0000-0000-00000F0E0000}"/>
    <cellStyle name="40% - Accent1 3 3 2" xfId="13780" xr:uid="{00000000-0005-0000-0000-0000100E0000}"/>
    <cellStyle name="40% - Accent1 3 4" xfId="13781" xr:uid="{00000000-0005-0000-0000-0000110E0000}"/>
    <cellStyle name="40% - Accent1 30" xfId="25207" xr:uid="{00000000-0005-0000-0000-0000120E0000}"/>
    <cellStyle name="40% - Accent1 31" xfId="25208" xr:uid="{00000000-0005-0000-0000-0000130E0000}"/>
    <cellStyle name="40% - Accent1 32" xfId="25209" xr:uid="{00000000-0005-0000-0000-0000140E0000}"/>
    <cellStyle name="40% - Accent1 33" xfId="25210" xr:uid="{00000000-0005-0000-0000-0000150E0000}"/>
    <cellStyle name="40% - Accent1 34" xfId="25211" xr:uid="{00000000-0005-0000-0000-0000160E0000}"/>
    <cellStyle name="40% - Accent1 35" xfId="25212" xr:uid="{00000000-0005-0000-0000-0000170E0000}"/>
    <cellStyle name="40% - Accent1 36" xfId="25213" xr:uid="{00000000-0005-0000-0000-0000180E0000}"/>
    <cellStyle name="40% - Accent1 37" xfId="25214" xr:uid="{00000000-0005-0000-0000-0000190E0000}"/>
    <cellStyle name="40% - Accent1 38" xfId="25215" xr:uid="{00000000-0005-0000-0000-00001A0E0000}"/>
    <cellStyle name="40% - Accent1 39" xfId="25216" xr:uid="{00000000-0005-0000-0000-00001B0E0000}"/>
    <cellStyle name="40% - Accent1 4" xfId="1087" xr:uid="{00000000-0005-0000-0000-00001C0E0000}"/>
    <cellStyle name="40% - Accent1 4 2" xfId="1088" xr:uid="{00000000-0005-0000-0000-00001D0E0000}"/>
    <cellStyle name="40% - Accent1 4 2 2" xfId="13782" xr:uid="{00000000-0005-0000-0000-00001E0E0000}"/>
    <cellStyle name="40% - Accent1 4 3" xfId="13783" xr:uid="{00000000-0005-0000-0000-00001F0E0000}"/>
    <cellStyle name="40% - Accent1 40" xfId="25217" xr:uid="{00000000-0005-0000-0000-0000200E0000}"/>
    <cellStyle name="40% - Accent1 41" xfId="25218" xr:uid="{00000000-0005-0000-0000-0000210E0000}"/>
    <cellStyle name="40% - Accent1 42" xfId="25219" xr:uid="{00000000-0005-0000-0000-0000220E0000}"/>
    <cellStyle name="40% - Accent1 43" xfId="25220" xr:uid="{00000000-0005-0000-0000-0000230E0000}"/>
    <cellStyle name="40% - Accent1 44" xfId="25221" xr:uid="{00000000-0005-0000-0000-0000240E0000}"/>
    <cellStyle name="40% - Accent1 45" xfId="25222" xr:uid="{00000000-0005-0000-0000-0000250E0000}"/>
    <cellStyle name="40% - Accent1 46" xfId="25223" xr:uid="{00000000-0005-0000-0000-0000260E0000}"/>
    <cellStyle name="40% - Accent1 47" xfId="25224" xr:uid="{00000000-0005-0000-0000-0000270E0000}"/>
    <cellStyle name="40% - Accent1 48" xfId="25225" xr:uid="{00000000-0005-0000-0000-0000280E0000}"/>
    <cellStyle name="40% - Accent1 49" xfId="25226" xr:uid="{00000000-0005-0000-0000-0000290E0000}"/>
    <cellStyle name="40% - Accent1 5" xfId="1089" xr:uid="{00000000-0005-0000-0000-00002A0E0000}"/>
    <cellStyle name="40% - Accent1 5 2" xfId="1090" xr:uid="{00000000-0005-0000-0000-00002B0E0000}"/>
    <cellStyle name="40% - Accent1 5 2 2" xfId="13784" xr:uid="{00000000-0005-0000-0000-00002C0E0000}"/>
    <cellStyle name="40% - Accent1 5 3" xfId="13785" xr:uid="{00000000-0005-0000-0000-00002D0E0000}"/>
    <cellStyle name="40% - Accent1 50" xfId="25227" xr:uid="{00000000-0005-0000-0000-00002E0E0000}"/>
    <cellStyle name="40% - Accent1 51" xfId="25228" xr:uid="{00000000-0005-0000-0000-00002F0E0000}"/>
    <cellStyle name="40% - Accent1 52" xfId="25229" xr:uid="{00000000-0005-0000-0000-0000300E0000}"/>
    <cellStyle name="40% - Accent1 53" xfId="25230" xr:uid="{00000000-0005-0000-0000-0000310E0000}"/>
    <cellStyle name="40% - Accent1 6" xfId="1091" xr:uid="{00000000-0005-0000-0000-0000320E0000}"/>
    <cellStyle name="40% - Accent1 6 2" xfId="1092" xr:uid="{00000000-0005-0000-0000-0000330E0000}"/>
    <cellStyle name="40% - Accent1 6 2 2" xfId="13786" xr:uid="{00000000-0005-0000-0000-0000340E0000}"/>
    <cellStyle name="40% - Accent1 6 3" xfId="13787" xr:uid="{00000000-0005-0000-0000-0000350E0000}"/>
    <cellStyle name="40% - Accent1 7" xfId="1093" xr:uid="{00000000-0005-0000-0000-0000360E0000}"/>
    <cellStyle name="40% - Accent1 7 2" xfId="1094" xr:uid="{00000000-0005-0000-0000-0000370E0000}"/>
    <cellStyle name="40% - Accent1 7 2 2" xfId="13788" xr:uid="{00000000-0005-0000-0000-0000380E0000}"/>
    <cellStyle name="40% - Accent1 7 3" xfId="13789" xr:uid="{00000000-0005-0000-0000-0000390E0000}"/>
    <cellStyle name="40% - Accent1 8" xfId="1095" xr:uid="{00000000-0005-0000-0000-00003A0E0000}"/>
    <cellStyle name="40% - Accent1 8 2" xfId="13790" xr:uid="{00000000-0005-0000-0000-00003B0E0000}"/>
    <cellStyle name="40% - Accent1 8 3" xfId="13791" xr:uid="{00000000-0005-0000-0000-00003C0E0000}"/>
    <cellStyle name="40% - Accent1 9" xfId="11106" xr:uid="{00000000-0005-0000-0000-00003D0E0000}"/>
    <cellStyle name="40% - Accent1 9 2" xfId="13792" xr:uid="{00000000-0005-0000-0000-00003E0E0000}"/>
    <cellStyle name="40% - Accent2 10" xfId="13793" xr:uid="{00000000-0005-0000-0000-00003F0E0000}"/>
    <cellStyle name="40% - Accent2 11" xfId="13794" xr:uid="{00000000-0005-0000-0000-0000400E0000}"/>
    <cellStyle name="40% - Accent2 12" xfId="13795" xr:uid="{00000000-0005-0000-0000-0000410E0000}"/>
    <cellStyle name="40% - Accent2 13" xfId="13796" xr:uid="{00000000-0005-0000-0000-0000420E0000}"/>
    <cellStyle name="40% - Accent2 14" xfId="13797" xr:uid="{00000000-0005-0000-0000-0000430E0000}"/>
    <cellStyle name="40% - Accent2 15" xfId="13798" xr:uid="{00000000-0005-0000-0000-0000440E0000}"/>
    <cellStyle name="40% - Accent2 16" xfId="13799" xr:uid="{00000000-0005-0000-0000-0000450E0000}"/>
    <cellStyle name="40% - Accent2 17" xfId="13800" xr:uid="{00000000-0005-0000-0000-0000460E0000}"/>
    <cellStyle name="40% - Accent2 18" xfId="13801" xr:uid="{00000000-0005-0000-0000-0000470E0000}"/>
    <cellStyle name="40% - Accent2 19" xfId="13802" xr:uid="{00000000-0005-0000-0000-0000480E0000}"/>
    <cellStyle name="40% - Accent2 2" xfId="1096" xr:uid="{00000000-0005-0000-0000-0000490E0000}"/>
    <cellStyle name="40% - Accent2 2 2" xfId="1097" xr:uid="{00000000-0005-0000-0000-00004A0E0000}"/>
    <cellStyle name="40% - Accent2 2 2 2" xfId="1098" xr:uid="{00000000-0005-0000-0000-00004B0E0000}"/>
    <cellStyle name="40% - Accent2 2 2 2 2" xfId="13803" xr:uid="{00000000-0005-0000-0000-00004C0E0000}"/>
    <cellStyle name="40% - Accent2 2 2 3" xfId="13804" xr:uid="{00000000-0005-0000-0000-00004D0E0000}"/>
    <cellStyle name="40% - Accent2 2 3" xfId="1099" xr:uid="{00000000-0005-0000-0000-00004E0E0000}"/>
    <cellStyle name="40% - Accent2 2 3 2" xfId="1100" xr:uid="{00000000-0005-0000-0000-00004F0E0000}"/>
    <cellStyle name="40% - Accent2 2 3 2 2" xfId="13805" xr:uid="{00000000-0005-0000-0000-0000500E0000}"/>
    <cellStyle name="40% - Accent2 2 3 3" xfId="13806" xr:uid="{00000000-0005-0000-0000-0000510E0000}"/>
    <cellStyle name="40% - Accent2 2 4" xfId="1101" xr:uid="{00000000-0005-0000-0000-0000520E0000}"/>
    <cellStyle name="40% - Accent2 2 4 2" xfId="13807" xr:uid="{00000000-0005-0000-0000-0000530E0000}"/>
    <cellStyle name="40% - Accent2 2 4 3" xfId="13808" xr:uid="{00000000-0005-0000-0000-0000540E0000}"/>
    <cellStyle name="40% - Accent2 2 5" xfId="11609" xr:uid="{00000000-0005-0000-0000-0000550E0000}"/>
    <cellStyle name="40% - Accent2 2 5 2" xfId="13809" xr:uid="{00000000-0005-0000-0000-0000560E0000}"/>
    <cellStyle name="40% - Accent2 2 5 3" xfId="13810" xr:uid="{00000000-0005-0000-0000-0000570E0000}"/>
    <cellStyle name="40% - Accent2 2 6" xfId="13811" xr:uid="{00000000-0005-0000-0000-0000580E0000}"/>
    <cellStyle name="40% - Accent2 2 7" xfId="13812" xr:uid="{00000000-0005-0000-0000-0000590E0000}"/>
    <cellStyle name="40% - Accent2 20" xfId="13813" xr:uid="{00000000-0005-0000-0000-00005A0E0000}"/>
    <cellStyle name="40% - Accent2 21" xfId="13814" xr:uid="{00000000-0005-0000-0000-00005B0E0000}"/>
    <cellStyle name="40% - Accent2 22" xfId="25231" xr:uid="{00000000-0005-0000-0000-00005C0E0000}"/>
    <cellStyle name="40% - Accent2 23" xfId="25232" xr:uid="{00000000-0005-0000-0000-00005D0E0000}"/>
    <cellStyle name="40% - Accent2 24" xfId="25233" xr:uid="{00000000-0005-0000-0000-00005E0E0000}"/>
    <cellStyle name="40% - Accent2 25" xfId="25234" xr:uid="{00000000-0005-0000-0000-00005F0E0000}"/>
    <cellStyle name="40% - Accent2 26" xfId="25235" xr:uid="{00000000-0005-0000-0000-0000600E0000}"/>
    <cellStyle name="40% - Accent2 27" xfId="25236" xr:uid="{00000000-0005-0000-0000-0000610E0000}"/>
    <cellStyle name="40% - Accent2 28" xfId="25237" xr:uid="{00000000-0005-0000-0000-0000620E0000}"/>
    <cellStyle name="40% - Accent2 29" xfId="25238" xr:uid="{00000000-0005-0000-0000-0000630E0000}"/>
    <cellStyle name="40% - Accent2 3" xfId="1102" xr:uid="{00000000-0005-0000-0000-0000640E0000}"/>
    <cellStyle name="40% - Accent2 3 2" xfId="1103" xr:uid="{00000000-0005-0000-0000-0000650E0000}"/>
    <cellStyle name="40% - Accent2 3 2 2" xfId="1104" xr:uid="{00000000-0005-0000-0000-0000660E0000}"/>
    <cellStyle name="40% - Accent2 3 2 2 2" xfId="13815" xr:uid="{00000000-0005-0000-0000-0000670E0000}"/>
    <cellStyle name="40% - Accent2 3 2 3" xfId="13816" xr:uid="{00000000-0005-0000-0000-0000680E0000}"/>
    <cellStyle name="40% - Accent2 3 3" xfId="1105" xr:uid="{00000000-0005-0000-0000-0000690E0000}"/>
    <cellStyle name="40% - Accent2 3 3 2" xfId="13817" xr:uid="{00000000-0005-0000-0000-00006A0E0000}"/>
    <cellStyle name="40% - Accent2 3 4" xfId="13818" xr:uid="{00000000-0005-0000-0000-00006B0E0000}"/>
    <cellStyle name="40% - Accent2 30" xfId="25239" xr:uid="{00000000-0005-0000-0000-00006C0E0000}"/>
    <cellStyle name="40% - Accent2 31" xfId="25240" xr:uid="{00000000-0005-0000-0000-00006D0E0000}"/>
    <cellStyle name="40% - Accent2 32" xfId="25241" xr:uid="{00000000-0005-0000-0000-00006E0E0000}"/>
    <cellStyle name="40% - Accent2 33" xfId="25242" xr:uid="{00000000-0005-0000-0000-00006F0E0000}"/>
    <cellStyle name="40% - Accent2 34" xfId="25243" xr:uid="{00000000-0005-0000-0000-0000700E0000}"/>
    <cellStyle name="40% - Accent2 35" xfId="25244" xr:uid="{00000000-0005-0000-0000-0000710E0000}"/>
    <cellStyle name="40% - Accent2 36" xfId="25245" xr:uid="{00000000-0005-0000-0000-0000720E0000}"/>
    <cellStyle name="40% - Accent2 37" xfId="25246" xr:uid="{00000000-0005-0000-0000-0000730E0000}"/>
    <cellStyle name="40% - Accent2 38" xfId="25247" xr:uid="{00000000-0005-0000-0000-0000740E0000}"/>
    <cellStyle name="40% - Accent2 39" xfId="25248" xr:uid="{00000000-0005-0000-0000-0000750E0000}"/>
    <cellStyle name="40% - Accent2 4" xfId="1106" xr:uid="{00000000-0005-0000-0000-0000760E0000}"/>
    <cellStyle name="40% - Accent2 4 2" xfId="1107" xr:uid="{00000000-0005-0000-0000-0000770E0000}"/>
    <cellStyle name="40% - Accent2 4 2 2" xfId="13819" xr:uid="{00000000-0005-0000-0000-0000780E0000}"/>
    <cellStyle name="40% - Accent2 4 3" xfId="13820" xr:uid="{00000000-0005-0000-0000-0000790E0000}"/>
    <cellStyle name="40% - Accent2 40" xfId="25249" xr:uid="{00000000-0005-0000-0000-00007A0E0000}"/>
    <cellStyle name="40% - Accent2 41" xfId="25250" xr:uid="{00000000-0005-0000-0000-00007B0E0000}"/>
    <cellStyle name="40% - Accent2 42" xfId="25251" xr:uid="{00000000-0005-0000-0000-00007C0E0000}"/>
    <cellStyle name="40% - Accent2 43" xfId="25252" xr:uid="{00000000-0005-0000-0000-00007D0E0000}"/>
    <cellStyle name="40% - Accent2 44" xfId="25253" xr:uid="{00000000-0005-0000-0000-00007E0E0000}"/>
    <cellStyle name="40% - Accent2 45" xfId="25254" xr:uid="{00000000-0005-0000-0000-00007F0E0000}"/>
    <cellStyle name="40% - Accent2 46" xfId="25255" xr:uid="{00000000-0005-0000-0000-0000800E0000}"/>
    <cellStyle name="40% - Accent2 47" xfId="25256" xr:uid="{00000000-0005-0000-0000-0000810E0000}"/>
    <cellStyle name="40% - Accent2 48" xfId="25257" xr:uid="{00000000-0005-0000-0000-0000820E0000}"/>
    <cellStyle name="40% - Accent2 49" xfId="25258" xr:uid="{00000000-0005-0000-0000-0000830E0000}"/>
    <cellStyle name="40% - Accent2 5" xfId="1108" xr:uid="{00000000-0005-0000-0000-0000840E0000}"/>
    <cellStyle name="40% - Accent2 5 2" xfId="1109" xr:uid="{00000000-0005-0000-0000-0000850E0000}"/>
    <cellStyle name="40% - Accent2 5 2 2" xfId="13821" xr:uid="{00000000-0005-0000-0000-0000860E0000}"/>
    <cellStyle name="40% - Accent2 5 3" xfId="13822" xr:uid="{00000000-0005-0000-0000-0000870E0000}"/>
    <cellStyle name="40% - Accent2 50" xfId="25259" xr:uid="{00000000-0005-0000-0000-0000880E0000}"/>
    <cellStyle name="40% - Accent2 51" xfId="25260" xr:uid="{00000000-0005-0000-0000-0000890E0000}"/>
    <cellStyle name="40% - Accent2 52" xfId="25261" xr:uid="{00000000-0005-0000-0000-00008A0E0000}"/>
    <cellStyle name="40% - Accent2 53" xfId="25262" xr:uid="{00000000-0005-0000-0000-00008B0E0000}"/>
    <cellStyle name="40% - Accent2 6" xfId="1110" xr:uid="{00000000-0005-0000-0000-00008C0E0000}"/>
    <cellStyle name="40% - Accent2 6 2" xfId="1111" xr:uid="{00000000-0005-0000-0000-00008D0E0000}"/>
    <cellStyle name="40% - Accent2 6 2 2" xfId="13823" xr:uid="{00000000-0005-0000-0000-00008E0E0000}"/>
    <cellStyle name="40% - Accent2 6 3" xfId="13824" xr:uid="{00000000-0005-0000-0000-00008F0E0000}"/>
    <cellStyle name="40% - Accent2 7" xfId="1112" xr:uid="{00000000-0005-0000-0000-0000900E0000}"/>
    <cellStyle name="40% - Accent2 7 2" xfId="1113" xr:uid="{00000000-0005-0000-0000-0000910E0000}"/>
    <cellStyle name="40% - Accent2 7 2 2" xfId="13825" xr:uid="{00000000-0005-0000-0000-0000920E0000}"/>
    <cellStyle name="40% - Accent2 7 3" xfId="13826" xr:uid="{00000000-0005-0000-0000-0000930E0000}"/>
    <cellStyle name="40% - Accent2 8" xfId="1114" xr:uid="{00000000-0005-0000-0000-0000940E0000}"/>
    <cellStyle name="40% - Accent2 8 2" xfId="13827" xr:uid="{00000000-0005-0000-0000-0000950E0000}"/>
    <cellStyle name="40% - Accent2 8 3" xfId="13828" xr:uid="{00000000-0005-0000-0000-0000960E0000}"/>
    <cellStyle name="40% - Accent2 9" xfId="11107" xr:uid="{00000000-0005-0000-0000-0000970E0000}"/>
    <cellStyle name="40% - Accent2 9 2" xfId="13829" xr:uid="{00000000-0005-0000-0000-0000980E0000}"/>
    <cellStyle name="40% - Accent3 10" xfId="13830" xr:uid="{00000000-0005-0000-0000-0000990E0000}"/>
    <cellStyle name="40% - Accent3 11" xfId="13831" xr:uid="{00000000-0005-0000-0000-00009A0E0000}"/>
    <cellStyle name="40% - Accent3 12" xfId="13832" xr:uid="{00000000-0005-0000-0000-00009B0E0000}"/>
    <cellStyle name="40% - Accent3 13" xfId="13833" xr:uid="{00000000-0005-0000-0000-00009C0E0000}"/>
    <cellStyle name="40% - Accent3 14" xfId="13834" xr:uid="{00000000-0005-0000-0000-00009D0E0000}"/>
    <cellStyle name="40% - Accent3 15" xfId="13835" xr:uid="{00000000-0005-0000-0000-00009E0E0000}"/>
    <cellStyle name="40% - Accent3 16" xfId="13836" xr:uid="{00000000-0005-0000-0000-00009F0E0000}"/>
    <cellStyle name="40% - Accent3 17" xfId="13837" xr:uid="{00000000-0005-0000-0000-0000A00E0000}"/>
    <cellStyle name="40% - Accent3 18" xfId="13838" xr:uid="{00000000-0005-0000-0000-0000A10E0000}"/>
    <cellStyle name="40% - Accent3 19" xfId="13839" xr:uid="{00000000-0005-0000-0000-0000A20E0000}"/>
    <cellStyle name="40% - Accent3 2" xfId="1115" xr:uid="{00000000-0005-0000-0000-0000A30E0000}"/>
    <cellStyle name="40% - Accent3 2 2" xfId="1116" xr:uid="{00000000-0005-0000-0000-0000A40E0000}"/>
    <cellStyle name="40% - Accent3 2 2 2" xfId="1117" xr:uid="{00000000-0005-0000-0000-0000A50E0000}"/>
    <cellStyle name="40% - Accent3 2 2 2 2" xfId="13840" xr:uid="{00000000-0005-0000-0000-0000A60E0000}"/>
    <cellStyle name="40% - Accent3 2 2 3" xfId="13841" xr:uid="{00000000-0005-0000-0000-0000A70E0000}"/>
    <cellStyle name="40% - Accent3 2 3" xfId="1118" xr:uid="{00000000-0005-0000-0000-0000A80E0000}"/>
    <cellStyle name="40% - Accent3 2 3 2" xfId="1119" xr:uid="{00000000-0005-0000-0000-0000A90E0000}"/>
    <cellStyle name="40% - Accent3 2 3 2 2" xfId="13842" xr:uid="{00000000-0005-0000-0000-0000AA0E0000}"/>
    <cellStyle name="40% - Accent3 2 3 3" xfId="13843" xr:uid="{00000000-0005-0000-0000-0000AB0E0000}"/>
    <cellStyle name="40% - Accent3 2 4" xfId="1120" xr:uid="{00000000-0005-0000-0000-0000AC0E0000}"/>
    <cellStyle name="40% - Accent3 2 4 2" xfId="13844" xr:uid="{00000000-0005-0000-0000-0000AD0E0000}"/>
    <cellStyle name="40% - Accent3 2 4 3" xfId="13845" xr:uid="{00000000-0005-0000-0000-0000AE0E0000}"/>
    <cellStyle name="40% - Accent3 2 5" xfId="11610" xr:uid="{00000000-0005-0000-0000-0000AF0E0000}"/>
    <cellStyle name="40% - Accent3 2 5 2" xfId="13846" xr:uid="{00000000-0005-0000-0000-0000B00E0000}"/>
    <cellStyle name="40% - Accent3 2 5 3" xfId="13847" xr:uid="{00000000-0005-0000-0000-0000B10E0000}"/>
    <cellStyle name="40% - Accent3 2 6" xfId="13848" xr:uid="{00000000-0005-0000-0000-0000B20E0000}"/>
    <cellStyle name="40% - Accent3 2 7" xfId="13849" xr:uid="{00000000-0005-0000-0000-0000B30E0000}"/>
    <cellStyle name="40% - Accent3 20" xfId="13850" xr:uid="{00000000-0005-0000-0000-0000B40E0000}"/>
    <cellStyle name="40% - Accent3 21" xfId="13851" xr:uid="{00000000-0005-0000-0000-0000B50E0000}"/>
    <cellStyle name="40% - Accent3 22" xfId="25263" xr:uid="{00000000-0005-0000-0000-0000B60E0000}"/>
    <cellStyle name="40% - Accent3 23" xfId="25264" xr:uid="{00000000-0005-0000-0000-0000B70E0000}"/>
    <cellStyle name="40% - Accent3 24" xfId="25265" xr:uid="{00000000-0005-0000-0000-0000B80E0000}"/>
    <cellStyle name="40% - Accent3 25" xfId="25266" xr:uid="{00000000-0005-0000-0000-0000B90E0000}"/>
    <cellStyle name="40% - Accent3 26" xfId="25267" xr:uid="{00000000-0005-0000-0000-0000BA0E0000}"/>
    <cellStyle name="40% - Accent3 27" xfId="25268" xr:uid="{00000000-0005-0000-0000-0000BB0E0000}"/>
    <cellStyle name="40% - Accent3 28" xfId="25269" xr:uid="{00000000-0005-0000-0000-0000BC0E0000}"/>
    <cellStyle name="40% - Accent3 29" xfId="25270" xr:uid="{00000000-0005-0000-0000-0000BD0E0000}"/>
    <cellStyle name="40% - Accent3 3" xfId="1121" xr:uid="{00000000-0005-0000-0000-0000BE0E0000}"/>
    <cellStyle name="40% - Accent3 3 2" xfId="1122" xr:uid="{00000000-0005-0000-0000-0000BF0E0000}"/>
    <cellStyle name="40% - Accent3 3 2 2" xfId="1123" xr:uid="{00000000-0005-0000-0000-0000C00E0000}"/>
    <cellStyle name="40% - Accent3 3 2 2 2" xfId="13852" xr:uid="{00000000-0005-0000-0000-0000C10E0000}"/>
    <cellStyle name="40% - Accent3 3 2 3" xfId="13853" xr:uid="{00000000-0005-0000-0000-0000C20E0000}"/>
    <cellStyle name="40% - Accent3 3 3" xfId="1124" xr:uid="{00000000-0005-0000-0000-0000C30E0000}"/>
    <cellStyle name="40% - Accent3 3 3 2" xfId="13854" xr:uid="{00000000-0005-0000-0000-0000C40E0000}"/>
    <cellStyle name="40% - Accent3 3 4" xfId="13855" xr:uid="{00000000-0005-0000-0000-0000C50E0000}"/>
    <cellStyle name="40% - Accent3 30" xfId="25271" xr:uid="{00000000-0005-0000-0000-0000C60E0000}"/>
    <cellStyle name="40% - Accent3 31" xfId="25272" xr:uid="{00000000-0005-0000-0000-0000C70E0000}"/>
    <cellStyle name="40% - Accent3 32" xfId="25273" xr:uid="{00000000-0005-0000-0000-0000C80E0000}"/>
    <cellStyle name="40% - Accent3 33" xfId="25274" xr:uid="{00000000-0005-0000-0000-0000C90E0000}"/>
    <cellStyle name="40% - Accent3 34" xfId="25275" xr:uid="{00000000-0005-0000-0000-0000CA0E0000}"/>
    <cellStyle name="40% - Accent3 35" xfId="25276" xr:uid="{00000000-0005-0000-0000-0000CB0E0000}"/>
    <cellStyle name="40% - Accent3 36" xfId="25277" xr:uid="{00000000-0005-0000-0000-0000CC0E0000}"/>
    <cellStyle name="40% - Accent3 37" xfId="25278" xr:uid="{00000000-0005-0000-0000-0000CD0E0000}"/>
    <cellStyle name="40% - Accent3 38" xfId="25279" xr:uid="{00000000-0005-0000-0000-0000CE0E0000}"/>
    <cellStyle name="40% - Accent3 39" xfId="25280" xr:uid="{00000000-0005-0000-0000-0000CF0E0000}"/>
    <cellStyle name="40% - Accent3 4" xfId="1125" xr:uid="{00000000-0005-0000-0000-0000D00E0000}"/>
    <cellStyle name="40% - Accent3 4 2" xfId="1126" xr:uid="{00000000-0005-0000-0000-0000D10E0000}"/>
    <cellStyle name="40% - Accent3 4 2 2" xfId="13856" xr:uid="{00000000-0005-0000-0000-0000D20E0000}"/>
    <cellStyle name="40% - Accent3 4 3" xfId="13857" xr:uid="{00000000-0005-0000-0000-0000D30E0000}"/>
    <cellStyle name="40% - Accent3 40" xfId="25281" xr:uid="{00000000-0005-0000-0000-0000D40E0000}"/>
    <cellStyle name="40% - Accent3 41" xfId="25282" xr:uid="{00000000-0005-0000-0000-0000D50E0000}"/>
    <cellStyle name="40% - Accent3 42" xfId="25283" xr:uid="{00000000-0005-0000-0000-0000D60E0000}"/>
    <cellStyle name="40% - Accent3 43" xfId="25284" xr:uid="{00000000-0005-0000-0000-0000D70E0000}"/>
    <cellStyle name="40% - Accent3 44" xfId="25285" xr:uid="{00000000-0005-0000-0000-0000D80E0000}"/>
    <cellStyle name="40% - Accent3 45" xfId="25286" xr:uid="{00000000-0005-0000-0000-0000D90E0000}"/>
    <cellStyle name="40% - Accent3 46" xfId="25287" xr:uid="{00000000-0005-0000-0000-0000DA0E0000}"/>
    <cellStyle name="40% - Accent3 47" xfId="25288" xr:uid="{00000000-0005-0000-0000-0000DB0E0000}"/>
    <cellStyle name="40% - Accent3 48" xfId="25289" xr:uid="{00000000-0005-0000-0000-0000DC0E0000}"/>
    <cellStyle name="40% - Accent3 49" xfId="25290" xr:uid="{00000000-0005-0000-0000-0000DD0E0000}"/>
    <cellStyle name="40% - Accent3 5" xfId="1127" xr:uid="{00000000-0005-0000-0000-0000DE0E0000}"/>
    <cellStyle name="40% - Accent3 5 2" xfId="1128" xr:uid="{00000000-0005-0000-0000-0000DF0E0000}"/>
    <cellStyle name="40% - Accent3 5 2 2" xfId="13858" xr:uid="{00000000-0005-0000-0000-0000E00E0000}"/>
    <cellStyle name="40% - Accent3 5 3" xfId="13859" xr:uid="{00000000-0005-0000-0000-0000E10E0000}"/>
    <cellStyle name="40% - Accent3 50" xfId="25291" xr:uid="{00000000-0005-0000-0000-0000E20E0000}"/>
    <cellStyle name="40% - Accent3 51" xfId="25292" xr:uid="{00000000-0005-0000-0000-0000E30E0000}"/>
    <cellStyle name="40% - Accent3 52" xfId="25293" xr:uid="{00000000-0005-0000-0000-0000E40E0000}"/>
    <cellStyle name="40% - Accent3 53" xfId="25294" xr:uid="{00000000-0005-0000-0000-0000E50E0000}"/>
    <cellStyle name="40% - Accent3 6" xfId="1129" xr:uid="{00000000-0005-0000-0000-0000E60E0000}"/>
    <cellStyle name="40% - Accent3 6 2" xfId="1130" xr:uid="{00000000-0005-0000-0000-0000E70E0000}"/>
    <cellStyle name="40% - Accent3 6 2 2" xfId="13860" xr:uid="{00000000-0005-0000-0000-0000E80E0000}"/>
    <cellStyle name="40% - Accent3 6 3" xfId="13861" xr:uid="{00000000-0005-0000-0000-0000E90E0000}"/>
    <cellStyle name="40% - Accent3 7" xfId="1131" xr:uid="{00000000-0005-0000-0000-0000EA0E0000}"/>
    <cellStyle name="40% - Accent3 7 2" xfId="1132" xr:uid="{00000000-0005-0000-0000-0000EB0E0000}"/>
    <cellStyle name="40% - Accent3 7 2 2" xfId="13862" xr:uid="{00000000-0005-0000-0000-0000EC0E0000}"/>
    <cellStyle name="40% - Accent3 7 3" xfId="13863" xr:uid="{00000000-0005-0000-0000-0000ED0E0000}"/>
    <cellStyle name="40% - Accent3 8" xfId="1133" xr:uid="{00000000-0005-0000-0000-0000EE0E0000}"/>
    <cellStyle name="40% - Accent3 8 2" xfId="13864" xr:uid="{00000000-0005-0000-0000-0000EF0E0000}"/>
    <cellStyle name="40% - Accent3 8 3" xfId="13865" xr:uid="{00000000-0005-0000-0000-0000F00E0000}"/>
    <cellStyle name="40% - Accent3 9" xfId="11108" xr:uid="{00000000-0005-0000-0000-0000F10E0000}"/>
    <cellStyle name="40% - Accent3 9 2" xfId="13866" xr:uid="{00000000-0005-0000-0000-0000F20E0000}"/>
    <cellStyle name="40% - Accent4 10" xfId="13867" xr:uid="{00000000-0005-0000-0000-0000F30E0000}"/>
    <cellStyle name="40% - Accent4 11" xfId="13868" xr:uid="{00000000-0005-0000-0000-0000F40E0000}"/>
    <cellStyle name="40% - Accent4 12" xfId="13869" xr:uid="{00000000-0005-0000-0000-0000F50E0000}"/>
    <cellStyle name="40% - Accent4 13" xfId="13870" xr:uid="{00000000-0005-0000-0000-0000F60E0000}"/>
    <cellStyle name="40% - Accent4 14" xfId="13871" xr:uid="{00000000-0005-0000-0000-0000F70E0000}"/>
    <cellStyle name="40% - Accent4 15" xfId="13872" xr:uid="{00000000-0005-0000-0000-0000F80E0000}"/>
    <cellStyle name="40% - Accent4 16" xfId="13873" xr:uid="{00000000-0005-0000-0000-0000F90E0000}"/>
    <cellStyle name="40% - Accent4 17" xfId="13874" xr:uid="{00000000-0005-0000-0000-0000FA0E0000}"/>
    <cellStyle name="40% - Accent4 18" xfId="13875" xr:uid="{00000000-0005-0000-0000-0000FB0E0000}"/>
    <cellStyle name="40% - Accent4 19" xfId="13876" xr:uid="{00000000-0005-0000-0000-0000FC0E0000}"/>
    <cellStyle name="40% - Accent4 2" xfId="1134" xr:uid="{00000000-0005-0000-0000-0000FD0E0000}"/>
    <cellStyle name="40% - Accent4 2 2" xfId="1135" xr:uid="{00000000-0005-0000-0000-0000FE0E0000}"/>
    <cellStyle name="40% - Accent4 2 2 2" xfId="1136" xr:uid="{00000000-0005-0000-0000-0000FF0E0000}"/>
    <cellStyle name="40% - Accent4 2 2 2 2" xfId="13877" xr:uid="{00000000-0005-0000-0000-0000000F0000}"/>
    <cellStyle name="40% - Accent4 2 2 3" xfId="13878" xr:uid="{00000000-0005-0000-0000-0000010F0000}"/>
    <cellStyle name="40% - Accent4 2 3" xfId="1137" xr:uid="{00000000-0005-0000-0000-0000020F0000}"/>
    <cellStyle name="40% - Accent4 2 3 2" xfId="1138" xr:uid="{00000000-0005-0000-0000-0000030F0000}"/>
    <cellStyle name="40% - Accent4 2 3 2 2" xfId="13879" xr:uid="{00000000-0005-0000-0000-0000040F0000}"/>
    <cellStyle name="40% - Accent4 2 3 3" xfId="13880" xr:uid="{00000000-0005-0000-0000-0000050F0000}"/>
    <cellStyle name="40% - Accent4 2 4" xfId="1139" xr:uid="{00000000-0005-0000-0000-0000060F0000}"/>
    <cellStyle name="40% - Accent4 2 4 2" xfId="13881" xr:uid="{00000000-0005-0000-0000-0000070F0000}"/>
    <cellStyle name="40% - Accent4 2 4 3" xfId="13882" xr:uid="{00000000-0005-0000-0000-0000080F0000}"/>
    <cellStyle name="40% - Accent4 2 5" xfId="11611" xr:uid="{00000000-0005-0000-0000-0000090F0000}"/>
    <cellStyle name="40% - Accent4 2 5 2" xfId="13883" xr:uid="{00000000-0005-0000-0000-00000A0F0000}"/>
    <cellStyle name="40% - Accent4 2 5 3" xfId="13884" xr:uid="{00000000-0005-0000-0000-00000B0F0000}"/>
    <cellStyle name="40% - Accent4 2 6" xfId="13885" xr:uid="{00000000-0005-0000-0000-00000C0F0000}"/>
    <cellStyle name="40% - Accent4 2 7" xfId="13886" xr:uid="{00000000-0005-0000-0000-00000D0F0000}"/>
    <cellStyle name="40% - Accent4 20" xfId="13887" xr:uid="{00000000-0005-0000-0000-00000E0F0000}"/>
    <cellStyle name="40% - Accent4 21" xfId="13888" xr:uid="{00000000-0005-0000-0000-00000F0F0000}"/>
    <cellStyle name="40% - Accent4 22" xfId="25295" xr:uid="{00000000-0005-0000-0000-0000100F0000}"/>
    <cellStyle name="40% - Accent4 23" xfId="25296" xr:uid="{00000000-0005-0000-0000-0000110F0000}"/>
    <cellStyle name="40% - Accent4 24" xfId="25297" xr:uid="{00000000-0005-0000-0000-0000120F0000}"/>
    <cellStyle name="40% - Accent4 25" xfId="25298" xr:uid="{00000000-0005-0000-0000-0000130F0000}"/>
    <cellStyle name="40% - Accent4 26" xfId="25299" xr:uid="{00000000-0005-0000-0000-0000140F0000}"/>
    <cellStyle name="40% - Accent4 27" xfId="25300" xr:uid="{00000000-0005-0000-0000-0000150F0000}"/>
    <cellStyle name="40% - Accent4 28" xfId="25301" xr:uid="{00000000-0005-0000-0000-0000160F0000}"/>
    <cellStyle name="40% - Accent4 29" xfId="25302" xr:uid="{00000000-0005-0000-0000-0000170F0000}"/>
    <cellStyle name="40% - Accent4 3" xfId="1140" xr:uid="{00000000-0005-0000-0000-0000180F0000}"/>
    <cellStyle name="40% - Accent4 3 2" xfId="1141" xr:uid="{00000000-0005-0000-0000-0000190F0000}"/>
    <cellStyle name="40% - Accent4 3 2 2" xfId="1142" xr:uid="{00000000-0005-0000-0000-00001A0F0000}"/>
    <cellStyle name="40% - Accent4 3 2 2 2" xfId="13889" xr:uid="{00000000-0005-0000-0000-00001B0F0000}"/>
    <cellStyle name="40% - Accent4 3 2 3" xfId="13890" xr:uid="{00000000-0005-0000-0000-00001C0F0000}"/>
    <cellStyle name="40% - Accent4 3 3" xfId="1143" xr:uid="{00000000-0005-0000-0000-00001D0F0000}"/>
    <cellStyle name="40% - Accent4 3 3 2" xfId="13891" xr:uid="{00000000-0005-0000-0000-00001E0F0000}"/>
    <cellStyle name="40% - Accent4 3 4" xfId="13892" xr:uid="{00000000-0005-0000-0000-00001F0F0000}"/>
    <cellStyle name="40% - Accent4 30" xfId="25303" xr:uid="{00000000-0005-0000-0000-0000200F0000}"/>
    <cellStyle name="40% - Accent4 31" xfId="25304" xr:uid="{00000000-0005-0000-0000-0000210F0000}"/>
    <cellStyle name="40% - Accent4 32" xfId="25305" xr:uid="{00000000-0005-0000-0000-0000220F0000}"/>
    <cellStyle name="40% - Accent4 33" xfId="25306" xr:uid="{00000000-0005-0000-0000-0000230F0000}"/>
    <cellStyle name="40% - Accent4 34" xfId="25307" xr:uid="{00000000-0005-0000-0000-0000240F0000}"/>
    <cellStyle name="40% - Accent4 35" xfId="25308" xr:uid="{00000000-0005-0000-0000-0000250F0000}"/>
    <cellStyle name="40% - Accent4 36" xfId="25309" xr:uid="{00000000-0005-0000-0000-0000260F0000}"/>
    <cellStyle name="40% - Accent4 37" xfId="25310" xr:uid="{00000000-0005-0000-0000-0000270F0000}"/>
    <cellStyle name="40% - Accent4 38" xfId="25311" xr:uid="{00000000-0005-0000-0000-0000280F0000}"/>
    <cellStyle name="40% - Accent4 39" xfId="25312" xr:uid="{00000000-0005-0000-0000-0000290F0000}"/>
    <cellStyle name="40% - Accent4 4" xfId="1144" xr:uid="{00000000-0005-0000-0000-00002A0F0000}"/>
    <cellStyle name="40% - Accent4 4 2" xfId="1145" xr:uid="{00000000-0005-0000-0000-00002B0F0000}"/>
    <cellStyle name="40% - Accent4 4 2 2" xfId="13893" xr:uid="{00000000-0005-0000-0000-00002C0F0000}"/>
    <cellStyle name="40% - Accent4 4 3" xfId="13894" xr:uid="{00000000-0005-0000-0000-00002D0F0000}"/>
    <cellStyle name="40% - Accent4 40" xfId="25313" xr:uid="{00000000-0005-0000-0000-00002E0F0000}"/>
    <cellStyle name="40% - Accent4 41" xfId="25314" xr:uid="{00000000-0005-0000-0000-00002F0F0000}"/>
    <cellStyle name="40% - Accent4 42" xfId="25315" xr:uid="{00000000-0005-0000-0000-0000300F0000}"/>
    <cellStyle name="40% - Accent4 43" xfId="25316" xr:uid="{00000000-0005-0000-0000-0000310F0000}"/>
    <cellStyle name="40% - Accent4 44" xfId="25317" xr:uid="{00000000-0005-0000-0000-0000320F0000}"/>
    <cellStyle name="40% - Accent4 45" xfId="25318" xr:uid="{00000000-0005-0000-0000-0000330F0000}"/>
    <cellStyle name="40% - Accent4 46" xfId="25319" xr:uid="{00000000-0005-0000-0000-0000340F0000}"/>
    <cellStyle name="40% - Accent4 47" xfId="25320" xr:uid="{00000000-0005-0000-0000-0000350F0000}"/>
    <cellStyle name="40% - Accent4 48" xfId="25321" xr:uid="{00000000-0005-0000-0000-0000360F0000}"/>
    <cellStyle name="40% - Accent4 49" xfId="25322" xr:uid="{00000000-0005-0000-0000-0000370F0000}"/>
    <cellStyle name="40% - Accent4 5" xfId="1146" xr:uid="{00000000-0005-0000-0000-0000380F0000}"/>
    <cellStyle name="40% - Accent4 5 2" xfId="1147" xr:uid="{00000000-0005-0000-0000-0000390F0000}"/>
    <cellStyle name="40% - Accent4 5 2 2" xfId="13895" xr:uid="{00000000-0005-0000-0000-00003A0F0000}"/>
    <cellStyle name="40% - Accent4 5 3" xfId="13896" xr:uid="{00000000-0005-0000-0000-00003B0F0000}"/>
    <cellStyle name="40% - Accent4 50" xfId="25323" xr:uid="{00000000-0005-0000-0000-00003C0F0000}"/>
    <cellStyle name="40% - Accent4 51" xfId="25324" xr:uid="{00000000-0005-0000-0000-00003D0F0000}"/>
    <cellStyle name="40% - Accent4 52" xfId="25325" xr:uid="{00000000-0005-0000-0000-00003E0F0000}"/>
    <cellStyle name="40% - Accent4 53" xfId="25326" xr:uid="{00000000-0005-0000-0000-00003F0F0000}"/>
    <cellStyle name="40% - Accent4 6" xfId="1148" xr:uid="{00000000-0005-0000-0000-0000400F0000}"/>
    <cellStyle name="40% - Accent4 6 2" xfId="1149" xr:uid="{00000000-0005-0000-0000-0000410F0000}"/>
    <cellStyle name="40% - Accent4 6 2 2" xfId="13897" xr:uid="{00000000-0005-0000-0000-0000420F0000}"/>
    <cellStyle name="40% - Accent4 6 3" xfId="13898" xr:uid="{00000000-0005-0000-0000-0000430F0000}"/>
    <cellStyle name="40% - Accent4 7" xfId="1150" xr:uid="{00000000-0005-0000-0000-0000440F0000}"/>
    <cellStyle name="40% - Accent4 7 2" xfId="1151" xr:uid="{00000000-0005-0000-0000-0000450F0000}"/>
    <cellStyle name="40% - Accent4 7 2 2" xfId="13899" xr:uid="{00000000-0005-0000-0000-0000460F0000}"/>
    <cellStyle name="40% - Accent4 7 3" xfId="13900" xr:uid="{00000000-0005-0000-0000-0000470F0000}"/>
    <cellStyle name="40% - Accent4 8" xfId="1152" xr:uid="{00000000-0005-0000-0000-0000480F0000}"/>
    <cellStyle name="40% - Accent4 8 2" xfId="13901" xr:uid="{00000000-0005-0000-0000-0000490F0000}"/>
    <cellStyle name="40% - Accent4 8 3" xfId="13902" xr:uid="{00000000-0005-0000-0000-00004A0F0000}"/>
    <cellStyle name="40% - Accent4 9" xfId="11109" xr:uid="{00000000-0005-0000-0000-00004B0F0000}"/>
    <cellStyle name="40% - Accent4 9 2" xfId="13903" xr:uid="{00000000-0005-0000-0000-00004C0F0000}"/>
    <cellStyle name="40% - Accent5 10" xfId="13904" xr:uid="{00000000-0005-0000-0000-00004D0F0000}"/>
    <cellStyle name="40% - Accent5 11" xfId="13905" xr:uid="{00000000-0005-0000-0000-00004E0F0000}"/>
    <cellStyle name="40% - Accent5 12" xfId="13906" xr:uid="{00000000-0005-0000-0000-00004F0F0000}"/>
    <cellStyle name="40% - Accent5 13" xfId="13907" xr:uid="{00000000-0005-0000-0000-0000500F0000}"/>
    <cellStyle name="40% - Accent5 14" xfId="13908" xr:uid="{00000000-0005-0000-0000-0000510F0000}"/>
    <cellStyle name="40% - Accent5 15" xfId="13909" xr:uid="{00000000-0005-0000-0000-0000520F0000}"/>
    <cellStyle name="40% - Accent5 16" xfId="13910" xr:uid="{00000000-0005-0000-0000-0000530F0000}"/>
    <cellStyle name="40% - Accent5 17" xfId="13911" xr:uid="{00000000-0005-0000-0000-0000540F0000}"/>
    <cellStyle name="40% - Accent5 18" xfId="13912" xr:uid="{00000000-0005-0000-0000-0000550F0000}"/>
    <cellStyle name="40% - Accent5 19" xfId="13913" xr:uid="{00000000-0005-0000-0000-0000560F0000}"/>
    <cellStyle name="40% - Accent5 2" xfId="1153" xr:uid="{00000000-0005-0000-0000-0000570F0000}"/>
    <cellStyle name="40% - Accent5 2 2" xfId="1154" xr:uid="{00000000-0005-0000-0000-0000580F0000}"/>
    <cellStyle name="40% - Accent5 2 2 2" xfId="1155" xr:uid="{00000000-0005-0000-0000-0000590F0000}"/>
    <cellStyle name="40% - Accent5 2 2 2 2" xfId="13914" xr:uid="{00000000-0005-0000-0000-00005A0F0000}"/>
    <cellStyle name="40% - Accent5 2 2 3" xfId="13915" xr:uid="{00000000-0005-0000-0000-00005B0F0000}"/>
    <cellStyle name="40% - Accent5 2 3" xfId="1156" xr:uid="{00000000-0005-0000-0000-00005C0F0000}"/>
    <cellStyle name="40% - Accent5 2 3 2" xfId="1157" xr:uid="{00000000-0005-0000-0000-00005D0F0000}"/>
    <cellStyle name="40% - Accent5 2 3 2 2" xfId="13916" xr:uid="{00000000-0005-0000-0000-00005E0F0000}"/>
    <cellStyle name="40% - Accent5 2 3 3" xfId="13917" xr:uid="{00000000-0005-0000-0000-00005F0F0000}"/>
    <cellStyle name="40% - Accent5 2 4" xfId="1158" xr:uid="{00000000-0005-0000-0000-0000600F0000}"/>
    <cellStyle name="40% - Accent5 2 4 2" xfId="13918" xr:uid="{00000000-0005-0000-0000-0000610F0000}"/>
    <cellStyle name="40% - Accent5 2 4 3" xfId="13919" xr:uid="{00000000-0005-0000-0000-0000620F0000}"/>
    <cellStyle name="40% - Accent5 2 5" xfId="11612" xr:uid="{00000000-0005-0000-0000-0000630F0000}"/>
    <cellStyle name="40% - Accent5 2 5 2" xfId="13920" xr:uid="{00000000-0005-0000-0000-0000640F0000}"/>
    <cellStyle name="40% - Accent5 2 5 3" xfId="13921" xr:uid="{00000000-0005-0000-0000-0000650F0000}"/>
    <cellStyle name="40% - Accent5 2 6" xfId="13922" xr:uid="{00000000-0005-0000-0000-0000660F0000}"/>
    <cellStyle name="40% - Accent5 2 7" xfId="13923" xr:uid="{00000000-0005-0000-0000-0000670F0000}"/>
    <cellStyle name="40% - Accent5 20" xfId="13924" xr:uid="{00000000-0005-0000-0000-0000680F0000}"/>
    <cellStyle name="40% - Accent5 21" xfId="13925" xr:uid="{00000000-0005-0000-0000-0000690F0000}"/>
    <cellStyle name="40% - Accent5 22" xfId="25327" xr:uid="{00000000-0005-0000-0000-00006A0F0000}"/>
    <cellStyle name="40% - Accent5 23" xfId="25328" xr:uid="{00000000-0005-0000-0000-00006B0F0000}"/>
    <cellStyle name="40% - Accent5 24" xfId="25329" xr:uid="{00000000-0005-0000-0000-00006C0F0000}"/>
    <cellStyle name="40% - Accent5 25" xfId="25330" xr:uid="{00000000-0005-0000-0000-00006D0F0000}"/>
    <cellStyle name="40% - Accent5 26" xfId="25331" xr:uid="{00000000-0005-0000-0000-00006E0F0000}"/>
    <cellStyle name="40% - Accent5 27" xfId="25332" xr:uid="{00000000-0005-0000-0000-00006F0F0000}"/>
    <cellStyle name="40% - Accent5 28" xfId="25333" xr:uid="{00000000-0005-0000-0000-0000700F0000}"/>
    <cellStyle name="40% - Accent5 29" xfId="25334" xr:uid="{00000000-0005-0000-0000-0000710F0000}"/>
    <cellStyle name="40% - Accent5 3" xfId="1159" xr:uid="{00000000-0005-0000-0000-0000720F0000}"/>
    <cellStyle name="40% - Accent5 3 2" xfId="1160" xr:uid="{00000000-0005-0000-0000-0000730F0000}"/>
    <cellStyle name="40% - Accent5 3 2 2" xfId="1161" xr:uid="{00000000-0005-0000-0000-0000740F0000}"/>
    <cellStyle name="40% - Accent5 3 2 2 2" xfId="13926" xr:uid="{00000000-0005-0000-0000-0000750F0000}"/>
    <cellStyle name="40% - Accent5 3 2 3" xfId="13927" xr:uid="{00000000-0005-0000-0000-0000760F0000}"/>
    <cellStyle name="40% - Accent5 3 3" xfId="1162" xr:uid="{00000000-0005-0000-0000-0000770F0000}"/>
    <cellStyle name="40% - Accent5 3 3 2" xfId="13928" xr:uid="{00000000-0005-0000-0000-0000780F0000}"/>
    <cellStyle name="40% - Accent5 3 4" xfId="13929" xr:uid="{00000000-0005-0000-0000-0000790F0000}"/>
    <cellStyle name="40% - Accent5 30" xfId="25335" xr:uid="{00000000-0005-0000-0000-00007A0F0000}"/>
    <cellStyle name="40% - Accent5 31" xfId="25336" xr:uid="{00000000-0005-0000-0000-00007B0F0000}"/>
    <cellStyle name="40% - Accent5 32" xfId="25337" xr:uid="{00000000-0005-0000-0000-00007C0F0000}"/>
    <cellStyle name="40% - Accent5 33" xfId="25338" xr:uid="{00000000-0005-0000-0000-00007D0F0000}"/>
    <cellStyle name="40% - Accent5 34" xfId="25339" xr:uid="{00000000-0005-0000-0000-00007E0F0000}"/>
    <cellStyle name="40% - Accent5 35" xfId="25340" xr:uid="{00000000-0005-0000-0000-00007F0F0000}"/>
    <cellStyle name="40% - Accent5 36" xfId="25341" xr:uid="{00000000-0005-0000-0000-0000800F0000}"/>
    <cellStyle name="40% - Accent5 37" xfId="25342" xr:uid="{00000000-0005-0000-0000-0000810F0000}"/>
    <cellStyle name="40% - Accent5 38" xfId="25343" xr:uid="{00000000-0005-0000-0000-0000820F0000}"/>
    <cellStyle name="40% - Accent5 39" xfId="25344" xr:uid="{00000000-0005-0000-0000-0000830F0000}"/>
    <cellStyle name="40% - Accent5 4" xfId="1163" xr:uid="{00000000-0005-0000-0000-0000840F0000}"/>
    <cellStyle name="40% - Accent5 4 2" xfId="1164" xr:uid="{00000000-0005-0000-0000-0000850F0000}"/>
    <cellStyle name="40% - Accent5 4 2 2" xfId="13930" xr:uid="{00000000-0005-0000-0000-0000860F0000}"/>
    <cellStyle name="40% - Accent5 4 3" xfId="13931" xr:uid="{00000000-0005-0000-0000-0000870F0000}"/>
    <cellStyle name="40% - Accent5 40" xfId="25345" xr:uid="{00000000-0005-0000-0000-0000880F0000}"/>
    <cellStyle name="40% - Accent5 41" xfId="25346" xr:uid="{00000000-0005-0000-0000-0000890F0000}"/>
    <cellStyle name="40% - Accent5 42" xfId="25347" xr:uid="{00000000-0005-0000-0000-00008A0F0000}"/>
    <cellStyle name="40% - Accent5 43" xfId="25348" xr:uid="{00000000-0005-0000-0000-00008B0F0000}"/>
    <cellStyle name="40% - Accent5 44" xfId="25349" xr:uid="{00000000-0005-0000-0000-00008C0F0000}"/>
    <cellStyle name="40% - Accent5 45" xfId="25350" xr:uid="{00000000-0005-0000-0000-00008D0F0000}"/>
    <cellStyle name="40% - Accent5 46" xfId="25351" xr:uid="{00000000-0005-0000-0000-00008E0F0000}"/>
    <cellStyle name="40% - Accent5 47" xfId="25352" xr:uid="{00000000-0005-0000-0000-00008F0F0000}"/>
    <cellStyle name="40% - Accent5 48" xfId="25353" xr:uid="{00000000-0005-0000-0000-0000900F0000}"/>
    <cellStyle name="40% - Accent5 49" xfId="25354" xr:uid="{00000000-0005-0000-0000-0000910F0000}"/>
    <cellStyle name="40% - Accent5 5" xfId="1165" xr:uid="{00000000-0005-0000-0000-0000920F0000}"/>
    <cellStyle name="40% - Accent5 5 2" xfId="1166" xr:uid="{00000000-0005-0000-0000-0000930F0000}"/>
    <cellStyle name="40% - Accent5 5 2 2" xfId="13932" xr:uid="{00000000-0005-0000-0000-0000940F0000}"/>
    <cellStyle name="40% - Accent5 5 3" xfId="13933" xr:uid="{00000000-0005-0000-0000-0000950F0000}"/>
    <cellStyle name="40% - Accent5 50" xfId="25355" xr:uid="{00000000-0005-0000-0000-0000960F0000}"/>
    <cellStyle name="40% - Accent5 51" xfId="25356" xr:uid="{00000000-0005-0000-0000-0000970F0000}"/>
    <cellStyle name="40% - Accent5 52" xfId="25357" xr:uid="{00000000-0005-0000-0000-0000980F0000}"/>
    <cellStyle name="40% - Accent5 53" xfId="25358" xr:uid="{00000000-0005-0000-0000-0000990F0000}"/>
    <cellStyle name="40% - Accent5 6" xfId="1167" xr:uid="{00000000-0005-0000-0000-00009A0F0000}"/>
    <cellStyle name="40% - Accent5 6 2" xfId="1168" xr:uid="{00000000-0005-0000-0000-00009B0F0000}"/>
    <cellStyle name="40% - Accent5 6 2 2" xfId="13934" xr:uid="{00000000-0005-0000-0000-00009C0F0000}"/>
    <cellStyle name="40% - Accent5 6 3" xfId="13935" xr:uid="{00000000-0005-0000-0000-00009D0F0000}"/>
    <cellStyle name="40% - Accent5 7" xfId="1169" xr:uid="{00000000-0005-0000-0000-00009E0F0000}"/>
    <cellStyle name="40% - Accent5 7 2" xfId="1170" xr:uid="{00000000-0005-0000-0000-00009F0F0000}"/>
    <cellStyle name="40% - Accent5 7 2 2" xfId="13936" xr:uid="{00000000-0005-0000-0000-0000A00F0000}"/>
    <cellStyle name="40% - Accent5 7 3" xfId="13937" xr:uid="{00000000-0005-0000-0000-0000A10F0000}"/>
    <cellStyle name="40% - Accent5 8" xfId="1171" xr:uid="{00000000-0005-0000-0000-0000A20F0000}"/>
    <cellStyle name="40% - Accent5 8 2" xfId="13938" xr:uid="{00000000-0005-0000-0000-0000A30F0000}"/>
    <cellStyle name="40% - Accent5 8 3" xfId="13939" xr:uid="{00000000-0005-0000-0000-0000A40F0000}"/>
    <cellStyle name="40% - Accent5 9" xfId="11110" xr:uid="{00000000-0005-0000-0000-0000A50F0000}"/>
    <cellStyle name="40% - Accent5 9 2" xfId="13940" xr:uid="{00000000-0005-0000-0000-0000A60F0000}"/>
    <cellStyle name="40% - Accent6 10" xfId="13941" xr:uid="{00000000-0005-0000-0000-0000A70F0000}"/>
    <cellStyle name="40% - Accent6 11" xfId="13942" xr:uid="{00000000-0005-0000-0000-0000A80F0000}"/>
    <cellStyle name="40% - Accent6 12" xfId="13943" xr:uid="{00000000-0005-0000-0000-0000A90F0000}"/>
    <cellStyle name="40% - Accent6 13" xfId="13944" xr:uid="{00000000-0005-0000-0000-0000AA0F0000}"/>
    <cellStyle name="40% - Accent6 14" xfId="13945" xr:uid="{00000000-0005-0000-0000-0000AB0F0000}"/>
    <cellStyle name="40% - Accent6 15" xfId="13946" xr:uid="{00000000-0005-0000-0000-0000AC0F0000}"/>
    <cellStyle name="40% - Accent6 16" xfId="13947" xr:uid="{00000000-0005-0000-0000-0000AD0F0000}"/>
    <cellStyle name="40% - Accent6 17" xfId="13948" xr:uid="{00000000-0005-0000-0000-0000AE0F0000}"/>
    <cellStyle name="40% - Accent6 18" xfId="13949" xr:uid="{00000000-0005-0000-0000-0000AF0F0000}"/>
    <cellStyle name="40% - Accent6 19" xfId="13950" xr:uid="{00000000-0005-0000-0000-0000B00F0000}"/>
    <cellStyle name="40% - Accent6 2" xfId="1172" xr:uid="{00000000-0005-0000-0000-0000B10F0000}"/>
    <cellStyle name="40% - Accent6 2 2" xfId="1173" xr:uid="{00000000-0005-0000-0000-0000B20F0000}"/>
    <cellStyle name="40% - Accent6 2 2 2" xfId="1174" xr:uid="{00000000-0005-0000-0000-0000B30F0000}"/>
    <cellStyle name="40% - Accent6 2 2 2 2" xfId="11327" xr:uid="{00000000-0005-0000-0000-0000B40F0000}"/>
    <cellStyle name="40% - Accent6 2 2 2 3" xfId="13951" xr:uid="{00000000-0005-0000-0000-0000B50F0000}"/>
    <cellStyle name="40% - Accent6 2 2 3" xfId="11328" xr:uid="{00000000-0005-0000-0000-0000B60F0000}"/>
    <cellStyle name="40% - Accent6 2 2 4" xfId="13952" xr:uid="{00000000-0005-0000-0000-0000B70F0000}"/>
    <cellStyle name="40% - Accent6 2 3" xfId="1175" xr:uid="{00000000-0005-0000-0000-0000B80F0000}"/>
    <cellStyle name="40% - Accent6 2 3 2" xfId="1176" xr:uid="{00000000-0005-0000-0000-0000B90F0000}"/>
    <cellStyle name="40% - Accent6 2 3 2 2" xfId="13953" xr:uid="{00000000-0005-0000-0000-0000BA0F0000}"/>
    <cellStyle name="40% - Accent6 2 3 3" xfId="13954" xr:uid="{00000000-0005-0000-0000-0000BB0F0000}"/>
    <cellStyle name="40% - Accent6 2 4" xfId="1177" xr:uid="{00000000-0005-0000-0000-0000BC0F0000}"/>
    <cellStyle name="40% - Accent6 2 4 2" xfId="13955" xr:uid="{00000000-0005-0000-0000-0000BD0F0000}"/>
    <cellStyle name="40% - Accent6 2 4 3" xfId="13956" xr:uid="{00000000-0005-0000-0000-0000BE0F0000}"/>
    <cellStyle name="40% - Accent6 2 5" xfId="11613" xr:uid="{00000000-0005-0000-0000-0000BF0F0000}"/>
    <cellStyle name="40% - Accent6 2 5 2" xfId="13957" xr:uid="{00000000-0005-0000-0000-0000C00F0000}"/>
    <cellStyle name="40% - Accent6 2 5 3" xfId="13958" xr:uid="{00000000-0005-0000-0000-0000C10F0000}"/>
    <cellStyle name="40% - Accent6 2 6" xfId="13959" xr:uid="{00000000-0005-0000-0000-0000C20F0000}"/>
    <cellStyle name="40% - Accent6 2 7" xfId="13960" xr:uid="{00000000-0005-0000-0000-0000C30F0000}"/>
    <cellStyle name="40% - Accent6 2_Prognosemodell_v08" xfId="11329" xr:uid="{00000000-0005-0000-0000-0000C40F0000}"/>
    <cellStyle name="40% - Accent6 20" xfId="13961" xr:uid="{00000000-0005-0000-0000-0000C50F0000}"/>
    <cellStyle name="40% - Accent6 21" xfId="13962" xr:uid="{00000000-0005-0000-0000-0000C60F0000}"/>
    <cellStyle name="40% - Accent6 22" xfId="25359" xr:uid="{00000000-0005-0000-0000-0000C70F0000}"/>
    <cellStyle name="40% - Accent6 23" xfId="25360" xr:uid="{00000000-0005-0000-0000-0000C80F0000}"/>
    <cellStyle name="40% - Accent6 24" xfId="25361" xr:uid="{00000000-0005-0000-0000-0000C90F0000}"/>
    <cellStyle name="40% - Accent6 25" xfId="25362" xr:uid="{00000000-0005-0000-0000-0000CA0F0000}"/>
    <cellStyle name="40% - Accent6 26" xfId="25363" xr:uid="{00000000-0005-0000-0000-0000CB0F0000}"/>
    <cellStyle name="40% - Accent6 27" xfId="25364" xr:uid="{00000000-0005-0000-0000-0000CC0F0000}"/>
    <cellStyle name="40% - Accent6 28" xfId="25365" xr:uid="{00000000-0005-0000-0000-0000CD0F0000}"/>
    <cellStyle name="40% - Accent6 29" xfId="25366" xr:uid="{00000000-0005-0000-0000-0000CE0F0000}"/>
    <cellStyle name="40% - Accent6 3" xfId="1178" xr:uid="{00000000-0005-0000-0000-0000CF0F0000}"/>
    <cellStyle name="40% - Accent6 3 2" xfId="1179" xr:uid="{00000000-0005-0000-0000-0000D00F0000}"/>
    <cellStyle name="40% - Accent6 3 2 2" xfId="1180" xr:uid="{00000000-0005-0000-0000-0000D10F0000}"/>
    <cellStyle name="40% - Accent6 3 2 2 2" xfId="13963" xr:uid="{00000000-0005-0000-0000-0000D20F0000}"/>
    <cellStyle name="40% - Accent6 3 2 3" xfId="13964" xr:uid="{00000000-0005-0000-0000-0000D30F0000}"/>
    <cellStyle name="40% - Accent6 3 3" xfId="1181" xr:uid="{00000000-0005-0000-0000-0000D40F0000}"/>
    <cellStyle name="40% - Accent6 3 3 2" xfId="13965" xr:uid="{00000000-0005-0000-0000-0000D50F0000}"/>
    <cellStyle name="40% - Accent6 3 4" xfId="13966" xr:uid="{00000000-0005-0000-0000-0000D60F0000}"/>
    <cellStyle name="40% - Accent6 30" xfId="25367" xr:uid="{00000000-0005-0000-0000-0000D70F0000}"/>
    <cellStyle name="40% - Accent6 31" xfId="25368" xr:uid="{00000000-0005-0000-0000-0000D80F0000}"/>
    <cellStyle name="40% - Accent6 32" xfId="25369" xr:uid="{00000000-0005-0000-0000-0000D90F0000}"/>
    <cellStyle name="40% - Accent6 33" xfId="25370" xr:uid="{00000000-0005-0000-0000-0000DA0F0000}"/>
    <cellStyle name="40% - Accent6 34" xfId="25371" xr:uid="{00000000-0005-0000-0000-0000DB0F0000}"/>
    <cellStyle name="40% - Accent6 35" xfId="25372" xr:uid="{00000000-0005-0000-0000-0000DC0F0000}"/>
    <cellStyle name="40% - Accent6 36" xfId="25373" xr:uid="{00000000-0005-0000-0000-0000DD0F0000}"/>
    <cellStyle name="40% - Accent6 37" xfId="25374" xr:uid="{00000000-0005-0000-0000-0000DE0F0000}"/>
    <cellStyle name="40% - Accent6 38" xfId="25375" xr:uid="{00000000-0005-0000-0000-0000DF0F0000}"/>
    <cellStyle name="40% - Accent6 39" xfId="25376" xr:uid="{00000000-0005-0000-0000-0000E00F0000}"/>
    <cellStyle name="40% - Accent6 4" xfId="1182" xr:uid="{00000000-0005-0000-0000-0000E10F0000}"/>
    <cellStyle name="40% - Accent6 4 2" xfId="1183" xr:uid="{00000000-0005-0000-0000-0000E20F0000}"/>
    <cellStyle name="40% - Accent6 4 2 2" xfId="13967" xr:uid="{00000000-0005-0000-0000-0000E30F0000}"/>
    <cellStyle name="40% - Accent6 4 3" xfId="13968" xr:uid="{00000000-0005-0000-0000-0000E40F0000}"/>
    <cellStyle name="40% - Accent6 40" xfId="25377" xr:uid="{00000000-0005-0000-0000-0000E50F0000}"/>
    <cellStyle name="40% - Accent6 41" xfId="25378" xr:uid="{00000000-0005-0000-0000-0000E60F0000}"/>
    <cellStyle name="40% - Accent6 42" xfId="25379" xr:uid="{00000000-0005-0000-0000-0000E70F0000}"/>
    <cellStyle name="40% - Accent6 43" xfId="25380" xr:uid="{00000000-0005-0000-0000-0000E80F0000}"/>
    <cellStyle name="40% - Accent6 44" xfId="25381" xr:uid="{00000000-0005-0000-0000-0000E90F0000}"/>
    <cellStyle name="40% - Accent6 45" xfId="25382" xr:uid="{00000000-0005-0000-0000-0000EA0F0000}"/>
    <cellStyle name="40% - Accent6 46" xfId="25383" xr:uid="{00000000-0005-0000-0000-0000EB0F0000}"/>
    <cellStyle name="40% - Accent6 47" xfId="25384" xr:uid="{00000000-0005-0000-0000-0000EC0F0000}"/>
    <cellStyle name="40% - Accent6 48" xfId="25385" xr:uid="{00000000-0005-0000-0000-0000ED0F0000}"/>
    <cellStyle name="40% - Accent6 49" xfId="25386" xr:uid="{00000000-0005-0000-0000-0000EE0F0000}"/>
    <cellStyle name="40% - Accent6 5" xfId="1184" xr:uid="{00000000-0005-0000-0000-0000EF0F0000}"/>
    <cellStyle name="40% - Accent6 5 2" xfId="1185" xr:uid="{00000000-0005-0000-0000-0000F00F0000}"/>
    <cellStyle name="40% - Accent6 5 2 2" xfId="13969" xr:uid="{00000000-0005-0000-0000-0000F10F0000}"/>
    <cellStyle name="40% - Accent6 5 3" xfId="13970" xr:uid="{00000000-0005-0000-0000-0000F20F0000}"/>
    <cellStyle name="40% - Accent6 50" xfId="25387" xr:uid="{00000000-0005-0000-0000-0000F30F0000}"/>
    <cellStyle name="40% - Accent6 51" xfId="25388" xr:uid="{00000000-0005-0000-0000-0000F40F0000}"/>
    <cellStyle name="40% - Accent6 52" xfId="25389" xr:uid="{00000000-0005-0000-0000-0000F50F0000}"/>
    <cellStyle name="40% - Accent6 53" xfId="25390" xr:uid="{00000000-0005-0000-0000-0000F60F0000}"/>
    <cellStyle name="40% - Accent6 6" xfId="1186" xr:uid="{00000000-0005-0000-0000-0000F70F0000}"/>
    <cellStyle name="40% - Accent6 6 2" xfId="1187" xr:uid="{00000000-0005-0000-0000-0000F80F0000}"/>
    <cellStyle name="40% - Accent6 6 2 2" xfId="13971" xr:uid="{00000000-0005-0000-0000-0000F90F0000}"/>
    <cellStyle name="40% - Accent6 6 3" xfId="13972" xr:uid="{00000000-0005-0000-0000-0000FA0F0000}"/>
    <cellStyle name="40% - Accent6 7" xfId="1188" xr:uid="{00000000-0005-0000-0000-0000FB0F0000}"/>
    <cellStyle name="40% - Accent6 7 2" xfId="1189" xr:uid="{00000000-0005-0000-0000-0000FC0F0000}"/>
    <cellStyle name="40% - Accent6 7 2 2" xfId="13973" xr:uid="{00000000-0005-0000-0000-0000FD0F0000}"/>
    <cellStyle name="40% - Accent6 7 3" xfId="13974" xr:uid="{00000000-0005-0000-0000-0000FE0F0000}"/>
    <cellStyle name="40% - Accent6 8" xfId="1190" xr:uid="{00000000-0005-0000-0000-0000FF0F0000}"/>
    <cellStyle name="40% - Accent6 8 2" xfId="13975" xr:uid="{00000000-0005-0000-0000-000000100000}"/>
    <cellStyle name="40% - Accent6 8 3" xfId="13976" xr:uid="{00000000-0005-0000-0000-000001100000}"/>
    <cellStyle name="40% - Accent6 9" xfId="11111" xr:uid="{00000000-0005-0000-0000-000002100000}"/>
    <cellStyle name="40% - Accent6 9 2" xfId="13977" xr:uid="{00000000-0005-0000-0000-000003100000}"/>
    <cellStyle name="40% - Akzent1" xfId="1191" xr:uid="{00000000-0005-0000-0000-000004100000}"/>
    <cellStyle name="40% - Akzent1 2" xfId="1192" xr:uid="{00000000-0005-0000-0000-000005100000}"/>
    <cellStyle name="40% - Akzent1 2 2" xfId="1193" xr:uid="{00000000-0005-0000-0000-000006100000}"/>
    <cellStyle name="40% - Akzent1 2 2 2" xfId="1194" xr:uid="{00000000-0005-0000-0000-000007100000}"/>
    <cellStyle name="40% - Akzent1 2 2 2 2" xfId="13978" xr:uid="{00000000-0005-0000-0000-000008100000}"/>
    <cellStyle name="40% - Akzent1 2 2 3" xfId="13979" xr:uid="{00000000-0005-0000-0000-000009100000}"/>
    <cellStyle name="40% - Akzent1 2 3" xfId="1195" xr:uid="{00000000-0005-0000-0000-00000A100000}"/>
    <cellStyle name="40% - Akzent1 2 3 2" xfId="13980" xr:uid="{00000000-0005-0000-0000-00000B100000}"/>
    <cellStyle name="40% - Akzent1 2 4" xfId="13981" xr:uid="{00000000-0005-0000-0000-00000C100000}"/>
    <cellStyle name="40% - Akzent1 3" xfId="1196" xr:uid="{00000000-0005-0000-0000-00000D100000}"/>
    <cellStyle name="40% - Akzent1 3 2" xfId="1197" xr:uid="{00000000-0005-0000-0000-00000E100000}"/>
    <cellStyle name="40% - Akzent1 3 2 2" xfId="13982" xr:uid="{00000000-0005-0000-0000-00000F100000}"/>
    <cellStyle name="40% - Akzent1 3 3" xfId="13983" xr:uid="{00000000-0005-0000-0000-000010100000}"/>
    <cellStyle name="40% - Akzent1 4" xfId="1198" xr:uid="{00000000-0005-0000-0000-000011100000}"/>
    <cellStyle name="40% - Akzent1 4 2" xfId="13984" xr:uid="{00000000-0005-0000-0000-000012100000}"/>
    <cellStyle name="40% - Akzent1 5" xfId="13985" xr:uid="{00000000-0005-0000-0000-000013100000}"/>
    <cellStyle name="40% - Akzent2" xfId="1199" xr:uid="{00000000-0005-0000-0000-000014100000}"/>
    <cellStyle name="40% - Akzent2 2" xfId="1200" xr:uid="{00000000-0005-0000-0000-000015100000}"/>
    <cellStyle name="40% - Akzent2 2 2" xfId="1201" xr:uid="{00000000-0005-0000-0000-000016100000}"/>
    <cellStyle name="40% - Akzent2 2 2 2" xfId="1202" xr:uid="{00000000-0005-0000-0000-000017100000}"/>
    <cellStyle name="40% - Akzent2 2 2 2 2" xfId="13986" xr:uid="{00000000-0005-0000-0000-000018100000}"/>
    <cellStyle name="40% - Akzent2 2 2 3" xfId="13987" xr:uid="{00000000-0005-0000-0000-000019100000}"/>
    <cellStyle name="40% - Akzent2 2 3" xfId="1203" xr:uid="{00000000-0005-0000-0000-00001A100000}"/>
    <cellStyle name="40% - Akzent2 2 3 2" xfId="13988" xr:uid="{00000000-0005-0000-0000-00001B100000}"/>
    <cellStyle name="40% - Akzent2 2 4" xfId="13989" xr:uid="{00000000-0005-0000-0000-00001C100000}"/>
    <cellStyle name="40% - Akzent2 3" xfId="1204" xr:uid="{00000000-0005-0000-0000-00001D100000}"/>
    <cellStyle name="40% - Akzent2 3 2" xfId="1205" xr:uid="{00000000-0005-0000-0000-00001E100000}"/>
    <cellStyle name="40% - Akzent2 3 2 2" xfId="13990" xr:uid="{00000000-0005-0000-0000-00001F100000}"/>
    <cellStyle name="40% - Akzent2 3 3" xfId="13991" xr:uid="{00000000-0005-0000-0000-000020100000}"/>
    <cellStyle name="40% - Akzent2 4" xfId="1206" xr:uid="{00000000-0005-0000-0000-000021100000}"/>
    <cellStyle name="40% - Akzent2 4 2" xfId="13992" xr:uid="{00000000-0005-0000-0000-000022100000}"/>
    <cellStyle name="40% - Akzent2 5" xfId="13993" xr:uid="{00000000-0005-0000-0000-000023100000}"/>
    <cellStyle name="40% - Akzent3" xfId="1207" xr:uid="{00000000-0005-0000-0000-000024100000}"/>
    <cellStyle name="40% - Akzent3 2" xfId="1208" xr:uid="{00000000-0005-0000-0000-000025100000}"/>
    <cellStyle name="40% - Akzent3 2 2" xfId="1209" xr:uid="{00000000-0005-0000-0000-000026100000}"/>
    <cellStyle name="40% - Akzent3 2 2 2" xfId="1210" xr:uid="{00000000-0005-0000-0000-000027100000}"/>
    <cellStyle name="40% - Akzent3 2 2 2 2" xfId="13994" xr:uid="{00000000-0005-0000-0000-000028100000}"/>
    <cellStyle name="40% - Akzent3 2 2 3" xfId="13995" xr:uid="{00000000-0005-0000-0000-000029100000}"/>
    <cellStyle name="40% - Akzent3 2 3" xfId="1211" xr:uid="{00000000-0005-0000-0000-00002A100000}"/>
    <cellStyle name="40% - Akzent3 2 3 2" xfId="13996" xr:uid="{00000000-0005-0000-0000-00002B100000}"/>
    <cellStyle name="40% - Akzent3 2 4" xfId="13997" xr:uid="{00000000-0005-0000-0000-00002C100000}"/>
    <cellStyle name="40% - Akzent3 3" xfId="1212" xr:uid="{00000000-0005-0000-0000-00002D100000}"/>
    <cellStyle name="40% - Akzent3 3 2" xfId="1213" xr:uid="{00000000-0005-0000-0000-00002E100000}"/>
    <cellStyle name="40% - Akzent3 3 2 2" xfId="13998" xr:uid="{00000000-0005-0000-0000-00002F100000}"/>
    <cellStyle name="40% - Akzent3 3 3" xfId="13999" xr:uid="{00000000-0005-0000-0000-000030100000}"/>
    <cellStyle name="40% - Akzent3 4" xfId="1214" xr:uid="{00000000-0005-0000-0000-000031100000}"/>
    <cellStyle name="40% - Akzent3 4 2" xfId="14000" xr:uid="{00000000-0005-0000-0000-000032100000}"/>
    <cellStyle name="40% - Akzent3 5" xfId="14001" xr:uid="{00000000-0005-0000-0000-000033100000}"/>
    <cellStyle name="40% - Akzent4" xfId="1215" xr:uid="{00000000-0005-0000-0000-000034100000}"/>
    <cellStyle name="40% - Akzent4 2" xfId="1216" xr:uid="{00000000-0005-0000-0000-000035100000}"/>
    <cellStyle name="40% - Akzent4 2 2" xfId="1217" xr:uid="{00000000-0005-0000-0000-000036100000}"/>
    <cellStyle name="40% - Akzent4 2 2 2" xfId="1218" xr:uid="{00000000-0005-0000-0000-000037100000}"/>
    <cellStyle name="40% - Akzent4 2 2 2 2" xfId="14002" xr:uid="{00000000-0005-0000-0000-000038100000}"/>
    <cellStyle name="40% - Akzent4 2 2 3" xfId="14003" xr:uid="{00000000-0005-0000-0000-000039100000}"/>
    <cellStyle name="40% - Akzent4 2 3" xfId="1219" xr:uid="{00000000-0005-0000-0000-00003A100000}"/>
    <cellStyle name="40% - Akzent4 2 3 2" xfId="14004" xr:uid="{00000000-0005-0000-0000-00003B100000}"/>
    <cellStyle name="40% - Akzent4 2 4" xfId="14005" xr:uid="{00000000-0005-0000-0000-00003C100000}"/>
    <cellStyle name="40% - Akzent4 3" xfId="1220" xr:uid="{00000000-0005-0000-0000-00003D100000}"/>
    <cellStyle name="40% - Akzent4 3 2" xfId="1221" xr:uid="{00000000-0005-0000-0000-00003E100000}"/>
    <cellStyle name="40% - Akzent4 3 2 2" xfId="14006" xr:uid="{00000000-0005-0000-0000-00003F100000}"/>
    <cellStyle name="40% - Akzent4 3 3" xfId="14007" xr:uid="{00000000-0005-0000-0000-000040100000}"/>
    <cellStyle name="40% - Akzent4 4" xfId="1222" xr:uid="{00000000-0005-0000-0000-000041100000}"/>
    <cellStyle name="40% - Akzent4 4 2" xfId="14008" xr:uid="{00000000-0005-0000-0000-000042100000}"/>
    <cellStyle name="40% - Akzent4 5" xfId="14009" xr:uid="{00000000-0005-0000-0000-000043100000}"/>
    <cellStyle name="40% - Akzent5" xfId="1223" xr:uid="{00000000-0005-0000-0000-000044100000}"/>
    <cellStyle name="40% - Akzent5 2" xfId="1224" xr:uid="{00000000-0005-0000-0000-000045100000}"/>
    <cellStyle name="40% - Akzent5 2 2" xfId="1225" xr:uid="{00000000-0005-0000-0000-000046100000}"/>
    <cellStyle name="40% - Akzent5 2 2 2" xfId="1226" xr:uid="{00000000-0005-0000-0000-000047100000}"/>
    <cellStyle name="40% - Akzent5 2 2 2 2" xfId="14010" xr:uid="{00000000-0005-0000-0000-000048100000}"/>
    <cellStyle name="40% - Akzent5 2 2 3" xfId="14011" xr:uid="{00000000-0005-0000-0000-000049100000}"/>
    <cellStyle name="40% - Akzent5 2 3" xfId="1227" xr:uid="{00000000-0005-0000-0000-00004A100000}"/>
    <cellStyle name="40% - Akzent5 2 3 2" xfId="14012" xr:uid="{00000000-0005-0000-0000-00004B100000}"/>
    <cellStyle name="40% - Akzent5 2 4" xfId="14013" xr:uid="{00000000-0005-0000-0000-00004C100000}"/>
    <cellStyle name="40% - Akzent5 3" xfId="1228" xr:uid="{00000000-0005-0000-0000-00004D100000}"/>
    <cellStyle name="40% - Akzent5 3 2" xfId="1229" xr:uid="{00000000-0005-0000-0000-00004E100000}"/>
    <cellStyle name="40% - Akzent5 3 2 2" xfId="14014" xr:uid="{00000000-0005-0000-0000-00004F100000}"/>
    <cellStyle name="40% - Akzent5 3 3" xfId="14015" xr:uid="{00000000-0005-0000-0000-000050100000}"/>
    <cellStyle name="40% - Akzent5 4" xfId="1230" xr:uid="{00000000-0005-0000-0000-000051100000}"/>
    <cellStyle name="40% - Akzent5 4 2" xfId="14016" xr:uid="{00000000-0005-0000-0000-000052100000}"/>
    <cellStyle name="40% - Akzent5 5" xfId="14017" xr:uid="{00000000-0005-0000-0000-000053100000}"/>
    <cellStyle name="40% - Akzent6" xfId="1231" xr:uid="{00000000-0005-0000-0000-000054100000}"/>
    <cellStyle name="40% - Akzent6 2" xfId="1232" xr:uid="{00000000-0005-0000-0000-000055100000}"/>
    <cellStyle name="40% - Akzent6 2 2" xfId="1233" xr:uid="{00000000-0005-0000-0000-000056100000}"/>
    <cellStyle name="40% - Akzent6 2 2 2" xfId="1234" xr:uid="{00000000-0005-0000-0000-000057100000}"/>
    <cellStyle name="40% - Akzent6 2 2 2 2" xfId="14018" xr:uid="{00000000-0005-0000-0000-000058100000}"/>
    <cellStyle name="40% - Akzent6 2 2 3" xfId="14019" xr:uid="{00000000-0005-0000-0000-000059100000}"/>
    <cellStyle name="40% - Akzent6 2 3" xfId="1235" xr:uid="{00000000-0005-0000-0000-00005A100000}"/>
    <cellStyle name="40% - Akzent6 2 3 2" xfId="14020" xr:uid="{00000000-0005-0000-0000-00005B100000}"/>
    <cellStyle name="40% - Akzent6 2 4" xfId="14021" xr:uid="{00000000-0005-0000-0000-00005C100000}"/>
    <cellStyle name="40% - Akzent6 3" xfId="1236" xr:uid="{00000000-0005-0000-0000-00005D100000}"/>
    <cellStyle name="40% - Akzent6 3 2" xfId="1237" xr:uid="{00000000-0005-0000-0000-00005E100000}"/>
    <cellStyle name="40% - Akzent6 3 2 2" xfId="14022" xr:uid="{00000000-0005-0000-0000-00005F100000}"/>
    <cellStyle name="40% - Akzent6 3 3" xfId="14023" xr:uid="{00000000-0005-0000-0000-000060100000}"/>
    <cellStyle name="40% - Akzent6 4" xfId="1238" xr:uid="{00000000-0005-0000-0000-000061100000}"/>
    <cellStyle name="40% - Akzent6 4 2" xfId="14024" xr:uid="{00000000-0005-0000-0000-000062100000}"/>
    <cellStyle name="40% - Akzent6 5" xfId="14025" xr:uid="{00000000-0005-0000-0000-000063100000}"/>
    <cellStyle name="40% - uthevingsfarge 1" xfId="1239" xr:uid="{00000000-0005-0000-0000-000064100000}"/>
    <cellStyle name="40% - uthevingsfarge 1 2" xfId="1240" xr:uid="{00000000-0005-0000-0000-000065100000}"/>
    <cellStyle name="40% - uthevingsfarge 1 2 2" xfId="1241" xr:uid="{00000000-0005-0000-0000-000066100000}"/>
    <cellStyle name="40% - uthevingsfarge 1 2 2 2" xfId="14026" xr:uid="{00000000-0005-0000-0000-000067100000}"/>
    <cellStyle name="40% - uthevingsfarge 1 2 2 3" xfId="14027" xr:uid="{00000000-0005-0000-0000-000068100000}"/>
    <cellStyle name="40% - uthevingsfarge 1 2 3" xfId="14028" xr:uid="{00000000-0005-0000-0000-000069100000}"/>
    <cellStyle name="40% - uthevingsfarge 1 2 4" xfId="14029" xr:uid="{00000000-0005-0000-0000-00006A100000}"/>
    <cellStyle name="40% - uthevingsfarge 1 3" xfId="1242" xr:uid="{00000000-0005-0000-0000-00006B100000}"/>
    <cellStyle name="40% - uthevingsfarge 1 3 2" xfId="14030" xr:uid="{00000000-0005-0000-0000-00006C100000}"/>
    <cellStyle name="40% - uthevingsfarge 1 3 3" xfId="14031" xr:uid="{00000000-0005-0000-0000-00006D100000}"/>
    <cellStyle name="40% - uthevingsfarge 1 4" xfId="11614" xr:uid="{00000000-0005-0000-0000-00006E100000}"/>
    <cellStyle name="40% - uthevingsfarge 1 4 2" xfId="14032" xr:uid="{00000000-0005-0000-0000-00006F100000}"/>
    <cellStyle name="40% - uthevingsfarge 1 4 3" xfId="14033" xr:uid="{00000000-0005-0000-0000-000070100000}"/>
    <cellStyle name="40% - uthevingsfarge 1 5" xfId="14034" xr:uid="{00000000-0005-0000-0000-000071100000}"/>
    <cellStyle name="40% - uthevingsfarge 1 6" xfId="14035" xr:uid="{00000000-0005-0000-0000-000072100000}"/>
    <cellStyle name="40% - uthevingsfarge 2" xfId="1243" xr:uid="{00000000-0005-0000-0000-000073100000}"/>
    <cellStyle name="40% - uthevingsfarge 2 2" xfId="1244" xr:uid="{00000000-0005-0000-0000-000074100000}"/>
    <cellStyle name="40% - uthevingsfarge 2 2 2" xfId="1245" xr:uid="{00000000-0005-0000-0000-000075100000}"/>
    <cellStyle name="40% - uthevingsfarge 2 2 2 2" xfId="14036" xr:uid="{00000000-0005-0000-0000-000076100000}"/>
    <cellStyle name="40% - uthevingsfarge 2 2 2 3" xfId="14037" xr:uid="{00000000-0005-0000-0000-000077100000}"/>
    <cellStyle name="40% - uthevingsfarge 2 2 3" xfId="14038" xr:uid="{00000000-0005-0000-0000-000078100000}"/>
    <cellStyle name="40% - uthevingsfarge 2 2 4" xfId="14039" xr:uid="{00000000-0005-0000-0000-000079100000}"/>
    <cellStyle name="40% - uthevingsfarge 2 3" xfId="1246" xr:uid="{00000000-0005-0000-0000-00007A100000}"/>
    <cellStyle name="40% - uthevingsfarge 2 3 2" xfId="14040" xr:uid="{00000000-0005-0000-0000-00007B100000}"/>
    <cellStyle name="40% - uthevingsfarge 2 3 3" xfId="14041" xr:uid="{00000000-0005-0000-0000-00007C100000}"/>
    <cellStyle name="40% - uthevingsfarge 2 4" xfId="11615" xr:uid="{00000000-0005-0000-0000-00007D100000}"/>
    <cellStyle name="40% - uthevingsfarge 2 4 2" xfId="14042" xr:uid="{00000000-0005-0000-0000-00007E100000}"/>
    <cellStyle name="40% - uthevingsfarge 2 4 3" xfId="14043" xr:uid="{00000000-0005-0000-0000-00007F100000}"/>
    <cellStyle name="40% - uthevingsfarge 2 5" xfId="14044" xr:uid="{00000000-0005-0000-0000-000080100000}"/>
    <cellStyle name="40% - uthevingsfarge 2 6" xfId="14045" xr:uid="{00000000-0005-0000-0000-000081100000}"/>
    <cellStyle name="40% - uthevingsfarge 3" xfId="1247" xr:uid="{00000000-0005-0000-0000-000082100000}"/>
    <cellStyle name="40% - uthevingsfarge 3 2" xfId="1248" xr:uid="{00000000-0005-0000-0000-000083100000}"/>
    <cellStyle name="40% - uthevingsfarge 3 2 2" xfId="1249" xr:uid="{00000000-0005-0000-0000-000084100000}"/>
    <cellStyle name="40% - uthevingsfarge 3 2 2 2" xfId="14046" xr:uid="{00000000-0005-0000-0000-000085100000}"/>
    <cellStyle name="40% - uthevingsfarge 3 2 2 3" xfId="14047" xr:uid="{00000000-0005-0000-0000-000086100000}"/>
    <cellStyle name="40% - uthevingsfarge 3 2 3" xfId="14048" xr:uid="{00000000-0005-0000-0000-000087100000}"/>
    <cellStyle name="40% - uthevingsfarge 3 2 4" xfId="14049" xr:uid="{00000000-0005-0000-0000-000088100000}"/>
    <cellStyle name="40% - uthevingsfarge 3 3" xfId="1250" xr:uid="{00000000-0005-0000-0000-000089100000}"/>
    <cellStyle name="40% - uthevingsfarge 3 3 2" xfId="14050" xr:uid="{00000000-0005-0000-0000-00008A100000}"/>
    <cellStyle name="40% - uthevingsfarge 3 3 3" xfId="14051" xr:uid="{00000000-0005-0000-0000-00008B100000}"/>
    <cellStyle name="40% - uthevingsfarge 3 4" xfId="11616" xr:uid="{00000000-0005-0000-0000-00008C100000}"/>
    <cellStyle name="40% - uthevingsfarge 3 4 2" xfId="14052" xr:uid="{00000000-0005-0000-0000-00008D100000}"/>
    <cellStyle name="40% - uthevingsfarge 3 4 3" xfId="14053" xr:uid="{00000000-0005-0000-0000-00008E100000}"/>
    <cellStyle name="40% - uthevingsfarge 3 5" xfId="14054" xr:uid="{00000000-0005-0000-0000-00008F100000}"/>
    <cellStyle name="40% - uthevingsfarge 3 6" xfId="14055" xr:uid="{00000000-0005-0000-0000-000090100000}"/>
    <cellStyle name="40% - uthevingsfarge 4" xfId="1251" xr:uid="{00000000-0005-0000-0000-000091100000}"/>
    <cellStyle name="40% - uthevingsfarge 4 2" xfId="1252" xr:uid="{00000000-0005-0000-0000-000092100000}"/>
    <cellStyle name="40% - uthevingsfarge 4 2 2" xfId="1253" xr:uid="{00000000-0005-0000-0000-000093100000}"/>
    <cellStyle name="40% - uthevingsfarge 4 2 2 2" xfId="14056" xr:uid="{00000000-0005-0000-0000-000094100000}"/>
    <cellStyle name="40% - uthevingsfarge 4 2 2 3" xfId="14057" xr:uid="{00000000-0005-0000-0000-000095100000}"/>
    <cellStyle name="40% - uthevingsfarge 4 2 3" xfId="14058" xr:uid="{00000000-0005-0000-0000-000096100000}"/>
    <cellStyle name="40% - uthevingsfarge 4 2 4" xfId="14059" xr:uid="{00000000-0005-0000-0000-000097100000}"/>
    <cellStyle name="40% - uthevingsfarge 4 3" xfId="1254" xr:uid="{00000000-0005-0000-0000-000098100000}"/>
    <cellStyle name="40% - uthevingsfarge 4 3 2" xfId="14060" xr:uid="{00000000-0005-0000-0000-000099100000}"/>
    <cellStyle name="40% - uthevingsfarge 4 3 3" xfId="14061" xr:uid="{00000000-0005-0000-0000-00009A100000}"/>
    <cellStyle name="40% - uthevingsfarge 4 4" xfId="11617" xr:uid="{00000000-0005-0000-0000-00009B100000}"/>
    <cellStyle name="40% - uthevingsfarge 4 4 2" xfId="14062" xr:uid="{00000000-0005-0000-0000-00009C100000}"/>
    <cellStyle name="40% - uthevingsfarge 4 4 3" xfId="14063" xr:uid="{00000000-0005-0000-0000-00009D100000}"/>
    <cellStyle name="40% - uthevingsfarge 4 5" xfId="14064" xr:uid="{00000000-0005-0000-0000-00009E100000}"/>
    <cellStyle name="40% - uthevingsfarge 4 6" xfId="14065" xr:uid="{00000000-0005-0000-0000-00009F100000}"/>
    <cellStyle name="40% - uthevingsfarge 5" xfId="1255" xr:uid="{00000000-0005-0000-0000-0000A0100000}"/>
    <cellStyle name="40% - uthevingsfarge 5 2" xfId="1256" xr:uid="{00000000-0005-0000-0000-0000A1100000}"/>
    <cellStyle name="40% - uthevingsfarge 5 2 2" xfId="1257" xr:uid="{00000000-0005-0000-0000-0000A2100000}"/>
    <cellStyle name="40% - uthevingsfarge 5 2 2 2" xfId="14066" xr:uid="{00000000-0005-0000-0000-0000A3100000}"/>
    <cellStyle name="40% - uthevingsfarge 5 2 2 3" xfId="14067" xr:uid="{00000000-0005-0000-0000-0000A4100000}"/>
    <cellStyle name="40% - uthevingsfarge 5 2 3" xfId="14068" xr:uid="{00000000-0005-0000-0000-0000A5100000}"/>
    <cellStyle name="40% - uthevingsfarge 5 2 4" xfId="14069" xr:uid="{00000000-0005-0000-0000-0000A6100000}"/>
    <cellStyle name="40% - uthevingsfarge 5 3" xfId="1258" xr:uid="{00000000-0005-0000-0000-0000A7100000}"/>
    <cellStyle name="40% - uthevingsfarge 5 3 2" xfId="14070" xr:uid="{00000000-0005-0000-0000-0000A8100000}"/>
    <cellStyle name="40% - uthevingsfarge 5 3 3" xfId="14071" xr:uid="{00000000-0005-0000-0000-0000A9100000}"/>
    <cellStyle name="40% - uthevingsfarge 5 4" xfId="11618" xr:uid="{00000000-0005-0000-0000-0000AA100000}"/>
    <cellStyle name="40% - uthevingsfarge 5 4 2" xfId="14072" xr:uid="{00000000-0005-0000-0000-0000AB100000}"/>
    <cellStyle name="40% - uthevingsfarge 5 4 3" xfId="14073" xr:uid="{00000000-0005-0000-0000-0000AC100000}"/>
    <cellStyle name="40% - uthevingsfarge 5 5" xfId="14074" xr:uid="{00000000-0005-0000-0000-0000AD100000}"/>
    <cellStyle name="40% - uthevingsfarge 5 6" xfId="14075" xr:uid="{00000000-0005-0000-0000-0000AE100000}"/>
    <cellStyle name="40% - uthevingsfarge 6" xfId="1259" xr:uid="{00000000-0005-0000-0000-0000AF100000}"/>
    <cellStyle name="40% - uthevingsfarge 6 2" xfId="1260" xr:uid="{00000000-0005-0000-0000-0000B0100000}"/>
    <cellStyle name="40% - uthevingsfarge 6 2 2" xfId="1261" xr:uid="{00000000-0005-0000-0000-0000B1100000}"/>
    <cellStyle name="40% - uthevingsfarge 6 2 2 2" xfId="14076" xr:uid="{00000000-0005-0000-0000-0000B2100000}"/>
    <cellStyle name="40% - uthevingsfarge 6 2 2 3" xfId="14077" xr:uid="{00000000-0005-0000-0000-0000B3100000}"/>
    <cellStyle name="40% - uthevingsfarge 6 2 3" xfId="14078" xr:uid="{00000000-0005-0000-0000-0000B4100000}"/>
    <cellStyle name="40% - uthevingsfarge 6 2 4" xfId="14079" xr:uid="{00000000-0005-0000-0000-0000B5100000}"/>
    <cellStyle name="40% - uthevingsfarge 6 3" xfId="1262" xr:uid="{00000000-0005-0000-0000-0000B6100000}"/>
    <cellStyle name="40% - uthevingsfarge 6 3 2" xfId="14080" xr:uid="{00000000-0005-0000-0000-0000B7100000}"/>
    <cellStyle name="40% - uthevingsfarge 6 3 3" xfId="14081" xr:uid="{00000000-0005-0000-0000-0000B8100000}"/>
    <cellStyle name="40% - uthevingsfarge 6 4" xfId="11619" xr:uid="{00000000-0005-0000-0000-0000B9100000}"/>
    <cellStyle name="40% - uthevingsfarge 6 4 2" xfId="14082" xr:uid="{00000000-0005-0000-0000-0000BA100000}"/>
    <cellStyle name="40% - uthevingsfarge 6 4 3" xfId="14083" xr:uid="{00000000-0005-0000-0000-0000BB100000}"/>
    <cellStyle name="40% - uthevingsfarge 6 5" xfId="14084" xr:uid="{00000000-0005-0000-0000-0000BC100000}"/>
    <cellStyle name="40% - uthevingsfarge 6 6" xfId="14085" xr:uid="{00000000-0005-0000-0000-0000BD100000}"/>
    <cellStyle name="40% - アクセント 1" xfId="14086" xr:uid="{00000000-0005-0000-0000-0000BE100000}"/>
    <cellStyle name="40% - アクセント 2" xfId="14087" xr:uid="{00000000-0005-0000-0000-0000BF100000}"/>
    <cellStyle name="40% - アクセント 3" xfId="14088" xr:uid="{00000000-0005-0000-0000-0000C0100000}"/>
    <cellStyle name="40% - アクセント 4" xfId="14089" xr:uid="{00000000-0005-0000-0000-0000C1100000}"/>
    <cellStyle name="40% - アクセント 5" xfId="14090" xr:uid="{00000000-0005-0000-0000-0000C2100000}"/>
    <cellStyle name="40% - アクセント 6" xfId="14091" xr:uid="{00000000-0005-0000-0000-0000C3100000}"/>
    <cellStyle name="4dp" xfId="14092" xr:uid="{00000000-0005-0000-0000-0000C4100000}"/>
    <cellStyle name="60% - Accent1 10" xfId="25391" xr:uid="{00000000-0005-0000-0000-0000C5100000}"/>
    <cellStyle name="60% - Accent1 11" xfId="25392" xr:uid="{00000000-0005-0000-0000-0000C6100000}"/>
    <cellStyle name="60% - Accent1 12" xfId="25393" xr:uid="{00000000-0005-0000-0000-0000C7100000}"/>
    <cellStyle name="60% - Accent1 13" xfId="25394" xr:uid="{00000000-0005-0000-0000-0000C8100000}"/>
    <cellStyle name="60% - Accent1 14" xfId="25395" xr:uid="{00000000-0005-0000-0000-0000C9100000}"/>
    <cellStyle name="60% - Accent1 15" xfId="25396" xr:uid="{00000000-0005-0000-0000-0000CA100000}"/>
    <cellStyle name="60% - Accent1 16" xfId="25397" xr:uid="{00000000-0005-0000-0000-0000CB100000}"/>
    <cellStyle name="60% - Accent1 17" xfId="25398" xr:uid="{00000000-0005-0000-0000-0000CC100000}"/>
    <cellStyle name="60% - Accent1 18" xfId="25399" xr:uid="{00000000-0005-0000-0000-0000CD100000}"/>
    <cellStyle name="60% - Accent1 19" xfId="25400" xr:uid="{00000000-0005-0000-0000-0000CE100000}"/>
    <cellStyle name="60% - Accent1 2" xfId="1263" xr:uid="{00000000-0005-0000-0000-0000CF100000}"/>
    <cellStyle name="60% - Accent1 2 2" xfId="1264" xr:uid="{00000000-0005-0000-0000-0000D0100000}"/>
    <cellStyle name="60% - Accent1 2 2 2" xfId="1265" xr:uid="{00000000-0005-0000-0000-0000D1100000}"/>
    <cellStyle name="60% - Accent1 2 2 2 2" xfId="14093" xr:uid="{00000000-0005-0000-0000-0000D2100000}"/>
    <cellStyle name="60% - Accent1 2 2 3" xfId="11330" xr:uid="{00000000-0005-0000-0000-0000D3100000}"/>
    <cellStyle name="60% - Accent1 2 2 4" xfId="14094" xr:uid="{00000000-0005-0000-0000-0000D4100000}"/>
    <cellStyle name="60% - Accent1 2 3" xfId="1266" xr:uid="{00000000-0005-0000-0000-0000D5100000}"/>
    <cellStyle name="60% - Accent1 2 3 2" xfId="11331" xr:uid="{00000000-0005-0000-0000-0000D6100000}"/>
    <cellStyle name="60% - Accent1 2 3 3" xfId="11332" xr:uid="{00000000-0005-0000-0000-0000D7100000}"/>
    <cellStyle name="60% - Accent1 2 3 4" xfId="14095" xr:uid="{00000000-0005-0000-0000-0000D8100000}"/>
    <cellStyle name="60% - Accent1 2 4" xfId="11333" xr:uid="{00000000-0005-0000-0000-0000D9100000}"/>
    <cellStyle name="60% - Accent1 2 4 2" xfId="14096" xr:uid="{00000000-0005-0000-0000-0000DA100000}"/>
    <cellStyle name="60% - Accent1 2 5" xfId="11334" xr:uid="{00000000-0005-0000-0000-0000DB100000}"/>
    <cellStyle name="60% - Accent1 2 6" xfId="11335" xr:uid="{00000000-0005-0000-0000-0000DC100000}"/>
    <cellStyle name="60% - Accent1 2 7" xfId="14097" xr:uid="{00000000-0005-0000-0000-0000DD100000}"/>
    <cellStyle name="60% - Accent1 20" xfId="25401" xr:uid="{00000000-0005-0000-0000-0000DE100000}"/>
    <cellStyle name="60% - Accent1 21" xfId="25402" xr:uid="{00000000-0005-0000-0000-0000DF100000}"/>
    <cellStyle name="60% - Accent1 22" xfId="25403" xr:uid="{00000000-0005-0000-0000-0000E0100000}"/>
    <cellStyle name="60% - Accent1 23" xfId="25404" xr:uid="{00000000-0005-0000-0000-0000E1100000}"/>
    <cellStyle name="60% - Accent1 24" xfId="25405" xr:uid="{00000000-0005-0000-0000-0000E2100000}"/>
    <cellStyle name="60% - Accent1 25" xfId="25406" xr:uid="{00000000-0005-0000-0000-0000E3100000}"/>
    <cellStyle name="60% - Accent1 26" xfId="25407" xr:uid="{00000000-0005-0000-0000-0000E4100000}"/>
    <cellStyle name="60% - Accent1 27" xfId="25408" xr:uid="{00000000-0005-0000-0000-0000E5100000}"/>
    <cellStyle name="60% - Accent1 28" xfId="25409" xr:uid="{00000000-0005-0000-0000-0000E6100000}"/>
    <cellStyle name="60% - Accent1 29" xfId="25410" xr:uid="{00000000-0005-0000-0000-0000E7100000}"/>
    <cellStyle name="60% - Accent1 3" xfId="1267" xr:uid="{00000000-0005-0000-0000-0000E8100000}"/>
    <cellStyle name="60% - Accent1 3 2" xfId="1268" xr:uid="{00000000-0005-0000-0000-0000E9100000}"/>
    <cellStyle name="60% - Accent1 3 2 2" xfId="14098" xr:uid="{00000000-0005-0000-0000-0000EA100000}"/>
    <cellStyle name="60% - Accent1 3 3" xfId="11336" xr:uid="{00000000-0005-0000-0000-0000EB100000}"/>
    <cellStyle name="60% - Accent1 3 4" xfId="14099" xr:uid="{00000000-0005-0000-0000-0000EC100000}"/>
    <cellStyle name="60% - Accent1 30" xfId="25411" xr:uid="{00000000-0005-0000-0000-0000ED100000}"/>
    <cellStyle name="60% - Accent1 31" xfId="25412" xr:uid="{00000000-0005-0000-0000-0000EE100000}"/>
    <cellStyle name="60% - Accent1 32" xfId="25413" xr:uid="{00000000-0005-0000-0000-0000EF100000}"/>
    <cellStyle name="60% - Accent1 33" xfId="25414" xr:uid="{00000000-0005-0000-0000-0000F0100000}"/>
    <cellStyle name="60% - Accent1 34" xfId="25415" xr:uid="{00000000-0005-0000-0000-0000F1100000}"/>
    <cellStyle name="60% - Accent1 35" xfId="25416" xr:uid="{00000000-0005-0000-0000-0000F2100000}"/>
    <cellStyle name="60% - Accent1 36" xfId="25417" xr:uid="{00000000-0005-0000-0000-0000F3100000}"/>
    <cellStyle name="60% - Accent1 37" xfId="25418" xr:uid="{00000000-0005-0000-0000-0000F4100000}"/>
    <cellStyle name="60% - Accent1 38" xfId="25419" xr:uid="{00000000-0005-0000-0000-0000F5100000}"/>
    <cellStyle name="60% - Accent1 39" xfId="25420" xr:uid="{00000000-0005-0000-0000-0000F6100000}"/>
    <cellStyle name="60% - Accent1 4" xfId="1269" xr:uid="{00000000-0005-0000-0000-0000F7100000}"/>
    <cellStyle name="60% - Accent1 4 2" xfId="1270" xr:uid="{00000000-0005-0000-0000-0000F8100000}"/>
    <cellStyle name="60% - Accent1 4 2 2" xfId="14100" xr:uid="{00000000-0005-0000-0000-0000F9100000}"/>
    <cellStyle name="60% - Accent1 4 3" xfId="14101" xr:uid="{00000000-0005-0000-0000-0000FA100000}"/>
    <cellStyle name="60% - Accent1 40" xfId="25421" xr:uid="{00000000-0005-0000-0000-0000FB100000}"/>
    <cellStyle name="60% - Accent1 41" xfId="25422" xr:uid="{00000000-0005-0000-0000-0000FC100000}"/>
    <cellStyle name="60% - Accent1 42" xfId="25423" xr:uid="{00000000-0005-0000-0000-0000FD100000}"/>
    <cellStyle name="60% - Accent1 43" xfId="25424" xr:uid="{00000000-0005-0000-0000-0000FE100000}"/>
    <cellStyle name="60% - Accent1 44" xfId="25425" xr:uid="{00000000-0005-0000-0000-0000FF100000}"/>
    <cellStyle name="60% - Accent1 45" xfId="25426" xr:uid="{00000000-0005-0000-0000-000000110000}"/>
    <cellStyle name="60% - Accent1 46" xfId="25427" xr:uid="{00000000-0005-0000-0000-000001110000}"/>
    <cellStyle name="60% - Accent1 47" xfId="25428" xr:uid="{00000000-0005-0000-0000-000002110000}"/>
    <cellStyle name="60% - Accent1 48" xfId="25429" xr:uid="{00000000-0005-0000-0000-000003110000}"/>
    <cellStyle name="60% - Accent1 49" xfId="25430" xr:uid="{00000000-0005-0000-0000-000004110000}"/>
    <cellStyle name="60% - Accent1 5" xfId="1271" xr:uid="{00000000-0005-0000-0000-000005110000}"/>
    <cellStyle name="60% - Accent1 5 2" xfId="1272" xr:uid="{00000000-0005-0000-0000-000006110000}"/>
    <cellStyle name="60% - Accent1 5 2 2" xfId="14102" xr:uid="{00000000-0005-0000-0000-000007110000}"/>
    <cellStyle name="60% - Accent1 5 3" xfId="14103" xr:uid="{00000000-0005-0000-0000-000008110000}"/>
    <cellStyle name="60% - Accent1 50" xfId="25431" xr:uid="{00000000-0005-0000-0000-000009110000}"/>
    <cellStyle name="60% - Accent1 51" xfId="25432" xr:uid="{00000000-0005-0000-0000-00000A110000}"/>
    <cellStyle name="60% - Accent1 52" xfId="25433" xr:uid="{00000000-0005-0000-0000-00000B110000}"/>
    <cellStyle name="60% - Accent1 53" xfId="25434" xr:uid="{00000000-0005-0000-0000-00000C110000}"/>
    <cellStyle name="60% - Accent1 6" xfId="1273" xr:uid="{00000000-0005-0000-0000-00000D110000}"/>
    <cellStyle name="60% - Accent1 6 2" xfId="1274" xr:uid="{00000000-0005-0000-0000-00000E110000}"/>
    <cellStyle name="60% - Accent1 6 2 2" xfId="14104" xr:uid="{00000000-0005-0000-0000-00000F110000}"/>
    <cellStyle name="60% - Accent1 6 3" xfId="14105" xr:uid="{00000000-0005-0000-0000-000010110000}"/>
    <cellStyle name="60% - Accent1 7" xfId="1275" xr:uid="{00000000-0005-0000-0000-000011110000}"/>
    <cellStyle name="60% - Accent1 7 2" xfId="14106" xr:uid="{00000000-0005-0000-0000-000012110000}"/>
    <cellStyle name="60% - Accent1 7 3" xfId="14107" xr:uid="{00000000-0005-0000-0000-000013110000}"/>
    <cellStyle name="60% - Accent1 8" xfId="11112" xr:uid="{00000000-0005-0000-0000-000014110000}"/>
    <cellStyle name="60% - Accent1 8 2" xfId="14108" xr:uid="{00000000-0005-0000-0000-000015110000}"/>
    <cellStyle name="60% - Accent1 9" xfId="14109" xr:uid="{00000000-0005-0000-0000-000016110000}"/>
    <cellStyle name="60% - Accent2 10" xfId="25435" xr:uid="{00000000-0005-0000-0000-000017110000}"/>
    <cellStyle name="60% - Accent2 11" xfId="25436" xr:uid="{00000000-0005-0000-0000-000018110000}"/>
    <cellStyle name="60% - Accent2 12" xfId="25437" xr:uid="{00000000-0005-0000-0000-000019110000}"/>
    <cellStyle name="60% - Accent2 13" xfId="25438" xr:uid="{00000000-0005-0000-0000-00001A110000}"/>
    <cellStyle name="60% - Accent2 14" xfId="25439" xr:uid="{00000000-0005-0000-0000-00001B110000}"/>
    <cellStyle name="60% - Accent2 15" xfId="25440" xr:uid="{00000000-0005-0000-0000-00001C110000}"/>
    <cellStyle name="60% - Accent2 16" xfId="25441" xr:uid="{00000000-0005-0000-0000-00001D110000}"/>
    <cellStyle name="60% - Accent2 17" xfId="25442" xr:uid="{00000000-0005-0000-0000-00001E110000}"/>
    <cellStyle name="60% - Accent2 18" xfId="25443" xr:uid="{00000000-0005-0000-0000-00001F110000}"/>
    <cellStyle name="60% - Accent2 19" xfId="25444" xr:uid="{00000000-0005-0000-0000-000020110000}"/>
    <cellStyle name="60% - Accent2 2" xfId="1276" xr:uid="{00000000-0005-0000-0000-000021110000}"/>
    <cellStyle name="60% - Accent2 2 2" xfId="1277" xr:uid="{00000000-0005-0000-0000-000022110000}"/>
    <cellStyle name="60% - Accent2 2 2 2" xfId="1278" xr:uid="{00000000-0005-0000-0000-000023110000}"/>
    <cellStyle name="60% - Accent2 2 2 2 2" xfId="14110" xr:uid="{00000000-0005-0000-0000-000024110000}"/>
    <cellStyle name="60% - Accent2 2 2 3" xfId="14111" xr:uid="{00000000-0005-0000-0000-000025110000}"/>
    <cellStyle name="60% - Accent2 2 3" xfId="1279" xr:uid="{00000000-0005-0000-0000-000026110000}"/>
    <cellStyle name="60% - Accent2 2 3 2" xfId="14112" xr:uid="{00000000-0005-0000-0000-000027110000}"/>
    <cellStyle name="60% - Accent2 2 4" xfId="14113" xr:uid="{00000000-0005-0000-0000-000028110000}"/>
    <cellStyle name="60% - Accent2 2 5" xfId="14114" xr:uid="{00000000-0005-0000-0000-000029110000}"/>
    <cellStyle name="60% - Accent2 20" xfId="25445" xr:uid="{00000000-0005-0000-0000-00002A110000}"/>
    <cellStyle name="60% - Accent2 21" xfId="25446" xr:uid="{00000000-0005-0000-0000-00002B110000}"/>
    <cellStyle name="60% - Accent2 22" xfId="25447" xr:uid="{00000000-0005-0000-0000-00002C110000}"/>
    <cellStyle name="60% - Accent2 23" xfId="25448" xr:uid="{00000000-0005-0000-0000-00002D110000}"/>
    <cellStyle name="60% - Accent2 24" xfId="25449" xr:uid="{00000000-0005-0000-0000-00002E110000}"/>
    <cellStyle name="60% - Accent2 25" xfId="25450" xr:uid="{00000000-0005-0000-0000-00002F110000}"/>
    <cellStyle name="60% - Accent2 26" xfId="25451" xr:uid="{00000000-0005-0000-0000-000030110000}"/>
    <cellStyle name="60% - Accent2 27" xfId="25452" xr:uid="{00000000-0005-0000-0000-000031110000}"/>
    <cellStyle name="60% - Accent2 28" xfId="25453" xr:uid="{00000000-0005-0000-0000-000032110000}"/>
    <cellStyle name="60% - Accent2 29" xfId="25454" xr:uid="{00000000-0005-0000-0000-000033110000}"/>
    <cellStyle name="60% - Accent2 3" xfId="1280" xr:uid="{00000000-0005-0000-0000-000034110000}"/>
    <cellStyle name="60% - Accent2 3 2" xfId="1281" xr:uid="{00000000-0005-0000-0000-000035110000}"/>
    <cellStyle name="60% - Accent2 3 2 2" xfId="14115" xr:uid="{00000000-0005-0000-0000-000036110000}"/>
    <cellStyle name="60% - Accent2 3 3" xfId="11337" xr:uid="{00000000-0005-0000-0000-000037110000}"/>
    <cellStyle name="60% - Accent2 3 4" xfId="14116" xr:uid="{00000000-0005-0000-0000-000038110000}"/>
    <cellStyle name="60% - Accent2 30" xfId="25455" xr:uid="{00000000-0005-0000-0000-000039110000}"/>
    <cellStyle name="60% - Accent2 31" xfId="25456" xr:uid="{00000000-0005-0000-0000-00003A110000}"/>
    <cellStyle name="60% - Accent2 32" xfId="25457" xr:uid="{00000000-0005-0000-0000-00003B110000}"/>
    <cellStyle name="60% - Accent2 33" xfId="25458" xr:uid="{00000000-0005-0000-0000-00003C110000}"/>
    <cellStyle name="60% - Accent2 34" xfId="25459" xr:uid="{00000000-0005-0000-0000-00003D110000}"/>
    <cellStyle name="60% - Accent2 35" xfId="25460" xr:uid="{00000000-0005-0000-0000-00003E110000}"/>
    <cellStyle name="60% - Accent2 36" xfId="25461" xr:uid="{00000000-0005-0000-0000-00003F110000}"/>
    <cellStyle name="60% - Accent2 37" xfId="25462" xr:uid="{00000000-0005-0000-0000-000040110000}"/>
    <cellStyle name="60% - Accent2 38" xfId="25463" xr:uid="{00000000-0005-0000-0000-000041110000}"/>
    <cellStyle name="60% - Accent2 39" xfId="25464" xr:uid="{00000000-0005-0000-0000-000042110000}"/>
    <cellStyle name="60% - Accent2 4" xfId="1282" xr:uid="{00000000-0005-0000-0000-000043110000}"/>
    <cellStyle name="60% - Accent2 4 2" xfId="1283" xr:uid="{00000000-0005-0000-0000-000044110000}"/>
    <cellStyle name="60% - Accent2 4 2 2" xfId="14117" xr:uid="{00000000-0005-0000-0000-000045110000}"/>
    <cellStyle name="60% - Accent2 4 3" xfId="14118" xr:uid="{00000000-0005-0000-0000-000046110000}"/>
    <cellStyle name="60% - Accent2 40" xfId="25465" xr:uid="{00000000-0005-0000-0000-000047110000}"/>
    <cellStyle name="60% - Accent2 41" xfId="25466" xr:uid="{00000000-0005-0000-0000-000048110000}"/>
    <cellStyle name="60% - Accent2 42" xfId="25467" xr:uid="{00000000-0005-0000-0000-000049110000}"/>
    <cellStyle name="60% - Accent2 43" xfId="25468" xr:uid="{00000000-0005-0000-0000-00004A110000}"/>
    <cellStyle name="60% - Accent2 44" xfId="25469" xr:uid="{00000000-0005-0000-0000-00004B110000}"/>
    <cellStyle name="60% - Accent2 45" xfId="25470" xr:uid="{00000000-0005-0000-0000-00004C110000}"/>
    <cellStyle name="60% - Accent2 46" xfId="25471" xr:uid="{00000000-0005-0000-0000-00004D110000}"/>
    <cellStyle name="60% - Accent2 47" xfId="25472" xr:uid="{00000000-0005-0000-0000-00004E110000}"/>
    <cellStyle name="60% - Accent2 48" xfId="25473" xr:uid="{00000000-0005-0000-0000-00004F110000}"/>
    <cellStyle name="60% - Accent2 49" xfId="25474" xr:uid="{00000000-0005-0000-0000-000050110000}"/>
    <cellStyle name="60% - Accent2 5" xfId="1284" xr:uid="{00000000-0005-0000-0000-000051110000}"/>
    <cellStyle name="60% - Accent2 5 2" xfId="1285" xr:uid="{00000000-0005-0000-0000-000052110000}"/>
    <cellStyle name="60% - Accent2 5 2 2" xfId="14119" xr:uid="{00000000-0005-0000-0000-000053110000}"/>
    <cellStyle name="60% - Accent2 5 3" xfId="14120" xr:uid="{00000000-0005-0000-0000-000054110000}"/>
    <cellStyle name="60% - Accent2 50" xfId="25475" xr:uid="{00000000-0005-0000-0000-000055110000}"/>
    <cellStyle name="60% - Accent2 51" xfId="25476" xr:uid="{00000000-0005-0000-0000-000056110000}"/>
    <cellStyle name="60% - Accent2 52" xfId="25477" xr:uid="{00000000-0005-0000-0000-000057110000}"/>
    <cellStyle name="60% - Accent2 53" xfId="25478" xr:uid="{00000000-0005-0000-0000-000058110000}"/>
    <cellStyle name="60% - Accent2 6" xfId="1286" xr:uid="{00000000-0005-0000-0000-000059110000}"/>
    <cellStyle name="60% - Accent2 6 2" xfId="1287" xr:uid="{00000000-0005-0000-0000-00005A110000}"/>
    <cellStyle name="60% - Accent2 6 2 2" xfId="14121" xr:uid="{00000000-0005-0000-0000-00005B110000}"/>
    <cellStyle name="60% - Accent2 6 3" xfId="14122" xr:uid="{00000000-0005-0000-0000-00005C110000}"/>
    <cellStyle name="60% - Accent2 7" xfId="1288" xr:uid="{00000000-0005-0000-0000-00005D110000}"/>
    <cellStyle name="60% - Accent2 7 2" xfId="14123" xr:uid="{00000000-0005-0000-0000-00005E110000}"/>
    <cellStyle name="60% - Accent2 7 3" xfId="14124" xr:uid="{00000000-0005-0000-0000-00005F110000}"/>
    <cellStyle name="60% - Accent2 8" xfId="11113" xr:uid="{00000000-0005-0000-0000-000060110000}"/>
    <cellStyle name="60% - Accent2 8 2" xfId="14125" xr:uid="{00000000-0005-0000-0000-000061110000}"/>
    <cellStyle name="60% - Accent2 9" xfId="14126" xr:uid="{00000000-0005-0000-0000-000062110000}"/>
    <cellStyle name="60% - Accent3 10" xfId="25479" xr:uid="{00000000-0005-0000-0000-000063110000}"/>
    <cellStyle name="60% - Accent3 11" xfId="25480" xr:uid="{00000000-0005-0000-0000-000064110000}"/>
    <cellStyle name="60% - Accent3 12" xfId="25481" xr:uid="{00000000-0005-0000-0000-000065110000}"/>
    <cellStyle name="60% - Accent3 13" xfId="25482" xr:uid="{00000000-0005-0000-0000-000066110000}"/>
    <cellStyle name="60% - Accent3 14" xfId="25483" xr:uid="{00000000-0005-0000-0000-000067110000}"/>
    <cellStyle name="60% - Accent3 15" xfId="25484" xr:uid="{00000000-0005-0000-0000-000068110000}"/>
    <cellStyle name="60% - Accent3 16" xfId="25485" xr:uid="{00000000-0005-0000-0000-000069110000}"/>
    <cellStyle name="60% - Accent3 17" xfId="25486" xr:uid="{00000000-0005-0000-0000-00006A110000}"/>
    <cellStyle name="60% - Accent3 18" xfId="25487" xr:uid="{00000000-0005-0000-0000-00006B110000}"/>
    <cellStyle name="60% - Accent3 19" xfId="25488" xr:uid="{00000000-0005-0000-0000-00006C110000}"/>
    <cellStyle name="60% - Accent3 2" xfId="1289" xr:uid="{00000000-0005-0000-0000-00006D110000}"/>
    <cellStyle name="60% - Accent3 2 2" xfId="1290" xr:uid="{00000000-0005-0000-0000-00006E110000}"/>
    <cellStyle name="60% - Accent3 2 2 2" xfId="1291" xr:uid="{00000000-0005-0000-0000-00006F110000}"/>
    <cellStyle name="60% - Accent3 2 2 2 2" xfId="14127" xr:uid="{00000000-0005-0000-0000-000070110000}"/>
    <cellStyle name="60% - Accent3 2 2 3" xfId="14128" xr:uid="{00000000-0005-0000-0000-000071110000}"/>
    <cellStyle name="60% - Accent3 2 3" xfId="1292" xr:uid="{00000000-0005-0000-0000-000072110000}"/>
    <cellStyle name="60% - Accent3 2 3 2" xfId="14129" xr:uid="{00000000-0005-0000-0000-000073110000}"/>
    <cellStyle name="60% - Accent3 2 4" xfId="14130" xr:uid="{00000000-0005-0000-0000-000074110000}"/>
    <cellStyle name="60% - Accent3 2 5" xfId="14131" xr:uid="{00000000-0005-0000-0000-000075110000}"/>
    <cellStyle name="60% - Accent3 20" xfId="25489" xr:uid="{00000000-0005-0000-0000-000076110000}"/>
    <cellStyle name="60% - Accent3 21" xfId="25490" xr:uid="{00000000-0005-0000-0000-000077110000}"/>
    <cellStyle name="60% - Accent3 22" xfId="25491" xr:uid="{00000000-0005-0000-0000-000078110000}"/>
    <cellStyle name="60% - Accent3 23" xfId="25492" xr:uid="{00000000-0005-0000-0000-000079110000}"/>
    <cellStyle name="60% - Accent3 24" xfId="25493" xr:uid="{00000000-0005-0000-0000-00007A110000}"/>
    <cellStyle name="60% - Accent3 25" xfId="25494" xr:uid="{00000000-0005-0000-0000-00007B110000}"/>
    <cellStyle name="60% - Accent3 26" xfId="25495" xr:uid="{00000000-0005-0000-0000-00007C110000}"/>
    <cellStyle name="60% - Accent3 27" xfId="25496" xr:uid="{00000000-0005-0000-0000-00007D110000}"/>
    <cellStyle name="60% - Accent3 28" xfId="25497" xr:uid="{00000000-0005-0000-0000-00007E110000}"/>
    <cellStyle name="60% - Accent3 29" xfId="25498" xr:uid="{00000000-0005-0000-0000-00007F110000}"/>
    <cellStyle name="60% - Accent3 3" xfId="1293" xr:uid="{00000000-0005-0000-0000-000080110000}"/>
    <cellStyle name="60% - Accent3 3 2" xfId="1294" xr:uid="{00000000-0005-0000-0000-000081110000}"/>
    <cellStyle name="60% - Accent3 3 2 2" xfId="14132" xr:uid="{00000000-0005-0000-0000-000082110000}"/>
    <cellStyle name="60% - Accent3 3 3" xfId="11338" xr:uid="{00000000-0005-0000-0000-000083110000}"/>
    <cellStyle name="60% - Accent3 3 4" xfId="14133" xr:uid="{00000000-0005-0000-0000-000084110000}"/>
    <cellStyle name="60% - Accent3 30" xfId="25499" xr:uid="{00000000-0005-0000-0000-000085110000}"/>
    <cellStyle name="60% - Accent3 31" xfId="25500" xr:uid="{00000000-0005-0000-0000-000086110000}"/>
    <cellStyle name="60% - Accent3 32" xfId="25501" xr:uid="{00000000-0005-0000-0000-000087110000}"/>
    <cellStyle name="60% - Accent3 33" xfId="25502" xr:uid="{00000000-0005-0000-0000-000088110000}"/>
    <cellStyle name="60% - Accent3 34" xfId="25503" xr:uid="{00000000-0005-0000-0000-000089110000}"/>
    <cellStyle name="60% - Accent3 35" xfId="25504" xr:uid="{00000000-0005-0000-0000-00008A110000}"/>
    <cellStyle name="60% - Accent3 36" xfId="25505" xr:uid="{00000000-0005-0000-0000-00008B110000}"/>
    <cellStyle name="60% - Accent3 37" xfId="25506" xr:uid="{00000000-0005-0000-0000-00008C110000}"/>
    <cellStyle name="60% - Accent3 38" xfId="25507" xr:uid="{00000000-0005-0000-0000-00008D110000}"/>
    <cellStyle name="60% - Accent3 39" xfId="25508" xr:uid="{00000000-0005-0000-0000-00008E110000}"/>
    <cellStyle name="60% - Accent3 4" xfId="1295" xr:uid="{00000000-0005-0000-0000-00008F110000}"/>
    <cellStyle name="60% - Accent3 4 2" xfId="1296" xr:uid="{00000000-0005-0000-0000-000090110000}"/>
    <cellStyle name="60% - Accent3 4 2 2" xfId="14134" xr:uid="{00000000-0005-0000-0000-000091110000}"/>
    <cellStyle name="60% - Accent3 4 3" xfId="14135" xr:uid="{00000000-0005-0000-0000-000092110000}"/>
    <cellStyle name="60% - Accent3 40" xfId="25509" xr:uid="{00000000-0005-0000-0000-000093110000}"/>
    <cellStyle name="60% - Accent3 41" xfId="25510" xr:uid="{00000000-0005-0000-0000-000094110000}"/>
    <cellStyle name="60% - Accent3 42" xfId="25511" xr:uid="{00000000-0005-0000-0000-000095110000}"/>
    <cellStyle name="60% - Accent3 43" xfId="25512" xr:uid="{00000000-0005-0000-0000-000096110000}"/>
    <cellStyle name="60% - Accent3 44" xfId="25513" xr:uid="{00000000-0005-0000-0000-000097110000}"/>
    <cellStyle name="60% - Accent3 45" xfId="25514" xr:uid="{00000000-0005-0000-0000-000098110000}"/>
    <cellStyle name="60% - Accent3 46" xfId="25515" xr:uid="{00000000-0005-0000-0000-000099110000}"/>
    <cellStyle name="60% - Accent3 47" xfId="25516" xr:uid="{00000000-0005-0000-0000-00009A110000}"/>
    <cellStyle name="60% - Accent3 48" xfId="25517" xr:uid="{00000000-0005-0000-0000-00009B110000}"/>
    <cellStyle name="60% - Accent3 49" xfId="25518" xr:uid="{00000000-0005-0000-0000-00009C110000}"/>
    <cellStyle name="60% - Accent3 5" xfId="1297" xr:uid="{00000000-0005-0000-0000-00009D110000}"/>
    <cellStyle name="60% - Accent3 5 2" xfId="1298" xr:uid="{00000000-0005-0000-0000-00009E110000}"/>
    <cellStyle name="60% - Accent3 5 2 2" xfId="14136" xr:uid="{00000000-0005-0000-0000-00009F110000}"/>
    <cellStyle name="60% - Accent3 5 3" xfId="14137" xr:uid="{00000000-0005-0000-0000-0000A0110000}"/>
    <cellStyle name="60% - Accent3 50" xfId="25519" xr:uid="{00000000-0005-0000-0000-0000A1110000}"/>
    <cellStyle name="60% - Accent3 51" xfId="25520" xr:uid="{00000000-0005-0000-0000-0000A2110000}"/>
    <cellStyle name="60% - Accent3 52" xfId="25521" xr:uid="{00000000-0005-0000-0000-0000A3110000}"/>
    <cellStyle name="60% - Accent3 53" xfId="25522" xr:uid="{00000000-0005-0000-0000-0000A4110000}"/>
    <cellStyle name="60% - Accent3 6" xfId="1299" xr:uid="{00000000-0005-0000-0000-0000A5110000}"/>
    <cellStyle name="60% - Accent3 6 2" xfId="1300" xr:uid="{00000000-0005-0000-0000-0000A6110000}"/>
    <cellStyle name="60% - Accent3 6 2 2" xfId="14138" xr:uid="{00000000-0005-0000-0000-0000A7110000}"/>
    <cellStyle name="60% - Accent3 6 3" xfId="14139" xr:uid="{00000000-0005-0000-0000-0000A8110000}"/>
    <cellStyle name="60% - Accent3 7" xfId="1301" xr:uid="{00000000-0005-0000-0000-0000A9110000}"/>
    <cellStyle name="60% - Accent3 7 2" xfId="14140" xr:uid="{00000000-0005-0000-0000-0000AA110000}"/>
    <cellStyle name="60% - Accent3 7 3" xfId="14141" xr:uid="{00000000-0005-0000-0000-0000AB110000}"/>
    <cellStyle name="60% - Accent3 8" xfId="11114" xr:uid="{00000000-0005-0000-0000-0000AC110000}"/>
    <cellStyle name="60% - Accent3 8 2" xfId="14142" xr:uid="{00000000-0005-0000-0000-0000AD110000}"/>
    <cellStyle name="60% - Accent3 9" xfId="14143" xr:uid="{00000000-0005-0000-0000-0000AE110000}"/>
    <cellStyle name="60% - Accent4 10" xfId="25523" xr:uid="{00000000-0005-0000-0000-0000AF110000}"/>
    <cellStyle name="60% - Accent4 11" xfId="25524" xr:uid="{00000000-0005-0000-0000-0000B0110000}"/>
    <cellStyle name="60% - Accent4 12" xfId="25525" xr:uid="{00000000-0005-0000-0000-0000B1110000}"/>
    <cellStyle name="60% - Accent4 13" xfId="25526" xr:uid="{00000000-0005-0000-0000-0000B2110000}"/>
    <cellStyle name="60% - Accent4 14" xfId="25527" xr:uid="{00000000-0005-0000-0000-0000B3110000}"/>
    <cellStyle name="60% - Accent4 15" xfId="25528" xr:uid="{00000000-0005-0000-0000-0000B4110000}"/>
    <cellStyle name="60% - Accent4 16" xfId="25529" xr:uid="{00000000-0005-0000-0000-0000B5110000}"/>
    <cellStyle name="60% - Accent4 17" xfId="25530" xr:uid="{00000000-0005-0000-0000-0000B6110000}"/>
    <cellStyle name="60% - Accent4 18" xfId="25531" xr:uid="{00000000-0005-0000-0000-0000B7110000}"/>
    <cellStyle name="60% - Accent4 19" xfId="25532" xr:uid="{00000000-0005-0000-0000-0000B8110000}"/>
    <cellStyle name="60% - Accent4 2" xfId="1302" xr:uid="{00000000-0005-0000-0000-0000B9110000}"/>
    <cellStyle name="60% - Accent4 2 2" xfId="1303" xr:uid="{00000000-0005-0000-0000-0000BA110000}"/>
    <cellStyle name="60% - Accent4 2 2 2" xfId="1304" xr:uid="{00000000-0005-0000-0000-0000BB110000}"/>
    <cellStyle name="60% - Accent4 2 2 2 2" xfId="14144" xr:uid="{00000000-0005-0000-0000-0000BC110000}"/>
    <cellStyle name="60% - Accent4 2 2 3" xfId="14145" xr:uid="{00000000-0005-0000-0000-0000BD110000}"/>
    <cellStyle name="60% - Accent4 2 3" xfId="1305" xr:uid="{00000000-0005-0000-0000-0000BE110000}"/>
    <cellStyle name="60% - Accent4 2 3 2" xfId="14146" xr:uid="{00000000-0005-0000-0000-0000BF110000}"/>
    <cellStyle name="60% - Accent4 2 4" xfId="14147" xr:uid="{00000000-0005-0000-0000-0000C0110000}"/>
    <cellStyle name="60% - Accent4 2 5" xfId="14148" xr:uid="{00000000-0005-0000-0000-0000C1110000}"/>
    <cellStyle name="60% - Accent4 20" xfId="25533" xr:uid="{00000000-0005-0000-0000-0000C2110000}"/>
    <cellStyle name="60% - Accent4 21" xfId="25534" xr:uid="{00000000-0005-0000-0000-0000C3110000}"/>
    <cellStyle name="60% - Accent4 22" xfId="25535" xr:uid="{00000000-0005-0000-0000-0000C4110000}"/>
    <cellStyle name="60% - Accent4 23" xfId="25536" xr:uid="{00000000-0005-0000-0000-0000C5110000}"/>
    <cellStyle name="60% - Accent4 24" xfId="25537" xr:uid="{00000000-0005-0000-0000-0000C6110000}"/>
    <cellStyle name="60% - Accent4 25" xfId="25538" xr:uid="{00000000-0005-0000-0000-0000C7110000}"/>
    <cellStyle name="60% - Accent4 26" xfId="25539" xr:uid="{00000000-0005-0000-0000-0000C8110000}"/>
    <cellStyle name="60% - Accent4 27" xfId="25540" xr:uid="{00000000-0005-0000-0000-0000C9110000}"/>
    <cellStyle name="60% - Accent4 28" xfId="25541" xr:uid="{00000000-0005-0000-0000-0000CA110000}"/>
    <cellStyle name="60% - Accent4 29" xfId="25542" xr:uid="{00000000-0005-0000-0000-0000CB110000}"/>
    <cellStyle name="60% - Accent4 3" xfId="1306" xr:uid="{00000000-0005-0000-0000-0000CC110000}"/>
    <cellStyle name="60% - Accent4 3 2" xfId="1307" xr:uid="{00000000-0005-0000-0000-0000CD110000}"/>
    <cellStyle name="60% - Accent4 3 2 2" xfId="14149" xr:uid="{00000000-0005-0000-0000-0000CE110000}"/>
    <cellStyle name="60% - Accent4 3 3" xfId="11339" xr:uid="{00000000-0005-0000-0000-0000CF110000}"/>
    <cellStyle name="60% - Accent4 3 4" xfId="14150" xr:uid="{00000000-0005-0000-0000-0000D0110000}"/>
    <cellStyle name="60% - Accent4 30" xfId="25543" xr:uid="{00000000-0005-0000-0000-0000D1110000}"/>
    <cellStyle name="60% - Accent4 31" xfId="25544" xr:uid="{00000000-0005-0000-0000-0000D2110000}"/>
    <cellStyle name="60% - Accent4 32" xfId="25545" xr:uid="{00000000-0005-0000-0000-0000D3110000}"/>
    <cellStyle name="60% - Accent4 33" xfId="25546" xr:uid="{00000000-0005-0000-0000-0000D4110000}"/>
    <cellStyle name="60% - Accent4 34" xfId="25547" xr:uid="{00000000-0005-0000-0000-0000D5110000}"/>
    <cellStyle name="60% - Accent4 35" xfId="25548" xr:uid="{00000000-0005-0000-0000-0000D6110000}"/>
    <cellStyle name="60% - Accent4 36" xfId="25549" xr:uid="{00000000-0005-0000-0000-0000D7110000}"/>
    <cellStyle name="60% - Accent4 37" xfId="25550" xr:uid="{00000000-0005-0000-0000-0000D8110000}"/>
    <cellStyle name="60% - Accent4 38" xfId="25551" xr:uid="{00000000-0005-0000-0000-0000D9110000}"/>
    <cellStyle name="60% - Accent4 39" xfId="25552" xr:uid="{00000000-0005-0000-0000-0000DA110000}"/>
    <cellStyle name="60% - Accent4 4" xfId="1308" xr:uid="{00000000-0005-0000-0000-0000DB110000}"/>
    <cellStyle name="60% - Accent4 4 2" xfId="1309" xr:uid="{00000000-0005-0000-0000-0000DC110000}"/>
    <cellStyle name="60% - Accent4 4 2 2" xfId="14151" xr:uid="{00000000-0005-0000-0000-0000DD110000}"/>
    <cellStyle name="60% - Accent4 4 3" xfId="14152" xr:uid="{00000000-0005-0000-0000-0000DE110000}"/>
    <cellStyle name="60% - Accent4 40" xfId="25553" xr:uid="{00000000-0005-0000-0000-0000DF110000}"/>
    <cellStyle name="60% - Accent4 41" xfId="25554" xr:uid="{00000000-0005-0000-0000-0000E0110000}"/>
    <cellStyle name="60% - Accent4 42" xfId="25555" xr:uid="{00000000-0005-0000-0000-0000E1110000}"/>
    <cellStyle name="60% - Accent4 43" xfId="25556" xr:uid="{00000000-0005-0000-0000-0000E2110000}"/>
    <cellStyle name="60% - Accent4 44" xfId="25557" xr:uid="{00000000-0005-0000-0000-0000E3110000}"/>
    <cellStyle name="60% - Accent4 45" xfId="25558" xr:uid="{00000000-0005-0000-0000-0000E4110000}"/>
    <cellStyle name="60% - Accent4 46" xfId="25559" xr:uid="{00000000-0005-0000-0000-0000E5110000}"/>
    <cellStyle name="60% - Accent4 47" xfId="25560" xr:uid="{00000000-0005-0000-0000-0000E6110000}"/>
    <cellStyle name="60% - Accent4 48" xfId="25561" xr:uid="{00000000-0005-0000-0000-0000E7110000}"/>
    <cellStyle name="60% - Accent4 49" xfId="25562" xr:uid="{00000000-0005-0000-0000-0000E8110000}"/>
    <cellStyle name="60% - Accent4 5" xfId="1310" xr:uid="{00000000-0005-0000-0000-0000E9110000}"/>
    <cellStyle name="60% - Accent4 5 2" xfId="1311" xr:uid="{00000000-0005-0000-0000-0000EA110000}"/>
    <cellStyle name="60% - Accent4 5 2 2" xfId="14153" xr:uid="{00000000-0005-0000-0000-0000EB110000}"/>
    <cellStyle name="60% - Accent4 5 3" xfId="14154" xr:uid="{00000000-0005-0000-0000-0000EC110000}"/>
    <cellStyle name="60% - Accent4 50" xfId="25563" xr:uid="{00000000-0005-0000-0000-0000ED110000}"/>
    <cellStyle name="60% - Accent4 51" xfId="25564" xr:uid="{00000000-0005-0000-0000-0000EE110000}"/>
    <cellStyle name="60% - Accent4 52" xfId="25565" xr:uid="{00000000-0005-0000-0000-0000EF110000}"/>
    <cellStyle name="60% - Accent4 53" xfId="25566" xr:uid="{00000000-0005-0000-0000-0000F0110000}"/>
    <cellStyle name="60% - Accent4 6" xfId="1312" xr:uid="{00000000-0005-0000-0000-0000F1110000}"/>
    <cellStyle name="60% - Accent4 6 2" xfId="1313" xr:uid="{00000000-0005-0000-0000-0000F2110000}"/>
    <cellStyle name="60% - Accent4 6 2 2" xfId="14155" xr:uid="{00000000-0005-0000-0000-0000F3110000}"/>
    <cellStyle name="60% - Accent4 6 3" xfId="14156" xr:uid="{00000000-0005-0000-0000-0000F4110000}"/>
    <cellStyle name="60% - Accent4 7" xfId="1314" xr:uid="{00000000-0005-0000-0000-0000F5110000}"/>
    <cellStyle name="60% - Accent4 7 2" xfId="14157" xr:uid="{00000000-0005-0000-0000-0000F6110000}"/>
    <cellStyle name="60% - Accent4 7 3" xfId="14158" xr:uid="{00000000-0005-0000-0000-0000F7110000}"/>
    <cellStyle name="60% - Accent4 8" xfId="11115" xr:uid="{00000000-0005-0000-0000-0000F8110000}"/>
    <cellStyle name="60% - Accent4 8 2" xfId="14159" xr:uid="{00000000-0005-0000-0000-0000F9110000}"/>
    <cellStyle name="60% - Accent4 9" xfId="14160" xr:uid="{00000000-0005-0000-0000-0000FA110000}"/>
    <cellStyle name="60% - Accent5 10" xfId="25567" xr:uid="{00000000-0005-0000-0000-0000FB110000}"/>
    <cellStyle name="60% - Accent5 11" xfId="25568" xr:uid="{00000000-0005-0000-0000-0000FC110000}"/>
    <cellStyle name="60% - Accent5 12" xfId="25569" xr:uid="{00000000-0005-0000-0000-0000FD110000}"/>
    <cellStyle name="60% - Accent5 13" xfId="25570" xr:uid="{00000000-0005-0000-0000-0000FE110000}"/>
    <cellStyle name="60% - Accent5 14" xfId="25571" xr:uid="{00000000-0005-0000-0000-0000FF110000}"/>
    <cellStyle name="60% - Accent5 15" xfId="25572" xr:uid="{00000000-0005-0000-0000-000000120000}"/>
    <cellStyle name="60% - Accent5 16" xfId="25573" xr:uid="{00000000-0005-0000-0000-000001120000}"/>
    <cellStyle name="60% - Accent5 17" xfId="25574" xr:uid="{00000000-0005-0000-0000-000002120000}"/>
    <cellStyle name="60% - Accent5 18" xfId="25575" xr:uid="{00000000-0005-0000-0000-000003120000}"/>
    <cellStyle name="60% - Accent5 19" xfId="25576" xr:uid="{00000000-0005-0000-0000-000004120000}"/>
    <cellStyle name="60% - Accent5 2" xfId="1315" xr:uid="{00000000-0005-0000-0000-000005120000}"/>
    <cellStyle name="60% - Accent5 2 2" xfId="1316" xr:uid="{00000000-0005-0000-0000-000006120000}"/>
    <cellStyle name="60% - Accent5 2 2 2" xfId="1317" xr:uid="{00000000-0005-0000-0000-000007120000}"/>
    <cellStyle name="60% - Accent5 2 2 2 2" xfId="14161" xr:uid="{00000000-0005-0000-0000-000008120000}"/>
    <cellStyle name="60% - Accent5 2 2 3" xfId="14162" xr:uid="{00000000-0005-0000-0000-000009120000}"/>
    <cellStyle name="60% - Accent5 2 3" xfId="1318" xr:uid="{00000000-0005-0000-0000-00000A120000}"/>
    <cellStyle name="60% - Accent5 2 3 2" xfId="14163" xr:uid="{00000000-0005-0000-0000-00000B120000}"/>
    <cellStyle name="60% - Accent5 2 4" xfId="14164" xr:uid="{00000000-0005-0000-0000-00000C120000}"/>
    <cellStyle name="60% - Accent5 2 5" xfId="14165" xr:uid="{00000000-0005-0000-0000-00000D120000}"/>
    <cellStyle name="60% - Accent5 20" xfId="25577" xr:uid="{00000000-0005-0000-0000-00000E120000}"/>
    <cellStyle name="60% - Accent5 21" xfId="25578" xr:uid="{00000000-0005-0000-0000-00000F120000}"/>
    <cellStyle name="60% - Accent5 22" xfId="25579" xr:uid="{00000000-0005-0000-0000-000010120000}"/>
    <cellStyle name="60% - Accent5 23" xfId="25580" xr:uid="{00000000-0005-0000-0000-000011120000}"/>
    <cellStyle name="60% - Accent5 24" xfId="25581" xr:uid="{00000000-0005-0000-0000-000012120000}"/>
    <cellStyle name="60% - Accent5 25" xfId="25582" xr:uid="{00000000-0005-0000-0000-000013120000}"/>
    <cellStyle name="60% - Accent5 26" xfId="25583" xr:uid="{00000000-0005-0000-0000-000014120000}"/>
    <cellStyle name="60% - Accent5 27" xfId="25584" xr:uid="{00000000-0005-0000-0000-000015120000}"/>
    <cellStyle name="60% - Accent5 28" xfId="25585" xr:uid="{00000000-0005-0000-0000-000016120000}"/>
    <cellStyle name="60% - Accent5 29" xfId="25586" xr:uid="{00000000-0005-0000-0000-000017120000}"/>
    <cellStyle name="60% - Accent5 3" xfId="1319" xr:uid="{00000000-0005-0000-0000-000018120000}"/>
    <cellStyle name="60% - Accent5 3 2" xfId="1320" xr:uid="{00000000-0005-0000-0000-000019120000}"/>
    <cellStyle name="60% - Accent5 3 2 2" xfId="14166" xr:uid="{00000000-0005-0000-0000-00001A120000}"/>
    <cellStyle name="60% - Accent5 3 3" xfId="11340" xr:uid="{00000000-0005-0000-0000-00001B120000}"/>
    <cellStyle name="60% - Accent5 3 4" xfId="14167" xr:uid="{00000000-0005-0000-0000-00001C120000}"/>
    <cellStyle name="60% - Accent5 30" xfId="25587" xr:uid="{00000000-0005-0000-0000-00001D120000}"/>
    <cellStyle name="60% - Accent5 31" xfId="25588" xr:uid="{00000000-0005-0000-0000-00001E120000}"/>
    <cellStyle name="60% - Accent5 32" xfId="25589" xr:uid="{00000000-0005-0000-0000-00001F120000}"/>
    <cellStyle name="60% - Accent5 33" xfId="25590" xr:uid="{00000000-0005-0000-0000-000020120000}"/>
    <cellStyle name="60% - Accent5 34" xfId="25591" xr:uid="{00000000-0005-0000-0000-000021120000}"/>
    <cellStyle name="60% - Accent5 35" xfId="25592" xr:uid="{00000000-0005-0000-0000-000022120000}"/>
    <cellStyle name="60% - Accent5 36" xfId="25593" xr:uid="{00000000-0005-0000-0000-000023120000}"/>
    <cellStyle name="60% - Accent5 37" xfId="25594" xr:uid="{00000000-0005-0000-0000-000024120000}"/>
    <cellStyle name="60% - Accent5 38" xfId="25595" xr:uid="{00000000-0005-0000-0000-000025120000}"/>
    <cellStyle name="60% - Accent5 39" xfId="25596" xr:uid="{00000000-0005-0000-0000-000026120000}"/>
    <cellStyle name="60% - Accent5 4" xfId="1321" xr:uid="{00000000-0005-0000-0000-000027120000}"/>
    <cellStyle name="60% - Accent5 4 2" xfId="1322" xr:uid="{00000000-0005-0000-0000-000028120000}"/>
    <cellStyle name="60% - Accent5 4 2 2" xfId="14168" xr:uid="{00000000-0005-0000-0000-000029120000}"/>
    <cellStyle name="60% - Accent5 4 3" xfId="14169" xr:uid="{00000000-0005-0000-0000-00002A120000}"/>
    <cellStyle name="60% - Accent5 40" xfId="25597" xr:uid="{00000000-0005-0000-0000-00002B120000}"/>
    <cellStyle name="60% - Accent5 41" xfId="25598" xr:uid="{00000000-0005-0000-0000-00002C120000}"/>
    <cellStyle name="60% - Accent5 42" xfId="25599" xr:uid="{00000000-0005-0000-0000-00002D120000}"/>
    <cellStyle name="60% - Accent5 43" xfId="25600" xr:uid="{00000000-0005-0000-0000-00002E120000}"/>
    <cellStyle name="60% - Accent5 44" xfId="25601" xr:uid="{00000000-0005-0000-0000-00002F120000}"/>
    <cellStyle name="60% - Accent5 45" xfId="25602" xr:uid="{00000000-0005-0000-0000-000030120000}"/>
    <cellStyle name="60% - Accent5 46" xfId="25603" xr:uid="{00000000-0005-0000-0000-000031120000}"/>
    <cellStyle name="60% - Accent5 47" xfId="25604" xr:uid="{00000000-0005-0000-0000-000032120000}"/>
    <cellStyle name="60% - Accent5 48" xfId="25605" xr:uid="{00000000-0005-0000-0000-000033120000}"/>
    <cellStyle name="60% - Accent5 49" xfId="25606" xr:uid="{00000000-0005-0000-0000-000034120000}"/>
    <cellStyle name="60% - Accent5 5" xfId="1323" xr:uid="{00000000-0005-0000-0000-000035120000}"/>
    <cellStyle name="60% - Accent5 5 2" xfId="1324" xr:uid="{00000000-0005-0000-0000-000036120000}"/>
    <cellStyle name="60% - Accent5 5 2 2" xfId="14170" xr:uid="{00000000-0005-0000-0000-000037120000}"/>
    <cellStyle name="60% - Accent5 5 3" xfId="14171" xr:uid="{00000000-0005-0000-0000-000038120000}"/>
    <cellStyle name="60% - Accent5 50" xfId="25607" xr:uid="{00000000-0005-0000-0000-000039120000}"/>
    <cellStyle name="60% - Accent5 51" xfId="25608" xr:uid="{00000000-0005-0000-0000-00003A120000}"/>
    <cellStyle name="60% - Accent5 52" xfId="25609" xr:uid="{00000000-0005-0000-0000-00003B120000}"/>
    <cellStyle name="60% - Accent5 53" xfId="25610" xr:uid="{00000000-0005-0000-0000-00003C120000}"/>
    <cellStyle name="60% - Accent5 6" xfId="1325" xr:uid="{00000000-0005-0000-0000-00003D120000}"/>
    <cellStyle name="60% - Accent5 6 2" xfId="1326" xr:uid="{00000000-0005-0000-0000-00003E120000}"/>
    <cellStyle name="60% - Accent5 6 2 2" xfId="14172" xr:uid="{00000000-0005-0000-0000-00003F120000}"/>
    <cellStyle name="60% - Accent5 6 3" xfId="14173" xr:uid="{00000000-0005-0000-0000-000040120000}"/>
    <cellStyle name="60% - Accent5 7" xfId="1327" xr:uid="{00000000-0005-0000-0000-000041120000}"/>
    <cellStyle name="60% - Accent5 7 2" xfId="14174" xr:uid="{00000000-0005-0000-0000-000042120000}"/>
    <cellStyle name="60% - Accent5 7 3" xfId="14175" xr:uid="{00000000-0005-0000-0000-000043120000}"/>
    <cellStyle name="60% - Accent5 8" xfId="11116" xr:uid="{00000000-0005-0000-0000-000044120000}"/>
    <cellStyle name="60% - Accent5 8 2" xfId="14176" xr:uid="{00000000-0005-0000-0000-000045120000}"/>
    <cellStyle name="60% - Accent5 9" xfId="14177" xr:uid="{00000000-0005-0000-0000-000046120000}"/>
    <cellStyle name="60% - Accent6 10" xfId="25611" xr:uid="{00000000-0005-0000-0000-000047120000}"/>
    <cellStyle name="60% - Accent6 11" xfId="25612" xr:uid="{00000000-0005-0000-0000-000048120000}"/>
    <cellStyle name="60% - Accent6 12" xfId="25613" xr:uid="{00000000-0005-0000-0000-000049120000}"/>
    <cellStyle name="60% - Accent6 13" xfId="25614" xr:uid="{00000000-0005-0000-0000-00004A120000}"/>
    <cellStyle name="60% - Accent6 14" xfId="25615" xr:uid="{00000000-0005-0000-0000-00004B120000}"/>
    <cellStyle name="60% - Accent6 15" xfId="25616" xr:uid="{00000000-0005-0000-0000-00004C120000}"/>
    <cellStyle name="60% - Accent6 16" xfId="25617" xr:uid="{00000000-0005-0000-0000-00004D120000}"/>
    <cellStyle name="60% - Accent6 17" xfId="25618" xr:uid="{00000000-0005-0000-0000-00004E120000}"/>
    <cellStyle name="60% - Accent6 18" xfId="25619" xr:uid="{00000000-0005-0000-0000-00004F120000}"/>
    <cellStyle name="60% - Accent6 19" xfId="25620" xr:uid="{00000000-0005-0000-0000-000050120000}"/>
    <cellStyle name="60% - Accent6 2" xfId="1328" xr:uid="{00000000-0005-0000-0000-000051120000}"/>
    <cellStyle name="60% - Accent6 2 2" xfId="1329" xr:uid="{00000000-0005-0000-0000-000052120000}"/>
    <cellStyle name="60% - Accent6 2 2 2" xfId="1330" xr:uid="{00000000-0005-0000-0000-000053120000}"/>
    <cellStyle name="60% - Accent6 2 2 2 2" xfId="14178" xr:uid="{00000000-0005-0000-0000-000054120000}"/>
    <cellStyle name="60% - Accent6 2 2 3" xfId="14179" xr:uid="{00000000-0005-0000-0000-000055120000}"/>
    <cellStyle name="60% - Accent6 2 3" xfId="1331" xr:uid="{00000000-0005-0000-0000-000056120000}"/>
    <cellStyle name="60% - Accent6 2 3 2" xfId="14180" xr:uid="{00000000-0005-0000-0000-000057120000}"/>
    <cellStyle name="60% - Accent6 2 4" xfId="14181" xr:uid="{00000000-0005-0000-0000-000058120000}"/>
    <cellStyle name="60% - Accent6 2 5" xfId="14182" xr:uid="{00000000-0005-0000-0000-000059120000}"/>
    <cellStyle name="60% - Accent6 20" xfId="25621" xr:uid="{00000000-0005-0000-0000-00005A120000}"/>
    <cellStyle name="60% - Accent6 21" xfId="25622" xr:uid="{00000000-0005-0000-0000-00005B120000}"/>
    <cellStyle name="60% - Accent6 22" xfId="25623" xr:uid="{00000000-0005-0000-0000-00005C120000}"/>
    <cellStyle name="60% - Accent6 23" xfId="25624" xr:uid="{00000000-0005-0000-0000-00005D120000}"/>
    <cellStyle name="60% - Accent6 24" xfId="25625" xr:uid="{00000000-0005-0000-0000-00005E120000}"/>
    <cellStyle name="60% - Accent6 25" xfId="25626" xr:uid="{00000000-0005-0000-0000-00005F120000}"/>
    <cellStyle name="60% - Accent6 26" xfId="25627" xr:uid="{00000000-0005-0000-0000-000060120000}"/>
    <cellStyle name="60% - Accent6 27" xfId="25628" xr:uid="{00000000-0005-0000-0000-000061120000}"/>
    <cellStyle name="60% - Accent6 28" xfId="25629" xr:uid="{00000000-0005-0000-0000-000062120000}"/>
    <cellStyle name="60% - Accent6 29" xfId="25630" xr:uid="{00000000-0005-0000-0000-000063120000}"/>
    <cellStyle name="60% - Accent6 3" xfId="1332" xr:uid="{00000000-0005-0000-0000-000064120000}"/>
    <cellStyle name="60% - Accent6 3 2" xfId="1333" xr:uid="{00000000-0005-0000-0000-000065120000}"/>
    <cellStyle name="60% - Accent6 3 2 2" xfId="14183" xr:uid="{00000000-0005-0000-0000-000066120000}"/>
    <cellStyle name="60% - Accent6 3 3" xfId="11341" xr:uid="{00000000-0005-0000-0000-000067120000}"/>
    <cellStyle name="60% - Accent6 3 4" xfId="14184" xr:uid="{00000000-0005-0000-0000-000068120000}"/>
    <cellStyle name="60% - Accent6 30" xfId="25631" xr:uid="{00000000-0005-0000-0000-000069120000}"/>
    <cellStyle name="60% - Accent6 31" xfId="25632" xr:uid="{00000000-0005-0000-0000-00006A120000}"/>
    <cellStyle name="60% - Accent6 32" xfId="25633" xr:uid="{00000000-0005-0000-0000-00006B120000}"/>
    <cellStyle name="60% - Accent6 33" xfId="25634" xr:uid="{00000000-0005-0000-0000-00006C120000}"/>
    <cellStyle name="60% - Accent6 34" xfId="25635" xr:uid="{00000000-0005-0000-0000-00006D120000}"/>
    <cellStyle name="60% - Accent6 35" xfId="25636" xr:uid="{00000000-0005-0000-0000-00006E120000}"/>
    <cellStyle name="60% - Accent6 36" xfId="25637" xr:uid="{00000000-0005-0000-0000-00006F120000}"/>
    <cellStyle name="60% - Accent6 37" xfId="25638" xr:uid="{00000000-0005-0000-0000-000070120000}"/>
    <cellStyle name="60% - Accent6 38" xfId="25639" xr:uid="{00000000-0005-0000-0000-000071120000}"/>
    <cellStyle name="60% - Accent6 39" xfId="25640" xr:uid="{00000000-0005-0000-0000-000072120000}"/>
    <cellStyle name="60% - Accent6 4" xfId="1334" xr:uid="{00000000-0005-0000-0000-000073120000}"/>
    <cellStyle name="60% - Accent6 4 2" xfId="1335" xr:uid="{00000000-0005-0000-0000-000074120000}"/>
    <cellStyle name="60% - Accent6 4 2 2" xfId="14185" xr:uid="{00000000-0005-0000-0000-000075120000}"/>
    <cellStyle name="60% - Accent6 4 3" xfId="14186" xr:uid="{00000000-0005-0000-0000-000076120000}"/>
    <cellStyle name="60% - Accent6 40" xfId="25641" xr:uid="{00000000-0005-0000-0000-000077120000}"/>
    <cellStyle name="60% - Accent6 41" xfId="25642" xr:uid="{00000000-0005-0000-0000-000078120000}"/>
    <cellStyle name="60% - Accent6 42" xfId="25643" xr:uid="{00000000-0005-0000-0000-000079120000}"/>
    <cellStyle name="60% - Accent6 43" xfId="25644" xr:uid="{00000000-0005-0000-0000-00007A120000}"/>
    <cellStyle name="60% - Accent6 44" xfId="25645" xr:uid="{00000000-0005-0000-0000-00007B120000}"/>
    <cellStyle name="60% - Accent6 45" xfId="25646" xr:uid="{00000000-0005-0000-0000-00007C120000}"/>
    <cellStyle name="60% - Accent6 46" xfId="25647" xr:uid="{00000000-0005-0000-0000-00007D120000}"/>
    <cellStyle name="60% - Accent6 47" xfId="25648" xr:uid="{00000000-0005-0000-0000-00007E120000}"/>
    <cellStyle name="60% - Accent6 48" xfId="25649" xr:uid="{00000000-0005-0000-0000-00007F120000}"/>
    <cellStyle name="60% - Accent6 49" xfId="25650" xr:uid="{00000000-0005-0000-0000-000080120000}"/>
    <cellStyle name="60% - Accent6 5" xfId="1336" xr:uid="{00000000-0005-0000-0000-000081120000}"/>
    <cellStyle name="60% - Accent6 5 2" xfId="1337" xr:uid="{00000000-0005-0000-0000-000082120000}"/>
    <cellStyle name="60% - Accent6 5 2 2" xfId="14187" xr:uid="{00000000-0005-0000-0000-000083120000}"/>
    <cellStyle name="60% - Accent6 5 3" xfId="14188" xr:uid="{00000000-0005-0000-0000-000084120000}"/>
    <cellStyle name="60% - Accent6 50" xfId="25651" xr:uid="{00000000-0005-0000-0000-000085120000}"/>
    <cellStyle name="60% - Accent6 51" xfId="25652" xr:uid="{00000000-0005-0000-0000-000086120000}"/>
    <cellStyle name="60% - Accent6 52" xfId="25653" xr:uid="{00000000-0005-0000-0000-000087120000}"/>
    <cellStyle name="60% - Accent6 53" xfId="25654" xr:uid="{00000000-0005-0000-0000-000088120000}"/>
    <cellStyle name="60% - Accent6 6" xfId="1338" xr:uid="{00000000-0005-0000-0000-000089120000}"/>
    <cellStyle name="60% - Accent6 6 2" xfId="1339" xr:uid="{00000000-0005-0000-0000-00008A120000}"/>
    <cellStyle name="60% - Accent6 6 2 2" xfId="14189" xr:uid="{00000000-0005-0000-0000-00008B120000}"/>
    <cellStyle name="60% - Accent6 6 3" xfId="14190" xr:uid="{00000000-0005-0000-0000-00008C120000}"/>
    <cellStyle name="60% - Accent6 7" xfId="1340" xr:uid="{00000000-0005-0000-0000-00008D120000}"/>
    <cellStyle name="60% - Accent6 7 2" xfId="14191" xr:uid="{00000000-0005-0000-0000-00008E120000}"/>
    <cellStyle name="60% - Accent6 7 3" xfId="14192" xr:uid="{00000000-0005-0000-0000-00008F120000}"/>
    <cellStyle name="60% - Accent6 8" xfId="11117" xr:uid="{00000000-0005-0000-0000-000090120000}"/>
    <cellStyle name="60% - Accent6 8 2" xfId="14193" xr:uid="{00000000-0005-0000-0000-000091120000}"/>
    <cellStyle name="60% - Accent6 9" xfId="14194" xr:uid="{00000000-0005-0000-0000-000092120000}"/>
    <cellStyle name="60% - Akzent1" xfId="1341" xr:uid="{00000000-0005-0000-0000-000093120000}"/>
    <cellStyle name="60% - Akzent1 2" xfId="1342" xr:uid="{00000000-0005-0000-0000-000094120000}"/>
    <cellStyle name="60% - Akzent1 2 2" xfId="1343" xr:uid="{00000000-0005-0000-0000-000095120000}"/>
    <cellStyle name="60% - Akzent1 2 2 2" xfId="14195" xr:uid="{00000000-0005-0000-0000-000096120000}"/>
    <cellStyle name="60% - Akzent1 2 3" xfId="14196" xr:uid="{00000000-0005-0000-0000-000097120000}"/>
    <cellStyle name="60% - Akzent1 3" xfId="1344" xr:uid="{00000000-0005-0000-0000-000098120000}"/>
    <cellStyle name="60% - Akzent1 3 2" xfId="14197" xr:uid="{00000000-0005-0000-0000-000099120000}"/>
    <cellStyle name="60% - Akzent1 4" xfId="14198" xr:uid="{00000000-0005-0000-0000-00009A120000}"/>
    <cellStyle name="60% - Akzent2" xfId="1345" xr:uid="{00000000-0005-0000-0000-00009B120000}"/>
    <cellStyle name="60% - Akzent2 2" xfId="1346" xr:uid="{00000000-0005-0000-0000-00009C120000}"/>
    <cellStyle name="60% - Akzent2 2 2" xfId="1347" xr:uid="{00000000-0005-0000-0000-00009D120000}"/>
    <cellStyle name="60% - Akzent2 2 2 2" xfId="14199" xr:uid="{00000000-0005-0000-0000-00009E120000}"/>
    <cellStyle name="60% - Akzent2 2 3" xfId="14200" xr:uid="{00000000-0005-0000-0000-00009F120000}"/>
    <cellStyle name="60% - Akzent2 3" xfId="1348" xr:uid="{00000000-0005-0000-0000-0000A0120000}"/>
    <cellStyle name="60% - Akzent2 3 2" xfId="14201" xr:uid="{00000000-0005-0000-0000-0000A1120000}"/>
    <cellStyle name="60% - Akzent2 4" xfId="14202" xr:uid="{00000000-0005-0000-0000-0000A2120000}"/>
    <cellStyle name="60% - Akzent3" xfId="1349" xr:uid="{00000000-0005-0000-0000-0000A3120000}"/>
    <cellStyle name="60% - Akzent3 2" xfId="1350" xr:uid="{00000000-0005-0000-0000-0000A4120000}"/>
    <cellStyle name="60% - Akzent3 2 2" xfId="1351" xr:uid="{00000000-0005-0000-0000-0000A5120000}"/>
    <cellStyle name="60% - Akzent3 2 2 2" xfId="14203" xr:uid="{00000000-0005-0000-0000-0000A6120000}"/>
    <cellStyle name="60% - Akzent3 2 3" xfId="14204" xr:uid="{00000000-0005-0000-0000-0000A7120000}"/>
    <cellStyle name="60% - Akzent3 3" xfId="1352" xr:uid="{00000000-0005-0000-0000-0000A8120000}"/>
    <cellStyle name="60% - Akzent3 3 2" xfId="14205" xr:uid="{00000000-0005-0000-0000-0000A9120000}"/>
    <cellStyle name="60% - Akzent3 4" xfId="14206" xr:uid="{00000000-0005-0000-0000-0000AA120000}"/>
    <cellStyle name="60% - Akzent4" xfId="1353" xr:uid="{00000000-0005-0000-0000-0000AB120000}"/>
    <cellStyle name="60% - Akzent4 2" xfId="1354" xr:uid="{00000000-0005-0000-0000-0000AC120000}"/>
    <cellStyle name="60% - Akzent4 2 2" xfId="1355" xr:uid="{00000000-0005-0000-0000-0000AD120000}"/>
    <cellStyle name="60% - Akzent4 2 2 2" xfId="14207" xr:uid="{00000000-0005-0000-0000-0000AE120000}"/>
    <cellStyle name="60% - Akzent4 2 3" xfId="14208" xr:uid="{00000000-0005-0000-0000-0000AF120000}"/>
    <cellStyle name="60% - Akzent4 3" xfId="1356" xr:uid="{00000000-0005-0000-0000-0000B0120000}"/>
    <cellStyle name="60% - Akzent4 3 2" xfId="14209" xr:uid="{00000000-0005-0000-0000-0000B1120000}"/>
    <cellStyle name="60% - Akzent4 4" xfId="14210" xr:uid="{00000000-0005-0000-0000-0000B2120000}"/>
    <cellStyle name="60% - Akzent5" xfId="1357" xr:uid="{00000000-0005-0000-0000-0000B3120000}"/>
    <cellStyle name="60% - Akzent5 2" xfId="1358" xr:uid="{00000000-0005-0000-0000-0000B4120000}"/>
    <cellStyle name="60% - Akzent5 2 2" xfId="1359" xr:uid="{00000000-0005-0000-0000-0000B5120000}"/>
    <cellStyle name="60% - Akzent5 2 2 2" xfId="14211" xr:uid="{00000000-0005-0000-0000-0000B6120000}"/>
    <cellStyle name="60% - Akzent5 2 3" xfId="14212" xr:uid="{00000000-0005-0000-0000-0000B7120000}"/>
    <cellStyle name="60% - Akzent5 3" xfId="1360" xr:uid="{00000000-0005-0000-0000-0000B8120000}"/>
    <cellStyle name="60% - Akzent5 3 2" xfId="14213" xr:uid="{00000000-0005-0000-0000-0000B9120000}"/>
    <cellStyle name="60% - Akzent5 4" xfId="14214" xr:uid="{00000000-0005-0000-0000-0000BA120000}"/>
    <cellStyle name="60% - Akzent6" xfId="1361" xr:uid="{00000000-0005-0000-0000-0000BB120000}"/>
    <cellStyle name="60% - Akzent6 2" xfId="1362" xr:uid="{00000000-0005-0000-0000-0000BC120000}"/>
    <cellStyle name="60% - Akzent6 2 2" xfId="1363" xr:uid="{00000000-0005-0000-0000-0000BD120000}"/>
    <cellStyle name="60% - Akzent6 2 2 2" xfId="14215" xr:uid="{00000000-0005-0000-0000-0000BE120000}"/>
    <cellStyle name="60% - Akzent6 2 3" xfId="14216" xr:uid="{00000000-0005-0000-0000-0000BF120000}"/>
    <cellStyle name="60% - Akzent6 3" xfId="1364" xr:uid="{00000000-0005-0000-0000-0000C0120000}"/>
    <cellStyle name="60% - Akzent6 3 2" xfId="14217" xr:uid="{00000000-0005-0000-0000-0000C1120000}"/>
    <cellStyle name="60% - Akzent6 4" xfId="14218" xr:uid="{00000000-0005-0000-0000-0000C2120000}"/>
    <cellStyle name="60% - uthevingsfarge 1" xfId="1365" xr:uid="{00000000-0005-0000-0000-0000C3120000}"/>
    <cellStyle name="60% - uthevingsfarge 1 2" xfId="1366" xr:uid="{00000000-0005-0000-0000-0000C4120000}"/>
    <cellStyle name="60% - uthevingsfarge 1 2 2" xfId="1367" xr:uid="{00000000-0005-0000-0000-0000C5120000}"/>
    <cellStyle name="60% - uthevingsfarge 1 2 2 2" xfId="14219" xr:uid="{00000000-0005-0000-0000-0000C6120000}"/>
    <cellStyle name="60% - uthevingsfarge 1 2 2 3" xfId="14220" xr:uid="{00000000-0005-0000-0000-0000C7120000}"/>
    <cellStyle name="60% - uthevingsfarge 1 2 3" xfId="14221" xr:uid="{00000000-0005-0000-0000-0000C8120000}"/>
    <cellStyle name="60% - uthevingsfarge 1 2 4" xfId="14222" xr:uid="{00000000-0005-0000-0000-0000C9120000}"/>
    <cellStyle name="60% - uthevingsfarge 1 3" xfId="1368" xr:uid="{00000000-0005-0000-0000-0000CA120000}"/>
    <cellStyle name="60% - uthevingsfarge 1 3 2" xfId="14223" xr:uid="{00000000-0005-0000-0000-0000CB120000}"/>
    <cellStyle name="60% - uthevingsfarge 1 3 3" xfId="14224" xr:uid="{00000000-0005-0000-0000-0000CC120000}"/>
    <cellStyle name="60% - uthevingsfarge 1 4" xfId="11620" xr:uid="{00000000-0005-0000-0000-0000CD120000}"/>
    <cellStyle name="60% - uthevingsfarge 1 4 2" xfId="14225" xr:uid="{00000000-0005-0000-0000-0000CE120000}"/>
    <cellStyle name="60% - uthevingsfarge 1 4 3" xfId="14226" xr:uid="{00000000-0005-0000-0000-0000CF120000}"/>
    <cellStyle name="60% - uthevingsfarge 1 5" xfId="14227" xr:uid="{00000000-0005-0000-0000-0000D0120000}"/>
    <cellStyle name="60% - uthevingsfarge 1 6" xfId="14228" xr:uid="{00000000-0005-0000-0000-0000D1120000}"/>
    <cellStyle name="60% - uthevingsfarge 2" xfId="1369" xr:uid="{00000000-0005-0000-0000-0000D2120000}"/>
    <cellStyle name="60% - uthevingsfarge 2 2" xfId="1370" xr:uid="{00000000-0005-0000-0000-0000D3120000}"/>
    <cellStyle name="60% - uthevingsfarge 2 2 2" xfId="1371" xr:uid="{00000000-0005-0000-0000-0000D4120000}"/>
    <cellStyle name="60% - uthevingsfarge 2 2 2 2" xfId="14229" xr:uid="{00000000-0005-0000-0000-0000D5120000}"/>
    <cellStyle name="60% - uthevingsfarge 2 2 2 3" xfId="14230" xr:uid="{00000000-0005-0000-0000-0000D6120000}"/>
    <cellStyle name="60% - uthevingsfarge 2 2 3" xfId="14231" xr:uid="{00000000-0005-0000-0000-0000D7120000}"/>
    <cellStyle name="60% - uthevingsfarge 2 2 4" xfId="14232" xr:uid="{00000000-0005-0000-0000-0000D8120000}"/>
    <cellStyle name="60% - uthevingsfarge 2 3" xfId="1372" xr:uid="{00000000-0005-0000-0000-0000D9120000}"/>
    <cellStyle name="60% - uthevingsfarge 2 3 2" xfId="14233" xr:uid="{00000000-0005-0000-0000-0000DA120000}"/>
    <cellStyle name="60% - uthevingsfarge 2 3 3" xfId="14234" xr:uid="{00000000-0005-0000-0000-0000DB120000}"/>
    <cellStyle name="60% - uthevingsfarge 2 4" xfId="11621" xr:uid="{00000000-0005-0000-0000-0000DC120000}"/>
    <cellStyle name="60% - uthevingsfarge 2 4 2" xfId="14235" xr:uid="{00000000-0005-0000-0000-0000DD120000}"/>
    <cellStyle name="60% - uthevingsfarge 2 4 3" xfId="14236" xr:uid="{00000000-0005-0000-0000-0000DE120000}"/>
    <cellStyle name="60% - uthevingsfarge 2 5" xfId="14237" xr:uid="{00000000-0005-0000-0000-0000DF120000}"/>
    <cellStyle name="60% - uthevingsfarge 2 6" xfId="14238" xr:uid="{00000000-0005-0000-0000-0000E0120000}"/>
    <cellStyle name="60% - uthevingsfarge 3" xfId="1373" xr:uid="{00000000-0005-0000-0000-0000E1120000}"/>
    <cellStyle name="60% - uthevingsfarge 3 2" xfId="1374" xr:uid="{00000000-0005-0000-0000-0000E2120000}"/>
    <cellStyle name="60% - uthevingsfarge 3 2 2" xfId="1375" xr:uid="{00000000-0005-0000-0000-0000E3120000}"/>
    <cellStyle name="60% - uthevingsfarge 3 2 2 2" xfId="14239" xr:uid="{00000000-0005-0000-0000-0000E4120000}"/>
    <cellStyle name="60% - uthevingsfarge 3 2 2 3" xfId="14240" xr:uid="{00000000-0005-0000-0000-0000E5120000}"/>
    <cellStyle name="60% - uthevingsfarge 3 2 3" xfId="14241" xr:uid="{00000000-0005-0000-0000-0000E6120000}"/>
    <cellStyle name="60% - uthevingsfarge 3 2 4" xfId="14242" xr:uid="{00000000-0005-0000-0000-0000E7120000}"/>
    <cellStyle name="60% - uthevingsfarge 3 3" xfId="1376" xr:uid="{00000000-0005-0000-0000-0000E8120000}"/>
    <cellStyle name="60% - uthevingsfarge 3 3 2" xfId="14243" xr:uid="{00000000-0005-0000-0000-0000E9120000}"/>
    <cellStyle name="60% - uthevingsfarge 3 3 3" xfId="14244" xr:uid="{00000000-0005-0000-0000-0000EA120000}"/>
    <cellStyle name="60% - uthevingsfarge 3 4" xfId="11622" xr:uid="{00000000-0005-0000-0000-0000EB120000}"/>
    <cellStyle name="60% - uthevingsfarge 3 4 2" xfId="14245" xr:uid="{00000000-0005-0000-0000-0000EC120000}"/>
    <cellStyle name="60% - uthevingsfarge 3 4 3" xfId="14246" xr:uid="{00000000-0005-0000-0000-0000ED120000}"/>
    <cellStyle name="60% - uthevingsfarge 3 5" xfId="14247" xr:uid="{00000000-0005-0000-0000-0000EE120000}"/>
    <cellStyle name="60% - uthevingsfarge 3 6" xfId="14248" xr:uid="{00000000-0005-0000-0000-0000EF120000}"/>
    <cellStyle name="60% - uthevingsfarge 4" xfId="1377" xr:uid="{00000000-0005-0000-0000-0000F0120000}"/>
    <cellStyle name="60% - uthevingsfarge 4 2" xfId="1378" xr:uid="{00000000-0005-0000-0000-0000F1120000}"/>
    <cellStyle name="60% - uthevingsfarge 4 2 2" xfId="1379" xr:uid="{00000000-0005-0000-0000-0000F2120000}"/>
    <cellStyle name="60% - uthevingsfarge 4 2 2 2" xfId="14249" xr:uid="{00000000-0005-0000-0000-0000F3120000}"/>
    <cellStyle name="60% - uthevingsfarge 4 2 2 3" xfId="14250" xr:uid="{00000000-0005-0000-0000-0000F4120000}"/>
    <cellStyle name="60% - uthevingsfarge 4 2 3" xfId="14251" xr:uid="{00000000-0005-0000-0000-0000F5120000}"/>
    <cellStyle name="60% - uthevingsfarge 4 2 4" xfId="14252" xr:uid="{00000000-0005-0000-0000-0000F6120000}"/>
    <cellStyle name="60% - uthevingsfarge 4 3" xfId="1380" xr:uid="{00000000-0005-0000-0000-0000F7120000}"/>
    <cellStyle name="60% - uthevingsfarge 4 3 2" xfId="14253" xr:uid="{00000000-0005-0000-0000-0000F8120000}"/>
    <cellStyle name="60% - uthevingsfarge 4 3 3" xfId="14254" xr:uid="{00000000-0005-0000-0000-0000F9120000}"/>
    <cellStyle name="60% - uthevingsfarge 4 4" xfId="11623" xr:uid="{00000000-0005-0000-0000-0000FA120000}"/>
    <cellStyle name="60% - uthevingsfarge 4 4 2" xfId="14255" xr:uid="{00000000-0005-0000-0000-0000FB120000}"/>
    <cellStyle name="60% - uthevingsfarge 4 4 3" xfId="14256" xr:uid="{00000000-0005-0000-0000-0000FC120000}"/>
    <cellStyle name="60% - uthevingsfarge 4 5" xfId="14257" xr:uid="{00000000-0005-0000-0000-0000FD120000}"/>
    <cellStyle name="60% - uthevingsfarge 4 6" xfId="14258" xr:uid="{00000000-0005-0000-0000-0000FE120000}"/>
    <cellStyle name="60% - uthevingsfarge 5" xfId="1381" xr:uid="{00000000-0005-0000-0000-0000FF120000}"/>
    <cellStyle name="60% - uthevingsfarge 5 2" xfId="1382" xr:uid="{00000000-0005-0000-0000-000000130000}"/>
    <cellStyle name="60% - uthevingsfarge 5 2 2" xfId="1383" xr:uid="{00000000-0005-0000-0000-000001130000}"/>
    <cellStyle name="60% - uthevingsfarge 5 2 2 2" xfId="14259" xr:uid="{00000000-0005-0000-0000-000002130000}"/>
    <cellStyle name="60% - uthevingsfarge 5 2 2 3" xfId="14260" xr:uid="{00000000-0005-0000-0000-000003130000}"/>
    <cellStyle name="60% - uthevingsfarge 5 2 3" xfId="14261" xr:uid="{00000000-0005-0000-0000-000004130000}"/>
    <cellStyle name="60% - uthevingsfarge 5 2 4" xfId="14262" xr:uid="{00000000-0005-0000-0000-000005130000}"/>
    <cellStyle name="60% - uthevingsfarge 5 3" xfId="1384" xr:uid="{00000000-0005-0000-0000-000006130000}"/>
    <cellStyle name="60% - uthevingsfarge 5 3 2" xfId="14263" xr:uid="{00000000-0005-0000-0000-000007130000}"/>
    <cellStyle name="60% - uthevingsfarge 5 3 3" xfId="14264" xr:uid="{00000000-0005-0000-0000-000008130000}"/>
    <cellStyle name="60% - uthevingsfarge 5 4" xfId="11624" xr:uid="{00000000-0005-0000-0000-000009130000}"/>
    <cellStyle name="60% - uthevingsfarge 5 4 2" xfId="14265" xr:uid="{00000000-0005-0000-0000-00000A130000}"/>
    <cellStyle name="60% - uthevingsfarge 5 4 3" xfId="14266" xr:uid="{00000000-0005-0000-0000-00000B130000}"/>
    <cellStyle name="60% - uthevingsfarge 5 5" xfId="14267" xr:uid="{00000000-0005-0000-0000-00000C130000}"/>
    <cellStyle name="60% - uthevingsfarge 5 6" xfId="14268" xr:uid="{00000000-0005-0000-0000-00000D130000}"/>
    <cellStyle name="60% - uthevingsfarge 6" xfId="1385" xr:uid="{00000000-0005-0000-0000-00000E130000}"/>
    <cellStyle name="60% - uthevingsfarge 6 2" xfId="1386" xr:uid="{00000000-0005-0000-0000-00000F130000}"/>
    <cellStyle name="60% - uthevingsfarge 6 2 2" xfId="1387" xr:uid="{00000000-0005-0000-0000-000010130000}"/>
    <cellStyle name="60% - uthevingsfarge 6 2 2 2" xfId="14269" xr:uid="{00000000-0005-0000-0000-000011130000}"/>
    <cellStyle name="60% - uthevingsfarge 6 2 2 3" xfId="14270" xr:uid="{00000000-0005-0000-0000-000012130000}"/>
    <cellStyle name="60% - uthevingsfarge 6 2 3" xfId="14271" xr:uid="{00000000-0005-0000-0000-000013130000}"/>
    <cellStyle name="60% - uthevingsfarge 6 2 4" xfId="14272" xr:uid="{00000000-0005-0000-0000-000014130000}"/>
    <cellStyle name="60% - uthevingsfarge 6 3" xfId="1388" xr:uid="{00000000-0005-0000-0000-000015130000}"/>
    <cellStyle name="60% - uthevingsfarge 6 3 2" xfId="14273" xr:uid="{00000000-0005-0000-0000-000016130000}"/>
    <cellStyle name="60% - uthevingsfarge 6 3 3" xfId="14274" xr:uid="{00000000-0005-0000-0000-000017130000}"/>
    <cellStyle name="60% - uthevingsfarge 6 4" xfId="11625" xr:uid="{00000000-0005-0000-0000-000018130000}"/>
    <cellStyle name="60% - uthevingsfarge 6 4 2" xfId="14275" xr:uid="{00000000-0005-0000-0000-000019130000}"/>
    <cellStyle name="60% - uthevingsfarge 6 4 3" xfId="14276" xr:uid="{00000000-0005-0000-0000-00001A130000}"/>
    <cellStyle name="60% - uthevingsfarge 6 5" xfId="14277" xr:uid="{00000000-0005-0000-0000-00001B130000}"/>
    <cellStyle name="60% - uthevingsfarge 6 6" xfId="14278" xr:uid="{00000000-0005-0000-0000-00001C130000}"/>
    <cellStyle name="60% - アクセント 1" xfId="14279" xr:uid="{00000000-0005-0000-0000-00001D130000}"/>
    <cellStyle name="60% - アクセント 2" xfId="14280" xr:uid="{00000000-0005-0000-0000-00001E130000}"/>
    <cellStyle name="60% - アクセント 3" xfId="14281" xr:uid="{00000000-0005-0000-0000-00001F130000}"/>
    <cellStyle name="60% - アクセント 4" xfId="14282" xr:uid="{00000000-0005-0000-0000-000020130000}"/>
    <cellStyle name="60% - アクセント 5" xfId="14283" xr:uid="{00000000-0005-0000-0000-000021130000}"/>
    <cellStyle name="60% - アクセント 6" xfId="14284" xr:uid="{00000000-0005-0000-0000-000022130000}"/>
    <cellStyle name="600 PN" xfId="14285" xr:uid="{00000000-0005-0000-0000-000023130000}"/>
    <cellStyle name="700 PN" xfId="14286" xr:uid="{00000000-0005-0000-0000-000024130000}"/>
    <cellStyle name="9" xfId="1389" xr:uid="{00000000-0005-0000-0000-000025130000}"/>
    <cellStyle name="9 2" xfId="1390" xr:uid="{00000000-0005-0000-0000-000026130000}"/>
    <cellStyle name="9 2 2" xfId="1391" xr:uid="{00000000-0005-0000-0000-000027130000}"/>
    <cellStyle name="9 2 2 2" xfId="14287" xr:uid="{00000000-0005-0000-0000-000028130000}"/>
    <cellStyle name="9 2 2 3" xfId="14288" xr:uid="{00000000-0005-0000-0000-000029130000}"/>
    <cellStyle name="9 2 3" xfId="1392" xr:uid="{00000000-0005-0000-0000-00002A130000}"/>
    <cellStyle name="9 2 3 2" xfId="14289" xr:uid="{00000000-0005-0000-0000-00002B130000}"/>
    <cellStyle name="9 2 3 3" xfId="14290" xr:uid="{00000000-0005-0000-0000-00002C130000}"/>
    <cellStyle name="9 2 4" xfId="14291" xr:uid="{00000000-0005-0000-0000-00002D130000}"/>
    <cellStyle name="9 2 5" xfId="14292" xr:uid="{00000000-0005-0000-0000-00002E130000}"/>
    <cellStyle name="9 2 6" xfId="14293" xr:uid="{00000000-0005-0000-0000-00002F130000}"/>
    <cellStyle name="9 3" xfId="1393" xr:uid="{00000000-0005-0000-0000-000030130000}"/>
    <cellStyle name="9 3 2" xfId="14294" xr:uid="{00000000-0005-0000-0000-000031130000}"/>
    <cellStyle name="9 3 3" xfId="14295" xr:uid="{00000000-0005-0000-0000-000032130000}"/>
    <cellStyle name="9 4" xfId="11626" xr:uid="{00000000-0005-0000-0000-000033130000}"/>
    <cellStyle name="9 4 2" xfId="14296" xr:uid="{00000000-0005-0000-0000-000034130000}"/>
    <cellStyle name="9 4 3" xfId="14297" xr:uid="{00000000-0005-0000-0000-000035130000}"/>
    <cellStyle name="9 5" xfId="11627" xr:uid="{00000000-0005-0000-0000-000036130000}"/>
    <cellStyle name="9 5 2" xfId="14298" xr:uid="{00000000-0005-0000-0000-000037130000}"/>
    <cellStyle name="9 5 3" xfId="14299" xr:uid="{00000000-0005-0000-0000-000038130000}"/>
    <cellStyle name="9 6" xfId="14300" xr:uid="{00000000-0005-0000-0000-000039130000}"/>
    <cellStyle name="9 7" xfId="14301" xr:uid="{00000000-0005-0000-0000-00003A130000}"/>
    <cellStyle name="9_ Purchase Request" xfId="1394" xr:uid="{00000000-0005-0000-0000-00003B130000}"/>
    <cellStyle name="9_0111_AKS030_JCI_Czech Brno_Accruals" xfId="25655" xr:uid="{00000000-0005-0000-0000-00003C130000}"/>
    <cellStyle name="9_0111_AKS030_JCI_Denmark_Accruals" xfId="25656" xr:uid="{00000000-0005-0000-0000-00003D130000}"/>
    <cellStyle name="9_0111_AKS030_JCI_Germany_Accruals LB" xfId="25657" xr:uid="{00000000-0005-0000-0000-00003E130000}"/>
    <cellStyle name="9_0410_A21908_JCI_Czech Brno_Accruals Final" xfId="25658" xr:uid="{00000000-0005-0000-0000-00003F130000}"/>
    <cellStyle name="9_0410_A21908_JCI_Czech_Accruals Final" xfId="25659" xr:uid="{00000000-0005-0000-0000-000040130000}"/>
    <cellStyle name="9_0410_A21908_JCI_Denmark_Accruals Final" xfId="25660" xr:uid="{00000000-0005-0000-0000-000041130000}"/>
    <cellStyle name="9_2002-2005 PL_BS system retrieve" xfId="14302" xr:uid="{00000000-0005-0000-0000-000042130000}"/>
    <cellStyle name="9_2002-2005 PL_BS system retrieve_2008-2009 S&amp;M Roll-forward (as of 19 DEC 08)" xfId="14303" xr:uid="{00000000-0005-0000-0000-000043130000}"/>
    <cellStyle name="9_2002-2005 PL_BS system retrieve_2009 RD and SM Targets less fx as of 18 DEC" xfId="14304" xr:uid="{00000000-0005-0000-0000-000044130000}"/>
    <cellStyle name="9_2002-2005 PL_BS system retrieve_DETAILED P&amp;L's GPS 2008 Plan" xfId="14305" xr:uid="{00000000-0005-0000-0000-000045130000}"/>
    <cellStyle name="9_2002-2005 PL_BS system retrieve_DETAILED P&amp;L's GPS 2008 Plan - as of 20 FEB 08" xfId="14306" xr:uid="{00000000-0005-0000-0000-000046130000}"/>
    <cellStyle name="9_2002-2005 PL_BS system retrieve_DETAILED P&amp;L's GPS 2008 Plan - as of 20 FEB 08_2008-2009 S&amp;M Roll-forward (as of 19 DEC 08)" xfId="14307" xr:uid="{00000000-0005-0000-0000-000047130000}"/>
    <cellStyle name="9_2002-2005 PL_BS system retrieve_DETAILED P&amp;L's GPS 2008 Plan - as of 20 FEB 08_2009 RD and SM Targets less fx as of 18 DEC" xfId="14308" xr:uid="{00000000-0005-0000-0000-000048130000}"/>
    <cellStyle name="9_2002-2005 PL_BS system retrieve_DETAILED P&amp;L's GPS 2008 Plan - as of 25 JAN 08" xfId="14309" xr:uid="{00000000-0005-0000-0000-000049130000}"/>
    <cellStyle name="9_2002-2005 PL_BS system retrieve_DETAILED P&amp;L's GPS 2008 Plan - as of 25 JAN 08_2008-2009 S&amp;M Roll-forward (as of 19 DEC 08)" xfId="14310" xr:uid="{00000000-0005-0000-0000-00004A130000}"/>
    <cellStyle name="9_2002-2005 PL_BS system retrieve_DETAILED P&amp;L's GPS 2008 Plan - as of 25 JAN 08_2009 RD and SM Targets less fx as of 18 DEC" xfId="14311" xr:uid="{00000000-0005-0000-0000-00004B130000}"/>
    <cellStyle name="9_2002-2005 PL_BS system retrieve_DETAILED P&amp;L's GPS 2008 Plan_2008-2009 S&amp;M Roll-forward (as of 19 DEC 08)" xfId="14312" xr:uid="{00000000-0005-0000-0000-00004C130000}"/>
    <cellStyle name="9_2002-2005 PL_BS system retrieve_DETAILED P&amp;L's GPS 2008 Plan_2009 RD and SM Targets less fx as of 18 DEC" xfId="14313" xr:uid="{00000000-0005-0000-0000-00004D130000}"/>
    <cellStyle name="9_2002-2005 PL_BS system retrieve_DETAILED P&amp;L's GPS 2008 Plan_DETAILED P&amp;L's GPS 2008 Plan" xfId="14314" xr:uid="{00000000-0005-0000-0000-00004E130000}"/>
    <cellStyle name="9_2002-2005 PL_BS system retrieve_DETAILED P&amp;L's GPS 2008 Plan_DETAILED P&amp;L's GPS 2008 Plan - as of 7 FEB 08" xfId="14315" xr:uid="{00000000-0005-0000-0000-00004F130000}"/>
    <cellStyle name="9_2002-2005 PL_BS system retrieve_DETAILED P&amp;L's GPS 2008 Plan_DETAILED P&amp;L's GPS 2008 Plan - as of 7 FEB 08_2008-2009 S&amp;M Roll-forward (as of 19 DEC 08)" xfId="14316" xr:uid="{00000000-0005-0000-0000-000050130000}"/>
    <cellStyle name="9_2002-2005 PL_BS system retrieve_DETAILED P&amp;L's GPS 2008 Plan_DETAILED P&amp;L's GPS 2008 Plan - as of 7 FEB 08_2009 RD and SM Targets less fx as of 18 DEC" xfId="14317" xr:uid="{00000000-0005-0000-0000-000051130000}"/>
    <cellStyle name="9_2002-2005 PL_BS system retrieve_DETAILED P&amp;L's GPS 2008 Plan_DETAILED P&amp;L's GPS 2008 Plan_2008-2009 S&amp;M Roll-forward (as of 19 DEC 08)" xfId="14318" xr:uid="{00000000-0005-0000-0000-000052130000}"/>
    <cellStyle name="9_2002-2005 PL_BS system retrieve_DETAILED P&amp;L's GPS 2008 Plan_DETAILED P&amp;L's GPS 2008 Plan_2009 RD and SM Targets less fx as of 18 DEC" xfId="14319" xr:uid="{00000000-0005-0000-0000-000053130000}"/>
    <cellStyle name="9_2002-2005 PL_BS system retrieve_DETAILED P&amp;L's GPS 2008 Plan_DETAILED P&amp;L's GPS 2008 Q2 Fcst - as of 17 MAR 08" xfId="14320" xr:uid="{00000000-0005-0000-0000-000054130000}"/>
    <cellStyle name="9_2002-2005 PL_BS system retrieve_DETAILED P&amp;L's GPS 2008 Plan_DETAILED P&amp;L's GPS 2008 Q2 Fcst - as of 30 APR 08 v2" xfId="14321" xr:uid="{00000000-0005-0000-0000-000055130000}"/>
    <cellStyle name="9_2002-2005 PL_BS system retrieve_DETAILED P&amp;L's GPS 2008 Plan_DETAILED P&amp;L's GPS 2008 Q2 Fcst - as of 30 APR 08 v3" xfId="14322" xr:uid="{00000000-0005-0000-0000-000056130000}"/>
    <cellStyle name="9_2002-2005 PL_BS system retrieve_DETAILED P&amp;L's GPS 2008 Plan_DETAILED P&amp;L's GPS 2008 Q3 Fcst - as of 10 JUN 08 v1" xfId="14323" xr:uid="{00000000-0005-0000-0000-000057130000}"/>
    <cellStyle name="9_2002-2005 PL_BS system retrieve_DETAILED P&amp;L's GPS 2008 Plan_DETAILED P&amp;L's GPS 2008 Q3 Fcst - as of 9 JUN 08 v1" xfId="14324" xr:uid="{00000000-0005-0000-0000-000058130000}"/>
    <cellStyle name="9_2002-2005 PL_BS system retrieve_DETAILED P&amp;L's GPS 2008 Plan_DETAILED P&amp;L's GPS 2008 Q4 Fcst (includes months) - as of  v1" xfId="14325" xr:uid="{00000000-0005-0000-0000-000059130000}"/>
    <cellStyle name="9_2002-2005 PL_BS system retrieve_DETAILED P&amp;L's GPS 2008 Plan_DETAILED P&amp;L's GPS 2009 Plan - 19 OCT 08" xfId="14326" xr:uid="{00000000-0005-0000-0000-00005A130000}"/>
    <cellStyle name="9_2002-2005 PL_BS system retrieve_DETAILED P&amp;L's GPS 2008 Plan_DETAILED P&amp;L's GPS 2009 Plan - 21 NOV 08" xfId="14327" xr:uid="{00000000-0005-0000-0000-00005B130000}"/>
    <cellStyle name="9_2002-2005 PL_BS system retrieve_DETAILED P&amp;L's GPS 2008 Plan_DETAILED P&amp;L's GPS 2009 Plan - 24 NOV 08" xfId="14328" xr:uid="{00000000-0005-0000-0000-00005C130000}"/>
    <cellStyle name="9_2002-2005 PL_BS system retrieve_DETAILED P&amp;L's GPS 2008 Q2 Fcst - as of 12 MAR 08" xfId="14329" xr:uid="{00000000-0005-0000-0000-00005D130000}"/>
    <cellStyle name="9_2002-2005 PL_BS system retrieve_DETAILED P&amp;L's GPS 2008 Q2 Fcst - as of 12 MAR 08_2008-2009 S&amp;M Roll-forward (as of 19 DEC 08)" xfId="14330" xr:uid="{00000000-0005-0000-0000-00005E130000}"/>
    <cellStyle name="9_2002-2005 PL_BS system retrieve_DETAILED P&amp;L's GPS 2008 Q2 Fcst - as of 12 MAR 08_2009 RD and SM Targets less fx as of 18 DEC" xfId="14331" xr:uid="{00000000-0005-0000-0000-00005F130000}"/>
    <cellStyle name="9_2002-2005 PL_BS system retrieve_May'08 Bridges v1" xfId="14332" xr:uid="{00000000-0005-0000-0000-000060130000}"/>
    <cellStyle name="9_2002-2005 PL_BS system retrieve_May'08 Bridges v1_2008-2009 S&amp;M Roll-forward (as of 19 DEC 08)" xfId="14333" xr:uid="{00000000-0005-0000-0000-000061130000}"/>
    <cellStyle name="9_2002-2005 PL_BS system retrieve_May'08 Bridges v1_2009 RD and SM Targets less fx as of 18 DEC" xfId="14334" xr:uid="{00000000-0005-0000-0000-000062130000}"/>
    <cellStyle name="9_2002-2005 PL_BS system retrieve_Q1'08 Bridges" xfId="14335" xr:uid="{00000000-0005-0000-0000-000063130000}"/>
    <cellStyle name="9_2002-2005 PL_BS system retrieve_Q1'08 Bridges_2008-2009 S&amp;M Roll-forward (as of 19 DEC 08)" xfId="14336" xr:uid="{00000000-0005-0000-0000-000064130000}"/>
    <cellStyle name="9_2002-2005 PL_BS system retrieve_Q1'08 Bridges_2009 RD and SM Targets less fx as of 18 DEC" xfId="14337" xr:uid="{00000000-0005-0000-0000-000065130000}"/>
    <cellStyle name="9_2002-2005 PL_BS system retrieve_Vertex 2007-2008 8 Qtr P&amp;Ls by Region" xfId="14338" xr:uid="{00000000-0005-0000-0000-000066130000}"/>
    <cellStyle name="9_2002-2005 PL_BS system retrieve_Vertex 2007-2008 8 Qtr P&amp;Ls by Region_2008-2009 S&amp;M Roll-forward (as of 19 DEC 08)" xfId="14339" xr:uid="{00000000-0005-0000-0000-000067130000}"/>
    <cellStyle name="9_2002-2005 PL_BS system retrieve_Vertex 2007-2008 8 Qtr P&amp;Ls by Region_2009 RD and SM Targets less fx as of 18 DEC" xfId="14340" xr:uid="{00000000-0005-0000-0000-000068130000}"/>
    <cellStyle name="9_2002-2005 PL_BS system retrieve_Vertex Q1 Fcst" xfId="14341" xr:uid="{00000000-0005-0000-0000-000069130000}"/>
    <cellStyle name="9_2002-2005 PL_BS system retrieve_Vertex Q1 Fcst_2008-2009 S&amp;M Roll-forward (as of 19 DEC 08)" xfId="14342" xr:uid="{00000000-0005-0000-0000-00006A130000}"/>
    <cellStyle name="9_2002-2005 PL_BS system retrieve_Vertex Q1 Fcst_2009 RD and SM Targets less fx as of 18 DEC" xfId="14343" xr:uid="{00000000-0005-0000-0000-00006B130000}"/>
    <cellStyle name="9_2002-2005 PL_BS system retrieve_Vertex Q2 Fcst" xfId="14344" xr:uid="{00000000-0005-0000-0000-00006C130000}"/>
    <cellStyle name="9_2002-2005 PL_BS system retrieve_Vertex Q2 Fcst_2008-2009 S&amp;M Roll-forward (as of 19 DEC 08)" xfId="14345" xr:uid="{00000000-0005-0000-0000-00006D130000}"/>
    <cellStyle name="9_2002-2005 PL_BS system retrieve_Vertex Q2 Fcst_2009 RD and SM Targets less fx as of 18 DEC" xfId="14346" xr:uid="{00000000-0005-0000-0000-00006E130000}"/>
    <cellStyle name="9_2006 allocation dept detail" xfId="14347" xr:uid="{00000000-0005-0000-0000-00006F130000}"/>
    <cellStyle name="9_2006 T2 PL model_540m 06_550m 07_10-5-06" xfId="14348" xr:uid="{00000000-0005-0000-0000-000070130000}"/>
    <cellStyle name="9_2006 T2 PL model_540m 06_550m 07_9-15-06" xfId="14349" xr:uid="{00000000-0005-0000-0000-000071130000}"/>
    <cellStyle name="9_2006 T2 PL model_Baseline_8-1-06_560m otlk" xfId="14350" xr:uid="{00000000-0005-0000-0000-000072130000}"/>
    <cellStyle name="9_2006 T2 PL model_Baseline_Master_5-18-06" xfId="14351" xr:uid="{00000000-0005-0000-0000-000073130000}"/>
    <cellStyle name="9_2006 T2 PL model_May 1_Baseline" xfId="14352" xr:uid="{00000000-0005-0000-0000-000074130000}"/>
    <cellStyle name="9_2006 Total ECCG Capital Plan 060112 (2)" xfId="14353" xr:uid="{00000000-0005-0000-0000-000075130000}"/>
    <cellStyle name="9_2006 Totall ECCG Capital Plan 051114" xfId="14354" xr:uid="{00000000-0005-0000-0000-000076130000}"/>
    <cellStyle name="9_2006 Totall ECCG Capital Plan 051123" xfId="14355" xr:uid="{00000000-0005-0000-0000-000077130000}"/>
    <cellStyle name="9_20070407 Gene Staff Meeting" xfId="14356" xr:uid="{00000000-0005-0000-0000-000078130000}"/>
    <cellStyle name="9_2008-2009 S&amp;M Roll-forward (as of 19 DEC 08)" xfId="14357" xr:uid="{00000000-0005-0000-0000-000079130000}"/>
    <cellStyle name="9_2009 Manuel Staff meeting - GH" xfId="14358" xr:uid="{00000000-0005-0000-0000-00007A130000}"/>
    <cellStyle name="9_2009 RD and SM Targets less fx as of 18 DEC" xfId="14359" xr:uid="{00000000-0005-0000-0000-00007B130000}"/>
    <cellStyle name="9_2009 site impact tracker - rev031109" xfId="1395" xr:uid="{00000000-0005-0000-0000-00007C130000}"/>
    <cellStyle name="9_5-12 everest presentation data_6-12" xfId="14360" xr:uid="{00000000-0005-0000-0000-00007D130000}"/>
    <cellStyle name="9_5-12 everest presentation data_6-12_2008-2009 S&amp;M Roll-forward (as of 19 DEC 08)" xfId="14361" xr:uid="{00000000-0005-0000-0000-00007E130000}"/>
    <cellStyle name="9_5-12 everest presentation data_6-12_2009 RD and SM Targets less fx as of 18 DEC" xfId="14362" xr:uid="{00000000-0005-0000-0000-00007F130000}"/>
    <cellStyle name="9_5-12 everest presentation data_6-12_DETAILED P&amp;L's GPS 2008 Plan" xfId="14363" xr:uid="{00000000-0005-0000-0000-000080130000}"/>
    <cellStyle name="9_5-12 everest presentation data_6-12_DETAILED P&amp;L's GPS 2008 Plan - as of 20 FEB 08" xfId="14364" xr:uid="{00000000-0005-0000-0000-000081130000}"/>
    <cellStyle name="9_5-12 everest presentation data_6-12_DETAILED P&amp;L's GPS 2008 Plan - as of 20 FEB 08_2008-2009 S&amp;M Roll-forward (as of 19 DEC 08)" xfId="14365" xr:uid="{00000000-0005-0000-0000-000082130000}"/>
    <cellStyle name="9_5-12 everest presentation data_6-12_DETAILED P&amp;L's GPS 2008 Plan - as of 20 FEB 08_2009 RD and SM Targets less fx as of 18 DEC" xfId="14366" xr:uid="{00000000-0005-0000-0000-000083130000}"/>
    <cellStyle name="9_5-12 everest presentation data_6-12_DETAILED P&amp;L's GPS 2008 Plan - as of 25 JAN 08" xfId="14367" xr:uid="{00000000-0005-0000-0000-000084130000}"/>
    <cellStyle name="9_5-12 everest presentation data_6-12_DETAILED P&amp;L's GPS 2008 Plan - as of 25 JAN 08_2008-2009 S&amp;M Roll-forward (as of 19 DEC 08)" xfId="14368" xr:uid="{00000000-0005-0000-0000-000085130000}"/>
    <cellStyle name="9_5-12 everest presentation data_6-12_DETAILED P&amp;L's GPS 2008 Plan - as of 25 JAN 08_2009 RD and SM Targets less fx as of 18 DEC" xfId="14369" xr:uid="{00000000-0005-0000-0000-000086130000}"/>
    <cellStyle name="9_5-12 everest presentation data_6-12_DETAILED P&amp;L's GPS 2008 Plan_2008-2009 S&amp;M Roll-forward (as of 19 DEC 08)" xfId="14370" xr:uid="{00000000-0005-0000-0000-000087130000}"/>
    <cellStyle name="9_5-12 everest presentation data_6-12_DETAILED P&amp;L's GPS 2008 Plan_2009 RD and SM Targets less fx as of 18 DEC" xfId="14371" xr:uid="{00000000-0005-0000-0000-000088130000}"/>
    <cellStyle name="9_5-12 everest presentation data_6-12_DETAILED P&amp;L's GPS 2008 Plan_DETAILED P&amp;L's GPS 2008 Plan" xfId="14372" xr:uid="{00000000-0005-0000-0000-000089130000}"/>
    <cellStyle name="9_5-12 everest presentation data_6-12_DETAILED P&amp;L's GPS 2008 Plan_DETAILED P&amp;L's GPS 2008 Plan - as of 7 FEB 08" xfId="14373" xr:uid="{00000000-0005-0000-0000-00008A130000}"/>
    <cellStyle name="9_5-12 everest presentation data_6-12_DETAILED P&amp;L's GPS 2008 Plan_DETAILED P&amp;L's GPS 2008 Plan - as of 7 FEB 08_2008-2009 S&amp;M Roll-forward (as of 19 DEC 08)" xfId="14374" xr:uid="{00000000-0005-0000-0000-00008B130000}"/>
    <cellStyle name="9_5-12 everest presentation data_6-12_DETAILED P&amp;L's GPS 2008 Plan_DETAILED P&amp;L's GPS 2008 Plan - as of 7 FEB 08_2009 RD and SM Targets less fx as of 18 DEC" xfId="14375" xr:uid="{00000000-0005-0000-0000-00008C130000}"/>
    <cellStyle name="9_5-12 everest presentation data_6-12_DETAILED P&amp;L's GPS 2008 Plan_DETAILED P&amp;L's GPS 2008 Plan_2008-2009 S&amp;M Roll-forward (as of 19 DEC 08)" xfId="14376" xr:uid="{00000000-0005-0000-0000-00008D130000}"/>
    <cellStyle name="9_5-12 everest presentation data_6-12_DETAILED P&amp;L's GPS 2008 Plan_DETAILED P&amp;L's GPS 2008 Plan_2009 RD and SM Targets less fx as of 18 DEC" xfId="14377" xr:uid="{00000000-0005-0000-0000-00008E130000}"/>
    <cellStyle name="9_5-12 everest presentation data_6-12_DETAILED P&amp;L's GPS 2008 Plan_DETAILED P&amp;L's GPS 2008 Q2 Fcst - as of 17 MAR 08" xfId="14378" xr:uid="{00000000-0005-0000-0000-00008F130000}"/>
    <cellStyle name="9_5-12 everest presentation data_6-12_DETAILED P&amp;L's GPS 2008 Plan_DETAILED P&amp;L's GPS 2008 Q2 Fcst - as of 30 APR 08 v2" xfId="14379" xr:uid="{00000000-0005-0000-0000-000090130000}"/>
    <cellStyle name="9_5-12 everest presentation data_6-12_DETAILED P&amp;L's GPS 2008 Plan_DETAILED P&amp;L's GPS 2008 Q2 Fcst - as of 30 APR 08 v3" xfId="14380" xr:uid="{00000000-0005-0000-0000-000091130000}"/>
    <cellStyle name="9_5-12 everest presentation data_6-12_DETAILED P&amp;L's GPS 2008 Plan_DETAILED P&amp;L's GPS 2008 Q3 Fcst - as of 10 JUN 08 v1" xfId="14381" xr:uid="{00000000-0005-0000-0000-000092130000}"/>
    <cellStyle name="9_5-12 everest presentation data_6-12_DETAILED P&amp;L's GPS 2008 Plan_DETAILED P&amp;L's GPS 2008 Q3 Fcst - as of 9 JUN 08 v1" xfId="14382" xr:uid="{00000000-0005-0000-0000-000093130000}"/>
    <cellStyle name="9_5-12 everest presentation data_6-12_DETAILED P&amp;L's GPS 2008 Plan_DETAILED P&amp;L's GPS 2008 Q4 Fcst (includes months) - as of  v1" xfId="14383" xr:uid="{00000000-0005-0000-0000-000094130000}"/>
    <cellStyle name="9_5-12 everest presentation data_6-12_DETAILED P&amp;L's GPS 2008 Plan_DETAILED P&amp;L's GPS 2009 Plan - 19 OCT 08" xfId="14384" xr:uid="{00000000-0005-0000-0000-000095130000}"/>
    <cellStyle name="9_5-12 everest presentation data_6-12_DETAILED P&amp;L's GPS 2008 Plan_DETAILED P&amp;L's GPS 2009 Plan - 21 NOV 08" xfId="14385" xr:uid="{00000000-0005-0000-0000-000096130000}"/>
    <cellStyle name="9_5-12 everest presentation data_6-12_DETAILED P&amp;L's GPS 2008 Plan_DETAILED P&amp;L's GPS 2009 Plan - 24 NOV 08" xfId="14386" xr:uid="{00000000-0005-0000-0000-000097130000}"/>
    <cellStyle name="9_5-12 everest presentation data_6-12_DETAILED P&amp;L's GPS 2008 Q2 Fcst - as of 12 MAR 08" xfId="14387" xr:uid="{00000000-0005-0000-0000-000098130000}"/>
    <cellStyle name="9_5-12 everest presentation data_6-12_DETAILED P&amp;L's GPS 2008 Q2 Fcst - as of 12 MAR 08_2008-2009 S&amp;M Roll-forward (as of 19 DEC 08)" xfId="14388" xr:uid="{00000000-0005-0000-0000-000099130000}"/>
    <cellStyle name="9_5-12 everest presentation data_6-12_DETAILED P&amp;L's GPS 2008 Q2 Fcst - as of 12 MAR 08_2009 RD and SM Targets less fx as of 18 DEC" xfId="14389" xr:uid="{00000000-0005-0000-0000-00009A130000}"/>
    <cellStyle name="9_5-12 everest presentation data_6-12_May'08 Bridges v1" xfId="14390" xr:uid="{00000000-0005-0000-0000-00009B130000}"/>
    <cellStyle name="9_5-12 everest presentation data_6-12_May'08 Bridges v1_2008-2009 S&amp;M Roll-forward (as of 19 DEC 08)" xfId="14391" xr:uid="{00000000-0005-0000-0000-00009C130000}"/>
    <cellStyle name="9_5-12 everest presentation data_6-12_May'08 Bridges v1_2009 RD and SM Targets less fx as of 18 DEC" xfId="14392" xr:uid="{00000000-0005-0000-0000-00009D130000}"/>
    <cellStyle name="9_5-12 everest presentation data_6-12_Q1'08 Bridges" xfId="14393" xr:uid="{00000000-0005-0000-0000-00009E130000}"/>
    <cellStyle name="9_5-12 everest presentation data_6-12_Q1'08 Bridges_2008-2009 S&amp;M Roll-forward (as of 19 DEC 08)" xfId="14394" xr:uid="{00000000-0005-0000-0000-00009F130000}"/>
    <cellStyle name="9_5-12 everest presentation data_6-12_Q1'08 Bridges_2009 RD and SM Targets less fx as of 18 DEC" xfId="14395" xr:uid="{00000000-0005-0000-0000-0000A0130000}"/>
    <cellStyle name="9_5-12 everest presentation data_6-12_Vertex 2007-2008 8 Qtr P&amp;Ls by Region" xfId="14396" xr:uid="{00000000-0005-0000-0000-0000A1130000}"/>
    <cellStyle name="9_5-12 everest presentation data_6-12_Vertex 2007-2008 8 Qtr P&amp;Ls by Region_2008-2009 S&amp;M Roll-forward (as of 19 DEC 08)" xfId="14397" xr:uid="{00000000-0005-0000-0000-0000A2130000}"/>
    <cellStyle name="9_5-12 everest presentation data_6-12_Vertex 2007-2008 8 Qtr P&amp;Ls by Region_2009 RD and SM Targets less fx as of 18 DEC" xfId="14398" xr:uid="{00000000-0005-0000-0000-0000A3130000}"/>
    <cellStyle name="9_5-12 everest presentation data_6-12_Vertex Q1 Fcst" xfId="14399" xr:uid="{00000000-0005-0000-0000-0000A4130000}"/>
    <cellStyle name="9_5-12 everest presentation data_6-12_Vertex Q1 Fcst_2008-2009 S&amp;M Roll-forward (as of 19 DEC 08)" xfId="14400" xr:uid="{00000000-0005-0000-0000-0000A5130000}"/>
    <cellStyle name="9_5-12 everest presentation data_6-12_Vertex Q1 Fcst_2009 RD and SM Targets less fx as of 18 DEC" xfId="14401" xr:uid="{00000000-0005-0000-0000-0000A6130000}"/>
    <cellStyle name="9_5-12 everest presentation data_6-12_Vertex Q2 Fcst" xfId="14402" xr:uid="{00000000-0005-0000-0000-0000A7130000}"/>
    <cellStyle name="9_5-12 everest presentation data_6-12_Vertex Q2 Fcst_2008-2009 S&amp;M Roll-forward (as of 19 DEC 08)" xfId="14403" xr:uid="{00000000-0005-0000-0000-0000A8130000}"/>
    <cellStyle name="9_5-12 everest presentation data_6-12_Vertex Q2 Fcst_2009 RD and SM Targets less fx as of 18 DEC" xfId="14404" xr:uid="{00000000-0005-0000-0000-0000A9130000}"/>
    <cellStyle name="9_AGM 2005-2010_10-3 Update" xfId="14405" xr:uid="{00000000-0005-0000-0000-0000AA130000}"/>
    <cellStyle name="9_AGM 2005-2010_9-20 Update" xfId="14406" xr:uid="{00000000-0005-0000-0000-0000AB130000}"/>
    <cellStyle name="9_August Outlook" xfId="14407" xr:uid="{00000000-0005-0000-0000-0000AC130000}"/>
    <cellStyle name="9_August Outlook_2008-2009 S&amp;M Roll-forward (as of 19 DEC 08)" xfId="14408" xr:uid="{00000000-0005-0000-0000-0000AD130000}"/>
    <cellStyle name="9_August Outlook_2009 RD and SM Targets less fx as of 18 DEC" xfId="14409" xr:uid="{00000000-0005-0000-0000-0000AE130000}"/>
    <cellStyle name="9_August Outlook_DETAILED P&amp;L's GPS 2008 Plan" xfId="14410" xr:uid="{00000000-0005-0000-0000-0000AF130000}"/>
    <cellStyle name="9_August Outlook_DETAILED P&amp;L's GPS 2008 Plan - as of 20 FEB 08" xfId="14411" xr:uid="{00000000-0005-0000-0000-0000B0130000}"/>
    <cellStyle name="9_August Outlook_DETAILED P&amp;L's GPS 2008 Plan - as of 20 FEB 08_2008-2009 S&amp;M Roll-forward (as of 19 DEC 08)" xfId="14412" xr:uid="{00000000-0005-0000-0000-0000B1130000}"/>
    <cellStyle name="9_August Outlook_DETAILED P&amp;L's GPS 2008 Plan - as of 20 FEB 08_2009 RD and SM Targets less fx as of 18 DEC" xfId="14413" xr:uid="{00000000-0005-0000-0000-0000B2130000}"/>
    <cellStyle name="9_August Outlook_DETAILED P&amp;L's GPS 2008 Plan - as of 25 JAN 08" xfId="14414" xr:uid="{00000000-0005-0000-0000-0000B3130000}"/>
    <cellStyle name="9_August Outlook_DETAILED P&amp;L's GPS 2008 Plan - as of 25 JAN 08_2008-2009 S&amp;M Roll-forward (as of 19 DEC 08)" xfId="14415" xr:uid="{00000000-0005-0000-0000-0000B4130000}"/>
    <cellStyle name="9_August Outlook_DETAILED P&amp;L's GPS 2008 Plan - as of 25 JAN 08_2009 RD and SM Targets less fx as of 18 DEC" xfId="14416" xr:uid="{00000000-0005-0000-0000-0000B5130000}"/>
    <cellStyle name="9_August Outlook_DETAILED P&amp;L's GPS 2008 Plan_2008-2009 S&amp;M Roll-forward (as of 19 DEC 08)" xfId="14417" xr:uid="{00000000-0005-0000-0000-0000B6130000}"/>
    <cellStyle name="9_August Outlook_DETAILED P&amp;L's GPS 2008 Plan_2009 RD and SM Targets less fx as of 18 DEC" xfId="14418" xr:uid="{00000000-0005-0000-0000-0000B7130000}"/>
    <cellStyle name="9_August Outlook_DETAILED P&amp;L's GPS 2008 Plan_DETAILED P&amp;L's GPS 2008 Plan" xfId="14419" xr:uid="{00000000-0005-0000-0000-0000B8130000}"/>
    <cellStyle name="9_August Outlook_DETAILED P&amp;L's GPS 2008 Plan_DETAILED P&amp;L's GPS 2008 Plan - as of 7 FEB 08" xfId="14420" xr:uid="{00000000-0005-0000-0000-0000B9130000}"/>
    <cellStyle name="9_August Outlook_DETAILED P&amp;L's GPS 2008 Plan_DETAILED P&amp;L's GPS 2008 Plan - as of 7 FEB 08_2008-2009 S&amp;M Roll-forward (as of 19 DEC 08)" xfId="14421" xr:uid="{00000000-0005-0000-0000-0000BA130000}"/>
    <cellStyle name="9_August Outlook_DETAILED P&amp;L's GPS 2008 Plan_DETAILED P&amp;L's GPS 2008 Plan - as of 7 FEB 08_2009 RD and SM Targets less fx as of 18 DEC" xfId="14422" xr:uid="{00000000-0005-0000-0000-0000BB130000}"/>
    <cellStyle name="9_August Outlook_DETAILED P&amp;L's GPS 2008 Plan_DETAILED P&amp;L's GPS 2008 Plan_2008-2009 S&amp;M Roll-forward (as of 19 DEC 08)" xfId="14423" xr:uid="{00000000-0005-0000-0000-0000BC130000}"/>
    <cellStyle name="9_August Outlook_DETAILED P&amp;L's GPS 2008 Plan_DETAILED P&amp;L's GPS 2008 Plan_2009 RD and SM Targets less fx as of 18 DEC" xfId="14424" xr:uid="{00000000-0005-0000-0000-0000BD130000}"/>
    <cellStyle name="9_August Outlook_DETAILED P&amp;L's GPS 2008 Plan_DETAILED P&amp;L's GPS 2008 Q2 Fcst - as of 17 MAR 08" xfId="14425" xr:uid="{00000000-0005-0000-0000-0000BE130000}"/>
    <cellStyle name="9_August Outlook_DETAILED P&amp;L's GPS 2008 Plan_DETAILED P&amp;L's GPS 2008 Q2 Fcst - as of 30 APR 08 v2" xfId="14426" xr:uid="{00000000-0005-0000-0000-0000BF130000}"/>
    <cellStyle name="9_August Outlook_DETAILED P&amp;L's GPS 2008 Plan_DETAILED P&amp;L's GPS 2008 Q2 Fcst - as of 30 APR 08 v3" xfId="14427" xr:uid="{00000000-0005-0000-0000-0000C0130000}"/>
    <cellStyle name="9_August Outlook_DETAILED P&amp;L's GPS 2008 Plan_DETAILED P&amp;L's GPS 2008 Q3 Fcst - as of 10 JUN 08 v1" xfId="14428" xr:uid="{00000000-0005-0000-0000-0000C1130000}"/>
    <cellStyle name="9_August Outlook_DETAILED P&amp;L's GPS 2008 Plan_DETAILED P&amp;L's GPS 2008 Q3 Fcst - as of 9 JUN 08 v1" xfId="14429" xr:uid="{00000000-0005-0000-0000-0000C2130000}"/>
    <cellStyle name="9_August Outlook_DETAILED P&amp;L's GPS 2008 Plan_DETAILED P&amp;L's GPS 2008 Q4 Fcst (includes months) - as of  v1" xfId="14430" xr:uid="{00000000-0005-0000-0000-0000C3130000}"/>
    <cellStyle name="9_August Outlook_DETAILED P&amp;L's GPS 2008 Plan_DETAILED P&amp;L's GPS 2009 Plan - 19 OCT 08" xfId="14431" xr:uid="{00000000-0005-0000-0000-0000C4130000}"/>
    <cellStyle name="9_August Outlook_DETAILED P&amp;L's GPS 2008 Plan_DETAILED P&amp;L's GPS 2009 Plan - 21 NOV 08" xfId="14432" xr:uid="{00000000-0005-0000-0000-0000C5130000}"/>
    <cellStyle name="9_August Outlook_DETAILED P&amp;L's GPS 2008 Plan_DETAILED P&amp;L's GPS 2009 Plan - 24 NOV 08" xfId="14433" xr:uid="{00000000-0005-0000-0000-0000C6130000}"/>
    <cellStyle name="9_August Outlook_DETAILED P&amp;L's GPS 2008 Q2 Fcst - as of 12 MAR 08" xfId="14434" xr:uid="{00000000-0005-0000-0000-0000C7130000}"/>
    <cellStyle name="9_August Outlook_DETAILED P&amp;L's GPS 2008 Q2 Fcst - as of 12 MAR 08_2008-2009 S&amp;M Roll-forward (as of 19 DEC 08)" xfId="14435" xr:uid="{00000000-0005-0000-0000-0000C8130000}"/>
    <cellStyle name="9_August Outlook_DETAILED P&amp;L's GPS 2008 Q2 Fcst - as of 12 MAR 08_2009 RD and SM Targets less fx as of 18 DEC" xfId="14436" xr:uid="{00000000-0005-0000-0000-0000C9130000}"/>
    <cellStyle name="9_August Outlook_May'08 Bridges v1" xfId="14437" xr:uid="{00000000-0005-0000-0000-0000CA130000}"/>
    <cellStyle name="9_August Outlook_May'08 Bridges v1_2008-2009 S&amp;M Roll-forward (as of 19 DEC 08)" xfId="14438" xr:uid="{00000000-0005-0000-0000-0000CB130000}"/>
    <cellStyle name="9_August Outlook_May'08 Bridges v1_2009 RD and SM Targets less fx as of 18 DEC" xfId="14439" xr:uid="{00000000-0005-0000-0000-0000CC130000}"/>
    <cellStyle name="9_August Outlook_Q1'08 Bridges" xfId="14440" xr:uid="{00000000-0005-0000-0000-0000CD130000}"/>
    <cellStyle name="9_August Outlook_Q1'08 Bridges_2008-2009 S&amp;M Roll-forward (as of 19 DEC 08)" xfId="14441" xr:uid="{00000000-0005-0000-0000-0000CE130000}"/>
    <cellStyle name="9_August Outlook_Q1'08 Bridges_2009 RD and SM Targets less fx as of 18 DEC" xfId="14442" xr:uid="{00000000-0005-0000-0000-0000CF130000}"/>
    <cellStyle name="9_August Outlook_Vertex 2007-2008 8 Qtr P&amp;Ls by Region" xfId="14443" xr:uid="{00000000-0005-0000-0000-0000D0130000}"/>
    <cellStyle name="9_August Outlook_Vertex 2007-2008 8 Qtr P&amp;Ls by Region_2008-2009 S&amp;M Roll-forward (as of 19 DEC 08)" xfId="14444" xr:uid="{00000000-0005-0000-0000-0000D1130000}"/>
    <cellStyle name="9_August Outlook_Vertex 2007-2008 8 Qtr P&amp;Ls by Region_2009 RD and SM Targets less fx as of 18 DEC" xfId="14445" xr:uid="{00000000-0005-0000-0000-0000D2130000}"/>
    <cellStyle name="9_August Outlook_Vertex Q1 Fcst" xfId="14446" xr:uid="{00000000-0005-0000-0000-0000D3130000}"/>
    <cellStyle name="9_August Outlook_Vertex Q1 Fcst_2008-2009 S&amp;M Roll-forward (as of 19 DEC 08)" xfId="14447" xr:uid="{00000000-0005-0000-0000-0000D4130000}"/>
    <cellStyle name="9_August Outlook_Vertex Q1 Fcst_2009 RD and SM Targets less fx as of 18 DEC" xfId="14448" xr:uid="{00000000-0005-0000-0000-0000D5130000}"/>
    <cellStyle name="9_August Outlook_Vertex Q2 Fcst" xfId="14449" xr:uid="{00000000-0005-0000-0000-0000D6130000}"/>
    <cellStyle name="9_August Outlook_Vertex Q2 Fcst_2008-2009 S&amp;M Roll-forward (as of 19 DEC 08)" xfId="14450" xr:uid="{00000000-0005-0000-0000-0000D7130000}"/>
    <cellStyle name="9_August Outlook_Vertex Q2 Fcst_2009 RD and SM Targets less fx as of 18 DEC" xfId="14451" xr:uid="{00000000-0005-0000-0000-0000D8130000}"/>
    <cellStyle name="9_B.5_2005-2007 LRP (06 Plan)" xfId="14452" xr:uid="{00000000-0005-0000-0000-0000D9130000}"/>
    <cellStyle name="9_Balance Sheet and Capex 050906 (2006 05 10) - Formatted v02" xfId="14453" xr:uid="{00000000-0005-0000-0000-0000DA130000}"/>
    <cellStyle name="9_Book2" xfId="1396" xr:uid="{00000000-0005-0000-0000-0000DB130000}"/>
    <cellStyle name="9_Book2 (10)" xfId="14454" xr:uid="{00000000-0005-0000-0000-0000DC130000}"/>
    <cellStyle name="9_Book2 2" xfId="14455" xr:uid="{00000000-0005-0000-0000-0000DD130000}"/>
    <cellStyle name="9_Book2 3" xfId="14456" xr:uid="{00000000-0005-0000-0000-0000DE130000}"/>
    <cellStyle name="9_Book5" xfId="14457" xr:uid="{00000000-0005-0000-0000-0000DF130000}"/>
    <cellStyle name="9_Book5_1" xfId="14458" xr:uid="{00000000-0005-0000-0000-0000E0130000}"/>
    <cellStyle name="9_Book5_2008-2009 S&amp;M Roll-forward (as of 19 DEC 08)" xfId="14459" xr:uid="{00000000-0005-0000-0000-0000E1130000}"/>
    <cellStyle name="9_Book5_2009 RD and SM Targets less fx as of 18 DEC" xfId="14460" xr:uid="{00000000-0005-0000-0000-0000E2130000}"/>
    <cellStyle name="9_Book5_DETAILED P&amp;L's GPS 2008 Plan" xfId="14461" xr:uid="{00000000-0005-0000-0000-0000E3130000}"/>
    <cellStyle name="9_Book5_DETAILED P&amp;L's GPS 2008 Plan - as of 20 FEB 08" xfId="14462" xr:uid="{00000000-0005-0000-0000-0000E4130000}"/>
    <cellStyle name="9_Book5_DETAILED P&amp;L's GPS 2008 Plan - as of 20 FEB 08_2008-2009 S&amp;M Roll-forward (as of 19 DEC 08)" xfId="14463" xr:uid="{00000000-0005-0000-0000-0000E5130000}"/>
    <cellStyle name="9_Book5_DETAILED P&amp;L's GPS 2008 Plan - as of 20 FEB 08_2009 RD and SM Targets less fx as of 18 DEC" xfId="14464" xr:uid="{00000000-0005-0000-0000-0000E6130000}"/>
    <cellStyle name="9_Book5_DETAILED P&amp;L's GPS 2008 Plan - as of 25 JAN 08" xfId="14465" xr:uid="{00000000-0005-0000-0000-0000E7130000}"/>
    <cellStyle name="9_Book5_DETAILED P&amp;L's GPS 2008 Plan - as of 25 JAN 08_2008-2009 S&amp;M Roll-forward (as of 19 DEC 08)" xfId="14466" xr:uid="{00000000-0005-0000-0000-0000E8130000}"/>
    <cellStyle name="9_Book5_DETAILED P&amp;L's GPS 2008 Plan - as of 25 JAN 08_2009 RD and SM Targets less fx as of 18 DEC" xfId="14467" xr:uid="{00000000-0005-0000-0000-0000E9130000}"/>
    <cellStyle name="9_Book5_DETAILED P&amp;L's GPS 2008 Plan_2008-2009 S&amp;M Roll-forward (as of 19 DEC 08)" xfId="14468" xr:uid="{00000000-0005-0000-0000-0000EA130000}"/>
    <cellStyle name="9_Book5_DETAILED P&amp;L's GPS 2008 Plan_2009 RD and SM Targets less fx as of 18 DEC" xfId="14469" xr:uid="{00000000-0005-0000-0000-0000EB130000}"/>
    <cellStyle name="9_Book5_DETAILED P&amp;L's GPS 2008 Plan_DETAILED P&amp;L's GPS 2008 Plan" xfId="14470" xr:uid="{00000000-0005-0000-0000-0000EC130000}"/>
    <cellStyle name="9_Book5_DETAILED P&amp;L's GPS 2008 Plan_DETAILED P&amp;L's GPS 2008 Plan - as of 7 FEB 08" xfId="14471" xr:uid="{00000000-0005-0000-0000-0000ED130000}"/>
    <cellStyle name="9_Book5_DETAILED P&amp;L's GPS 2008 Plan_DETAILED P&amp;L's GPS 2008 Plan - as of 7 FEB 08_2008-2009 S&amp;M Roll-forward (as of 19 DEC 08)" xfId="14472" xr:uid="{00000000-0005-0000-0000-0000EE130000}"/>
    <cellStyle name="9_Book5_DETAILED P&amp;L's GPS 2008 Plan_DETAILED P&amp;L's GPS 2008 Plan - as of 7 FEB 08_2009 RD and SM Targets less fx as of 18 DEC" xfId="14473" xr:uid="{00000000-0005-0000-0000-0000EF130000}"/>
    <cellStyle name="9_Book5_DETAILED P&amp;L's GPS 2008 Plan_DETAILED P&amp;L's GPS 2008 Plan_2008-2009 S&amp;M Roll-forward (as of 19 DEC 08)" xfId="14474" xr:uid="{00000000-0005-0000-0000-0000F0130000}"/>
    <cellStyle name="9_Book5_DETAILED P&amp;L's GPS 2008 Plan_DETAILED P&amp;L's GPS 2008 Plan_2009 RD and SM Targets less fx as of 18 DEC" xfId="14475" xr:uid="{00000000-0005-0000-0000-0000F1130000}"/>
    <cellStyle name="9_Book5_DETAILED P&amp;L's GPS 2008 Plan_DETAILED P&amp;L's GPS 2008 Q2 Fcst - as of 17 MAR 08" xfId="14476" xr:uid="{00000000-0005-0000-0000-0000F2130000}"/>
    <cellStyle name="9_Book5_DETAILED P&amp;L's GPS 2008 Plan_DETAILED P&amp;L's GPS 2008 Q2 Fcst - as of 30 APR 08 v2" xfId="14477" xr:uid="{00000000-0005-0000-0000-0000F3130000}"/>
    <cellStyle name="9_Book5_DETAILED P&amp;L's GPS 2008 Plan_DETAILED P&amp;L's GPS 2008 Q2 Fcst - as of 30 APR 08 v3" xfId="14478" xr:uid="{00000000-0005-0000-0000-0000F4130000}"/>
    <cellStyle name="9_Book5_DETAILED P&amp;L's GPS 2008 Plan_DETAILED P&amp;L's GPS 2008 Q3 Fcst - as of 10 JUN 08 v1" xfId="14479" xr:uid="{00000000-0005-0000-0000-0000F5130000}"/>
    <cellStyle name="9_Book5_DETAILED P&amp;L's GPS 2008 Plan_DETAILED P&amp;L's GPS 2008 Q3 Fcst - as of 9 JUN 08 v1" xfId="14480" xr:uid="{00000000-0005-0000-0000-0000F6130000}"/>
    <cellStyle name="9_Book5_DETAILED P&amp;L's GPS 2008 Plan_DETAILED P&amp;L's GPS 2008 Q4 Fcst (includes months) - as of  v1" xfId="14481" xr:uid="{00000000-0005-0000-0000-0000F7130000}"/>
    <cellStyle name="9_Book5_DETAILED P&amp;L's GPS 2008 Plan_DETAILED P&amp;L's GPS 2009 Plan - 19 OCT 08" xfId="14482" xr:uid="{00000000-0005-0000-0000-0000F8130000}"/>
    <cellStyle name="9_Book5_DETAILED P&amp;L's GPS 2008 Plan_DETAILED P&amp;L's GPS 2009 Plan - 21 NOV 08" xfId="14483" xr:uid="{00000000-0005-0000-0000-0000F9130000}"/>
    <cellStyle name="9_Book5_DETAILED P&amp;L's GPS 2008 Plan_DETAILED P&amp;L's GPS 2009 Plan - 24 NOV 08" xfId="14484" xr:uid="{00000000-0005-0000-0000-0000FA130000}"/>
    <cellStyle name="9_Book5_DETAILED P&amp;L's GPS 2008 Q2 Fcst - as of 12 MAR 08" xfId="14485" xr:uid="{00000000-0005-0000-0000-0000FB130000}"/>
    <cellStyle name="9_Book5_DETAILED P&amp;L's GPS 2008 Q2 Fcst - as of 12 MAR 08_2008-2009 S&amp;M Roll-forward (as of 19 DEC 08)" xfId="14486" xr:uid="{00000000-0005-0000-0000-0000FC130000}"/>
    <cellStyle name="9_Book5_DETAILED P&amp;L's GPS 2008 Q2 Fcst - as of 12 MAR 08_2009 RD and SM Targets less fx as of 18 DEC" xfId="14487" xr:uid="{00000000-0005-0000-0000-0000FD130000}"/>
    <cellStyle name="9_Book5_May'08 Bridges v1" xfId="14488" xr:uid="{00000000-0005-0000-0000-0000FE130000}"/>
    <cellStyle name="9_Book5_May'08 Bridges v1_2008-2009 S&amp;M Roll-forward (as of 19 DEC 08)" xfId="14489" xr:uid="{00000000-0005-0000-0000-0000FF130000}"/>
    <cellStyle name="9_Book5_May'08 Bridges v1_2009 RD and SM Targets less fx as of 18 DEC" xfId="14490" xr:uid="{00000000-0005-0000-0000-000000140000}"/>
    <cellStyle name="9_Book5_Q1'08 Bridges" xfId="14491" xr:uid="{00000000-0005-0000-0000-000001140000}"/>
    <cellStyle name="9_Book5_Q1'08 Bridges_2008-2009 S&amp;M Roll-forward (as of 19 DEC 08)" xfId="14492" xr:uid="{00000000-0005-0000-0000-000002140000}"/>
    <cellStyle name="9_Book5_Q1'08 Bridges_2009 RD and SM Targets less fx as of 18 DEC" xfId="14493" xr:uid="{00000000-0005-0000-0000-000003140000}"/>
    <cellStyle name="9_Book5_Vertex 2007-2008 8 Qtr P&amp;Ls by Region" xfId="14494" xr:uid="{00000000-0005-0000-0000-000004140000}"/>
    <cellStyle name="9_Book5_Vertex 2007-2008 8 Qtr P&amp;Ls by Region_2008-2009 S&amp;M Roll-forward (as of 19 DEC 08)" xfId="14495" xr:uid="{00000000-0005-0000-0000-000005140000}"/>
    <cellStyle name="9_Book5_Vertex 2007-2008 8 Qtr P&amp;Ls by Region_2009 RD and SM Targets less fx as of 18 DEC" xfId="14496" xr:uid="{00000000-0005-0000-0000-000006140000}"/>
    <cellStyle name="9_Book5_Vertex Q1 Fcst" xfId="14497" xr:uid="{00000000-0005-0000-0000-000007140000}"/>
    <cellStyle name="9_Book5_Vertex Q1 Fcst_2008-2009 S&amp;M Roll-forward (as of 19 DEC 08)" xfId="14498" xr:uid="{00000000-0005-0000-0000-000008140000}"/>
    <cellStyle name="9_Book5_Vertex Q1 Fcst_2009 RD and SM Targets less fx as of 18 DEC" xfId="14499" xr:uid="{00000000-0005-0000-0000-000009140000}"/>
    <cellStyle name="9_Book5_Vertex Q2 Fcst" xfId="14500" xr:uid="{00000000-0005-0000-0000-00000A140000}"/>
    <cellStyle name="9_Book5_Vertex Q2 Fcst_2008-2009 S&amp;M Roll-forward (as of 19 DEC 08)" xfId="14501" xr:uid="{00000000-0005-0000-0000-00000B140000}"/>
    <cellStyle name="9_Book5_Vertex Q2 Fcst_2009 RD and SM Targets less fx as of 18 DEC" xfId="14502" xr:uid="{00000000-0005-0000-0000-00000C140000}"/>
    <cellStyle name="9_Budgets Independent" xfId="14503" xr:uid="{00000000-0005-0000-0000-00000D140000}"/>
    <cellStyle name="9_Budgets Independent_2008-2009 S&amp;M Roll-forward (as of 19 DEC 08)" xfId="14504" xr:uid="{00000000-0005-0000-0000-00000E140000}"/>
    <cellStyle name="9_Budgets Independent_2009 RD and SM Targets less fx as of 18 DEC" xfId="14505" xr:uid="{00000000-0005-0000-0000-00000F140000}"/>
    <cellStyle name="9_Budgets Independent_DETAILED P&amp;L's GPS 2008 Plan" xfId="14506" xr:uid="{00000000-0005-0000-0000-000010140000}"/>
    <cellStyle name="9_Budgets Independent_DETAILED P&amp;L's GPS 2008 Plan - as of 20 FEB 08" xfId="14507" xr:uid="{00000000-0005-0000-0000-000011140000}"/>
    <cellStyle name="9_Budgets Independent_DETAILED P&amp;L's GPS 2008 Plan - as of 20 FEB 08_2008-2009 S&amp;M Roll-forward (as of 19 DEC 08)" xfId="14508" xr:uid="{00000000-0005-0000-0000-000012140000}"/>
    <cellStyle name="9_Budgets Independent_DETAILED P&amp;L's GPS 2008 Plan - as of 20 FEB 08_2009 RD and SM Targets less fx as of 18 DEC" xfId="14509" xr:uid="{00000000-0005-0000-0000-000013140000}"/>
    <cellStyle name="9_Budgets Independent_DETAILED P&amp;L's GPS 2008 Plan - as of 25 JAN 08" xfId="14510" xr:uid="{00000000-0005-0000-0000-000014140000}"/>
    <cellStyle name="9_Budgets Independent_DETAILED P&amp;L's GPS 2008 Plan - as of 25 JAN 08_2008-2009 S&amp;M Roll-forward (as of 19 DEC 08)" xfId="14511" xr:uid="{00000000-0005-0000-0000-000015140000}"/>
    <cellStyle name="9_Budgets Independent_DETAILED P&amp;L's GPS 2008 Plan - as of 25 JAN 08_2009 RD and SM Targets less fx as of 18 DEC" xfId="14512" xr:uid="{00000000-0005-0000-0000-000016140000}"/>
    <cellStyle name="9_Budgets Independent_DETAILED P&amp;L's GPS 2008 Plan_2008-2009 S&amp;M Roll-forward (as of 19 DEC 08)" xfId="14513" xr:uid="{00000000-0005-0000-0000-000017140000}"/>
    <cellStyle name="9_Budgets Independent_DETAILED P&amp;L's GPS 2008 Plan_2009 RD and SM Targets less fx as of 18 DEC" xfId="14514" xr:uid="{00000000-0005-0000-0000-000018140000}"/>
    <cellStyle name="9_Budgets Independent_DETAILED P&amp;L's GPS 2008 Plan_DETAILED P&amp;L's GPS 2008 Plan" xfId="14515" xr:uid="{00000000-0005-0000-0000-000019140000}"/>
    <cellStyle name="9_Budgets Independent_DETAILED P&amp;L's GPS 2008 Plan_DETAILED P&amp;L's GPS 2008 Plan - as of 7 FEB 08" xfId="14516" xr:uid="{00000000-0005-0000-0000-00001A140000}"/>
    <cellStyle name="9_Budgets Independent_DETAILED P&amp;L's GPS 2008 Plan_DETAILED P&amp;L's GPS 2008 Plan - as of 7 FEB 08_2008-2009 S&amp;M Roll-forward (as of 19 DEC 08)" xfId="14517" xr:uid="{00000000-0005-0000-0000-00001B140000}"/>
    <cellStyle name="9_Budgets Independent_DETAILED P&amp;L's GPS 2008 Plan_DETAILED P&amp;L's GPS 2008 Plan - as of 7 FEB 08_2009 RD and SM Targets less fx as of 18 DEC" xfId="14518" xr:uid="{00000000-0005-0000-0000-00001C140000}"/>
    <cellStyle name="9_Budgets Independent_DETAILED P&amp;L's GPS 2008 Plan_DETAILED P&amp;L's GPS 2008 Plan_2008-2009 S&amp;M Roll-forward (as of 19 DEC 08)" xfId="14519" xr:uid="{00000000-0005-0000-0000-00001D140000}"/>
    <cellStyle name="9_Budgets Independent_DETAILED P&amp;L's GPS 2008 Plan_DETAILED P&amp;L's GPS 2008 Plan_2009 RD and SM Targets less fx as of 18 DEC" xfId="14520" xr:uid="{00000000-0005-0000-0000-00001E140000}"/>
    <cellStyle name="9_Budgets Independent_DETAILED P&amp;L's GPS 2008 Plan_DETAILED P&amp;L's GPS 2008 Q2 Fcst - as of 17 MAR 08" xfId="14521" xr:uid="{00000000-0005-0000-0000-00001F140000}"/>
    <cellStyle name="9_Budgets Independent_DETAILED P&amp;L's GPS 2008 Plan_DETAILED P&amp;L's GPS 2008 Q2 Fcst - as of 30 APR 08 v2" xfId="14522" xr:uid="{00000000-0005-0000-0000-000020140000}"/>
    <cellStyle name="9_Budgets Independent_DETAILED P&amp;L's GPS 2008 Plan_DETAILED P&amp;L's GPS 2008 Q2 Fcst - as of 30 APR 08 v3" xfId="14523" xr:uid="{00000000-0005-0000-0000-000021140000}"/>
    <cellStyle name="9_Budgets Independent_DETAILED P&amp;L's GPS 2008 Plan_DETAILED P&amp;L's GPS 2008 Q3 Fcst - as of 10 JUN 08 v1" xfId="14524" xr:uid="{00000000-0005-0000-0000-000022140000}"/>
    <cellStyle name="9_Budgets Independent_DETAILED P&amp;L's GPS 2008 Plan_DETAILED P&amp;L's GPS 2008 Q3 Fcst - as of 9 JUN 08 v1" xfId="14525" xr:uid="{00000000-0005-0000-0000-000023140000}"/>
    <cellStyle name="9_Budgets Independent_DETAILED P&amp;L's GPS 2008 Plan_DETAILED P&amp;L's GPS 2008 Q4 Fcst (includes months) - as of  v1" xfId="14526" xr:uid="{00000000-0005-0000-0000-000024140000}"/>
    <cellStyle name="9_Budgets Independent_DETAILED P&amp;L's GPS 2008 Plan_DETAILED P&amp;L's GPS 2009 Plan - 19 OCT 08" xfId="14527" xr:uid="{00000000-0005-0000-0000-000025140000}"/>
    <cellStyle name="9_Budgets Independent_DETAILED P&amp;L's GPS 2008 Plan_DETAILED P&amp;L's GPS 2009 Plan - 21 NOV 08" xfId="14528" xr:uid="{00000000-0005-0000-0000-000026140000}"/>
    <cellStyle name="9_Budgets Independent_DETAILED P&amp;L's GPS 2008 Plan_DETAILED P&amp;L's GPS 2009 Plan - 24 NOV 08" xfId="14529" xr:uid="{00000000-0005-0000-0000-000027140000}"/>
    <cellStyle name="9_Budgets Independent_DETAILED P&amp;L's GPS 2008 Q2 Fcst - as of 12 MAR 08" xfId="14530" xr:uid="{00000000-0005-0000-0000-000028140000}"/>
    <cellStyle name="9_Budgets Independent_DETAILED P&amp;L's GPS 2008 Q2 Fcst - as of 12 MAR 08_2008-2009 S&amp;M Roll-forward (as of 19 DEC 08)" xfId="14531" xr:uid="{00000000-0005-0000-0000-000029140000}"/>
    <cellStyle name="9_Budgets Independent_DETAILED P&amp;L's GPS 2008 Q2 Fcst - as of 12 MAR 08_2009 RD and SM Targets less fx as of 18 DEC" xfId="14532" xr:uid="{00000000-0005-0000-0000-00002A140000}"/>
    <cellStyle name="9_Budgets Independent_May'08 Bridges v1" xfId="14533" xr:uid="{00000000-0005-0000-0000-00002B140000}"/>
    <cellStyle name="9_Budgets Independent_May'08 Bridges v1_2008-2009 S&amp;M Roll-forward (as of 19 DEC 08)" xfId="14534" xr:uid="{00000000-0005-0000-0000-00002C140000}"/>
    <cellStyle name="9_Budgets Independent_May'08 Bridges v1_2009 RD and SM Targets less fx as of 18 DEC" xfId="14535" xr:uid="{00000000-0005-0000-0000-00002D140000}"/>
    <cellStyle name="9_Budgets Independent_Q1'08 Bridges" xfId="14536" xr:uid="{00000000-0005-0000-0000-00002E140000}"/>
    <cellStyle name="9_Budgets Independent_Q1'08 Bridges_2008-2009 S&amp;M Roll-forward (as of 19 DEC 08)" xfId="14537" xr:uid="{00000000-0005-0000-0000-00002F140000}"/>
    <cellStyle name="9_Budgets Independent_Q1'08 Bridges_2009 RD and SM Targets less fx as of 18 DEC" xfId="14538" xr:uid="{00000000-0005-0000-0000-000030140000}"/>
    <cellStyle name="9_Budgets Independent_Vertex 2007-2008 8 Qtr P&amp;Ls by Region" xfId="14539" xr:uid="{00000000-0005-0000-0000-000031140000}"/>
    <cellStyle name="9_Budgets Independent_Vertex 2007-2008 8 Qtr P&amp;Ls by Region_2008-2009 S&amp;M Roll-forward (as of 19 DEC 08)" xfId="14540" xr:uid="{00000000-0005-0000-0000-000032140000}"/>
    <cellStyle name="9_Budgets Independent_Vertex 2007-2008 8 Qtr P&amp;Ls by Region_2009 RD and SM Targets less fx as of 18 DEC" xfId="14541" xr:uid="{00000000-0005-0000-0000-000033140000}"/>
    <cellStyle name="9_Budgets Independent_Vertex Q1 Fcst" xfId="14542" xr:uid="{00000000-0005-0000-0000-000034140000}"/>
    <cellStyle name="9_Budgets Independent_Vertex Q1 Fcst_2008-2009 S&amp;M Roll-forward (as of 19 DEC 08)" xfId="14543" xr:uid="{00000000-0005-0000-0000-000035140000}"/>
    <cellStyle name="9_Budgets Independent_Vertex Q1 Fcst_2009 RD and SM Targets less fx as of 18 DEC" xfId="14544" xr:uid="{00000000-0005-0000-0000-000036140000}"/>
    <cellStyle name="9_Budgets Independent_Vertex Q2 Fcst" xfId="14545" xr:uid="{00000000-0005-0000-0000-000037140000}"/>
    <cellStyle name="9_Budgets Independent_Vertex Q2 Fcst_2008-2009 S&amp;M Roll-forward (as of 19 DEC 08)" xfId="14546" xr:uid="{00000000-0005-0000-0000-000038140000}"/>
    <cellStyle name="9_Budgets Independent_Vertex Q2 Fcst_2009 RD and SM Targets less fx as of 18 DEC" xfId="14547" xr:uid="{00000000-0005-0000-0000-000039140000}"/>
    <cellStyle name="9_cigssfin KPI ret" xfId="14548" xr:uid="{00000000-0005-0000-0000-00003A140000}"/>
    <cellStyle name="9_cigssfin KPI ret_2008-2009 S&amp;M Roll-forward (as of 19 DEC 08)" xfId="14549" xr:uid="{00000000-0005-0000-0000-00003B140000}"/>
    <cellStyle name="9_cigssfin KPI ret_2009 RD and SM Targets less fx as of 18 DEC" xfId="14550" xr:uid="{00000000-0005-0000-0000-00003C140000}"/>
    <cellStyle name="9_cigssfin KPI ret_DETAILED P&amp;L's GPS 2008 Plan" xfId="14551" xr:uid="{00000000-0005-0000-0000-00003D140000}"/>
    <cellStyle name="9_cigssfin KPI ret_DETAILED P&amp;L's GPS 2008 Plan - as of 20 FEB 08" xfId="14552" xr:uid="{00000000-0005-0000-0000-00003E140000}"/>
    <cellStyle name="9_cigssfin KPI ret_DETAILED P&amp;L's GPS 2008 Plan - as of 20 FEB 08_2008-2009 S&amp;M Roll-forward (as of 19 DEC 08)" xfId="14553" xr:uid="{00000000-0005-0000-0000-00003F140000}"/>
    <cellStyle name="9_cigssfin KPI ret_DETAILED P&amp;L's GPS 2008 Plan - as of 20 FEB 08_2009 RD and SM Targets less fx as of 18 DEC" xfId="14554" xr:uid="{00000000-0005-0000-0000-000040140000}"/>
    <cellStyle name="9_cigssfin KPI ret_DETAILED P&amp;L's GPS 2008 Plan - as of 25 JAN 08" xfId="14555" xr:uid="{00000000-0005-0000-0000-000041140000}"/>
    <cellStyle name="9_cigssfin KPI ret_DETAILED P&amp;L's GPS 2008 Plan - as of 25 JAN 08_2008-2009 S&amp;M Roll-forward (as of 19 DEC 08)" xfId="14556" xr:uid="{00000000-0005-0000-0000-000042140000}"/>
    <cellStyle name="9_cigssfin KPI ret_DETAILED P&amp;L's GPS 2008 Plan - as of 25 JAN 08_2009 RD and SM Targets less fx as of 18 DEC" xfId="14557" xr:uid="{00000000-0005-0000-0000-000043140000}"/>
    <cellStyle name="9_cigssfin KPI ret_DETAILED P&amp;L's GPS 2008 Plan_2008-2009 S&amp;M Roll-forward (as of 19 DEC 08)" xfId="14558" xr:uid="{00000000-0005-0000-0000-000044140000}"/>
    <cellStyle name="9_cigssfin KPI ret_DETAILED P&amp;L's GPS 2008 Plan_2009 RD and SM Targets less fx as of 18 DEC" xfId="14559" xr:uid="{00000000-0005-0000-0000-000045140000}"/>
    <cellStyle name="9_cigssfin KPI ret_DETAILED P&amp;L's GPS 2008 Plan_DETAILED P&amp;L's GPS 2008 Plan" xfId="14560" xr:uid="{00000000-0005-0000-0000-000046140000}"/>
    <cellStyle name="9_cigssfin KPI ret_DETAILED P&amp;L's GPS 2008 Plan_DETAILED P&amp;L's GPS 2008 Plan - as of 7 FEB 08" xfId="14561" xr:uid="{00000000-0005-0000-0000-000047140000}"/>
    <cellStyle name="9_cigssfin KPI ret_DETAILED P&amp;L's GPS 2008 Plan_DETAILED P&amp;L's GPS 2008 Plan - as of 7 FEB 08_2008-2009 S&amp;M Roll-forward (as of 19 DEC 08)" xfId="14562" xr:uid="{00000000-0005-0000-0000-000048140000}"/>
    <cellStyle name="9_cigssfin KPI ret_DETAILED P&amp;L's GPS 2008 Plan_DETAILED P&amp;L's GPS 2008 Plan - as of 7 FEB 08_2009 RD and SM Targets less fx as of 18 DEC" xfId="14563" xr:uid="{00000000-0005-0000-0000-000049140000}"/>
    <cellStyle name="9_cigssfin KPI ret_DETAILED P&amp;L's GPS 2008 Plan_DETAILED P&amp;L's GPS 2008 Plan_2008-2009 S&amp;M Roll-forward (as of 19 DEC 08)" xfId="14564" xr:uid="{00000000-0005-0000-0000-00004A140000}"/>
    <cellStyle name="9_cigssfin KPI ret_DETAILED P&amp;L's GPS 2008 Plan_DETAILED P&amp;L's GPS 2008 Plan_2009 RD and SM Targets less fx as of 18 DEC" xfId="14565" xr:uid="{00000000-0005-0000-0000-00004B140000}"/>
    <cellStyle name="9_cigssfin KPI ret_DETAILED P&amp;L's GPS 2008 Plan_DETAILED P&amp;L's GPS 2008 Q2 Fcst - as of 17 MAR 08" xfId="14566" xr:uid="{00000000-0005-0000-0000-00004C140000}"/>
    <cellStyle name="9_cigssfin KPI ret_DETAILED P&amp;L's GPS 2008 Plan_DETAILED P&amp;L's GPS 2008 Q2 Fcst - as of 30 APR 08 v2" xfId="14567" xr:uid="{00000000-0005-0000-0000-00004D140000}"/>
    <cellStyle name="9_cigssfin KPI ret_DETAILED P&amp;L's GPS 2008 Plan_DETAILED P&amp;L's GPS 2008 Q2 Fcst - as of 30 APR 08 v3" xfId="14568" xr:uid="{00000000-0005-0000-0000-00004E140000}"/>
    <cellStyle name="9_cigssfin KPI ret_DETAILED P&amp;L's GPS 2008 Plan_DETAILED P&amp;L's GPS 2008 Q3 Fcst - as of 10 JUN 08 v1" xfId="14569" xr:uid="{00000000-0005-0000-0000-00004F140000}"/>
    <cellStyle name="9_cigssfin KPI ret_DETAILED P&amp;L's GPS 2008 Plan_DETAILED P&amp;L's GPS 2008 Q3 Fcst - as of 9 JUN 08 v1" xfId="14570" xr:uid="{00000000-0005-0000-0000-000050140000}"/>
    <cellStyle name="9_cigssfin KPI ret_DETAILED P&amp;L's GPS 2008 Plan_DETAILED P&amp;L's GPS 2008 Q4 Fcst (includes months) - as of  v1" xfId="14571" xr:uid="{00000000-0005-0000-0000-000051140000}"/>
    <cellStyle name="9_cigssfin KPI ret_DETAILED P&amp;L's GPS 2008 Plan_DETAILED P&amp;L's GPS 2009 Plan - 19 OCT 08" xfId="14572" xr:uid="{00000000-0005-0000-0000-000052140000}"/>
    <cellStyle name="9_cigssfin KPI ret_DETAILED P&amp;L's GPS 2008 Plan_DETAILED P&amp;L's GPS 2009 Plan - 21 NOV 08" xfId="14573" xr:uid="{00000000-0005-0000-0000-000053140000}"/>
    <cellStyle name="9_cigssfin KPI ret_DETAILED P&amp;L's GPS 2008 Plan_DETAILED P&amp;L's GPS 2009 Plan - 24 NOV 08" xfId="14574" xr:uid="{00000000-0005-0000-0000-000054140000}"/>
    <cellStyle name="9_cigssfin KPI ret_DETAILED P&amp;L's GPS 2008 Q2 Fcst - as of 12 MAR 08" xfId="14575" xr:uid="{00000000-0005-0000-0000-000055140000}"/>
    <cellStyle name="9_cigssfin KPI ret_DETAILED P&amp;L's GPS 2008 Q2 Fcst - as of 12 MAR 08_2008-2009 S&amp;M Roll-forward (as of 19 DEC 08)" xfId="14576" xr:uid="{00000000-0005-0000-0000-000056140000}"/>
    <cellStyle name="9_cigssfin KPI ret_DETAILED P&amp;L's GPS 2008 Q2 Fcst - as of 12 MAR 08_2009 RD and SM Targets less fx as of 18 DEC" xfId="14577" xr:uid="{00000000-0005-0000-0000-000057140000}"/>
    <cellStyle name="9_cigssfin KPI ret_May'08 Bridges v1" xfId="14578" xr:uid="{00000000-0005-0000-0000-000058140000}"/>
    <cellStyle name="9_cigssfin KPI ret_May'08 Bridges v1_2008-2009 S&amp;M Roll-forward (as of 19 DEC 08)" xfId="14579" xr:uid="{00000000-0005-0000-0000-000059140000}"/>
    <cellStyle name="9_cigssfin KPI ret_May'08 Bridges v1_2009 RD and SM Targets less fx as of 18 DEC" xfId="14580" xr:uid="{00000000-0005-0000-0000-00005A140000}"/>
    <cellStyle name="9_cigssfin KPI ret_Q1'08 Bridges" xfId="14581" xr:uid="{00000000-0005-0000-0000-00005B140000}"/>
    <cellStyle name="9_cigssfin KPI ret_Q1'08 Bridges_2008-2009 S&amp;M Roll-forward (as of 19 DEC 08)" xfId="14582" xr:uid="{00000000-0005-0000-0000-00005C140000}"/>
    <cellStyle name="9_cigssfin KPI ret_Q1'08 Bridges_2009 RD and SM Targets less fx as of 18 DEC" xfId="14583" xr:uid="{00000000-0005-0000-0000-00005D140000}"/>
    <cellStyle name="9_cigssfin KPI ret_Vertex 2007-2008 8 Qtr P&amp;Ls by Region" xfId="14584" xr:uid="{00000000-0005-0000-0000-00005E140000}"/>
    <cellStyle name="9_cigssfin KPI ret_Vertex 2007-2008 8 Qtr P&amp;Ls by Region_2008-2009 S&amp;M Roll-forward (as of 19 DEC 08)" xfId="14585" xr:uid="{00000000-0005-0000-0000-00005F140000}"/>
    <cellStyle name="9_cigssfin KPI ret_Vertex 2007-2008 8 Qtr P&amp;Ls by Region_2009 RD and SM Targets less fx as of 18 DEC" xfId="14586" xr:uid="{00000000-0005-0000-0000-000060140000}"/>
    <cellStyle name="9_cigssfin KPI ret_Vertex Q1 Fcst" xfId="14587" xr:uid="{00000000-0005-0000-0000-000061140000}"/>
    <cellStyle name="9_cigssfin KPI ret_Vertex Q1 Fcst_2008-2009 S&amp;M Roll-forward (as of 19 DEC 08)" xfId="14588" xr:uid="{00000000-0005-0000-0000-000062140000}"/>
    <cellStyle name="9_cigssfin KPI ret_Vertex Q1 Fcst_2009 RD and SM Targets less fx as of 18 DEC" xfId="14589" xr:uid="{00000000-0005-0000-0000-000063140000}"/>
    <cellStyle name="9_cigssfin KPI ret_Vertex Q2 Fcst" xfId="14590" xr:uid="{00000000-0005-0000-0000-000064140000}"/>
    <cellStyle name="9_cigssfin KPI ret_Vertex Q2 Fcst_2008-2009 S&amp;M Roll-forward (as of 19 DEC 08)" xfId="14591" xr:uid="{00000000-0005-0000-0000-000065140000}"/>
    <cellStyle name="9_cigssfin KPI ret_Vertex Q2 Fcst_2009 RD and SM Targets less fx as of 18 DEC" xfId="14592" xr:uid="{00000000-0005-0000-0000-000066140000}"/>
    <cellStyle name="9_DETAILED P&amp;L's GPS 2008 Plan" xfId="14593" xr:uid="{00000000-0005-0000-0000-000067140000}"/>
    <cellStyle name="9_DETAILED P&amp;L's GPS 2008 Plan - as of 20 FEB 08" xfId="14594" xr:uid="{00000000-0005-0000-0000-000068140000}"/>
    <cellStyle name="9_DETAILED P&amp;L's GPS 2008 Plan - as of 20 FEB 08_2008-2009 S&amp;M Roll-forward (as of 19 DEC 08)" xfId="14595" xr:uid="{00000000-0005-0000-0000-000069140000}"/>
    <cellStyle name="9_DETAILED P&amp;L's GPS 2008 Plan - as of 20 FEB 08_2009 RD and SM Targets less fx as of 18 DEC" xfId="14596" xr:uid="{00000000-0005-0000-0000-00006A140000}"/>
    <cellStyle name="9_DETAILED P&amp;L's GPS 2008 Plan - as of 25 JAN 08" xfId="14597" xr:uid="{00000000-0005-0000-0000-00006B140000}"/>
    <cellStyle name="9_DETAILED P&amp;L's GPS 2008 Plan - as of 25 JAN 08_2008-2009 S&amp;M Roll-forward (as of 19 DEC 08)" xfId="14598" xr:uid="{00000000-0005-0000-0000-00006C140000}"/>
    <cellStyle name="9_DETAILED P&amp;L's GPS 2008 Plan - as of 25 JAN 08_2009 RD and SM Targets less fx as of 18 DEC" xfId="14599" xr:uid="{00000000-0005-0000-0000-00006D140000}"/>
    <cellStyle name="9_DETAILED P&amp;L's GPS 2008 Plan_2008-2009 S&amp;M Roll-forward (as of 19 DEC 08)" xfId="14600" xr:uid="{00000000-0005-0000-0000-00006E140000}"/>
    <cellStyle name="9_DETAILED P&amp;L's GPS 2008 Plan_2009 RD and SM Targets less fx as of 18 DEC" xfId="14601" xr:uid="{00000000-0005-0000-0000-00006F140000}"/>
    <cellStyle name="9_DETAILED P&amp;L's GPS 2008 Plan_DETAILED P&amp;L's GPS 2008 Plan" xfId="14602" xr:uid="{00000000-0005-0000-0000-000070140000}"/>
    <cellStyle name="9_DETAILED P&amp;L's GPS 2008 Plan_DETAILED P&amp;L's GPS 2008 Plan - as of 7 FEB 08" xfId="14603" xr:uid="{00000000-0005-0000-0000-000071140000}"/>
    <cellStyle name="9_DETAILED P&amp;L's GPS 2008 Plan_DETAILED P&amp;L's GPS 2008 Plan - as of 7 FEB 08_2008-2009 S&amp;M Roll-forward (as of 19 DEC 08)" xfId="14604" xr:uid="{00000000-0005-0000-0000-000072140000}"/>
    <cellStyle name="9_DETAILED P&amp;L's GPS 2008 Plan_DETAILED P&amp;L's GPS 2008 Plan - as of 7 FEB 08_2009 RD and SM Targets less fx as of 18 DEC" xfId="14605" xr:uid="{00000000-0005-0000-0000-000073140000}"/>
    <cellStyle name="9_DETAILED P&amp;L's GPS 2008 Plan_DETAILED P&amp;L's GPS 2008 Plan_2008-2009 S&amp;M Roll-forward (as of 19 DEC 08)" xfId="14606" xr:uid="{00000000-0005-0000-0000-000074140000}"/>
    <cellStyle name="9_DETAILED P&amp;L's GPS 2008 Plan_DETAILED P&amp;L's GPS 2008 Plan_2009 RD and SM Targets less fx as of 18 DEC" xfId="14607" xr:uid="{00000000-0005-0000-0000-000075140000}"/>
    <cellStyle name="9_DETAILED P&amp;L's GPS 2008 Plan_DETAILED P&amp;L's GPS 2008 Q2 Fcst - as of 17 MAR 08" xfId="14608" xr:uid="{00000000-0005-0000-0000-000076140000}"/>
    <cellStyle name="9_DETAILED P&amp;L's GPS 2008 Plan_DETAILED P&amp;L's GPS 2008 Q2 Fcst - as of 30 APR 08 v2" xfId="14609" xr:uid="{00000000-0005-0000-0000-000077140000}"/>
    <cellStyle name="9_DETAILED P&amp;L's GPS 2008 Plan_DETAILED P&amp;L's GPS 2008 Q2 Fcst - as of 30 APR 08 v3" xfId="14610" xr:uid="{00000000-0005-0000-0000-000078140000}"/>
    <cellStyle name="9_DETAILED P&amp;L's GPS 2008 Plan_DETAILED P&amp;L's GPS 2008 Q3 Fcst - as of 10 JUN 08 v1" xfId="14611" xr:uid="{00000000-0005-0000-0000-000079140000}"/>
    <cellStyle name="9_DETAILED P&amp;L's GPS 2008 Plan_DETAILED P&amp;L's GPS 2008 Q3 Fcst - as of 9 JUN 08 v1" xfId="14612" xr:uid="{00000000-0005-0000-0000-00007A140000}"/>
    <cellStyle name="9_DETAILED P&amp;L's GPS 2008 Plan_DETAILED P&amp;L's GPS 2008 Q4 Fcst (includes months) - as of  v1" xfId="14613" xr:uid="{00000000-0005-0000-0000-00007B140000}"/>
    <cellStyle name="9_DETAILED P&amp;L's GPS 2008 Plan_DETAILED P&amp;L's GPS 2009 Plan - 19 OCT 08" xfId="14614" xr:uid="{00000000-0005-0000-0000-00007C140000}"/>
    <cellStyle name="9_DETAILED P&amp;L's GPS 2008 Plan_DETAILED P&amp;L's GPS 2009 Plan - 21 NOV 08" xfId="14615" xr:uid="{00000000-0005-0000-0000-00007D140000}"/>
    <cellStyle name="9_DETAILED P&amp;L's GPS 2008 Plan_DETAILED P&amp;L's GPS 2009 Plan - 24 NOV 08" xfId="14616" xr:uid="{00000000-0005-0000-0000-00007E140000}"/>
    <cellStyle name="9_DETAILED P&amp;L's GPS 2008 Q2 Fcst - as of 12 MAR 08" xfId="14617" xr:uid="{00000000-0005-0000-0000-00007F140000}"/>
    <cellStyle name="9_DETAILED P&amp;L's GPS 2008 Q2 Fcst - as of 12 MAR 08_2008-2009 S&amp;M Roll-forward (as of 19 DEC 08)" xfId="14618" xr:uid="{00000000-0005-0000-0000-000080140000}"/>
    <cellStyle name="9_DETAILED P&amp;L's GPS 2008 Q2 Fcst - as of 12 MAR 08_2009 RD and SM Targets less fx as of 18 DEC" xfId="14619" xr:uid="{00000000-0005-0000-0000-000081140000}"/>
    <cellStyle name="9_ECC_Outlook bridges_Feb13" xfId="14620" xr:uid="{00000000-0005-0000-0000-000082140000}"/>
    <cellStyle name="9_ECC_Outlook bridges_Feb13_2008-2009 S&amp;M Roll-forward (as of 19 DEC 08)" xfId="14621" xr:uid="{00000000-0005-0000-0000-000083140000}"/>
    <cellStyle name="9_ECC_Outlook bridges_Feb13_2009 RD and SM Targets less fx as of 18 DEC" xfId="14622" xr:uid="{00000000-0005-0000-0000-000084140000}"/>
    <cellStyle name="9_ECC_Outlook bridges_Feb13_DETAILED P&amp;L's GPS 2008 Plan" xfId="14623" xr:uid="{00000000-0005-0000-0000-000085140000}"/>
    <cellStyle name="9_ECC_Outlook bridges_Feb13_DETAILED P&amp;L's GPS 2008 Plan - as of 20 FEB 08" xfId="14624" xr:uid="{00000000-0005-0000-0000-000086140000}"/>
    <cellStyle name="9_ECC_Outlook bridges_Feb13_DETAILED P&amp;L's GPS 2008 Plan - as of 20 FEB 08_2008-2009 S&amp;M Roll-forward (as of 19 DEC 08)" xfId="14625" xr:uid="{00000000-0005-0000-0000-000087140000}"/>
    <cellStyle name="9_ECC_Outlook bridges_Feb13_DETAILED P&amp;L's GPS 2008 Plan - as of 20 FEB 08_2009 RD and SM Targets less fx as of 18 DEC" xfId="14626" xr:uid="{00000000-0005-0000-0000-000088140000}"/>
    <cellStyle name="9_ECC_Outlook bridges_Feb13_DETAILED P&amp;L's GPS 2008 Plan - as of 25 JAN 08" xfId="14627" xr:uid="{00000000-0005-0000-0000-000089140000}"/>
    <cellStyle name="9_ECC_Outlook bridges_Feb13_DETAILED P&amp;L's GPS 2008 Plan - as of 25 JAN 08_2008-2009 S&amp;M Roll-forward (as of 19 DEC 08)" xfId="14628" xr:uid="{00000000-0005-0000-0000-00008A140000}"/>
    <cellStyle name="9_ECC_Outlook bridges_Feb13_DETAILED P&amp;L's GPS 2008 Plan - as of 25 JAN 08_2009 RD and SM Targets less fx as of 18 DEC" xfId="14629" xr:uid="{00000000-0005-0000-0000-00008B140000}"/>
    <cellStyle name="9_ECC_Outlook bridges_Feb13_DETAILED P&amp;L's GPS 2008 Plan_2008-2009 S&amp;M Roll-forward (as of 19 DEC 08)" xfId="14630" xr:uid="{00000000-0005-0000-0000-00008C140000}"/>
    <cellStyle name="9_ECC_Outlook bridges_Feb13_DETAILED P&amp;L's GPS 2008 Plan_2009 RD and SM Targets less fx as of 18 DEC" xfId="14631" xr:uid="{00000000-0005-0000-0000-00008D140000}"/>
    <cellStyle name="9_ECC_Outlook bridges_Feb13_DETAILED P&amp;L's GPS 2008 Plan_DETAILED P&amp;L's GPS 2008 Plan" xfId="14632" xr:uid="{00000000-0005-0000-0000-00008E140000}"/>
    <cellStyle name="9_ECC_Outlook bridges_Feb13_DETAILED P&amp;L's GPS 2008 Plan_DETAILED P&amp;L's GPS 2008 Plan - as of 7 FEB 08" xfId="14633" xr:uid="{00000000-0005-0000-0000-00008F140000}"/>
    <cellStyle name="9_ECC_Outlook bridges_Feb13_DETAILED P&amp;L's GPS 2008 Plan_DETAILED P&amp;L's GPS 2008 Plan - as of 7 FEB 08_2008-2009 S&amp;M Roll-forward (as of 19 DEC 08)" xfId="14634" xr:uid="{00000000-0005-0000-0000-000090140000}"/>
    <cellStyle name="9_ECC_Outlook bridges_Feb13_DETAILED P&amp;L's GPS 2008 Plan_DETAILED P&amp;L's GPS 2008 Plan - as of 7 FEB 08_2009 RD and SM Targets less fx as of 18 DEC" xfId="14635" xr:uid="{00000000-0005-0000-0000-000091140000}"/>
    <cellStyle name="9_ECC_Outlook bridges_Feb13_DETAILED P&amp;L's GPS 2008 Plan_DETAILED P&amp;L's GPS 2008 Plan_2008-2009 S&amp;M Roll-forward (as of 19 DEC 08)" xfId="14636" xr:uid="{00000000-0005-0000-0000-000092140000}"/>
    <cellStyle name="9_ECC_Outlook bridges_Feb13_DETAILED P&amp;L's GPS 2008 Plan_DETAILED P&amp;L's GPS 2008 Plan_2009 RD and SM Targets less fx as of 18 DEC" xfId="14637" xr:uid="{00000000-0005-0000-0000-000093140000}"/>
    <cellStyle name="9_ECC_Outlook bridges_Feb13_DETAILED P&amp;L's GPS 2008 Plan_DETAILED P&amp;L's GPS 2008 Q2 Fcst - as of 17 MAR 08" xfId="14638" xr:uid="{00000000-0005-0000-0000-000094140000}"/>
    <cellStyle name="9_ECC_Outlook bridges_Feb13_DETAILED P&amp;L's GPS 2008 Plan_DETAILED P&amp;L's GPS 2008 Q2 Fcst - as of 30 APR 08 v2" xfId="14639" xr:uid="{00000000-0005-0000-0000-000095140000}"/>
    <cellStyle name="9_ECC_Outlook bridges_Feb13_DETAILED P&amp;L's GPS 2008 Plan_DETAILED P&amp;L's GPS 2008 Q2 Fcst - as of 30 APR 08 v3" xfId="14640" xr:uid="{00000000-0005-0000-0000-000096140000}"/>
    <cellStyle name="9_ECC_Outlook bridges_Feb13_DETAILED P&amp;L's GPS 2008 Plan_DETAILED P&amp;L's GPS 2008 Q3 Fcst - as of 10 JUN 08 v1" xfId="14641" xr:uid="{00000000-0005-0000-0000-000097140000}"/>
    <cellStyle name="9_ECC_Outlook bridges_Feb13_DETAILED P&amp;L's GPS 2008 Plan_DETAILED P&amp;L's GPS 2008 Q3 Fcst - as of 9 JUN 08 v1" xfId="14642" xr:uid="{00000000-0005-0000-0000-000098140000}"/>
    <cellStyle name="9_ECC_Outlook bridges_Feb13_DETAILED P&amp;L's GPS 2008 Plan_DETAILED P&amp;L's GPS 2008 Q4 Fcst (includes months) - as of  v1" xfId="14643" xr:uid="{00000000-0005-0000-0000-000099140000}"/>
    <cellStyle name="9_ECC_Outlook bridges_Feb13_DETAILED P&amp;L's GPS 2008 Plan_DETAILED P&amp;L's GPS 2009 Plan - 19 OCT 08" xfId="14644" xr:uid="{00000000-0005-0000-0000-00009A140000}"/>
    <cellStyle name="9_ECC_Outlook bridges_Feb13_DETAILED P&amp;L's GPS 2008 Plan_DETAILED P&amp;L's GPS 2009 Plan - 21 NOV 08" xfId="14645" xr:uid="{00000000-0005-0000-0000-00009B140000}"/>
    <cellStyle name="9_ECC_Outlook bridges_Feb13_DETAILED P&amp;L's GPS 2008 Plan_DETAILED P&amp;L's GPS 2009 Plan - 24 NOV 08" xfId="14646" xr:uid="{00000000-0005-0000-0000-00009C140000}"/>
    <cellStyle name="9_ECC_Outlook bridges_Feb13_DETAILED P&amp;L's GPS 2008 Q2 Fcst - as of 12 MAR 08" xfId="14647" xr:uid="{00000000-0005-0000-0000-00009D140000}"/>
    <cellStyle name="9_ECC_Outlook bridges_Feb13_DETAILED P&amp;L's GPS 2008 Q2 Fcst - as of 12 MAR 08_2008-2009 S&amp;M Roll-forward (as of 19 DEC 08)" xfId="14648" xr:uid="{00000000-0005-0000-0000-00009E140000}"/>
    <cellStyle name="9_ECC_Outlook bridges_Feb13_DETAILED P&amp;L's GPS 2008 Q2 Fcst - as of 12 MAR 08_2009 RD and SM Targets less fx as of 18 DEC" xfId="14649" xr:uid="{00000000-0005-0000-0000-00009F140000}"/>
    <cellStyle name="9_ECC_Outlook bridges_Feb13_May'08 Bridges v1" xfId="14650" xr:uid="{00000000-0005-0000-0000-0000A0140000}"/>
    <cellStyle name="9_ECC_Outlook bridges_Feb13_May'08 Bridges v1_2008-2009 S&amp;M Roll-forward (as of 19 DEC 08)" xfId="14651" xr:uid="{00000000-0005-0000-0000-0000A1140000}"/>
    <cellStyle name="9_ECC_Outlook bridges_Feb13_May'08 Bridges v1_2009 RD and SM Targets less fx as of 18 DEC" xfId="14652" xr:uid="{00000000-0005-0000-0000-0000A2140000}"/>
    <cellStyle name="9_ECC_Outlook bridges_Feb13_Q1'08 Bridges" xfId="14653" xr:uid="{00000000-0005-0000-0000-0000A3140000}"/>
    <cellStyle name="9_ECC_Outlook bridges_Feb13_Q1'08 Bridges_2008-2009 S&amp;M Roll-forward (as of 19 DEC 08)" xfId="14654" xr:uid="{00000000-0005-0000-0000-0000A4140000}"/>
    <cellStyle name="9_ECC_Outlook bridges_Feb13_Q1'08 Bridges_2009 RD and SM Targets less fx as of 18 DEC" xfId="14655" xr:uid="{00000000-0005-0000-0000-0000A5140000}"/>
    <cellStyle name="9_ECC_Outlook bridges_Feb13_Vertex 2007-2008 8 Qtr P&amp;Ls by Region" xfId="14656" xr:uid="{00000000-0005-0000-0000-0000A6140000}"/>
    <cellStyle name="9_ECC_Outlook bridges_Feb13_Vertex 2007-2008 8 Qtr P&amp;Ls by Region_2008-2009 S&amp;M Roll-forward (as of 19 DEC 08)" xfId="14657" xr:uid="{00000000-0005-0000-0000-0000A7140000}"/>
    <cellStyle name="9_ECC_Outlook bridges_Feb13_Vertex 2007-2008 8 Qtr P&amp;Ls by Region_2009 RD and SM Targets less fx as of 18 DEC" xfId="14658" xr:uid="{00000000-0005-0000-0000-0000A8140000}"/>
    <cellStyle name="9_ECC_Outlook bridges_Feb13_Vertex Q1 Fcst" xfId="14659" xr:uid="{00000000-0005-0000-0000-0000A9140000}"/>
    <cellStyle name="9_ECC_Outlook bridges_Feb13_Vertex Q1 Fcst_2008-2009 S&amp;M Roll-forward (as of 19 DEC 08)" xfId="14660" xr:uid="{00000000-0005-0000-0000-0000AA140000}"/>
    <cellStyle name="9_ECC_Outlook bridges_Feb13_Vertex Q1 Fcst_2009 RD and SM Targets less fx as of 18 DEC" xfId="14661" xr:uid="{00000000-0005-0000-0000-0000AB140000}"/>
    <cellStyle name="9_ECC_Outlook bridges_Feb13_Vertex Q2 Fcst" xfId="14662" xr:uid="{00000000-0005-0000-0000-0000AC140000}"/>
    <cellStyle name="9_ECC_Outlook bridges_Feb13_Vertex Q2 Fcst_2008-2009 S&amp;M Roll-forward (as of 19 DEC 08)" xfId="14663" xr:uid="{00000000-0005-0000-0000-0000AD140000}"/>
    <cellStyle name="9_ECC_Outlook bridges_Feb13_Vertex Q2 Fcst_2009 RD and SM Targets less fx as of 18 DEC" xfId="14664" xr:uid="{00000000-0005-0000-0000-0000AE140000}"/>
    <cellStyle name="9_EMEA Redundancy 10-20-2009 (3)" xfId="1397" xr:uid="{00000000-0005-0000-0000-0000AF140000}"/>
    <cellStyle name="9_Everest Summary Financials Draft - Marc R 05 08 06" xfId="14665" xr:uid="{00000000-0005-0000-0000-0000B0140000}"/>
    <cellStyle name="9_Feb 22nd Ops Review N&amp;E Financials Rumki" xfId="14666" xr:uid="{00000000-0005-0000-0000-0000B1140000}"/>
    <cellStyle name="9_Feb 22nd Ops Review N&amp;E Financials Rumki_GPS Bridges Oct 5th - for T3 Preview" xfId="14667" xr:uid="{00000000-0005-0000-0000-0000B2140000}"/>
    <cellStyle name="9_Feb 22nd Ops Review NE Financials Marty" xfId="14668" xr:uid="{00000000-0005-0000-0000-0000B3140000}"/>
    <cellStyle name="9_Feb 22nd Ops Review NE Financials Marty_GPS Bridges Oct 5th - for T3 Preview" xfId="14669" xr:uid="{00000000-0005-0000-0000-0000B4140000}"/>
    <cellStyle name="9_FIXED  VARIABLE COSTS" xfId="14670" xr:uid="{00000000-0005-0000-0000-0000B5140000}"/>
    <cellStyle name="9_GSM analysis for Staff Mtg" xfId="14671" xr:uid="{00000000-0005-0000-0000-0000B6140000}"/>
    <cellStyle name="9_GTSSFTT - P&amp;L short var" xfId="14672" xr:uid="{00000000-0005-0000-0000-0000B7140000}"/>
    <cellStyle name="9_High Level Budget Summary Solutions 2011 19.12.10" xfId="25661" xr:uid="{00000000-0005-0000-0000-0000B8140000}"/>
    <cellStyle name="9_High Level Budget Summary Solutions 2011 19.12.2010" xfId="1398" xr:uid="{00000000-0005-0000-0000-0000B9140000}"/>
    <cellStyle name="9_Invoices not on the MBR" xfId="25662" xr:uid="{00000000-0005-0000-0000-0000BA140000}"/>
    <cellStyle name="9_ISC Schedule HV (2) (2)" xfId="14673" xr:uid="{00000000-0005-0000-0000-0000BB140000}"/>
    <cellStyle name="9_Israel Outsourcing Analysis SM 111109 (2) (2)" xfId="1399" xr:uid="{00000000-0005-0000-0000-0000BC140000}"/>
    <cellStyle name="9_JLL EMEA Cost Scenarios  Final 02 oct 09 EMEA V3" xfId="1400" xr:uid="{00000000-0005-0000-0000-0000BD140000}"/>
    <cellStyle name="9_June close file_Final" xfId="14674" xr:uid="{00000000-0005-0000-0000-0000BE140000}"/>
    <cellStyle name="9_June close file_Final_2008-2009 S&amp;M Roll-forward (as of 19 DEC 08)" xfId="14675" xr:uid="{00000000-0005-0000-0000-0000BF140000}"/>
    <cellStyle name="9_June close file_Final_2009 RD and SM Targets less fx as of 18 DEC" xfId="14676" xr:uid="{00000000-0005-0000-0000-0000C0140000}"/>
    <cellStyle name="9_June close file_Final_DETAILED P&amp;L's GPS 2008 Plan" xfId="14677" xr:uid="{00000000-0005-0000-0000-0000C1140000}"/>
    <cellStyle name="9_June close file_Final_DETAILED P&amp;L's GPS 2008 Plan - as of 20 FEB 08" xfId="14678" xr:uid="{00000000-0005-0000-0000-0000C2140000}"/>
    <cellStyle name="9_June close file_Final_DETAILED P&amp;L's GPS 2008 Plan - as of 20 FEB 08_2008-2009 S&amp;M Roll-forward (as of 19 DEC 08)" xfId="14679" xr:uid="{00000000-0005-0000-0000-0000C3140000}"/>
    <cellStyle name="9_June close file_Final_DETAILED P&amp;L's GPS 2008 Plan - as of 20 FEB 08_2009 RD and SM Targets less fx as of 18 DEC" xfId="14680" xr:uid="{00000000-0005-0000-0000-0000C4140000}"/>
    <cellStyle name="9_June close file_Final_DETAILED P&amp;L's GPS 2008 Plan - as of 25 JAN 08" xfId="14681" xr:uid="{00000000-0005-0000-0000-0000C5140000}"/>
    <cellStyle name="9_June close file_Final_DETAILED P&amp;L's GPS 2008 Plan - as of 25 JAN 08_2008-2009 S&amp;M Roll-forward (as of 19 DEC 08)" xfId="14682" xr:uid="{00000000-0005-0000-0000-0000C6140000}"/>
    <cellStyle name="9_June close file_Final_DETAILED P&amp;L's GPS 2008 Plan - as of 25 JAN 08_2009 RD and SM Targets less fx as of 18 DEC" xfId="14683" xr:uid="{00000000-0005-0000-0000-0000C7140000}"/>
    <cellStyle name="9_June close file_Final_DETAILED P&amp;L's GPS 2008 Plan_2008-2009 S&amp;M Roll-forward (as of 19 DEC 08)" xfId="14684" xr:uid="{00000000-0005-0000-0000-0000C8140000}"/>
    <cellStyle name="9_June close file_Final_DETAILED P&amp;L's GPS 2008 Plan_2009 RD and SM Targets less fx as of 18 DEC" xfId="14685" xr:uid="{00000000-0005-0000-0000-0000C9140000}"/>
    <cellStyle name="9_June close file_Final_DETAILED P&amp;L's GPS 2008 Plan_DETAILED P&amp;L's GPS 2008 Plan" xfId="14686" xr:uid="{00000000-0005-0000-0000-0000CA140000}"/>
    <cellStyle name="9_June close file_Final_DETAILED P&amp;L's GPS 2008 Plan_DETAILED P&amp;L's GPS 2008 Plan - as of 7 FEB 08" xfId="14687" xr:uid="{00000000-0005-0000-0000-0000CB140000}"/>
    <cellStyle name="9_June close file_Final_DETAILED P&amp;L's GPS 2008 Plan_DETAILED P&amp;L's GPS 2008 Plan - as of 7 FEB 08_2008-2009 S&amp;M Roll-forward (as of 19 DEC 08)" xfId="14688" xr:uid="{00000000-0005-0000-0000-0000CC140000}"/>
    <cellStyle name="9_June close file_Final_DETAILED P&amp;L's GPS 2008 Plan_DETAILED P&amp;L's GPS 2008 Plan - as of 7 FEB 08_2009 RD and SM Targets less fx as of 18 DEC" xfId="14689" xr:uid="{00000000-0005-0000-0000-0000CD140000}"/>
    <cellStyle name="9_June close file_Final_DETAILED P&amp;L's GPS 2008 Plan_DETAILED P&amp;L's GPS 2008 Plan_2008-2009 S&amp;M Roll-forward (as of 19 DEC 08)" xfId="14690" xr:uid="{00000000-0005-0000-0000-0000CE140000}"/>
    <cellStyle name="9_June close file_Final_DETAILED P&amp;L's GPS 2008 Plan_DETAILED P&amp;L's GPS 2008 Plan_2009 RD and SM Targets less fx as of 18 DEC" xfId="14691" xr:uid="{00000000-0005-0000-0000-0000CF140000}"/>
    <cellStyle name="9_June close file_Final_DETAILED P&amp;L's GPS 2008 Plan_DETAILED P&amp;L's GPS 2008 Q2 Fcst - as of 17 MAR 08" xfId="14692" xr:uid="{00000000-0005-0000-0000-0000D0140000}"/>
    <cellStyle name="9_June close file_Final_DETAILED P&amp;L's GPS 2008 Plan_DETAILED P&amp;L's GPS 2008 Q2 Fcst - as of 30 APR 08 v2" xfId="14693" xr:uid="{00000000-0005-0000-0000-0000D1140000}"/>
    <cellStyle name="9_June close file_Final_DETAILED P&amp;L's GPS 2008 Plan_DETAILED P&amp;L's GPS 2008 Q2 Fcst - as of 30 APR 08 v3" xfId="14694" xr:uid="{00000000-0005-0000-0000-0000D2140000}"/>
    <cellStyle name="9_June close file_Final_DETAILED P&amp;L's GPS 2008 Plan_DETAILED P&amp;L's GPS 2008 Q3 Fcst - as of 10 JUN 08 v1" xfId="14695" xr:uid="{00000000-0005-0000-0000-0000D3140000}"/>
    <cellStyle name="9_June close file_Final_DETAILED P&amp;L's GPS 2008 Plan_DETAILED P&amp;L's GPS 2008 Q3 Fcst - as of 9 JUN 08 v1" xfId="14696" xr:uid="{00000000-0005-0000-0000-0000D4140000}"/>
    <cellStyle name="9_June close file_Final_DETAILED P&amp;L's GPS 2008 Plan_DETAILED P&amp;L's GPS 2008 Q4 Fcst (includes months) - as of  v1" xfId="14697" xr:uid="{00000000-0005-0000-0000-0000D5140000}"/>
    <cellStyle name="9_June close file_Final_DETAILED P&amp;L's GPS 2008 Plan_DETAILED P&amp;L's GPS 2009 Plan - 19 OCT 08" xfId="14698" xr:uid="{00000000-0005-0000-0000-0000D6140000}"/>
    <cellStyle name="9_June close file_Final_DETAILED P&amp;L's GPS 2008 Plan_DETAILED P&amp;L's GPS 2009 Plan - 21 NOV 08" xfId="14699" xr:uid="{00000000-0005-0000-0000-0000D7140000}"/>
    <cellStyle name="9_June close file_Final_DETAILED P&amp;L's GPS 2008 Plan_DETAILED P&amp;L's GPS 2009 Plan - 24 NOV 08" xfId="14700" xr:uid="{00000000-0005-0000-0000-0000D8140000}"/>
    <cellStyle name="9_June close file_Final_DETAILED P&amp;L's GPS 2008 Q2 Fcst - as of 12 MAR 08" xfId="14701" xr:uid="{00000000-0005-0000-0000-0000D9140000}"/>
    <cellStyle name="9_June close file_Final_DETAILED P&amp;L's GPS 2008 Q2 Fcst - as of 12 MAR 08_2008-2009 S&amp;M Roll-forward (as of 19 DEC 08)" xfId="14702" xr:uid="{00000000-0005-0000-0000-0000DA140000}"/>
    <cellStyle name="9_June close file_Final_DETAILED P&amp;L's GPS 2008 Q2 Fcst - as of 12 MAR 08_2009 RD and SM Targets less fx as of 18 DEC" xfId="14703" xr:uid="{00000000-0005-0000-0000-0000DB140000}"/>
    <cellStyle name="9_June close file_Final_May'08 Bridges v1" xfId="14704" xr:uid="{00000000-0005-0000-0000-0000DC140000}"/>
    <cellStyle name="9_June close file_Final_May'08 Bridges v1_2008-2009 S&amp;M Roll-forward (as of 19 DEC 08)" xfId="14705" xr:uid="{00000000-0005-0000-0000-0000DD140000}"/>
    <cellStyle name="9_June close file_Final_May'08 Bridges v1_2009 RD and SM Targets less fx as of 18 DEC" xfId="14706" xr:uid="{00000000-0005-0000-0000-0000DE140000}"/>
    <cellStyle name="9_June close file_Final_Q1'08 Bridges" xfId="14707" xr:uid="{00000000-0005-0000-0000-0000DF140000}"/>
    <cellStyle name="9_June close file_Final_Q1'08 Bridges_2008-2009 S&amp;M Roll-forward (as of 19 DEC 08)" xfId="14708" xr:uid="{00000000-0005-0000-0000-0000E0140000}"/>
    <cellStyle name="9_June close file_Final_Q1'08 Bridges_2009 RD and SM Targets less fx as of 18 DEC" xfId="14709" xr:uid="{00000000-0005-0000-0000-0000E1140000}"/>
    <cellStyle name="9_June close file_Final_Vertex 2007-2008 8 Qtr P&amp;Ls by Region" xfId="14710" xr:uid="{00000000-0005-0000-0000-0000E2140000}"/>
    <cellStyle name="9_June close file_Final_Vertex 2007-2008 8 Qtr P&amp;Ls by Region_2008-2009 S&amp;M Roll-forward (as of 19 DEC 08)" xfId="14711" xr:uid="{00000000-0005-0000-0000-0000E3140000}"/>
    <cellStyle name="9_June close file_Final_Vertex 2007-2008 8 Qtr P&amp;Ls by Region_2009 RD and SM Targets less fx as of 18 DEC" xfId="14712" xr:uid="{00000000-0005-0000-0000-0000E4140000}"/>
    <cellStyle name="9_June close file_Final_Vertex Q1 Fcst" xfId="14713" xr:uid="{00000000-0005-0000-0000-0000E5140000}"/>
    <cellStyle name="9_June close file_Final_Vertex Q1 Fcst_2008-2009 S&amp;M Roll-forward (as of 19 DEC 08)" xfId="14714" xr:uid="{00000000-0005-0000-0000-0000E6140000}"/>
    <cellStyle name="9_June close file_Final_Vertex Q1 Fcst_2009 RD and SM Targets less fx as of 18 DEC" xfId="14715" xr:uid="{00000000-0005-0000-0000-0000E7140000}"/>
    <cellStyle name="9_June close file_Final_Vertex Q2 Fcst" xfId="14716" xr:uid="{00000000-0005-0000-0000-0000E8140000}"/>
    <cellStyle name="9_June close file_Final_Vertex Q2 Fcst_2008-2009 S&amp;M Roll-forward (as of 19 DEC 08)" xfId="14717" xr:uid="{00000000-0005-0000-0000-0000E9140000}"/>
    <cellStyle name="9_June close file_Final_Vertex Q2 Fcst_2009 RD and SM Targets less fx as of 18 DEC" xfId="14718" xr:uid="{00000000-0005-0000-0000-0000EA140000}"/>
    <cellStyle name="9_Labour" xfId="25663" xr:uid="{00000000-0005-0000-0000-0000EB140000}"/>
    <cellStyle name="9_Labour PO Uplift Required 10th May" xfId="1401" xr:uid="{00000000-0005-0000-0000-0000EC140000}"/>
    <cellStyle name="9_May'08 Bridges v1" xfId="14719" xr:uid="{00000000-0005-0000-0000-0000ED140000}"/>
    <cellStyle name="9_May'08 Bridges v1_2008-2009 S&amp;M Roll-forward (as of 19 DEC 08)" xfId="14720" xr:uid="{00000000-0005-0000-0000-0000EE140000}"/>
    <cellStyle name="9_May'08 Bridges v1_2009 RD and SM Targets less fx as of 18 DEC" xfId="14721" xr:uid="{00000000-0005-0000-0000-0000EF140000}"/>
    <cellStyle name="9_MBRs analsysis for Q4 forecast master file" xfId="14722" xr:uid="{00000000-0005-0000-0000-0000F0140000}"/>
    <cellStyle name="9_Month to Date Rev Status" xfId="14723" xr:uid="{00000000-0005-0000-0000-0000F1140000}"/>
    <cellStyle name="9_N&amp;E 4 Page Key KPI" xfId="14724" xr:uid="{00000000-0005-0000-0000-0000F2140000}"/>
    <cellStyle name="9_N&amp;E 4 Page Key KPI_DETAILED PL's GPS 2009 Plan - 24 NOV 08" xfId="14725" xr:uid="{00000000-0005-0000-0000-0000F3140000}"/>
    <cellStyle name="9_N&amp;E 4 Page Key KPI_FX neutral salesv3" xfId="14726" xr:uid="{00000000-0005-0000-0000-0000F4140000}"/>
    <cellStyle name="9_N&amp;E 4 Page Key KPI_GPS Bridges Oct 5th - for T3 Preview" xfId="14727" xr:uid="{00000000-0005-0000-0000-0000F5140000}"/>
    <cellStyle name="9_N&amp;E 4 Page Key KPI_Orders Load Q3FCv2" xfId="14728" xr:uid="{00000000-0005-0000-0000-0000F6140000}"/>
    <cellStyle name="9_N&amp;E 4 Page Key KPI_Q2FC Sales Actual Rate Financve loadv5" xfId="14729" xr:uid="{00000000-0005-0000-0000-0000F7140000}"/>
    <cellStyle name="9_N&amp;E Q4 Fcst Zander Review Oct 13" xfId="14730" xr:uid="{00000000-0005-0000-0000-0000F8140000}"/>
    <cellStyle name="9_N&amp;E Q4 Fcst Zander Review Oct 13_GPS Bridges Oct 5th - for T3 Preview" xfId="14731" xr:uid="{00000000-0005-0000-0000-0000F9140000}"/>
    <cellStyle name="9_N&amp;E Q4'06 Results_FINAL" xfId="14732" xr:uid="{00000000-0005-0000-0000-0000FA140000}"/>
    <cellStyle name="9_N&amp;E Q4'06 Results_FINAL_2008-2009 S&amp;M Roll-forward (as of 19 DEC 08)" xfId="14733" xr:uid="{00000000-0005-0000-0000-0000FB140000}"/>
    <cellStyle name="9_N&amp;E Q4'06 Results_FINAL_2009 RD and SM Targets less fx as of 18 DEC" xfId="14734" xr:uid="{00000000-0005-0000-0000-0000FC140000}"/>
    <cellStyle name="9_N&amp;E Q4'06 Results_FINAL_DETAILED P&amp;L's GPS 2008 Plan" xfId="14735" xr:uid="{00000000-0005-0000-0000-0000FD140000}"/>
    <cellStyle name="9_N&amp;E Q4'06 Results_FINAL_DETAILED P&amp;L's GPS 2008 Plan - as of 20 FEB 08" xfId="14736" xr:uid="{00000000-0005-0000-0000-0000FE140000}"/>
    <cellStyle name="9_N&amp;E Q4'06 Results_FINAL_DETAILED P&amp;L's GPS 2008 Plan - as of 20 FEB 08_2008-2009 S&amp;M Roll-forward (as of 19 DEC 08)" xfId="14737" xr:uid="{00000000-0005-0000-0000-0000FF140000}"/>
    <cellStyle name="9_N&amp;E Q4'06 Results_FINAL_DETAILED P&amp;L's GPS 2008 Plan - as of 20 FEB 08_2009 RD and SM Targets less fx as of 18 DEC" xfId="14738" xr:uid="{00000000-0005-0000-0000-000000150000}"/>
    <cellStyle name="9_N&amp;E Q4'06 Results_FINAL_DETAILED P&amp;L's GPS 2008 Plan - as of 25 JAN 08" xfId="14739" xr:uid="{00000000-0005-0000-0000-000001150000}"/>
    <cellStyle name="9_N&amp;E Q4'06 Results_FINAL_DETAILED P&amp;L's GPS 2008 Plan - as of 25 JAN 08_2008-2009 S&amp;M Roll-forward (as of 19 DEC 08)" xfId="14740" xr:uid="{00000000-0005-0000-0000-000002150000}"/>
    <cellStyle name="9_N&amp;E Q4'06 Results_FINAL_DETAILED P&amp;L's GPS 2008 Plan - as of 25 JAN 08_2009 RD and SM Targets less fx as of 18 DEC" xfId="14741" xr:uid="{00000000-0005-0000-0000-000003150000}"/>
    <cellStyle name="9_N&amp;E Q4'06 Results_FINAL_DETAILED P&amp;L's GPS 2008 Plan_2008-2009 S&amp;M Roll-forward (as of 19 DEC 08)" xfId="14742" xr:uid="{00000000-0005-0000-0000-000004150000}"/>
    <cellStyle name="9_N&amp;E Q4'06 Results_FINAL_DETAILED P&amp;L's GPS 2008 Plan_2009 RD and SM Targets less fx as of 18 DEC" xfId="14743" xr:uid="{00000000-0005-0000-0000-000005150000}"/>
    <cellStyle name="9_N&amp;E Q4'06 Results_FINAL_DETAILED P&amp;L's GPS 2008 Plan_DETAILED P&amp;L's GPS 2008 Plan" xfId="14744" xr:uid="{00000000-0005-0000-0000-000006150000}"/>
    <cellStyle name="9_N&amp;E Q4'06 Results_FINAL_DETAILED P&amp;L's GPS 2008 Plan_DETAILED P&amp;L's GPS 2008 Plan - as of 7 FEB 08" xfId="14745" xr:uid="{00000000-0005-0000-0000-000007150000}"/>
    <cellStyle name="9_N&amp;E Q4'06 Results_FINAL_DETAILED P&amp;L's GPS 2008 Plan_DETAILED P&amp;L's GPS 2008 Plan - as of 7 FEB 08_2008-2009 S&amp;M Roll-forward (as of 19 DEC 08)" xfId="14746" xr:uid="{00000000-0005-0000-0000-000008150000}"/>
    <cellStyle name="9_N&amp;E Q4'06 Results_FINAL_DETAILED P&amp;L's GPS 2008 Plan_DETAILED P&amp;L's GPS 2008 Plan - as of 7 FEB 08_2009 RD and SM Targets less fx as of 18 DEC" xfId="14747" xr:uid="{00000000-0005-0000-0000-000009150000}"/>
    <cellStyle name="9_N&amp;E Q4'06 Results_FINAL_DETAILED P&amp;L's GPS 2008 Plan_DETAILED P&amp;L's GPS 2008 Plan_2008-2009 S&amp;M Roll-forward (as of 19 DEC 08)" xfId="14748" xr:uid="{00000000-0005-0000-0000-00000A150000}"/>
    <cellStyle name="9_N&amp;E Q4'06 Results_FINAL_DETAILED P&amp;L's GPS 2008 Plan_DETAILED P&amp;L's GPS 2008 Plan_2009 RD and SM Targets less fx as of 18 DEC" xfId="14749" xr:uid="{00000000-0005-0000-0000-00000B150000}"/>
    <cellStyle name="9_N&amp;E Q4'06 Results_FINAL_DETAILED P&amp;L's GPS 2008 Plan_DETAILED P&amp;L's GPS 2008 Q2 Fcst - as of 17 MAR 08" xfId="14750" xr:uid="{00000000-0005-0000-0000-00000C150000}"/>
    <cellStyle name="9_N&amp;E Q4'06 Results_FINAL_DETAILED P&amp;L's GPS 2008 Plan_DETAILED P&amp;L's GPS 2008 Q2 Fcst - as of 30 APR 08 v2" xfId="14751" xr:uid="{00000000-0005-0000-0000-00000D150000}"/>
    <cellStyle name="9_N&amp;E Q4'06 Results_FINAL_DETAILED P&amp;L's GPS 2008 Plan_DETAILED P&amp;L's GPS 2008 Q2 Fcst - as of 30 APR 08 v3" xfId="14752" xr:uid="{00000000-0005-0000-0000-00000E150000}"/>
    <cellStyle name="9_N&amp;E Q4'06 Results_FINAL_DETAILED P&amp;L's GPS 2008 Plan_DETAILED P&amp;L's GPS 2008 Q3 Fcst - as of 10 JUN 08 v1" xfId="14753" xr:uid="{00000000-0005-0000-0000-00000F150000}"/>
    <cellStyle name="9_N&amp;E Q4'06 Results_FINAL_DETAILED P&amp;L's GPS 2008 Plan_DETAILED P&amp;L's GPS 2008 Q3 Fcst - as of 9 JUN 08 v1" xfId="14754" xr:uid="{00000000-0005-0000-0000-000010150000}"/>
    <cellStyle name="9_N&amp;E Q4'06 Results_FINAL_DETAILED P&amp;L's GPS 2008 Plan_DETAILED P&amp;L's GPS 2008 Q4 Fcst (includes months) - as of  v1" xfId="14755" xr:uid="{00000000-0005-0000-0000-000011150000}"/>
    <cellStyle name="9_N&amp;E Q4'06 Results_FINAL_DETAILED P&amp;L's GPS 2008 Plan_DETAILED P&amp;L's GPS 2009 Plan - 19 OCT 08" xfId="14756" xr:uid="{00000000-0005-0000-0000-000012150000}"/>
    <cellStyle name="9_N&amp;E Q4'06 Results_FINAL_DETAILED P&amp;L's GPS 2008 Plan_DETAILED P&amp;L's GPS 2009 Plan - 21 NOV 08" xfId="14757" xr:uid="{00000000-0005-0000-0000-000013150000}"/>
    <cellStyle name="9_N&amp;E Q4'06 Results_FINAL_DETAILED P&amp;L's GPS 2008 Plan_DETAILED P&amp;L's GPS 2009 Plan - 24 NOV 08" xfId="14758" xr:uid="{00000000-0005-0000-0000-000014150000}"/>
    <cellStyle name="9_N&amp;E Q4'06 Results_FINAL_DETAILED P&amp;L's GPS 2008 Q2 Fcst - as of 12 MAR 08" xfId="14759" xr:uid="{00000000-0005-0000-0000-000015150000}"/>
    <cellStyle name="9_N&amp;E Q4'06 Results_FINAL_DETAILED P&amp;L's GPS 2008 Q2 Fcst - as of 12 MAR 08_2008-2009 S&amp;M Roll-forward (as of 19 DEC 08)" xfId="14760" xr:uid="{00000000-0005-0000-0000-000016150000}"/>
    <cellStyle name="9_N&amp;E Q4'06 Results_FINAL_DETAILED P&amp;L's GPS 2008 Q2 Fcst - as of 12 MAR 08_2009 RD and SM Targets less fx as of 18 DEC" xfId="14761" xr:uid="{00000000-0005-0000-0000-000017150000}"/>
    <cellStyle name="9_N&amp;E Q4'06 Results_FINAL_May'08 Bridges v1" xfId="14762" xr:uid="{00000000-0005-0000-0000-000018150000}"/>
    <cellStyle name="9_N&amp;E Q4'06 Results_FINAL_May'08 Bridges v1_2008-2009 S&amp;M Roll-forward (as of 19 DEC 08)" xfId="14763" xr:uid="{00000000-0005-0000-0000-000019150000}"/>
    <cellStyle name="9_N&amp;E Q4'06 Results_FINAL_May'08 Bridges v1_2009 RD and SM Targets less fx as of 18 DEC" xfId="14764" xr:uid="{00000000-0005-0000-0000-00001A150000}"/>
    <cellStyle name="9_N&amp;E Q4'06 Results_FINAL_Q1'08 Bridges" xfId="14765" xr:uid="{00000000-0005-0000-0000-00001B150000}"/>
    <cellStyle name="9_N&amp;E Q4'06 Results_FINAL_Q1'08 Bridges_2008-2009 S&amp;M Roll-forward (as of 19 DEC 08)" xfId="14766" xr:uid="{00000000-0005-0000-0000-00001C150000}"/>
    <cellStyle name="9_N&amp;E Q4'06 Results_FINAL_Q1'08 Bridges_2009 RD and SM Targets less fx as of 18 DEC" xfId="14767" xr:uid="{00000000-0005-0000-0000-00001D150000}"/>
    <cellStyle name="9_N&amp;E Q4'06 Results_FINAL_Vertex 2007-2008 8 Qtr P&amp;Ls by Region" xfId="14768" xr:uid="{00000000-0005-0000-0000-00001E150000}"/>
    <cellStyle name="9_N&amp;E Q4'06 Results_FINAL_Vertex 2007-2008 8 Qtr P&amp;Ls by Region_2008-2009 S&amp;M Roll-forward (as of 19 DEC 08)" xfId="14769" xr:uid="{00000000-0005-0000-0000-00001F150000}"/>
    <cellStyle name="9_N&amp;E Q4'06 Results_FINAL_Vertex 2007-2008 8 Qtr P&amp;Ls by Region_2009 RD and SM Targets less fx as of 18 DEC" xfId="14770" xr:uid="{00000000-0005-0000-0000-000020150000}"/>
    <cellStyle name="9_N&amp;E Q4'06 Results_FINAL_Vertex Q1 Fcst" xfId="14771" xr:uid="{00000000-0005-0000-0000-000021150000}"/>
    <cellStyle name="9_N&amp;E Q4'06 Results_FINAL_Vertex Q1 Fcst_2008-2009 S&amp;M Roll-forward (as of 19 DEC 08)" xfId="14772" xr:uid="{00000000-0005-0000-0000-000022150000}"/>
    <cellStyle name="9_N&amp;E Q4'06 Results_FINAL_Vertex Q1 Fcst_2009 RD and SM Targets less fx as of 18 DEC" xfId="14773" xr:uid="{00000000-0005-0000-0000-000023150000}"/>
    <cellStyle name="9_N&amp;E Q4'06 Results_FINAL_Vertex Q2 Fcst" xfId="14774" xr:uid="{00000000-0005-0000-0000-000024150000}"/>
    <cellStyle name="9_N&amp;E Q4'06 Results_FINAL_Vertex Q2 Fcst_2008-2009 S&amp;M Roll-forward (as of 19 DEC 08)" xfId="14775" xr:uid="{00000000-0005-0000-0000-000025150000}"/>
    <cellStyle name="9_N&amp;E Q4'06 Results_FINAL_Vertex Q2 Fcst_2009 RD and SM Targets less fx as of 18 DEC" xfId="14776" xr:uid="{00000000-0005-0000-0000-000026150000}"/>
    <cellStyle name="9_New Working" xfId="14777" xr:uid="{00000000-0005-0000-0000-000027150000}"/>
    <cellStyle name="9_Oct 13 NAG  Q4 Outlook (Sector)" xfId="14778" xr:uid="{00000000-0005-0000-0000-000028150000}"/>
    <cellStyle name="9_Oct 13 NAG  Q4 Outlook (Sector)_GPS Bridges Oct 5th - for T3 Preview" xfId="14779" xr:uid="{00000000-0005-0000-0000-000029150000}"/>
    <cellStyle name="9_Operational Costs 2009" xfId="1402" xr:uid="{00000000-0005-0000-0000-00002A150000}"/>
    <cellStyle name="9_PL Trend 2005-2010_10-11 Update" xfId="14780" xr:uid="{00000000-0005-0000-0000-00002B150000}"/>
    <cellStyle name="9_PL Trend 2005-2010_10-27 Update" xfId="14781" xr:uid="{00000000-0005-0000-0000-00002C150000}"/>
    <cellStyle name="9_PL Trend 2005-2010_1-2-07" xfId="14782" xr:uid="{00000000-0005-0000-0000-00002D150000}"/>
    <cellStyle name="9_Q1'08 Bridges" xfId="14783" xr:uid="{00000000-0005-0000-0000-00002E150000}"/>
    <cellStyle name="9_Q1'08 Bridges_2008-2009 S&amp;M Roll-forward (as of 19 DEC 08)" xfId="14784" xr:uid="{00000000-0005-0000-0000-00002F150000}"/>
    <cellStyle name="9_Q1'08 Bridges_2009 RD and SM Targets less fx as of 18 DEC" xfId="14785" xr:uid="{00000000-0005-0000-0000-000030150000}"/>
    <cellStyle name="9_Q4 Fcst N&amp;E Templates" xfId="14786" xr:uid="{00000000-0005-0000-0000-000031150000}"/>
    <cellStyle name="9_Q4 Fcst N&amp;E Templates_2008-2009 S&amp;M Roll-forward (as of 19 DEC 08)" xfId="14787" xr:uid="{00000000-0005-0000-0000-000032150000}"/>
    <cellStyle name="9_Q4 Fcst N&amp;E Templates_2009 RD and SM Targets less fx as of 18 DEC" xfId="14788" xr:uid="{00000000-0005-0000-0000-000033150000}"/>
    <cellStyle name="9_Q4 Fcst N&amp;E Templates_DETAILED P&amp;L's GPS 2008 Plan" xfId="14789" xr:uid="{00000000-0005-0000-0000-000034150000}"/>
    <cellStyle name="9_Q4 Fcst N&amp;E Templates_DETAILED P&amp;L's GPS 2008 Plan - as of 20 FEB 08" xfId="14790" xr:uid="{00000000-0005-0000-0000-000035150000}"/>
    <cellStyle name="9_Q4 Fcst N&amp;E Templates_DETAILED P&amp;L's GPS 2008 Plan - as of 20 FEB 08_2008-2009 S&amp;M Roll-forward (as of 19 DEC 08)" xfId="14791" xr:uid="{00000000-0005-0000-0000-000036150000}"/>
    <cellStyle name="9_Q4 Fcst N&amp;E Templates_DETAILED P&amp;L's GPS 2008 Plan - as of 20 FEB 08_2009 RD and SM Targets less fx as of 18 DEC" xfId="14792" xr:uid="{00000000-0005-0000-0000-000037150000}"/>
    <cellStyle name="9_Q4 Fcst N&amp;E Templates_DETAILED P&amp;L's GPS 2008 Plan - as of 25 JAN 08" xfId="14793" xr:uid="{00000000-0005-0000-0000-000038150000}"/>
    <cellStyle name="9_Q4 Fcst N&amp;E Templates_DETAILED P&amp;L's GPS 2008 Plan - as of 25 JAN 08_2008-2009 S&amp;M Roll-forward (as of 19 DEC 08)" xfId="14794" xr:uid="{00000000-0005-0000-0000-000039150000}"/>
    <cellStyle name="9_Q4 Fcst N&amp;E Templates_DETAILED P&amp;L's GPS 2008 Plan - as of 25 JAN 08_2009 RD and SM Targets less fx as of 18 DEC" xfId="14795" xr:uid="{00000000-0005-0000-0000-00003A150000}"/>
    <cellStyle name="9_Q4 Fcst N&amp;E Templates_DETAILED P&amp;L's GPS 2008 Plan_2008-2009 S&amp;M Roll-forward (as of 19 DEC 08)" xfId="14796" xr:uid="{00000000-0005-0000-0000-00003B150000}"/>
    <cellStyle name="9_Q4 Fcst N&amp;E Templates_DETAILED P&amp;L's GPS 2008 Plan_2009 RD and SM Targets less fx as of 18 DEC" xfId="14797" xr:uid="{00000000-0005-0000-0000-00003C150000}"/>
    <cellStyle name="9_Q4 Fcst N&amp;E Templates_DETAILED P&amp;L's GPS 2008 Plan_DETAILED P&amp;L's GPS 2008 Plan" xfId="14798" xr:uid="{00000000-0005-0000-0000-00003D150000}"/>
    <cellStyle name="9_Q4 Fcst N&amp;E Templates_DETAILED P&amp;L's GPS 2008 Plan_DETAILED P&amp;L's GPS 2008 Plan - as of 7 FEB 08" xfId="14799" xr:uid="{00000000-0005-0000-0000-00003E150000}"/>
    <cellStyle name="9_Q4 Fcst N&amp;E Templates_DETAILED P&amp;L's GPS 2008 Plan_DETAILED P&amp;L's GPS 2008 Plan - as of 7 FEB 08_2008-2009 S&amp;M Roll-forward (as of 19 DEC 08)" xfId="14800" xr:uid="{00000000-0005-0000-0000-00003F150000}"/>
    <cellStyle name="9_Q4 Fcst N&amp;E Templates_DETAILED P&amp;L's GPS 2008 Plan_DETAILED P&amp;L's GPS 2008 Plan - as of 7 FEB 08_2009 RD and SM Targets less fx as of 18 DEC" xfId="14801" xr:uid="{00000000-0005-0000-0000-000040150000}"/>
    <cellStyle name="9_Q4 Fcst N&amp;E Templates_DETAILED P&amp;L's GPS 2008 Plan_DETAILED P&amp;L's GPS 2008 Plan_2008-2009 S&amp;M Roll-forward (as of 19 DEC 08)" xfId="14802" xr:uid="{00000000-0005-0000-0000-000041150000}"/>
    <cellStyle name="9_Q4 Fcst N&amp;E Templates_DETAILED P&amp;L's GPS 2008 Plan_DETAILED P&amp;L's GPS 2008 Plan_2009 RD and SM Targets less fx as of 18 DEC" xfId="14803" xr:uid="{00000000-0005-0000-0000-000042150000}"/>
    <cellStyle name="9_Q4 Fcst N&amp;E Templates_DETAILED P&amp;L's GPS 2008 Plan_DETAILED P&amp;L's GPS 2008 Q2 Fcst - as of 17 MAR 08" xfId="14804" xr:uid="{00000000-0005-0000-0000-000043150000}"/>
    <cellStyle name="9_Q4 Fcst N&amp;E Templates_DETAILED P&amp;L's GPS 2008 Plan_DETAILED P&amp;L's GPS 2008 Q2 Fcst - as of 30 APR 08 v2" xfId="14805" xr:uid="{00000000-0005-0000-0000-000044150000}"/>
    <cellStyle name="9_Q4 Fcst N&amp;E Templates_DETAILED P&amp;L's GPS 2008 Plan_DETAILED P&amp;L's GPS 2008 Q2 Fcst - as of 30 APR 08 v3" xfId="14806" xr:uid="{00000000-0005-0000-0000-000045150000}"/>
    <cellStyle name="9_Q4 Fcst N&amp;E Templates_DETAILED P&amp;L's GPS 2008 Plan_DETAILED P&amp;L's GPS 2008 Q3 Fcst - as of 10 JUN 08 v1" xfId="14807" xr:uid="{00000000-0005-0000-0000-000046150000}"/>
    <cellStyle name="9_Q4 Fcst N&amp;E Templates_DETAILED P&amp;L's GPS 2008 Plan_DETAILED P&amp;L's GPS 2008 Q3 Fcst - as of 9 JUN 08 v1" xfId="14808" xr:uid="{00000000-0005-0000-0000-000047150000}"/>
    <cellStyle name="9_Q4 Fcst N&amp;E Templates_DETAILED P&amp;L's GPS 2008 Plan_DETAILED P&amp;L's GPS 2008 Q4 Fcst (includes months) - as of  v1" xfId="14809" xr:uid="{00000000-0005-0000-0000-000048150000}"/>
    <cellStyle name="9_Q4 Fcst N&amp;E Templates_DETAILED P&amp;L's GPS 2008 Plan_DETAILED P&amp;L's GPS 2009 Plan - 19 OCT 08" xfId="14810" xr:uid="{00000000-0005-0000-0000-000049150000}"/>
    <cellStyle name="9_Q4 Fcst N&amp;E Templates_DETAILED P&amp;L's GPS 2008 Plan_DETAILED P&amp;L's GPS 2009 Plan - 21 NOV 08" xfId="14811" xr:uid="{00000000-0005-0000-0000-00004A150000}"/>
    <cellStyle name="9_Q4 Fcst N&amp;E Templates_DETAILED P&amp;L's GPS 2008 Plan_DETAILED P&amp;L's GPS 2009 Plan - 24 NOV 08" xfId="14812" xr:uid="{00000000-0005-0000-0000-00004B150000}"/>
    <cellStyle name="9_Q4 Fcst N&amp;E Templates_DETAILED P&amp;L's GPS 2008 Q2 Fcst - as of 12 MAR 08" xfId="14813" xr:uid="{00000000-0005-0000-0000-00004C150000}"/>
    <cellStyle name="9_Q4 Fcst N&amp;E Templates_DETAILED P&amp;L's GPS 2008 Q2 Fcst - as of 12 MAR 08_2008-2009 S&amp;M Roll-forward (as of 19 DEC 08)" xfId="14814" xr:uid="{00000000-0005-0000-0000-00004D150000}"/>
    <cellStyle name="9_Q4 Fcst N&amp;E Templates_DETAILED P&amp;L's GPS 2008 Q2 Fcst - as of 12 MAR 08_2009 RD and SM Targets less fx as of 18 DEC" xfId="14815" xr:uid="{00000000-0005-0000-0000-00004E150000}"/>
    <cellStyle name="9_Q4 Fcst N&amp;E Templates_May'08 Bridges v1" xfId="14816" xr:uid="{00000000-0005-0000-0000-00004F150000}"/>
    <cellStyle name="9_Q4 Fcst N&amp;E Templates_May'08 Bridges v1_2008-2009 S&amp;M Roll-forward (as of 19 DEC 08)" xfId="14817" xr:uid="{00000000-0005-0000-0000-000050150000}"/>
    <cellStyle name="9_Q4 Fcst N&amp;E Templates_May'08 Bridges v1_2009 RD and SM Targets less fx as of 18 DEC" xfId="14818" xr:uid="{00000000-0005-0000-0000-000051150000}"/>
    <cellStyle name="9_Q4 Fcst N&amp;E Templates_Q1'08 Bridges" xfId="14819" xr:uid="{00000000-0005-0000-0000-000052150000}"/>
    <cellStyle name="9_Q4 Fcst N&amp;E Templates_Q1'08 Bridges_2008-2009 S&amp;M Roll-forward (as of 19 DEC 08)" xfId="14820" xr:uid="{00000000-0005-0000-0000-000053150000}"/>
    <cellStyle name="9_Q4 Fcst N&amp;E Templates_Q1'08 Bridges_2009 RD and SM Targets less fx as of 18 DEC" xfId="14821" xr:uid="{00000000-0005-0000-0000-000054150000}"/>
    <cellStyle name="9_Q4 Fcst N&amp;E Templates_Vertex 2007-2008 8 Qtr P&amp;Ls by Region" xfId="14822" xr:uid="{00000000-0005-0000-0000-000055150000}"/>
    <cellStyle name="9_Q4 Fcst N&amp;E Templates_Vertex 2007-2008 8 Qtr P&amp;Ls by Region_2008-2009 S&amp;M Roll-forward (as of 19 DEC 08)" xfId="14823" xr:uid="{00000000-0005-0000-0000-000056150000}"/>
    <cellStyle name="9_Q4 Fcst N&amp;E Templates_Vertex 2007-2008 8 Qtr P&amp;Ls by Region_2009 RD and SM Targets less fx as of 18 DEC" xfId="14824" xr:uid="{00000000-0005-0000-0000-000057150000}"/>
    <cellStyle name="9_Q4 Fcst N&amp;E Templates_Vertex Q1 Fcst" xfId="14825" xr:uid="{00000000-0005-0000-0000-000058150000}"/>
    <cellStyle name="9_Q4 Fcst N&amp;E Templates_Vertex Q1 Fcst_2008-2009 S&amp;M Roll-forward (as of 19 DEC 08)" xfId="14826" xr:uid="{00000000-0005-0000-0000-000059150000}"/>
    <cellStyle name="9_Q4 Fcst N&amp;E Templates_Vertex Q1 Fcst_2009 RD and SM Targets less fx as of 18 DEC" xfId="14827" xr:uid="{00000000-0005-0000-0000-00005A150000}"/>
    <cellStyle name="9_Q4 Fcst N&amp;E Templates_Vertex Q2 Fcst" xfId="14828" xr:uid="{00000000-0005-0000-0000-00005B150000}"/>
    <cellStyle name="9_Q4 Fcst N&amp;E Templates_Vertex Q2 Fcst_2008-2009 S&amp;M Roll-forward (as of 19 DEC 08)" xfId="14829" xr:uid="{00000000-0005-0000-0000-00005C150000}"/>
    <cellStyle name="9_Q4 Fcst N&amp;E Templates_Vertex Q2 Fcst_2009 RD and SM Targets less fx as of 18 DEC" xfId="14830" xr:uid="{00000000-0005-0000-0000-00005D150000}"/>
    <cellStyle name="9_Q4 Fcst NE Templates_ECC" xfId="14831" xr:uid="{00000000-0005-0000-0000-00005E150000}"/>
    <cellStyle name="9_Q4 Fcst NE Templates_ECC_2008-2009 S&amp;M Roll-forward (as of 19 DEC 08)" xfId="14832" xr:uid="{00000000-0005-0000-0000-00005F150000}"/>
    <cellStyle name="9_Q4 Fcst NE Templates_ECC_2009 RD and SM Targets less fx as of 18 DEC" xfId="14833" xr:uid="{00000000-0005-0000-0000-000060150000}"/>
    <cellStyle name="9_Q4 Fcst NE Templates_ECC_DETAILED P&amp;L's GPS 2008 Plan" xfId="14834" xr:uid="{00000000-0005-0000-0000-000061150000}"/>
    <cellStyle name="9_Q4 Fcst NE Templates_ECC_DETAILED P&amp;L's GPS 2008 Plan - as of 20 FEB 08" xfId="14835" xr:uid="{00000000-0005-0000-0000-000062150000}"/>
    <cellStyle name="9_Q4 Fcst NE Templates_ECC_DETAILED P&amp;L's GPS 2008 Plan - as of 20 FEB 08_2008-2009 S&amp;M Roll-forward (as of 19 DEC 08)" xfId="14836" xr:uid="{00000000-0005-0000-0000-000063150000}"/>
    <cellStyle name="9_Q4 Fcst NE Templates_ECC_DETAILED P&amp;L's GPS 2008 Plan - as of 20 FEB 08_2009 RD and SM Targets less fx as of 18 DEC" xfId="14837" xr:uid="{00000000-0005-0000-0000-000064150000}"/>
    <cellStyle name="9_Q4 Fcst NE Templates_ECC_DETAILED P&amp;L's GPS 2008 Plan - as of 25 JAN 08" xfId="14838" xr:uid="{00000000-0005-0000-0000-000065150000}"/>
    <cellStyle name="9_Q4 Fcst NE Templates_ECC_DETAILED P&amp;L's GPS 2008 Plan - as of 25 JAN 08_2008-2009 S&amp;M Roll-forward (as of 19 DEC 08)" xfId="14839" xr:uid="{00000000-0005-0000-0000-000066150000}"/>
    <cellStyle name="9_Q4 Fcst NE Templates_ECC_DETAILED P&amp;L's GPS 2008 Plan - as of 25 JAN 08_2009 RD and SM Targets less fx as of 18 DEC" xfId="14840" xr:uid="{00000000-0005-0000-0000-000067150000}"/>
    <cellStyle name="9_Q4 Fcst NE Templates_ECC_DETAILED P&amp;L's GPS 2008 Plan_2008-2009 S&amp;M Roll-forward (as of 19 DEC 08)" xfId="14841" xr:uid="{00000000-0005-0000-0000-000068150000}"/>
    <cellStyle name="9_Q4 Fcst NE Templates_ECC_DETAILED P&amp;L's GPS 2008 Plan_2009 RD and SM Targets less fx as of 18 DEC" xfId="14842" xr:uid="{00000000-0005-0000-0000-000069150000}"/>
    <cellStyle name="9_Q4 Fcst NE Templates_ECC_DETAILED P&amp;L's GPS 2008 Plan_DETAILED P&amp;L's GPS 2008 Plan" xfId="14843" xr:uid="{00000000-0005-0000-0000-00006A150000}"/>
    <cellStyle name="9_Q4 Fcst NE Templates_ECC_DETAILED P&amp;L's GPS 2008 Plan_DETAILED P&amp;L's GPS 2008 Plan - as of 7 FEB 08" xfId="14844" xr:uid="{00000000-0005-0000-0000-00006B150000}"/>
    <cellStyle name="9_Q4 Fcst NE Templates_ECC_DETAILED P&amp;L's GPS 2008 Plan_DETAILED P&amp;L's GPS 2008 Plan - as of 7 FEB 08_2008-2009 S&amp;M Roll-forward (as of 19 DEC 08)" xfId="14845" xr:uid="{00000000-0005-0000-0000-00006C150000}"/>
    <cellStyle name="9_Q4 Fcst NE Templates_ECC_DETAILED P&amp;L's GPS 2008 Plan_DETAILED P&amp;L's GPS 2008 Plan - as of 7 FEB 08_2009 RD and SM Targets less fx as of 18 DEC" xfId="14846" xr:uid="{00000000-0005-0000-0000-00006D150000}"/>
    <cellStyle name="9_Q4 Fcst NE Templates_ECC_DETAILED P&amp;L's GPS 2008 Plan_DETAILED P&amp;L's GPS 2008 Plan_2008-2009 S&amp;M Roll-forward (as of 19 DEC 08)" xfId="14847" xr:uid="{00000000-0005-0000-0000-00006E150000}"/>
    <cellStyle name="9_Q4 Fcst NE Templates_ECC_DETAILED P&amp;L's GPS 2008 Plan_DETAILED P&amp;L's GPS 2008 Plan_2009 RD and SM Targets less fx as of 18 DEC" xfId="14848" xr:uid="{00000000-0005-0000-0000-00006F150000}"/>
    <cellStyle name="9_Q4 Fcst NE Templates_ECC_DETAILED P&amp;L's GPS 2008 Plan_DETAILED P&amp;L's GPS 2008 Q2 Fcst - as of 17 MAR 08" xfId="14849" xr:uid="{00000000-0005-0000-0000-000070150000}"/>
    <cellStyle name="9_Q4 Fcst NE Templates_ECC_DETAILED P&amp;L's GPS 2008 Plan_DETAILED P&amp;L's GPS 2008 Q2 Fcst - as of 30 APR 08 v2" xfId="14850" xr:uid="{00000000-0005-0000-0000-000071150000}"/>
    <cellStyle name="9_Q4 Fcst NE Templates_ECC_DETAILED P&amp;L's GPS 2008 Plan_DETAILED P&amp;L's GPS 2008 Q2 Fcst - as of 30 APR 08 v3" xfId="14851" xr:uid="{00000000-0005-0000-0000-000072150000}"/>
    <cellStyle name="9_Q4 Fcst NE Templates_ECC_DETAILED P&amp;L's GPS 2008 Plan_DETAILED P&amp;L's GPS 2008 Q3 Fcst - as of 10 JUN 08 v1" xfId="14852" xr:uid="{00000000-0005-0000-0000-000073150000}"/>
    <cellStyle name="9_Q4 Fcst NE Templates_ECC_DETAILED P&amp;L's GPS 2008 Plan_DETAILED P&amp;L's GPS 2008 Q3 Fcst - as of 9 JUN 08 v1" xfId="14853" xr:uid="{00000000-0005-0000-0000-000074150000}"/>
    <cellStyle name="9_Q4 Fcst NE Templates_ECC_DETAILED P&amp;L's GPS 2008 Plan_DETAILED P&amp;L's GPS 2008 Q4 Fcst (includes months) - as of  v1" xfId="14854" xr:uid="{00000000-0005-0000-0000-000075150000}"/>
    <cellStyle name="9_Q4 Fcst NE Templates_ECC_DETAILED P&amp;L's GPS 2008 Plan_DETAILED P&amp;L's GPS 2009 Plan - 19 OCT 08" xfId="14855" xr:uid="{00000000-0005-0000-0000-000076150000}"/>
    <cellStyle name="9_Q4 Fcst NE Templates_ECC_DETAILED P&amp;L's GPS 2008 Plan_DETAILED P&amp;L's GPS 2009 Plan - 21 NOV 08" xfId="14856" xr:uid="{00000000-0005-0000-0000-000077150000}"/>
    <cellStyle name="9_Q4 Fcst NE Templates_ECC_DETAILED P&amp;L's GPS 2008 Plan_DETAILED P&amp;L's GPS 2009 Plan - 24 NOV 08" xfId="14857" xr:uid="{00000000-0005-0000-0000-000078150000}"/>
    <cellStyle name="9_Q4 Fcst NE Templates_ECC_DETAILED P&amp;L's GPS 2008 Q2 Fcst - as of 12 MAR 08" xfId="14858" xr:uid="{00000000-0005-0000-0000-000079150000}"/>
    <cellStyle name="9_Q4 Fcst NE Templates_ECC_DETAILED P&amp;L's GPS 2008 Q2 Fcst - as of 12 MAR 08_2008-2009 S&amp;M Roll-forward (as of 19 DEC 08)" xfId="14859" xr:uid="{00000000-0005-0000-0000-00007A150000}"/>
    <cellStyle name="9_Q4 Fcst NE Templates_ECC_DETAILED P&amp;L's GPS 2008 Q2 Fcst - as of 12 MAR 08_2009 RD and SM Targets less fx as of 18 DEC" xfId="14860" xr:uid="{00000000-0005-0000-0000-00007B150000}"/>
    <cellStyle name="9_Q4 Fcst NE Templates_ECC_May'08 Bridges v1" xfId="14861" xr:uid="{00000000-0005-0000-0000-00007C150000}"/>
    <cellStyle name="9_Q4 Fcst NE Templates_ECC_May'08 Bridges v1_2008-2009 S&amp;M Roll-forward (as of 19 DEC 08)" xfId="14862" xr:uid="{00000000-0005-0000-0000-00007D150000}"/>
    <cellStyle name="9_Q4 Fcst NE Templates_ECC_May'08 Bridges v1_2009 RD and SM Targets less fx as of 18 DEC" xfId="14863" xr:uid="{00000000-0005-0000-0000-00007E150000}"/>
    <cellStyle name="9_Q4 Fcst NE Templates_ECC_Q1'08 Bridges" xfId="14864" xr:uid="{00000000-0005-0000-0000-00007F150000}"/>
    <cellStyle name="9_Q4 Fcst NE Templates_ECC_Q1'08 Bridges_2008-2009 S&amp;M Roll-forward (as of 19 DEC 08)" xfId="14865" xr:uid="{00000000-0005-0000-0000-000080150000}"/>
    <cellStyle name="9_Q4 Fcst NE Templates_ECC_Q1'08 Bridges_2009 RD and SM Targets less fx as of 18 DEC" xfId="14866" xr:uid="{00000000-0005-0000-0000-000081150000}"/>
    <cellStyle name="9_Q4 Fcst NE Templates_ECC_Vertex 2007-2008 8 Qtr P&amp;Ls by Region" xfId="14867" xr:uid="{00000000-0005-0000-0000-000082150000}"/>
    <cellStyle name="9_Q4 Fcst NE Templates_ECC_Vertex 2007-2008 8 Qtr P&amp;Ls by Region_2008-2009 S&amp;M Roll-forward (as of 19 DEC 08)" xfId="14868" xr:uid="{00000000-0005-0000-0000-000083150000}"/>
    <cellStyle name="9_Q4 Fcst NE Templates_ECC_Vertex 2007-2008 8 Qtr P&amp;Ls by Region_2009 RD and SM Targets less fx as of 18 DEC" xfId="14869" xr:uid="{00000000-0005-0000-0000-000084150000}"/>
    <cellStyle name="9_Q4 Fcst NE Templates_ECC_Vertex Q1 Fcst" xfId="14870" xr:uid="{00000000-0005-0000-0000-000085150000}"/>
    <cellStyle name="9_Q4 Fcst NE Templates_ECC_Vertex Q1 Fcst_2008-2009 S&amp;M Roll-forward (as of 19 DEC 08)" xfId="14871" xr:uid="{00000000-0005-0000-0000-000086150000}"/>
    <cellStyle name="9_Q4 Fcst NE Templates_ECC_Vertex Q1 Fcst_2009 RD and SM Targets less fx as of 18 DEC" xfId="14872" xr:uid="{00000000-0005-0000-0000-000087150000}"/>
    <cellStyle name="9_Q4 Fcst NE Templates_ECC_Vertex Q2 Fcst" xfId="14873" xr:uid="{00000000-0005-0000-0000-000088150000}"/>
    <cellStyle name="9_Q4 Fcst NE Templates_ECC_Vertex Q2 Fcst_2008-2009 S&amp;M Roll-forward (as of 19 DEC 08)" xfId="14874" xr:uid="{00000000-0005-0000-0000-000089150000}"/>
    <cellStyle name="9_Q4 Fcst NE Templates_ECC_Vertex Q2 Fcst_2009 RD and SM Targets less fx as of 18 DEC" xfId="14875" xr:uid="{00000000-0005-0000-0000-00008A150000}"/>
    <cellStyle name="9_Q4'06 Risks  Upside" xfId="14876" xr:uid="{00000000-0005-0000-0000-00008B150000}"/>
    <cellStyle name="9_Q4'06 Risks  Upside_2008-2009 S&amp;M Roll-forward (as of 19 DEC 08)" xfId="14877" xr:uid="{00000000-0005-0000-0000-00008C150000}"/>
    <cellStyle name="9_Q4'06 Risks  Upside_2009 RD and SM Targets less fx as of 18 DEC" xfId="14878" xr:uid="{00000000-0005-0000-0000-00008D150000}"/>
    <cellStyle name="9_Q4'06 Risks  Upside_DETAILED P&amp;L's GPS 2008 Plan" xfId="14879" xr:uid="{00000000-0005-0000-0000-00008E150000}"/>
    <cellStyle name="9_Q4'06 Risks  Upside_DETAILED P&amp;L's GPS 2008 Plan - as of 20 FEB 08" xfId="14880" xr:uid="{00000000-0005-0000-0000-00008F150000}"/>
    <cellStyle name="9_Q4'06 Risks  Upside_DETAILED P&amp;L's GPS 2008 Plan - as of 20 FEB 08_2008-2009 S&amp;M Roll-forward (as of 19 DEC 08)" xfId="14881" xr:uid="{00000000-0005-0000-0000-000090150000}"/>
    <cellStyle name="9_Q4'06 Risks  Upside_DETAILED P&amp;L's GPS 2008 Plan - as of 20 FEB 08_2009 RD and SM Targets less fx as of 18 DEC" xfId="14882" xr:uid="{00000000-0005-0000-0000-000091150000}"/>
    <cellStyle name="9_Q4'06 Risks  Upside_DETAILED P&amp;L's GPS 2008 Plan - as of 25 JAN 08" xfId="14883" xr:uid="{00000000-0005-0000-0000-000092150000}"/>
    <cellStyle name="9_Q4'06 Risks  Upside_DETAILED P&amp;L's GPS 2008 Plan - as of 25 JAN 08_2008-2009 S&amp;M Roll-forward (as of 19 DEC 08)" xfId="14884" xr:uid="{00000000-0005-0000-0000-000093150000}"/>
    <cellStyle name="9_Q4'06 Risks  Upside_DETAILED P&amp;L's GPS 2008 Plan - as of 25 JAN 08_2009 RD and SM Targets less fx as of 18 DEC" xfId="14885" xr:uid="{00000000-0005-0000-0000-000094150000}"/>
    <cellStyle name="9_Q4'06 Risks  Upside_DETAILED P&amp;L's GPS 2008 Plan_2008-2009 S&amp;M Roll-forward (as of 19 DEC 08)" xfId="14886" xr:uid="{00000000-0005-0000-0000-000095150000}"/>
    <cellStyle name="9_Q4'06 Risks  Upside_DETAILED P&amp;L's GPS 2008 Plan_2009 RD and SM Targets less fx as of 18 DEC" xfId="14887" xr:uid="{00000000-0005-0000-0000-000096150000}"/>
    <cellStyle name="9_Q4'06 Risks  Upside_DETAILED P&amp;L's GPS 2008 Plan_DETAILED P&amp;L's GPS 2008 Plan" xfId="14888" xr:uid="{00000000-0005-0000-0000-000097150000}"/>
    <cellStyle name="9_Q4'06 Risks  Upside_DETAILED P&amp;L's GPS 2008 Plan_DETAILED P&amp;L's GPS 2008 Plan - as of 7 FEB 08" xfId="14889" xr:uid="{00000000-0005-0000-0000-000098150000}"/>
    <cellStyle name="9_Q4'06 Risks  Upside_DETAILED P&amp;L's GPS 2008 Plan_DETAILED P&amp;L's GPS 2008 Plan - as of 7 FEB 08_2008-2009 S&amp;M Roll-forward (as of 19 DEC 08)" xfId="14890" xr:uid="{00000000-0005-0000-0000-000099150000}"/>
    <cellStyle name="9_Q4'06 Risks  Upside_DETAILED P&amp;L's GPS 2008 Plan_DETAILED P&amp;L's GPS 2008 Plan - as of 7 FEB 08_2009 RD and SM Targets less fx as of 18 DEC" xfId="14891" xr:uid="{00000000-0005-0000-0000-00009A150000}"/>
    <cellStyle name="9_Q4'06 Risks  Upside_DETAILED P&amp;L's GPS 2008 Plan_DETAILED P&amp;L's GPS 2008 Plan_2008-2009 S&amp;M Roll-forward (as of 19 DEC 08)" xfId="14892" xr:uid="{00000000-0005-0000-0000-00009B150000}"/>
    <cellStyle name="9_Q4'06 Risks  Upside_DETAILED P&amp;L's GPS 2008 Plan_DETAILED P&amp;L's GPS 2008 Plan_2009 RD and SM Targets less fx as of 18 DEC" xfId="14893" xr:uid="{00000000-0005-0000-0000-00009C150000}"/>
    <cellStyle name="9_Q4'06 Risks  Upside_DETAILED P&amp;L's GPS 2008 Plan_DETAILED P&amp;L's GPS 2008 Q2 Fcst - as of 17 MAR 08" xfId="14894" xr:uid="{00000000-0005-0000-0000-00009D150000}"/>
    <cellStyle name="9_Q4'06 Risks  Upside_DETAILED P&amp;L's GPS 2008 Plan_DETAILED P&amp;L's GPS 2008 Q2 Fcst - as of 30 APR 08 v2" xfId="14895" xr:uid="{00000000-0005-0000-0000-00009E150000}"/>
    <cellStyle name="9_Q4'06 Risks  Upside_DETAILED P&amp;L's GPS 2008 Plan_DETAILED P&amp;L's GPS 2008 Q2 Fcst - as of 30 APR 08 v3" xfId="14896" xr:uid="{00000000-0005-0000-0000-00009F150000}"/>
    <cellStyle name="9_Q4'06 Risks  Upside_DETAILED P&amp;L's GPS 2008 Plan_DETAILED P&amp;L's GPS 2008 Q3 Fcst - as of 10 JUN 08 v1" xfId="14897" xr:uid="{00000000-0005-0000-0000-0000A0150000}"/>
    <cellStyle name="9_Q4'06 Risks  Upside_DETAILED P&amp;L's GPS 2008 Plan_DETAILED P&amp;L's GPS 2008 Q3 Fcst - as of 9 JUN 08 v1" xfId="14898" xr:uid="{00000000-0005-0000-0000-0000A1150000}"/>
    <cellStyle name="9_Q4'06 Risks  Upside_DETAILED P&amp;L's GPS 2008 Plan_DETAILED P&amp;L's GPS 2008 Q4 Fcst (includes months) - as of  v1" xfId="14899" xr:uid="{00000000-0005-0000-0000-0000A2150000}"/>
    <cellStyle name="9_Q4'06 Risks  Upside_DETAILED P&amp;L's GPS 2008 Plan_DETAILED P&amp;L's GPS 2009 Plan - 19 OCT 08" xfId="14900" xr:uid="{00000000-0005-0000-0000-0000A3150000}"/>
    <cellStyle name="9_Q4'06 Risks  Upside_DETAILED P&amp;L's GPS 2008 Plan_DETAILED P&amp;L's GPS 2009 Plan - 21 NOV 08" xfId="14901" xr:uid="{00000000-0005-0000-0000-0000A4150000}"/>
    <cellStyle name="9_Q4'06 Risks  Upside_DETAILED P&amp;L's GPS 2008 Plan_DETAILED P&amp;L's GPS 2009 Plan - 24 NOV 08" xfId="14902" xr:uid="{00000000-0005-0000-0000-0000A5150000}"/>
    <cellStyle name="9_Q4'06 Risks  Upside_DETAILED P&amp;L's GPS 2008 Q2 Fcst - as of 12 MAR 08" xfId="14903" xr:uid="{00000000-0005-0000-0000-0000A6150000}"/>
    <cellStyle name="9_Q4'06 Risks  Upside_DETAILED P&amp;L's GPS 2008 Q2 Fcst - as of 12 MAR 08_2008-2009 S&amp;M Roll-forward (as of 19 DEC 08)" xfId="14904" xr:uid="{00000000-0005-0000-0000-0000A7150000}"/>
    <cellStyle name="9_Q4'06 Risks  Upside_DETAILED P&amp;L's GPS 2008 Q2 Fcst - as of 12 MAR 08_2009 RD and SM Targets less fx as of 18 DEC" xfId="14905" xr:uid="{00000000-0005-0000-0000-0000A8150000}"/>
    <cellStyle name="9_Q4'06 Risks  Upside_May'08 Bridges v1" xfId="14906" xr:uid="{00000000-0005-0000-0000-0000A9150000}"/>
    <cellStyle name="9_Q4'06 Risks  Upside_May'08 Bridges v1_2008-2009 S&amp;M Roll-forward (as of 19 DEC 08)" xfId="14907" xr:uid="{00000000-0005-0000-0000-0000AA150000}"/>
    <cellStyle name="9_Q4'06 Risks  Upside_May'08 Bridges v1_2009 RD and SM Targets less fx as of 18 DEC" xfId="14908" xr:uid="{00000000-0005-0000-0000-0000AB150000}"/>
    <cellStyle name="9_Q4'06 Risks  Upside_Q1'08 Bridges" xfId="14909" xr:uid="{00000000-0005-0000-0000-0000AC150000}"/>
    <cellStyle name="9_Q4'06 Risks  Upside_Q1'08 Bridges_2008-2009 S&amp;M Roll-forward (as of 19 DEC 08)" xfId="14910" xr:uid="{00000000-0005-0000-0000-0000AD150000}"/>
    <cellStyle name="9_Q4'06 Risks  Upside_Q1'08 Bridges_2009 RD and SM Targets less fx as of 18 DEC" xfId="14911" xr:uid="{00000000-0005-0000-0000-0000AE150000}"/>
    <cellStyle name="9_Q4'06 Risks  Upside_Vertex 2007-2008 8 Qtr P&amp;Ls by Region" xfId="14912" xr:uid="{00000000-0005-0000-0000-0000AF150000}"/>
    <cellStyle name="9_Q4'06 Risks  Upside_Vertex 2007-2008 8 Qtr P&amp;Ls by Region_2008-2009 S&amp;M Roll-forward (as of 19 DEC 08)" xfId="14913" xr:uid="{00000000-0005-0000-0000-0000B0150000}"/>
    <cellStyle name="9_Q4'06 Risks  Upside_Vertex 2007-2008 8 Qtr P&amp;Ls by Region_2009 RD and SM Targets less fx as of 18 DEC" xfId="14914" xr:uid="{00000000-0005-0000-0000-0000B1150000}"/>
    <cellStyle name="9_Q4'06 Risks  Upside_Vertex Q1 Fcst" xfId="14915" xr:uid="{00000000-0005-0000-0000-0000B2150000}"/>
    <cellStyle name="9_Q4'06 Risks  Upside_Vertex Q1 Fcst_2008-2009 S&amp;M Roll-forward (as of 19 DEC 08)" xfId="14916" xr:uid="{00000000-0005-0000-0000-0000B3150000}"/>
    <cellStyle name="9_Q4'06 Risks  Upside_Vertex Q1 Fcst_2009 RD and SM Targets less fx as of 18 DEC" xfId="14917" xr:uid="{00000000-0005-0000-0000-0000B4150000}"/>
    <cellStyle name="9_Q4'06 Risks  Upside_Vertex Q2 Fcst" xfId="14918" xr:uid="{00000000-0005-0000-0000-0000B5150000}"/>
    <cellStyle name="9_Q4'06 Risks  Upside_Vertex Q2 Fcst_2008-2009 S&amp;M Roll-forward (as of 19 DEC 08)" xfId="14919" xr:uid="{00000000-0005-0000-0000-0000B6150000}"/>
    <cellStyle name="9_Q4'06 Risks  Upside_Vertex Q2 Fcst_2009 RD and SM Targets less fx as of 18 DEC" xfId="14920" xr:uid="{00000000-0005-0000-0000-0000B7150000}"/>
    <cellStyle name="9_Q4Fcst targets for load" xfId="14921" xr:uid="{00000000-0005-0000-0000-0000B8150000}"/>
    <cellStyle name="9_Rev FM drilldown Rev1" xfId="14922" xr:uid="{00000000-0005-0000-0000-0000B9150000}"/>
    <cellStyle name="9_Rev FM drilldown Rev1_2008-2009 S&amp;M Roll-forward (as of 19 DEC 08)" xfId="14923" xr:uid="{00000000-0005-0000-0000-0000BA150000}"/>
    <cellStyle name="9_Rev FM drilldown Rev1_2009 RD and SM Targets less fx as of 18 DEC" xfId="14924" xr:uid="{00000000-0005-0000-0000-0000BB150000}"/>
    <cellStyle name="9_Rev FM drilldown Rev1_DETAILED P&amp;L's GPS 2008 Plan" xfId="14925" xr:uid="{00000000-0005-0000-0000-0000BC150000}"/>
    <cellStyle name="9_Rev FM drilldown Rev1_DETAILED P&amp;L's GPS 2008 Plan - as of 20 FEB 08" xfId="14926" xr:uid="{00000000-0005-0000-0000-0000BD150000}"/>
    <cellStyle name="9_Rev FM drilldown Rev1_DETAILED P&amp;L's GPS 2008 Plan - as of 20 FEB 08_2008-2009 S&amp;M Roll-forward (as of 19 DEC 08)" xfId="14927" xr:uid="{00000000-0005-0000-0000-0000BE150000}"/>
    <cellStyle name="9_Rev FM drilldown Rev1_DETAILED P&amp;L's GPS 2008 Plan - as of 20 FEB 08_2009 RD and SM Targets less fx as of 18 DEC" xfId="14928" xr:uid="{00000000-0005-0000-0000-0000BF150000}"/>
    <cellStyle name="9_Rev FM drilldown Rev1_DETAILED P&amp;L's GPS 2008 Plan - as of 25 JAN 08" xfId="14929" xr:uid="{00000000-0005-0000-0000-0000C0150000}"/>
    <cellStyle name="9_Rev FM drilldown Rev1_DETAILED P&amp;L's GPS 2008 Plan - as of 25 JAN 08_2008-2009 S&amp;M Roll-forward (as of 19 DEC 08)" xfId="14930" xr:uid="{00000000-0005-0000-0000-0000C1150000}"/>
    <cellStyle name="9_Rev FM drilldown Rev1_DETAILED P&amp;L's GPS 2008 Plan - as of 25 JAN 08_2009 RD and SM Targets less fx as of 18 DEC" xfId="14931" xr:uid="{00000000-0005-0000-0000-0000C2150000}"/>
    <cellStyle name="9_Rev FM drilldown Rev1_DETAILED P&amp;L's GPS 2008 Plan_2008-2009 S&amp;M Roll-forward (as of 19 DEC 08)" xfId="14932" xr:uid="{00000000-0005-0000-0000-0000C3150000}"/>
    <cellStyle name="9_Rev FM drilldown Rev1_DETAILED P&amp;L's GPS 2008 Plan_2009 RD and SM Targets less fx as of 18 DEC" xfId="14933" xr:uid="{00000000-0005-0000-0000-0000C4150000}"/>
    <cellStyle name="9_Rev FM drilldown Rev1_DETAILED P&amp;L's GPS 2008 Plan_DETAILED P&amp;L's GPS 2008 Plan" xfId="14934" xr:uid="{00000000-0005-0000-0000-0000C5150000}"/>
    <cellStyle name="9_Rev FM drilldown Rev1_DETAILED P&amp;L's GPS 2008 Plan_DETAILED P&amp;L's GPS 2008 Plan - as of 7 FEB 08" xfId="14935" xr:uid="{00000000-0005-0000-0000-0000C6150000}"/>
    <cellStyle name="9_Rev FM drilldown Rev1_DETAILED P&amp;L's GPS 2008 Plan_DETAILED P&amp;L's GPS 2008 Plan - as of 7 FEB 08_2008-2009 S&amp;M Roll-forward (as of 19 DEC 08)" xfId="14936" xr:uid="{00000000-0005-0000-0000-0000C7150000}"/>
    <cellStyle name="9_Rev FM drilldown Rev1_DETAILED P&amp;L's GPS 2008 Plan_DETAILED P&amp;L's GPS 2008 Plan - as of 7 FEB 08_2009 RD and SM Targets less fx as of 18 DEC" xfId="14937" xr:uid="{00000000-0005-0000-0000-0000C8150000}"/>
    <cellStyle name="9_Rev FM drilldown Rev1_DETAILED P&amp;L's GPS 2008 Plan_DETAILED P&amp;L's GPS 2008 Plan_2008-2009 S&amp;M Roll-forward (as of 19 DEC 08)" xfId="14938" xr:uid="{00000000-0005-0000-0000-0000C9150000}"/>
    <cellStyle name="9_Rev FM drilldown Rev1_DETAILED P&amp;L's GPS 2008 Plan_DETAILED P&amp;L's GPS 2008 Plan_2009 RD and SM Targets less fx as of 18 DEC" xfId="14939" xr:uid="{00000000-0005-0000-0000-0000CA150000}"/>
    <cellStyle name="9_Rev FM drilldown Rev1_DETAILED P&amp;L's GPS 2008 Plan_DETAILED P&amp;L's GPS 2008 Q2 Fcst - as of 17 MAR 08" xfId="14940" xr:uid="{00000000-0005-0000-0000-0000CB150000}"/>
    <cellStyle name="9_Rev FM drilldown Rev1_DETAILED P&amp;L's GPS 2008 Plan_DETAILED P&amp;L's GPS 2008 Q2 Fcst - as of 30 APR 08 v2" xfId="14941" xr:uid="{00000000-0005-0000-0000-0000CC150000}"/>
    <cellStyle name="9_Rev FM drilldown Rev1_DETAILED P&amp;L's GPS 2008 Plan_DETAILED P&amp;L's GPS 2008 Q2 Fcst - as of 30 APR 08 v3" xfId="14942" xr:uid="{00000000-0005-0000-0000-0000CD150000}"/>
    <cellStyle name="9_Rev FM drilldown Rev1_DETAILED P&amp;L's GPS 2008 Plan_DETAILED P&amp;L's GPS 2008 Q3 Fcst - as of 10 JUN 08 v1" xfId="14943" xr:uid="{00000000-0005-0000-0000-0000CE150000}"/>
    <cellStyle name="9_Rev FM drilldown Rev1_DETAILED P&amp;L's GPS 2008 Plan_DETAILED P&amp;L's GPS 2008 Q3 Fcst - as of 9 JUN 08 v1" xfId="14944" xr:uid="{00000000-0005-0000-0000-0000CF150000}"/>
    <cellStyle name="9_Rev FM drilldown Rev1_DETAILED P&amp;L's GPS 2008 Plan_DETAILED P&amp;L's GPS 2008 Q4 Fcst (includes months) - as of  v1" xfId="14945" xr:uid="{00000000-0005-0000-0000-0000D0150000}"/>
    <cellStyle name="9_Rev FM drilldown Rev1_DETAILED P&amp;L's GPS 2008 Plan_DETAILED P&amp;L's GPS 2009 Plan - 19 OCT 08" xfId="14946" xr:uid="{00000000-0005-0000-0000-0000D1150000}"/>
    <cellStyle name="9_Rev FM drilldown Rev1_DETAILED P&amp;L's GPS 2008 Plan_DETAILED P&amp;L's GPS 2009 Plan - 21 NOV 08" xfId="14947" xr:uid="{00000000-0005-0000-0000-0000D2150000}"/>
    <cellStyle name="9_Rev FM drilldown Rev1_DETAILED P&amp;L's GPS 2008 Plan_DETAILED P&amp;L's GPS 2009 Plan - 24 NOV 08" xfId="14948" xr:uid="{00000000-0005-0000-0000-0000D3150000}"/>
    <cellStyle name="9_Rev FM drilldown Rev1_DETAILED P&amp;L's GPS 2008 Q2 Fcst - as of 12 MAR 08" xfId="14949" xr:uid="{00000000-0005-0000-0000-0000D4150000}"/>
    <cellStyle name="9_Rev FM drilldown Rev1_DETAILED P&amp;L's GPS 2008 Q2 Fcst - as of 12 MAR 08_2008-2009 S&amp;M Roll-forward (as of 19 DEC 08)" xfId="14950" xr:uid="{00000000-0005-0000-0000-0000D5150000}"/>
    <cellStyle name="9_Rev FM drilldown Rev1_DETAILED P&amp;L's GPS 2008 Q2 Fcst - as of 12 MAR 08_2009 RD and SM Targets less fx as of 18 DEC" xfId="14951" xr:uid="{00000000-0005-0000-0000-0000D6150000}"/>
    <cellStyle name="9_Rev FM drilldown Rev1_May'08 Bridges v1" xfId="14952" xr:uid="{00000000-0005-0000-0000-0000D7150000}"/>
    <cellStyle name="9_Rev FM drilldown Rev1_May'08 Bridges v1_2008-2009 S&amp;M Roll-forward (as of 19 DEC 08)" xfId="14953" xr:uid="{00000000-0005-0000-0000-0000D8150000}"/>
    <cellStyle name="9_Rev FM drilldown Rev1_May'08 Bridges v1_2009 RD and SM Targets less fx as of 18 DEC" xfId="14954" xr:uid="{00000000-0005-0000-0000-0000D9150000}"/>
    <cellStyle name="9_Rev FM drilldown Rev1_Q1'08 Bridges" xfId="14955" xr:uid="{00000000-0005-0000-0000-0000DA150000}"/>
    <cellStyle name="9_Rev FM drilldown Rev1_Q1'08 Bridges_2008-2009 S&amp;M Roll-forward (as of 19 DEC 08)" xfId="14956" xr:uid="{00000000-0005-0000-0000-0000DB150000}"/>
    <cellStyle name="9_Rev FM drilldown Rev1_Q1'08 Bridges_2009 RD and SM Targets less fx as of 18 DEC" xfId="14957" xr:uid="{00000000-0005-0000-0000-0000DC150000}"/>
    <cellStyle name="9_Rev FM drilldown Rev1_Vertex 2007-2008 8 Qtr P&amp;Ls by Region" xfId="14958" xr:uid="{00000000-0005-0000-0000-0000DD150000}"/>
    <cellStyle name="9_Rev FM drilldown Rev1_Vertex 2007-2008 8 Qtr P&amp;Ls by Region_2008-2009 S&amp;M Roll-forward (as of 19 DEC 08)" xfId="14959" xr:uid="{00000000-0005-0000-0000-0000DE150000}"/>
    <cellStyle name="9_Rev FM drilldown Rev1_Vertex 2007-2008 8 Qtr P&amp;Ls by Region_2009 RD and SM Targets less fx as of 18 DEC" xfId="14960" xr:uid="{00000000-0005-0000-0000-0000DF150000}"/>
    <cellStyle name="9_Rev FM drilldown Rev1_Vertex Q1 Fcst" xfId="14961" xr:uid="{00000000-0005-0000-0000-0000E0150000}"/>
    <cellStyle name="9_Rev FM drilldown Rev1_Vertex Q1 Fcst_2008-2009 S&amp;M Roll-forward (as of 19 DEC 08)" xfId="14962" xr:uid="{00000000-0005-0000-0000-0000E1150000}"/>
    <cellStyle name="9_Rev FM drilldown Rev1_Vertex Q1 Fcst_2009 RD and SM Targets less fx as of 18 DEC" xfId="14963" xr:uid="{00000000-0005-0000-0000-0000E2150000}"/>
    <cellStyle name="9_Rev FM drilldown Rev1_Vertex Q2 Fcst" xfId="14964" xr:uid="{00000000-0005-0000-0000-0000E3150000}"/>
    <cellStyle name="9_Rev FM drilldown Rev1_Vertex Q2 Fcst_2008-2009 S&amp;M Roll-forward (as of 19 DEC 08)" xfId="14965" xr:uid="{00000000-0005-0000-0000-0000E4150000}"/>
    <cellStyle name="9_Rev FM drilldown Rev1_Vertex Q2 Fcst_2009 RD and SM Targets less fx as of 18 DEC" xfId="14966" xr:uid="{00000000-0005-0000-0000-0000E5150000}"/>
    <cellStyle name="9_Revenue Estimate_9 21 06_v21" xfId="14967" xr:uid="{00000000-0005-0000-0000-0000E6150000}"/>
    <cellStyle name="9_Saudi Moi FC 11 09 09 (2)" xfId="14968" xr:uid="{00000000-0005-0000-0000-0000E7150000}"/>
    <cellStyle name="9_Staff meeting (FIN input) (2)" xfId="14969" xr:uid="{00000000-0005-0000-0000-0000E8150000}"/>
    <cellStyle name="9_T2_Q3F Review EMEALAC new 09_06" xfId="14970" xr:uid="{00000000-0005-0000-0000-0000E9150000}"/>
    <cellStyle name="9_T2_Q3F Review EMEALAC system 12_06" xfId="14971" xr:uid="{00000000-0005-0000-0000-0000EA150000}"/>
    <cellStyle name="9_Total ECCG SUMMARY" xfId="14972" xr:uid="{00000000-0005-0000-0000-0000EB150000}"/>
    <cellStyle name="9_Training Forecast 2010 05Jan10 (2)" xfId="14973" xr:uid="{00000000-0005-0000-0000-0000EC150000}"/>
    <cellStyle name="9_Vertex 2007-2008 8 Qtr P&amp;Ls by Region" xfId="14974" xr:uid="{00000000-0005-0000-0000-0000ED150000}"/>
    <cellStyle name="9_Vertex 2007-2008 8 Qtr P&amp;Ls by Region_2008-2009 S&amp;M Roll-forward (as of 19 DEC 08)" xfId="14975" xr:uid="{00000000-0005-0000-0000-0000EE150000}"/>
    <cellStyle name="9_Vertex 2007-2008 8 Qtr P&amp;Ls by Region_2009 RD and SM Targets less fx as of 18 DEC" xfId="14976" xr:uid="{00000000-0005-0000-0000-0000EF150000}"/>
    <cellStyle name="9_Vertex Q1 Fcst" xfId="14977" xr:uid="{00000000-0005-0000-0000-0000F0150000}"/>
    <cellStyle name="9_Vertex Q1 Fcst_2008-2009 S&amp;M Roll-forward (as of 19 DEC 08)" xfId="14978" xr:uid="{00000000-0005-0000-0000-0000F1150000}"/>
    <cellStyle name="9_Vertex Q1 Fcst_2009 RD and SM Targets less fx as of 18 DEC" xfId="14979" xr:uid="{00000000-0005-0000-0000-0000F2150000}"/>
    <cellStyle name="9_Vertex Q2 Fcst" xfId="14980" xr:uid="{00000000-0005-0000-0000-0000F3150000}"/>
    <cellStyle name="9_Vertex Q2 Fcst_2008-2009 S&amp;M Roll-forward (as of 19 DEC 08)" xfId="14981" xr:uid="{00000000-0005-0000-0000-0000F4150000}"/>
    <cellStyle name="9_Vertex Q2 Fcst_2009 RD and SM Targets less fx as of 18 DEC" xfId="14982" xr:uid="{00000000-0005-0000-0000-0000F5150000}"/>
    <cellStyle name="A4 Small 210 x 297 mm" xfId="1403" xr:uid="{00000000-0005-0000-0000-0000F6150000}"/>
    <cellStyle name="Accent1 10" xfId="25664" xr:uid="{00000000-0005-0000-0000-0000F7150000}"/>
    <cellStyle name="Accent1 11" xfId="25665" xr:uid="{00000000-0005-0000-0000-0000F8150000}"/>
    <cellStyle name="Accent1 12" xfId="25666" xr:uid="{00000000-0005-0000-0000-0000F9150000}"/>
    <cellStyle name="Accent1 13" xfId="25667" xr:uid="{00000000-0005-0000-0000-0000FA150000}"/>
    <cellStyle name="Accent1 14" xfId="25668" xr:uid="{00000000-0005-0000-0000-0000FB150000}"/>
    <cellStyle name="Accent1 15" xfId="25669" xr:uid="{00000000-0005-0000-0000-0000FC150000}"/>
    <cellStyle name="Accent1 16" xfId="25670" xr:uid="{00000000-0005-0000-0000-0000FD150000}"/>
    <cellStyle name="Accent1 17" xfId="25671" xr:uid="{00000000-0005-0000-0000-0000FE150000}"/>
    <cellStyle name="Accent1 18" xfId="25672" xr:uid="{00000000-0005-0000-0000-0000FF150000}"/>
    <cellStyle name="Accent1 19" xfId="25673" xr:uid="{00000000-0005-0000-0000-000000160000}"/>
    <cellStyle name="Accent1 2" xfId="1404" xr:uid="{00000000-0005-0000-0000-000001160000}"/>
    <cellStyle name="Accent1 2 2" xfId="1405" xr:uid="{00000000-0005-0000-0000-000002160000}"/>
    <cellStyle name="Accent1 2 2 2" xfId="1406" xr:uid="{00000000-0005-0000-0000-000003160000}"/>
    <cellStyle name="Accent1 2 2 2 2" xfId="14983" xr:uid="{00000000-0005-0000-0000-000004160000}"/>
    <cellStyle name="Accent1 2 2 3" xfId="11342" xr:uid="{00000000-0005-0000-0000-000005160000}"/>
    <cellStyle name="Accent1 2 2 4" xfId="14984" xr:uid="{00000000-0005-0000-0000-000006160000}"/>
    <cellStyle name="Accent1 2 3" xfId="1407" xr:uid="{00000000-0005-0000-0000-000007160000}"/>
    <cellStyle name="Accent1 2 3 2" xfId="11343" xr:uid="{00000000-0005-0000-0000-000008160000}"/>
    <cellStyle name="Accent1 2 3 3" xfId="11344" xr:uid="{00000000-0005-0000-0000-000009160000}"/>
    <cellStyle name="Accent1 2 3 4" xfId="14985" xr:uid="{00000000-0005-0000-0000-00000A160000}"/>
    <cellStyle name="Accent1 2 4" xfId="11345" xr:uid="{00000000-0005-0000-0000-00000B160000}"/>
    <cellStyle name="Accent1 2 4 2" xfId="14986" xr:uid="{00000000-0005-0000-0000-00000C160000}"/>
    <cellStyle name="Accent1 2 5" xfId="11346" xr:uid="{00000000-0005-0000-0000-00000D160000}"/>
    <cellStyle name="Accent1 2 6" xfId="11347" xr:uid="{00000000-0005-0000-0000-00000E160000}"/>
    <cellStyle name="Accent1 2 7" xfId="14987" xr:uid="{00000000-0005-0000-0000-00000F160000}"/>
    <cellStyle name="Accent1 20" xfId="25674" xr:uid="{00000000-0005-0000-0000-000010160000}"/>
    <cellStyle name="Accent1 21" xfId="25675" xr:uid="{00000000-0005-0000-0000-000011160000}"/>
    <cellStyle name="Accent1 22" xfId="25676" xr:uid="{00000000-0005-0000-0000-000012160000}"/>
    <cellStyle name="Accent1 23" xfId="25677" xr:uid="{00000000-0005-0000-0000-000013160000}"/>
    <cellStyle name="Accent1 24" xfId="25678" xr:uid="{00000000-0005-0000-0000-000014160000}"/>
    <cellStyle name="Accent1 25" xfId="25679" xr:uid="{00000000-0005-0000-0000-000015160000}"/>
    <cellStyle name="Accent1 26" xfId="25680" xr:uid="{00000000-0005-0000-0000-000016160000}"/>
    <cellStyle name="Accent1 27" xfId="25681" xr:uid="{00000000-0005-0000-0000-000017160000}"/>
    <cellStyle name="Accent1 28" xfId="25682" xr:uid="{00000000-0005-0000-0000-000018160000}"/>
    <cellStyle name="Accent1 29" xfId="25683" xr:uid="{00000000-0005-0000-0000-000019160000}"/>
    <cellStyle name="Accent1 3" xfId="1408" xr:uid="{00000000-0005-0000-0000-00001A160000}"/>
    <cellStyle name="Accent1 3 2" xfId="1409" xr:uid="{00000000-0005-0000-0000-00001B160000}"/>
    <cellStyle name="Accent1 3 2 2" xfId="14988" xr:uid="{00000000-0005-0000-0000-00001C160000}"/>
    <cellStyle name="Accent1 3 3" xfId="11348" xr:uid="{00000000-0005-0000-0000-00001D160000}"/>
    <cellStyle name="Accent1 3 4" xfId="14989" xr:uid="{00000000-0005-0000-0000-00001E160000}"/>
    <cellStyle name="Accent1 30" xfId="25684" xr:uid="{00000000-0005-0000-0000-00001F160000}"/>
    <cellStyle name="Accent1 31" xfId="25685" xr:uid="{00000000-0005-0000-0000-000020160000}"/>
    <cellStyle name="Accent1 32" xfId="25686" xr:uid="{00000000-0005-0000-0000-000021160000}"/>
    <cellStyle name="Accent1 33" xfId="25687" xr:uid="{00000000-0005-0000-0000-000022160000}"/>
    <cellStyle name="Accent1 34" xfId="25688" xr:uid="{00000000-0005-0000-0000-000023160000}"/>
    <cellStyle name="Accent1 35" xfId="25689" xr:uid="{00000000-0005-0000-0000-000024160000}"/>
    <cellStyle name="Accent1 36" xfId="25690" xr:uid="{00000000-0005-0000-0000-000025160000}"/>
    <cellStyle name="Accent1 37" xfId="25691" xr:uid="{00000000-0005-0000-0000-000026160000}"/>
    <cellStyle name="Accent1 38" xfId="25692" xr:uid="{00000000-0005-0000-0000-000027160000}"/>
    <cellStyle name="Accent1 39" xfId="25693" xr:uid="{00000000-0005-0000-0000-000028160000}"/>
    <cellStyle name="Accent1 4" xfId="1410" xr:uid="{00000000-0005-0000-0000-000029160000}"/>
    <cellStyle name="Accent1 4 2" xfId="1411" xr:uid="{00000000-0005-0000-0000-00002A160000}"/>
    <cellStyle name="Accent1 4 2 2" xfId="14990" xr:uid="{00000000-0005-0000-0000-00002B160000}"/>
    <cellStyle name="Accent1 4 3" xfId="14991" xr:uid="{00000000-0005-0000-0000-00002C160000}"/>
    <cellStyle name="Accent1 40" xfId="25694" xr:uid="{00000000-0005-0000-0000-00002D160000}"/>
    <cellStyle name="Accent1 41" xfId="25695" xr:uid="{00000000-0005-0000-0000-00002E160000}"/>
    <cellStyle name="Accent1 42" xfId="25696" xr:uid="{00000000-0005-0000-0000-00002F160000}"/>
    <cellStyle name="Accent1 43" xfId="25697" xr:uid="{00000000-0005-0000-0000-000030160000}"/>
    <cellStyle name="Accent1 44" xfId="25698" xr:uid="{00000000-0005-0000-0000-000031160000}"/>
    <cellStyle name="Accent1 45" xfId="25699" xr:uid="{00000000-0005-0000-0000-000032160000}"/>
    <cellStyle name="Accent1 46" xfId="25700" xr:uid="{00000000-0005-0000-0000-000033160000}"/>
    <cellStyle name="Accent1 47" xfId="25701" xr:uid="{00000000-0005-0000-0000-000034160000}"/>
    <cellStyle name="Accent1 48" xfId="25702" xr:uid="{00000000-0005-0000-0000-000035160000}"/>
    <cellStyle name="Accent1 49" xfId="25703" xr:uid="{00000000-0005-0000-0000-000036160000}"/>
    <cellStyle name="Accent1 5" xfId="1412" xr:uid="{00000000-0005-0000-0000-000037160000}"/>
    <cellStyle name="Accent1 5 2" xfId="1413" xr:uid="{00000000-0005-0000-0000-000038160000}"/>
    <cellStyle name="Accent1 5 2 2" xfId="14992" xr:uid="{00000000-0005-0000-0000-000039160000}"/>
    <cellStyle name="Accent1 5 3" xfId="14993" xr:uid="{00000000-0005-0000-0000-00003A160000}"/>
    <cellStyle name="Accent1 50" xfId="25704" xr:uid="{00000000-0005-0000-0000-00003B160000}"/>
    <cellStyle name="Accent1 51" xfId="25705" xr:uid="{00000000-0005-0000-0000-00003C160000}"/>
    <cellStyle name="Accent1 52" xfId="25706" xr:uid="{00000000-0005-0000-0000-00003D160000}"/>
    <cellStyle name="Accent1 53" xfId="25707" xr:uid="{00000000-0005-0000-0000-00003E160000}"/>
    <cellStyle name="Accent1 6" xfId="1414" xr:uid="{00000000-0005-0000-0000-00003F160000}"/>
    <cellStyle name="Accent1 6 2" xfId="1415" xr:uid="{00000000-0005-0000-0000-000040160000}"/>
    <cellStyle name="Accent1 6 2 2" xfId="14994" xr:uid="{00000000-0005-0000-0000-000041160000}"/>
    <cellStyle name="Accent1 6 3" xfId="14995" xr:uid="{00000000-0005-0000-0000-000042160000}"/>
    <cellStyle name="Accent1 7" xfId="1416" xr:uid="{00000000-0005-0000-0000-000043160000}"/>
    <cellStyle name="Accent1 7 2" xfId="14996" xr:uid="{00000000-0005-0000-0000-000044160000}"/>
    <cellStyle name="Accent1 7 3" xfId="14997" xr:uid="{00000000-0005-0000-0000-000045160000}"/>
    <cellStyle name="Accent1 8" xfId="11118" xr:uid="{00000000-0005-0000-0000-000046160000}"/>
    <cellStyle name="Accent1 8 2" xfId="14998" xr:uid="{00000000-0005-0000-0000-000047160000}"/>
    <cellStyle name="Accent1 9" xfId="14999" xr:uid="{00000000-0005-0000-0000-000048160000}"/>
    <cellStyle name="Accent2 10" xfId="25708" xr:uid="{00000000-0005-0000-0000-000049160000}"/>
    <cellStyle name="Accent2 11" xfId="25709" xr:uid="{00000000-0005-0000-0000-00004A160000}"/>
    <cellStyle name="Accent2 12" xfId="25710" xr:uid="{00000000-0005-0000-0000-00004B160000}"/>
    <cellStyle name="Accent2 13" xfId="25711" xr:uid="{00000000-0005-0000-0000-00004C160000}"/>
    <cellStyle name="Accent2 14" xfId="25712" xr:uid="{00000000-0005-0000-0000-00004D160000}"/>
    <cellStyle name="Accent2 15" xfId="25713" xr:uid="{00000000-0005-0000-0000-00004E160000}"/>
    <cellStyle name="Accent2 16" xfId="25714" xr:uid="{00000000-0005-0000-0000-00004F160000}"/>
    <cellStyle name="Accent2 17" xfId="25715" xr:uid="{00000000-0005-0000-0000-000050160000}"/>
    <cellStyle name="Accent2 18" xfId="25716" xr:uid="{00000000-0005-0000-0000-000051160000}"/>
    <cellStyle name="Accent2 19" xfId="25717" xr:uid="{00000000-0005-0000-0000-000052160000}"/>
    <cellStyle name="Accent2 2" xfId="1417" xr:uid="{00000000-0005-0000-0000-000053160000}"/>
    <cellStyle name="Accent2 2 2" xfId="1418" xr:uid="{00000000-0005-0000-0000-000054160000}"/>
    <cellStyle name="Accent2 2 2 2" xfId="1419" xr:uid="{00000000-0005-0000-0000-000055160000}"/>
    <cellStyle name="Accent2 2 2 2 2" xfId="15000" xr:uid="{00000000-0005-0000-0000-000056160000}"/>
    <cellStyle name="Accent2 2 2 3" xfId="15001" xr:uid="{00000000-0005-0000-0000-000057160000}"/>
    <cellStyle name="Accent2 2 3" xfId="1420" xr:uid="{00000000-0005-0000-0000-000058160000}"/>
    <cellStyle name="Accent2 2 3 2" xfId="15002" xr:uid="{00000000-0005-0000-0000-000059160000}"/>
    <cellStyle name="Accent2 2 4" xfId="15003" xr:uid="{00000000-0005-0000-0000-00005A160000}"/>
    <cellStyle name="Accent2 2 5" xfId="15004" xr:uid="{00000000-0005-0000-0000-00005B160000}"/>
    <cellStyle name="Accent2 20" xfId="25718" xr:uid="{00000000-0005-0000-0000-00005C160000}"/>
    <cellStyle name="Accent2 21" xfId="25719" xr:uid="{00000000-0005-0000-0000-00005D160000}"/>
    <cellStyle name="Accent2 22" xfId="25720" xr:uid="{00000000-0005-0000-0000-00005E160000}"/>
    <cellStyle name="Accent2 23" xfId="25721" xr:uid="{00000000-0005-0000-0000-00005F160000}"/>
    <cellStyle name="Accent2 24" xfId="25722" xr:uid="{00000000-0005-0000-0000-000060160000}"/>
    <cellStyle name="Accent2 25" xfId="25723" xr:uid="{00000000-0005-0000-0000-000061160000}"/>
    <cellStyle name="Accent2 26" xfId="25724" xr:uid="{00000000-0005-0000-0000-000062160000}"/>
    <cellStyle name="Accent2 27" xfId="25725" xr:uid="{00000000-0005-0000-0000-000063160000}"/>
    <cellStyle name="Accent2 28" xfId="25726" xr:uid="{00000000-0005-0000-0000-000064160000}"/>
    <cellStyle name="Accent2 29" xfId="25727" xr:uid="{00000000-0005-0000-0000-000065160000}"/>
    <cellStyle name="Accent2 3" xfId="1421" xr:uid="{00000000-0005-0000-0000-000066160000}"/>
    <cellStyle name="Accent2 3 2" xfId="1422" xr:uid="{00000000-0005-0000-0000-000067160000}"/>
    <cellStyle name="Accent2 3 2 2" xfId="15005" xr:uid="{00000000-0005-0000-0000-000068160000}"/>
    <cellStyle name="Accent2 3 3" xfId="11349" xr:uid="{00000000-0005-0000-0000-000069160000}"/>
    <cellStyle name="Accent2 3 4" xfId="15006" xr:uid="{00000000-0005-0000-0000-00006A160000}"/>
    <cellStyle name="Accent2 30" xfId="25728" xr:uid="{00000000-0005-0000-0000-00006B160000}"/>
    <cellStyle name="Accent2 31" xfId="25729" xr:uid="{00000000-0005-0000-0000-00006C160000}"/>
    <cellStyle name="Accent2 32" xfId="25730" xr:uid="{00000000-0005-0000-0000-00006D160000}"/>
    <cellStyle name="Accent2 33" xfId="25731" xr:uid="{00000000-0005-0000-0000-00006E160000}"/>
    <cellStyle name="Accent2 34" xfId="25732" xr:uid="{00000000-0005-0000-0000-00006F160000}"/>
    <cellStyle name="Accent2 35" xfId="25733" xr:uid="{00000000-0005-0000-0000-000070160000}"/>
    <cellStyle name="Accent2 36" xfId="25734" xr:uid="{00000000-0005-0000-0000-000071160000}"/>
    <cellStyle name="Accent2 37" xfId="25735" xr:uid="{00000000-0005-0000-0000-000072160000}"/>
    <cellStyle name="Accent2 38" xfId="25736" xr:uid="{00000000-0005-0000-0000-000073160000}"/>
    <cellStyle name="Accent2 39" xfId="25737" xr:uid="{00000000-0005-0000-0000-000074160000}"/>
    <cellStyle name="Accent2 4" xfId="1423" xr:uid="{00000000-0005-0000-0000-000075160000}"/>
    <cellStyle name="Accent2 4 2" xfId="1424" xr:uid="{00000000-0005-0000-0000-000076160000}"/>
    <cellStyle name="Accent2 4 2 2" xfId="15007" xr:uid="{00000000-0005-0000-0000-000077160000}"/>
    <cellStyle name="Accent2 4 3" xfId="15008" xr:uid="{00000000-0005-0000-0000-000078160000}"/>
    <cellStyle name="Accent2 40" xfId="25738" xr:uid="{00000000-0005-0000-0000-000079160000}"/>
    <cellStyle name="Accent2 41" xfId="25739" xr:uid="{00000000-0005-0000-0000-00007A160000}"/>
    <cellStyle name="Accent2 42" xfId="25740" xr:uid="{00000000-0005-0000-0000-00007B160000}"/>
    <cellStyle name="Accent2 43" xfId="25741" xr:uid="{00000000-0005-0000-0000-00007C160000}"/>
    <cellStyle name="Accent2 44" xfId="25742" xr:uid="{00000000-0005-0000-0000-00007D160000}"/>
    <cellStyle name="Accent2 45" xfId="25743" xr:uid="{00000000-0005-0000-0000-00007E160000}"/>
    <cellStyle name="Accent2 46" xfId="25744" xr:uid="{00000000-0005-0000-0000-00007F160000}"/>
    <cellStyle name="Accent2 47" xfId="25745" xr:uid="{00000000-0005-0000-0000-000080160000}"/>
    <cellStyle name="Accent2 48" xfId="25746" xr:uid="{00000000-0005-0000-0000-000081160000}"/>
    <cellStyle name="Accent2 49" xfId="25747" xr:uid="{00000000-0005-0000-0000-000082160000}"/>
    <cellStyle name="Accent2 5" xfId="1425" xr:uid="{00000000-0005-0000-0000-000083160000}"/>
    <cellStyle name="Accent2 5 2" xfId="1426" xr:uid="{00000000-0005-0000-0000-000084160000}"/>
    <cellStyle name="Accent2 5 2 2" xfId="15009" xr:uid="{00000000-0005-0000-0000-000085160000}"/>
    <cellStyle name="Accent2 5 3" xfId="15010" xr:uid="{00000000-0005-0000-0000-000086160000}"/>
    <cellStyle name="Accent2 50" xfId="25748" xr:uid="{00000000-0005-0000-0000-000087160000}"/>
    <cellStyle name="Accent2 51" xfId="25749" xr:uid="{00000000-0005-0000-0000-000088160000}"/>
    <cellStyle name="Accent2 52" xfId="25750" xr:uid="{00000000-0005-0000-0000-000089160000}"/>
    <cellStyle name="Accent2 53" xfId="25751" xr:uid="{00000000-0005-0000-0000-00008A160000}"/>
    <cellStyle name="Accent2 6" xfId="1427" xr:uid="{00000000-0005-0000-0000-00008B160000}"/>
    <cellStyle name="Accent2 6 2" xfId="1428" xr:uid="{00000000-0005-0000-0000-00008C160000}"/>
    <cellStyle name="Accent2 6 2 2" xfId="15011" xr:uid="{00000000-0005-0000-0000-00008D160000}"/>
    <cellStyle name="Accent2 6 3" xfId="15012" xr:uid="{00000000-0005-0000-0000-00008E160000}"/>
    <cellStyle name="Accent2 7" xfId="1429" xr:uid="{00000000-0005-0000-0000-00008F160000}"/>
    <cellStyle name="Accent2 7 2" xfId="15013" xr:uid="{00000000-0005-0000-0000-000090160000}"/>
    <cellStyle name="Accent2 7 3" xfId="15014" xr:uid="{00000000-0005-0000-0000-000091160000}"/>
    <cellStyle name="Accent2 8" xfId="11119" xr:uid="{00000000-0005-0000-0000-000092160000}"/>
    <cellStyle name="Accent2 8 2" xfId="15015" xr:uid="{00000000-0005-0000-0000-000093160000}"/>
    <cellStyle name="Accent2 9" xfId="15016" xr:uid="{00000000-0005-0000-0000-000094160000}"/>
    <cellStyle name="Accent3 10" xfId="25752" xr:uid="{00000000-0005-0000-0000-000095160000}"/>
    <cellStyle name="Accent3 11" xfId="25753" xr:uid="{00000000-0005-0000-0000-000096160000}"/>
    <cellStyle name="Accent3 12" xfId="25754" xr:uid="{00000000-0005-0000-0000-000097160000}"/>
    <cellStyle name="Accent3 13" xfId="25755" xr:uid="{00000000-0005-0000-0000-000098160000}"/>
    <cellStyle name="Accent3 14" xfId="25756" xr:uid="{00000000-0005-0000-0000-000099160000}"/>
    <cellStyle name="Accent3 15" xfId="25757" xr:uid="{00000000-0005-0000-0000-00009A160000}"/>
    <cellStyle name="Accent3 16" xfId="25758" xr:uid="{00000000-0005-0000-0000-00009B160000}"/>
    <cellStyle name="Accent3 17" xfId="25759" xr:uid="{00000000-0005-0000-0000-00009C160000}"/>
    <cellStyle name="Accent3 18" xfId="25760" xr:uid="{00000000-0005-0000-0000-00009D160000}"/>
    <cellStyle name="Accent3 19" xfId="25761" xr:uid="{00000000-0005-0000-0000-00009E160000}"/>
    <cellStyle name="Accent3 2" xfId="1430" xr:uid="{00000000-0005-0000-0000-00009F160000}"/>
    <cellStyle name="Accent3 2 2" xfId="1431" xr:uid="{00000000-0005-0000-0000-0000A0160000}"/>
    <cellStyle name="Accent3 2 2 2" xfId="1432" xr:uid="{00000000-0005-0000-0000-0000A1160000}"/>
    <cellStyle name="Accent3 2 2 2 2" xfId="15017" xr:uid="{00000000-0005-0000-0000-0000A2160000}"/>
    <cellStyle name="Accent3 2 2 3" xfId="15018" xr:uid="{00000000-0005-0000-0000-0000A3160000}"/>
    <cellStyle name="Accent3 2 3" xfId="1433" xr:uid="{00000000-0005-0000-0000-0000A4160000}"/>
    <cellStyle name="Accent3 2 3 2" xfId="15019" xr:uid="{00000000-0005-0000-0000-0000A5160000}"/>
    <cellStyle name="Accent3 2 4" xfId="15020" xr:uid="{00000000-0005-0000-0000-0000A6160000}"/>
    <cellStyle name="Accent3 2 5" xfId="15021" xr:uid="{00000000-0005-0000-0000-0000A7160000}"/>
    <cellStyle name="Accent3 20" xfId="25762" xr:uid="{00000000-0005-0000-0000-0000A8160000}"/>
    <cellStyle name="Accent3 21" xfId="25763" xr:uid="{00000000-0005-0000-0000-0000A9160000}"/>
    <cellStyle name="Accent3 22" xfId="25764" xr:uid="{00000000-0005-0000-0000-0000AA160000}"/>
    <cellStyle name="Accent3 23" xfId="25765" xr:uid="{00000000-0005-0000-0000-0000AB160000}"/>
    <cellStyle name="Accent3 24" xfId="25766" xr:uid="{00000000-0005-0000-0000-0000AC160000}"/>
    <cellStyle name="Accent3 25" xfId="25767" xr:uid="{00000000-0005-0000-0000-0000AD160000}"/>
    <cellStyle name="Accent3 26" xfId="25768" xr:uid="{00000000-0005-0000-0000-0000AE160000}"/>
    <cellStyle name="Accent3 27" xfId="25769" xr:uid="{00000000-0005-0000-0000-0000AF160000}"/>
    <cellStyle name="Accent3 28" xfId="25770" xr:uid="{00000000-0005-0000-0000-0000B0160000}"/>
    <cellStyle name="Accent3 29" xfId="25771" xr:uid="{00000000-0005-0000-0000-0000B1160000}"/>
    <cellStyle name="Accent3 3" xfId="1434" xr:uid="{00000000-0005-0000-0000-0000B2160000}"/>
    <cellStyle name="Accent3 3 2" xfId="1435" xr:uid="{00000000-0005-0000-0000-0000B3160000}"/>
    <cellStyle name="Accent3 3 2 2" xfId="15022" xr:uid="{00000000-0005-0000-0000-0000B4160000}"/>
    <cellStyle name="Accent3 3 3" xfId="11350" xr:uid="{00000000-0005-0000-0000-0000B5160000}"/>
    <cellStyle name="Accent3 3 4" xfId="15023" xr:uid="{00000000-0005-0000-0000-0000B6160000}"/>
    <cellStyle name="Accent3 30" xfId="25772" xr:uid="{00000000-0005-0000-0000-0000B7160000}"/>
    <cellStyle name="Accent3 31" xfId="25773" xr:uid="{00000000-0005-0000-0000-0000B8160000}"/>
    <cellStyle name="Accent3 32" xfId="25774" xr:uid="{00000000-0005-0000-0000-0000B9160000}"/>
    <cellStyle name="Accent3 33" xfId="25775" xr:uid="{00000000-0005-0000-0000-0000BA160000}"/>
    <cellStyle name="Accent3 34" xfId="25776" xr:uid="{00000000-0005-0000-0000-0000BB160000}"/>
    <cellStyle name="Accent3 35" xfId="25777" xr:uid="{00000000-0005-0000-0000-0000BC160000}"/>
    <cellStyle name="Accent3 36" xfId="25778" xr:uid="{00000000-0005-0000-0000-0000BD160000}"/>
    <cellStyle name="Accent3 37" xfId="25779" xr:uid="{00000000-0005-0000-0000-0000BE160000}"/>
    <cellStyle name="Accent3 38" xfId="25780" xr:uid="{00000000-0005-0000-0000-0000BF160000}"/>
    <cellStyle name="Accent3 39" xfId="25781" xr:uid="{00000000-0005-0000-0000-0000C0160000}"/>
    <cellStyle name="Accent3 4" xfId="1436" xr:uid="{00000000-0005-0000-0000-0000C1160000}"/>
    <cellStyle name="Accent3 4 2" xfId="1437" xr:uid="{00000000-0005-0000-0000-0000C2160000}"/>
    <cellStyle name="Accent3 4 2 2" xfId="15024" xr:uid="{00000000-0005-0000-0000-0000C3160000}"/>
    <cellStyle name="Accent3 4 3" xfId="15025" xr:uid="{00000000-0005-0000-0000-0000C4160000}"/>
    <cellStyle name="Accent3 40" xfId="25782" xr:uid="{00000000-0005-0000-0000-0000C5160000}"/>
    <cellStyle name="Accent3 41" xfId="25783" xr:uid="{00000000-0005-0000-0000-0000C6160000}"/>
    <cellStyle name="Accent3 42" xfId="25784" xr:uid="{00000000-0005-0000-0000-0000C7160000}"/>
    <cellStyle name="Accent3 43" xfId="25785" xr:uid="{00000000-0005-0000-0000-0000C8160000}"/>
    <cellStyle name="Accent3 44" xfId="25786" xr:uid="{00000000-0005-0000-0000-0000C9160000}"/>
    <cellStyle name="Accent3 45" xfId="25787" xr:uid="{00000000-0005-0000-0000-0000CA160000}"/>
    <cellStyle name="Accent3 46" xfId="25788" xr:uid="{00000000-0005-0000-0000-0000CB160000}"/>
    <cellStyle name="Accent3 47" xfId="25789" xr:uid="{00000000-0005-0000-0000-0000CC160000}"/>
    <cellStyle name="Accent3 48" xfId="25790" xr:uid="{00000000-0005-0000-0000-0000CD160000}"/>
    <cellStyle name="Accent3 49" xfId="25791" xr:uid="{00000000-0005-0000-0000-0000CE160000}"/>
    <cellStyle name="Accent3 5" xfId="1438" xr:uid="{00000000-0005-0000-0000-0000CF160000}"/>
    <cellStyle name="Accent3 5 2" xfId="1439" xr:uid="{00000000-0005-0000-0000-0000D0160000}"/>
    <cellStyle name="Accent3 5 2 2" xfId="15026" xr:uid="{00000000-0005-0000-0000-0000D1160000}"/>
    <cellStyle name="Accent3 5 3" xfId="15027" xr:uid="{00000000-0005-0000-0000-0000D2160000}"/>
    <cellStyle name="Accent3 50" xfId="25792" xr:uid="{00000000-0005-0000-0000-0000D3160000}"/>
    <cellStyle name="Accent3 51" xfId="25793" xr:uid="{00000000-0005-0000-0000-0000D4160000}"/>
    <cellStyle name="Accent3 52" xfId="25794" xr:uid="{00000000-0005-0000-0000-0000D5160000}"/>
    <cellStyle name="Accent3 53" xfId="25795" xr:uid="{00000000-0005-0000-0000-0000D6160000}"/>
    <cellStyle name="Accent3 6" xfId="1440" xr:uid="{00000000-0005-0000-0000-0000D7160000}"/>
    <cellStyle name="Accent3 6 2" xfId="1441" xr:uid="{00000000-0005-0000-0000-0000D8160000}"/>
    <cellStyle name="Accent3 6 2 2" xfId="15028" xr:uid="{00000000-0005-0000-0000-0000D9160000}"/>
    <cellStyle name="Accent3 6 3" xfId="15029" xr:uid="{00000000-0005-0000-0000-0000DA160000}"/>
    <cellStyle name="Accent3 7" xfId="1442" xr:uid="{00000000-0005-0000-0000-0000DB160000}"/>
    <cellStyle name="Accent3 7 2" xfId="15030" xr:uid="{00000000-0005-0000-0000-0000DC160000}"/>
    <cellStyle name="Accent3 7 3" xfId="15031" xr:uid="{00000000-0005-0000-0000-0000DD160000}"/>
    <cellStyle name="Accent3 8" xfId="11120" xr:uid="{00000000-0005-0000-0000-0000DE160000}"/>
    <cellStyle name="Accent3 8 2" xfId="15032" xr:uid="{00000000-0005-0000-0000-0000DF160000}"/>
    <cellStyle name="Accent3 9" xfId="15033" xr:uid="{00000000-0005-0000-0000-0000E0160000}"/>
    <cellStyle name="Accent4 10" xfId="25796" xr:uid="{00000000-0005-0000-0000-0000E1160000}"/>
    <cellStyle name="Accent4 11" xfId="25797" xr:uid="{00000000-0005-0000-0000-0000E2160000}"/>
    <cellStyle name="Accent4 12" xfId="25798" xr:uid="{00000000-0005-0000-0000-0000E3160000}"/>
    <cellStyle name="Accent4 13" xfId="25799" xr:uid="{00000000-0005-0000-0000-0000E4160000}"/>
    <cellStyle name="Accent4 14" xfId="25800" xr:uid="{00000000-0005-0000-0000-0000E5160000}"/>
    <cellStyle name="Accent4 15" xfId="25801" xr:uid="{00000000-0005-0000-0000-0000E6160000}"/>
    <cellStyle name="Accent4 16" xfId="25802" xr:uid="{00000000-0005-0000-0000-0000E7160000}"/>
    <cellStyle name="Accent4 17" xfId="25803" xr:uid="{00000000-0005-0000-0000-0000E8160000}"/>
    <cellStyle name="Accent4 18" xfId="25804" xr:uid="{00000000-0005-0000-0000-0000E9160000}"/>
    <cellStyle name="Accent4 19" xfId="25805" xr:uid="{00000000-0005-0000-0000-0000EA160000}"/>
    <cellStyle name="Accent4 2" xfId="1443" xr:uid="{00000000-0005-0000-0000-0000EB160000}"/>
    <cellStyle name="Accent4 2 2" xfId="1444" xr:uid="{00000000-0005-0000-0000-0000EC160000}"/>
    <cellStyle name="Accent4 2 2 2" xfId="1445" xr:uid="{00000000-0005-0000-0000-0000ED160000}"/>
    <cellStyle name="Accent4 2 2 2 2" xfId="15034" xr:uid="{00000000-0005-0000-0000-0000EE160000}"/>
    <cellStyle name="Accent4 2 2 3" xfId="15035" xr:uid="{00000000-0005-0000-0000-0000EF160000}"/>
    <cellStyle name="Accent4 2 3" xfId="1446" xr:uid="{00000000-0005-0000-0000-0000F0160000}"/>
    <cellStyle name="Accent4 2 3 2" xfId="15036" xr:uid="{00000000-0005-0000-0000-0000F1160000}"/>
    <cellStyle name="Accent4 2 4" xfId="15037" xr:uid="{00000000-0005-0000-0000-0000F2160000}"/>
    <cellStyle name="Accent4 2 5" xfId="15038" xr:uid="{00000000-0005-0000-0000-0000F3160000}"/>
    <cellStyle name="Accent4 20" xfId="25806" xr:uid="{00000000-0005-0000-0000-0000F4160000}"/>
    <cellStyle name="Accent4 21" xfId="25807" xr:uid="{00000000-0005-0000-0000-0000F5160000}"/>
    <cellStyle name="Accent4 22" xfId="25808" xr:uid="{00000000-0005-0000-0000-0000F6160000}"/>
    <cellStyle name="Accent4 23" xfId="25809" xr:uid="{00000000-0005-0000-0000-0000F7160000}"/>
    <cellStyle name="Accent4 24" xfId="25810" xr:uid="{00000000-0005-0000-0000-0000F8160000}"/>
    <cellStyle name="Accent4 25" xfId="25811" xr:uid="{00000000-0005-0000-0000-0000F9160000}"/>
    <cellStyle name="Accent4 26" xfId="25812" xr:uid="{00000000-0005-0000-0000-0000FA160000}"/>
    <cellStyle name="Accent4 27" xfId="25813" xr:uid="{00000000-0005-0000-0000-0000FB160000}"/>
    <cellStyle name="Accent4 28" xfId="25814" xr:uid="{00000000-0005-0000-0000-0000FC160000}"/>
    <cellStyle name="Accent4 29" xfId="25815" xr:uid="{00000000-0005-0000-0000-0000FD160000}"/>
    <cellStyle name="Accent4 3" xfId="1447" xr:uid="{00000000-0005-0000-0000-0000FE160000}"/>
    <cellStyle name="Accent4 3 2" xfId="1448" xr:uid="{00000000-0005-0000-0000-0000FF160000}"/>
    <cellStyle name="Accent4 3 2 2" xfId="15039" xr:uid="{00000000-0005-0000-0000-000000170000}"/>
    <cellStyle name="Accent4 3 3" xfId="11351" xr:uid="{00000000-0005-0000-0000-000001170000}"/>
    <cellStyle name="Accent4 3 4" xfId="15040" xr:uid="{00000000-0005-0000-0000-000002170000}"/>
    <cellStyle name="Accent4 30" xfId="25816" xr:uid="{00000000-0005-0000-0000-000003170000}"/>
    <cellStyle name="Accent4 31" xfId="25817" xr:uid="{00000000-0005-0000-0000-000004170000}"/>
    <cellStyle name="Accent4 32" xfId="25818" xr:uid="{00000000-0005-0000-0000-000005170000}"/>
    <cellStyle name="Accent4 33" xfId="25819" xr:uid="{00000000-0005-0000-0000-000006170000}"/>
    <cellStyle name="Accent4 34" xfId="25820" xr:uid="{00000000-0005-0000-0000-000007170000}"/>
    <cellStyle name="Accent4 35" xfId="25821" xr:uid="{00000000-0005-0000-0000-000008170000}"/>
    <cellStyle name="Accent4 36" xfId="25822" xr:uid="{00000000-0005-0000-0000-000009170000}"/>
    <cellStyle name="Accent4 37" xfId="25823" xr:uid="{00000000-0005-0000-0000-00000A170000}"/>
    <cellStyle name="Accent4 38" xfId="25824" xr:uid="{00000000-0005-0000-0000-00000B170000}"/>
    <cellStyle name="Accent4 39" xfId="25825" xr:uid="{00000000-0005-0000-0000-00000C170000}"/>
    <cellStyle name="Accent4 4" xfId="1449" xr:uid="{00000000-0005-0000-0000-00000D170000}"/>
    <cellStyle name="Accent4 4 2" xfId="1450" xr:uid="{00000000-0005-0000-0000-00000E170000}"/>
    <cellStyle name="Accent4 4 2 2" xfId="15041" xr:uid="{00000000-0005-0000-0000-00000F170000}"/>
    <cellStyle name="Accent4 4 3" xfId="15042" xr:uid="{00000000-0005-0000-0000-000010170000}"/>
    <cellStyle name="Accent4 40" xfId="25826" xr:uid="{00000000-0005-0000-0000-000011170000}"/>
    <cellStyle name="Accent4 41" xfId="25827" xr:uid="{00000000-0005-0000-0000-000012170000}"/>
    <cellStyle name="Accent4 42" xfId="25828" xr:uid="{00000000-0005-0000-0000-000013170000}"/>
    <cellStyle name="Accent4 43" xfId="25829" xr:uid="{00000000-0005-0000-0000-000014170000}"/>
    <cellStyle name="Accent4 44" xfId="25830" xr:uid="{00000000-0005-0000-0000-000015170000}"/>
    <cellStyle name="Accent4 45" xfId="25831" xr:uid="{00000000-0005-0000-0000-000016170000}"/>
    <cellStyle name="Accent4 46" xfId="25832" xr:uid="{00000000-0005-0000-0000-000017170000}"/>
    <cellStyle name="Accent4 47" xfId="25833" xr:uid="{00000000-0005-0000-0000-000018170000}"/>
    <cellStyle name="Accent4 48" xfId="25834" xr:uid="{00000000-0005-0000-0000-000019170000}"/>
    <cellStyle name="Accent4 49" xfId="25835" xr:uid="{00000000-0005-0000-0000-00001A170000}"/>
    <cellStyle name="Accent4 5" xfId="1451" xr:uid="{00000000-0005-0000-0000-00001B170000}"/>
    <cellStyle name="Accent4 5 2" xfId="1452" xr:uid="{00000000-0005-0000-0000-00001C170000}"/>
    <cellStyle name="Accent4 5 2 2" xfId="15043" xr:uid="{00000000-0005-0000-0000-00001D170000}"/>
    <cellStyle name="Accent4 5 3" xfId="15044" xr:uid="{00000000-0005-0000-0000-00001E170000}"/>
    <cellStyle name="Accent4 50" xfId="25836" xr:uid="{00000000-0005-0000-0000-00001F170000}"/>
    <cellStyle name="Accent4 51" xfId="25837" xr:uid="{00000000-0005-0000-0000-000020170000}"/>
    <cellStyle name="Accent4 52" xfId="25838" xr:uid="{00000000-0005-0000-0000-000021170000}"/>
    <cellStyle name="Accent4 53" xfId="25839" xr:uid="{00000000-0005-0000-0000-000022170000}"/>
    <cellStyle name="Accent4 6" xfId="1453" xr:uid="{00000000-0005-0000-0000-000023170000}"/>
    <cellStyle name="Accent4 6 2" xfId="1454" xr:uid="{00000000-0005-0000-0000-000024170000}"/>
    <cellStyle name="Accent4 6 2 2" xfId="15045" xr:uid="{00000000-0005-0000-0000-000025170000}"/>
    <cellStyle name="Accent4 6 3" xfId="15046" xr:uid="{00000000-0005-0000-0000-000026170000}"/>
    <cellStyle name="Accent4 7" xfId="1455" xr:uid="{00000000-0005-0000-0000-000027170000}"/>
    <cellStyle name="Accent4 7 2" xfId="15047" xr:uid="{00000000-0005-0000-0000-000028170000}"/>
    <cellStyle name="Accent4 7 3" xfId="15048" xr:uid="{00000000-0005-0000-0000-000029170000}"/>
    <cellStyle name="Accent4 8" xfId="11121" xr:uid="{00000000-0005-0000-0000-00002A170000}"/>
    <cellStyle name="Accent4 8 2" xfId="15049" xr:uid="{00000000-0005-0000-0000-00002B170000}"/>
    <cellStyle name="Accent4 9" xfId="15050" xr:uid="{00000000-0005-0000-0000-00002C170000}"/>
    <cellStyle name="Accent5 10" xfId="25840" xr:uid="{00000000-0005-0000-0000-00002D170000}"/>
    <cellStyle name="Accent5 11" xfId="25841" xr:uid="{00000000-0005-0000-0000-00002E170000}"/>
    <cellStyle name="Accent5 12" xfId="25842" xr:uid="{00000000-0005-0000-0000-00002F170000}"/>
    <cellStyle name="Accent5 13" xfId="25843" xr:uid="{00000000-0005-0000-0000-000030170000}"/>
    <cellStyle name="Accent5 14" xfId="25844" xr:uid="{00000000-0005-0000-0000-000031170000}"/>
    <cellStyle name="Accent5 15" xfId="25845" xr:uid="{00000000-0005-0000-0000-000032170000}"/>
    <cellStyle name="Accent5 16" xfId="25846" xr:uid="{00000000-0005-0000-0000-000033170000}"/>
    <cellStyle name="Accent5 17" xfId="25847" xr:uid="{00000000-0005-0000-0000-000034170000}"/>
    <cellStyle name="Accent5 18" xfId="25848" xr:uid="{00000000-0005-0000-0000-000035170000}"/>
    <cellStyle name="Accent5 19" xfId="25849" xr:uid="{00000000-0005-0000-0000-000036170000}"/>
    <cellStyle name="Accent5 2" xfId="1456" xr:uid="{00000000-0005-0000-0000-000037170000}"/>
    <cellStyle name="Accent5 2 2" xfId="1457" xr:uid="{00000000-0005-0000-0000-000038170000}"/>
    <cellStyle name="Accent5 2 2 2" xfId="1458" xr:uid="{00000000-0005-0000-0000-000039170000}"/>
    <cellStyle name="Accent5 2 2 2 2" xfId="15051" xr:uid="{00000000-0005-0000-0000-00003A170000}"/>
    <cellStyle name="Accent5 2 2 3" xfId="15052" xr:uid="{00000000-0005-0000-0000-00003B170000}"/>
    <cellStyle name="Accent5 2 3" xfId="1459" xr:uid="{00000000-0005-0000-0000-00003C170000}"/>
    <cellStyle name="Accent5 2 3 2" xfId="15053" xr:uid="{00000000-0005-0000-0000-00003D170000}"/>
    <cellStyle name="Accent5 2 4" xfId="15054" xr:uid="{00000000-0005-0000-0000-00003E170000}"/>
    <cellStyle name="Accent5 2 5" xfId="15055" xr:uid="{00000000-0005-0000-0000-00003F170000}"/>
    <cellStyle name="Accent5 20" xfId="25850" xr:uid="{00000000-0005-0000-0000-000040170000}"/>
    <cellStyle name="Accent5 21" xfId="25851" xr:uid="{00000000-0005-0000-0000-000041170000}"/>
    <cellStyle name="Accent5 22" xfId="25852" xr:uid="{00000000-0005-0000-0000-000042170000}"/>
    <cellStyle name="Accent5 23" xfId="25853" xr:uid="{00000000-0005-0000-0000-000043170000}"/>
    <cellStyle name="Accent5 24" xfId="25854" xr:uid="{00000000-0005-0000-0000-000044170000}"/>
    <cellStyle name="Accent5 25" xfId="25855" xr:uid="{00000000-0005-0000-0000-000045170000}"/>
    <cellStyle name="Accent5 26" xfId="25856" xr:uid="{00000000-0005-0000-0000-000046170000}"/>
    <cellStyle name="Accent5 27" xfId="25857" xr:uid="{00000000-0005-0000-0000-000047170000}"/>
    <cellStyle name="Accent5 28" xfId="25858" xr:uid="{00000000-0005-0000-0000-000048170000}"/>
    <cellStyle name="Accent5 29" xfId="25859" xr:uid="{00000000-0005-0000-0000-000049170000}"/>
    <cellStyle name="Accent5 3" xfId="1460" xr:uid="{00000000-0005-0000-0000-00004A170000}"/>
    <cellStyle name="Accent5 3 2" xfId="1461" xr:uid="{00000000-0005-0000-0000-00004B170000}"/>
    <cellStyle name="Accent5 3 2 2" xfId="15056" xr:uid="{00000000-0005-0000-0000-00004C170000}"/>
    <cellStyle name="Accent5 3 3" xfId="11352" xr:uid="{00000000-0005-0000-0000-00004D170000}"/>
    <cellStyle name="Accent5 3 4" xfId="15057" xr:uid="{00000000-0005-0000-0000-00004E170000}"/>
    <cellStyle name="Accent5 30" xfId="25860" xr:uid="{00000000-0005-0000-0000-00004F170000}"/>
    <cellStyle name="Accent5 31" xfId="25861" xr:uid="{00000000-0005-0000-0000-000050170000}"/>
    <cellStyle name="Accent5 32" xfId="25862" xr:uid="{00000000-0005-0000-0000-000051170000}"/>
    <cellStyle name="Accent5 33" xfId="25863" xr:uid="{00000000-0005-0000-0000-000052170000}"/>
    <cellStyle name="Accent5 34" xfId="25864" xr:uid="{00000000-0005-0000-0000-000053170000}"/>
    <cellStyle name="Accent5 35" xfId="25865" xr:uid="{00000000-0005-0000-0000-000054170000}"/>
    <cellStyle name="Accent5 36" xfId="25866" xr:uid="{00000000-0005-0000-0000-000055170000}"/>
    <cellStyle name="Accent5 37" xfId="25867" xr:uid="{00000000-0005-0000-0000-000056170000}"/>
    <cellStyle name="Accent5 38" xfId="25868" xr:uid="{00000000-0005-0000-0000-000057170000}"/>
    <cellStyle name="Accent5 39" xfId="25869" xr:uid="{00000000-0005-0000-0000-000058170000}"/>
    <cellStyle name="Accent5 4" xfId="1462" xr:uid="{00000000-0005-0000-0000-000059170000}"/>
    <cellStyle name="Accent5 4 2" xfId="1463" xr:uid="{00000000-0005-0000-0000-00005A170000}"/>
    <cellStyle name="Accent5 4 2 2" xfId="15058" xr:uid="{00000000-0005-0000-0000-00005B170000}"/>
    <cellStyle name="Accent5 4 3" xfId="15059" xr:uid="{00000000-0005-0000-0000-00005C170000}"/>
    <cellStyle name="Accent5 40" xfId="25870" xr:uid="{00000000-0005-0000-0000-00005D170000}"/>
    <cellStyle name="Accent5 41" xfId="25871" xr:uid="{00000000-0005-0000-0000-00005E170000}"/>
    <cellStyle name="Accent5 42" xfId="25872" xr:uid="{00000000-0005-0000-0000-00005F170000}"/>
    <cellStyle name="Accent5 43" xfId="25873" xr:uid="{00000000-0005-0000-0000-000060170000}"/>
    <cellStyle name="Accent5 44" xfId="25874" xr:uid="{00000000-0005-0000-0000-000061170000}"/>
    <cellStyle name="Accent5 45" xfId="25875" xr:uid="{00000000-0005-0000-0000-000062170000}"/>
    <cellStyle name="Accent5 46" xfId="25876" xr:uid="{00000000-0005-0000-0000-000063170000}"/>
    <cellStyle name="Accent5 47" xfId="25877" xr:uid="{00000000-0005-0000-0000-000064170000}"/>
    <cellStyle name="Accent5 48" xfId="25878" xr:uid="{00000000-0005-0000-0000-000065170000}"/>
    <cellStyle name="Accent5 49" xfId="25879" xr:uid="{00000000-0005-0000-0000-000066170000}"/>
    <cellStyle name="Accent5 5" xfId="1464" xr:uid="{00000000-0005-0000-0000-000067170000}"/>
    <cellStyle name="Accent5 5 2" xfId="1465" xr:uid="{00000000-0005-0000-0000-000068170000}"/>
    <cellStyle name="Accent5 5 2 2" xfId="15060" xr:uid="{00000000-0005-0000-0000-000069170000}"/>
    <cellStyle name="Accent5 5 3" xfId="15061" xr:uid="{00000000-0005-0000-0000-00006A170000}"/>
    <cellStyle name="Accent5 50" xfId="25880" xr:uid="{00000000-0005-0000-0000-00006B170000}"/>
    <cellStyle name="Accent5 51" xfId="25881" xr:uid="{00000000-0005-0000-0000-00006C170000}"/>
    <cellStyle name="Accent5 52" xfId="25882" xr:uid="{00000000-0005-0000-0000-00006D170000}"/>
    <cellStyle name="Accent5 53" xfId="25883" xr:uid="{00000000-0005-0000-0000-00006E170000}"/>
    <cellStyle name="Accent5 6" xfId="1466" xr:uid="{00000000-0005-0000-0000-00006F170000}"/>
    <cellStyle name="Accent5 6 2" xfId="1467" xr:uid="{00000000-0005-0000-0000-000070170000}"/>
    <cellStyle name="Accent5 6 2 2" xfId="15062" xr:uid="{00000000-0005-0000-0000-000071170000}"/>
    <cellStyle name="Accent5 6 3" xfId="15063" xr:uid="{00000000-0005-0000-0000-000072170000}"/>
    <cellStyle name="Accent5 7" xfId="1468" xr:uid="{00000000-0005-0000-0000-000073170000}"/>
    <cellStyle name="Accent5 7 2" xfId="15064" xr:uid="{00000000-0005-0000-0000-000074170000}"/>
    <cellStyle name="Accent5 7 3" xfId="15065" xr:uid="{00000000-0005-0000-0000-000075170000}"/>
    <cellStyle name="Accent5 8" xfId="11122" xr:uid="{00000000-0005-0000-0000-000076170000}"/>
    <cellStyle name="Accent5 8 2" xfId="15066" xr:uid="{00000000-0005-0000-0000-000077170000}"/>
    <cellStyle name="Accent5 9" xfId="15067" xr:uid="{00000000-0005-0000-0000-000078170000}"/>
    <cellStyle name="Accent6 10" xfId="25884" xr:uid="{00000000-0005-0000-0000-000079170000}"/>
    <cellStyle name="Accent6 11" xfId="25885" xr:uid="{00000000-0005-0000-0000-00007A170000}"/>
    <cellStyle name="Accent6 12" xfId="25886" xr:uid="{00000000-0005-0000-0000-00007B170000}"/>
    <cellStyle name="Accent6 13" xfId="25887" xr:uid="{00000000-0005-0000-0000-00007C170000}"/>
    <cellStyle name="Accent6 14" xfId="25888" xr:uid="{00000000-0005-0000-0000-00007D170000}"/>
    <cellStyle name="Accent6 15" xfId="25889" xr:uid="{00000000-0005-0000-0000-00007E170000}"/>
    <cellStyle name="Accent6 16" xfId="25890" xr:uid="{00000000-0005-0000-0000-00007F170000}"/>
    <cellStyle name="Accent6 17" xfId="25891" xr:uid="{00000000-0005-0000-0000-000080170000}"/>
    <cellStyle name="Accent6 18" xfId="25892" xr:uid="{00000000-0005-0000-0000-000081170000}"/>
    <cellStyle name="Accent6 19" xfId="25893" xr:uid="{00000000-0005-0000-0000-000082170000}"/>
    <cellStyle name="Accent6 2" xfId="1469" xr:uid="{00000000-0005-0000-0000-000083170000}"/>
    <cellStyle name="Accent6 2 2" xfId="1470" xr:uid="{00000000-0005-0000-0000-000084170000}"/>
    <cellStyle name="Accent6 2 2 2" xfId="1471" xr:uid="{00000000-0005-0000-0000-000085170000}"/>
    <cellStyle name="Accent6 2 2 2 2" xfId="15068" xr:uid="{00000000-0005-0000-0000-000086170000}"/>
    <cellStyle name="Accent6 2 2 3" xfId="15069" xr:uid="{00000000-0005-0000-0000-000087170000}"/>
    <cellStyle name="Accent6 2 3" xfId="1472" xr:uid="{00000000-0005-0000-0000-000088170000}"/>
    <cellStyle name="Accent6 2 3 2" xfId="15070" xr:uid="{00000000-0005-0000-0000-000089170000}"/>
    <cellStyle name="Accent6 2 4" xfId="15071" xr:uid="{00000000-0005-0000-0000-00008A170000}"/>
    <cellStyle name="Accent6 2 5" xfId="15072" xr:uid="{00000000-0005-0000-0000-00008B170000}"/>
    <cellStyle name="Accent6 20" xfId="25894" xr:uid="{00000000-0005-0000-0000-00008C170000}"/>
    <cellStyle name="Accent6 21" xfId="25895" xr:uid="{00000000-0005-0000-0000-00008D170000}"/>
    <cellStyle name="Accent6 22" xfId="25896" xr:uid="{00000000-0005-0000-0000-00008E170000}"/>
    <cellStyle name="Accent6 23" xfId="25897" xr:uid="{00000000-0005-0000-0000-00008F170000}"/>
    <cellStyle name="Accent6 24" xfId="25898" xr:uid="{00000000-0005-0000-0000-000090170000}"/>
    <cellStyle name="Accent6 25" xfId="25899" xr:uid="{00000000-0005-0000-0000-000091170000}"/>
    <cellStyle name="Accent6 26" xfId="25900" xr:uid="{00000000-0005-0000-0000-000092170000}"/>
    <cellStyle name="Accent6 27" xfId="25901" xr:uid="{00000000-0005-0000-0000-000093170000}"/>
    <cellStyle name="Accent6 28" xfId="25902" xr:uid="{00000000-0005-0000-0000-000094170000}"/>
    <cellStyle name="Accent6 29" xfId="25903" xr:uid="{00000000-0005-0000-0000-000095170000}"/>
    <cellStyle name="Accent6 3" xfId="1473" xr:uid="{00000000-0005-0000-0000-000096170000}"/>
    <cellStyle name="Accent6 3 2" xfId="1474" xr:uid="{00000000-0005-0000-0000-000097170000}"/>
    <cellStyle name="Accent6 3 2 2" xfId="15073" xr:uid="{00000000-0005-0000-0000-000098170000}"/>
    <cellStyle name="Accent6 3 3" xfId="11353" xr:uid="{00000000-0005-0000-0000-000099170000}"/>
    <cellStyle name="Accent6 3 4" xfId="15074" xr:uid="{00000000-0005-0000-0000-00009A170000}"/>
    <cellStyle name="Accent6 30" xfId="25904" xr:uid="{00000000-0005-0000-0000-00009B170000}"/>
    <cellStyle name="Accent6 31" xfId="25905" xr:uid="{00000000-0005-0000-0000-00009C170000}"/>
    <cellStyle name="Accent6 32" xfId="25906" xr:uid="{00000000-0005-0000-0000-00009D170000}"/>
    <cellStyle name="Accent6 33" xfId="25907" xr:uid="{00000000-0005-0000-0000-00009E170000}"/>
    <cellStyle name="Accent6 34" xfId="25908" xr:uid="{00000000-0005-0000-0000-00009F170000}"/>
    <cellStyle name="Accent6 35" xfId="25909" xr:uid="{00000000-0005-0000-0000-0000A0170000}"/>
    <cellStyle name="Accent6 36" xfId="25910" xr:uid="{00000000-0005-0000-0000-0000A1170000}"/>
    <cellStyle name="Accent6 37" xfId="25911" xr:uid="{00000000-0005-0000-0000-0000A2170000}"/>
    <cellStyle name="Accent6 38" xfId="25912" xr:uid="{00000000-0005-0000-0000-0000A3170000}"/>
    <cellStyle name="Accent6 39" xfId="25913" xr:uid="{00000000-0005-0000-0000-0000A4170000}"/>
    <cellStyle name="Accent6 4" xfId="1475" xr:uid="{00000000-0005-0000-0000-0000A5170000}"/>
    <cellStyle name="Accent6 4 2" xfId="1476" xr:uid="{00000000-0005-0000-0000-0000A6170000}"/>
    <cellStyle name="Accent6 4 2 2" xfId="15075" xr:uid="{00000000-0005-0000-0000-0000A7170000}"/>
    <cellStyle name="Accent6 4 3" xfId="15076" xr:uid="{00000000-0005-0000-0000-0000A8170000}"/>
    <cellStyle name="Accent6 40" xfId="25914" xr:uid="{00000000-0005-0000-0000-0000A9170000}"/>
    <cellStyle name="Accent6 41" xfId="25915" xr:uid="{00000000-0005-0000-0000-0000AA170000}"/>
    <cellStyle name="Accent6 42" xfId="25916" xr:uid="{00000000-0005-0000-0000-0000AB170000}"/>
    <cellStyle name="Accent6 43" xfId="25917" xr:uid="{00000000-0005-0000-0000-0000AC170000}"/>
    <cellStyle name="Accent6 44" xfId="25918" xr:uid="{00000000-0005-0000-0000-0000AD170000}"/>
    <cellStyle name="Accent6 45" xfId="25919" xr:uid="{00000000-0005-0000-0000-0000AE170000}"/>
    <cellStyle name="Accent6 46" xfId="25920" xr:uid="{00000000-0005-0000-0000-0000AF170000}"/>
    <cellStyle name="Accent6 47" xfId="25921" xr:uid="{00000000-0005-0000-0000-0000B0170000}"/>
    <cellStyle name="Accent6 48" xfId="25922" xr:uid="{00000000-0005-0000-0000-0000B1170000}"/>
    <cellStyle name="Accent6 49" xfId="25923" xr:uid="{00000000-0005-0000-0000-0000B2170000}"/>
    <cellStyle name="Accent6 5" xfId="1477" xr:uid="{00000000-0005-0000-0000-0000B3170000}"/>
    <cellStyle name="Accent6 5 2" xfId="1478" xr:uid="{00000000-0005-0000-0000-0000B4170000}"/>
    <cellStyle name="Accent6 5 2 2" xfId="15077" xr:uid="{00000000-0005-0000-0000-0000B5170000}"/>
    <cellStyle name="Accent6 5 3" xfId="15078" xr:uid="{00000000-0005-0000-0000-0000B6170000}"/>
    <cellStyle name="Accent6 50" xfId="25924" xr:uid="{00000000-0005-0000-0000-0000B7170000}"/>
    <cellStyle name="Accent6 51" xfId="25925" xr:uid="{00000000-0005-0000-0000-0000B8170000}"/>
    <cellStyle name="Accent6 52" xfId="25926" xr:uid="{00000000-0005-0000-0000-0000B9170000}"/>
    <cellStyle name="Accent6 53" xfId="25927" xr:uid="{00000000-0005-0000-0000-0000BA170000}"/>
    <cellStyle name="Accent6 6" xfId="1479" xr:uid="{00000000-0005-0000-0000-0000BB170000}"/>
    <cellStyle name="Accent6 6 2" xfId="1480" xr:uid="{00000000-0005-0000-0000-0000BC170000}"/>
    <cellStyle name="Accent6 6 2 2" xfId="15079" xr:uid="{00000000-0005-0000-0000-0000BD170000}"/>
    <cellStyle name="Accent6 6 3" xfId="15080" xr:uid="{00000000-0005-0000-0000-0000BE170000}"/>
    <cellStyle name="Accent6 7" xfId="1481" xr:uid="{00000000-0005-0000-0000-0000BF170000}"/>
    <cellStyle name="Accent6 7 2" xfId="15081" xr:uid="{00000000-0005-0000-0000-0000C0170000}"/>
    <cellStyle name="Accent6 7 3" xfId="15082" xr:uid="{00000000-0005-0000-0000-0000C1170000}"/>
    <cellStyle name="Accent6 8" xfId="11123" xr:uid="{00000000-0005-0000-0000-0000C2170000}"/>
    <cellStyle name="Accent6 8 2" xfId="15083" xr:uid="{00000000-0005-0000-0000-0000C3170000}"/>
    <cellStyle name="Accent6 9" xfId="15084" xr:uid="{00000000-0005-0000-0000-0000C4170000}"/>
    <cellStyle name="Açıklama Metni" xfId="1482" xr:uid="{00000000-0005-0000-0000-0000C5170000}"/>
    <cellStyle name="Açıklama Metni 2" xfId="15085" xr:uid="{00000000-0005-0000-0000-0000C6170000}"/>
    <cellStyle name="Actual Date" xfId="1483" xr:uid="{00000000-0005-0000-0000-0000C7170000}"/>
    <cellStyle name="AeE­ [0]_INQUIRY ¿μ¾÷AßAø " xfId="15086" xr:uid="{00000000-0005-0000-0000-0000C8170000}"/>
    <cellStyle name="AeE­_INQUIRY ¿μ¾÷AßAø " xfId="15087" xr:uid="{00000000-0005-0000-0000-0000C9170000}"/>
    <cellStyle name="AFE" xfId="11354" xr:uid="{00000000-0005-0000-0000-0000CA170000}"/>
    <cellStyle name="Akzent1" xfId="1484" xr:uid="{00000000-0005-0000-0000-0000CB170000}"/>
    <cellStyle name="Akzent1 2" xfId="1485" xr:uid="{00000000-0005-0000-0000-0000CC170000}"/>
    <cellStyle name="Akzent1 2 2" xfId="1486" xr:uid="{00000000-0005-0000-0000-0000CD170000}"/>
    <cellStyle name="Akzent1 2 2 2" xfId="15088" xr:uid="{00000000-0005-0000-0000-0000CE170000}"/>
    <cellStyle name="Akzent1 2 3" xfId="15089" xr:uid="{00000000-0005-0000-0000-0000CF170000}"/>
    <cellStyle name="Akzent1 3" xfId="1487" xr:uid="{00000000-0005-0000-0000-0000D0170000}"/>
    <cellStyle name="Akzent1 3 2" xfId="15090" xr:uid="{00000000-0005-0000-0000-0000D1170000}"/>
    <cellStyle name="Akzent1 4" xfId="15091" xr:uid="{00000000-0005-0000-0000-0000D2170000}"/>
    <cellStyle name="Akzent2" xfId="1488" xr:uid="{00000000-0005-0000-0000-0000D3170000}"/>
    <cellStyle name="Akzent2 2" xfId="1489" xr:uid="{00000000-0005-0000-0000-0000D4170000}"/>
    <cellStyle name="Akzent2 2 2" xfId="1490" xr:uid="{00000000-0005-0000-0000-0000D5170000}"/>
    <cellStyle name="Akzent2 2 2 2" xfId="15092" xr:uid="{00000000-0005-0000-0000-0000D6170000}"/>
    <cellStyle name="Akzent2 2 3" xfId="15093" xr:uid="{00000000-0005-0000-0000-0000D7170000}"/>
    <cellStyle name="Akzent2 3" xfId="1491" xr:uid="{00000000-0005-0000-0000-0000D8170000}"/>
    <cellStyle name="Akzent2 3 2" xfId="15094" xr:uid="{00000000-0005-0000-0000-0000D9170000}"/>
    <cellStyle name="Akzent2 4" xfId="15095" xr:uid="{00000000-0005-0000-0000-0000DA170000}"/>
    <cellStyle name="Akzent3" xfId="1492" xr:uid="{00000000-0005-0000-0000-0000DB170000}"/>
    <cellStyle name="Akzent3 2" xfId="1493" xr:uid="{00000000-0005-0000-0000-0000DC170000}"/>
    <cellStyle name="Akzent3 2 2" xfId="1494" xr:uid="{00000000-0005-0000-0000-0000DD170000}"/>
    <cellStyle name="Akzent3 2 2 2" xfId="15096" xr:uid="{00000000-0005-0000-0000-0000DE170000}"/>
    <cellStyle name="Akzent3 2 3" xfId="15097" xr:uid="{00000000-0005-0000-0000-0000DF170000}"/>
    <cellStyle name="Akzent3 3" xfId="1495" xr:uid="{00000000-0005-0000-0000-0000E0170000}"/>
    <cellStyle name="Akzent3 3 2" xfId="15098" xr:uid="{00000000-0005-0000-0000-0000E1170000}"/>
    <cellStyle name="Akzent3 4" xfId="15099" xr:uid="{00000000-0005-0000-0000-0000E2170000}"/>
    <cellStyle name="Akzent4" xfId="1496" xr:uid="{00000000-0005-0000-0000-0000E3170000}"/>
    <cellStyle name="Akzent4 2" xfId="1497" xr:uid="{00000000-0005-0000-0000-0000E4170000}"/>
    <cellStyle name="Akzent4 2 2" xfId="1498" xr:uid="{00000000-0005-0000-0000-0000E5170000}"/>
    <cellStyle name="Akzent4 2 2 2" xfId="15100" xr:uid="{00000000-0005-0000-0000-0000E6170000}"/>
    <cellStyle name="Akzent4 2 3" xfId="15101" xr:uid="{00000000-0005-0000-0000-0000E7170000}"/>
    <cellStyle name="Akzent4 3" xfId="1499" xr:uid="{00000000-0005-0000-0000-0000E8170000}"/>
    <cellStyle name="Akzent4 3 2" xfId="15102" xr:uid="{00000000-0005-0000-0000-0000E9170000}"/>
    <cellStyle name="Akzent4 4" xfId="15103" xr:uid="{00000000-0005-0000-0000-0000EA170000}"/>
    <cellStyle name="Akzent5" xfId="1500" xr:uid="{00000000-0005-0000-0000-0000EB170000}"/>
    <cellStyle name="Akzent5 2" xfId="1501" xr:uid="{00000000-0005-0000-0000-0000EC170000}"/>
    <cellStyle name="Akzent5 2 2" xfId="1502" xr:uid="{00000000-0005-0000-0000-0000ED170000}"/>
    <cellStyle name="Akzent5 2 2 2" xfId="15104" xr:uid="{00000000-0005-0000-0000-0000EE170000}"/>
    <cellStyle name="Akzent5 2 3" xfId="15105" xr:uid="{00000000-0005-0000-0000-0000EF170000}"/>
    <cellStyle name="Akzent5 3" xfId="1503" xr:uid="{00000000-0005-0000-0000-0000F0170000}"/>
    <cellStyle name="Akzent5 3 2" xfId="15106" xr:uid="{00000000-0005-0000-0000-0000F1170000}"/>
    <cellStyle name="Akzent5 4" xfId="15107" xr:uid="{00000000-0005-0000-0000-0000F2170000}"/>
    <cellStyle name="Akzent6" xfId="1504" xr:uid="{00000000-0005-0000-0000-0000F3170000}"/>
    <cellStyle name="Akzent6 2" xfId="1505" xr:uid="{00000000-0005-0000-0000-0000F4170000}"/>
    <cellStyle name="Akzent6 2 2" xfId="1506" xr:uid="{00000000-0005-0000-0000-0000F5170000}"/>
    <cellStyle name="Akzent6 2 2 2" xfId="15108" xr:uid="{00000000-0005-0000-0000-0000F6170000}"/>
    <cellStyle name="Akzent6 2 3" xfId="15109" xr:uid="{00000000-0005-0000-0000-0000F7170000}"/>
    <cellStyle name="Akzent6 3" xfId="1507" xr:uid="{00000000-0005-0000-0000-0000F8170000}"/>
    <cellStyle name="Akzent6 3 2" xfId="15110" xr:uid="{00000000-0005-0000-0000-0000F9170000}"/>
    <cellStyle name="Akzent6 4" xfId="15111" xr:uid="{00000000-0005-0000-0000-0000FA170000}"/>
    <cellStyle name="Ana Başlık" xfId="1508" xr:uid="{00000000-0005-0000-0000-0000FB170000}"/>
    <cellStyle name="Ana Başlık 2" xfId="15112" xr:uid="{00000000-0005-0000-0000-0000FC170000}"/>
    <cellStyle name="Analyst account" xfId="11355" xr:uid="{00000000-0005-0000-0000-0000FD170000}"/>
    <cellStyle name="args.style" xfId="15113" xr:uid="{00000000-0005-0000-0000-0000FE170000}"/>
    <cellStyle name="AÞ¸¶ [0]_INQUIRY ¿?¾÷AßAø " xfId="15114" xr:uid="{00000000-0005-0000-0000-000000180000}"/>
    <cellStyle name="AÞ¸¶_INQUIRY ¿?¾÷AßAø " xfId="15115" xr:uid="{00000000-0005-0000-0000-000001180000}"/>
    <cellStyle name="Ausgabe" xfId="1509" xr:uid="{00000000-0005-0000-0000-000002180000}"/>
    <cellStyle name="Ausgabe 2" xfId="1510" xr:uid="{00000000-0005-0000-0000-000003180000}"/>
    <cellStyle name="Ausgabe 2 2" xfId="1511" xr:uid="{00000000-0005-0000-0000-000004180000}"/>
    <cellStyle name="Ausgabe 2 2 2" xfId="15116" xr:uid="{00000000-0005-0000-0000-000005180000}"/>
    <cellStyle name="Ausgabe 2 3" xfId="15117" xr:uid="{00000000-0005-0000-0000-000006180000}"/>
    <cellStyle name="Ausgabe 3" xfId="1512" xr:uid="{00000000-0005-0000-0000-000007180000}"/>
    <cellStyle name="Ausgabe 3 2" xfId="15118" xr:uid="{00000000-0005-0000-0000-000008180000}"/>
    <cellStyle name="Ausgabe 4" xfId="15119" xr:uid="{00000000-0005-0000-0000-000009180000}"/>
    <cellStyle name="axlcolour" xfId="15120" xr:uid="{00000000-0005-0000-0000-00000A180000}"/>
    <cellStyle name="B2" xfId="11356" xr:uid="{00000000-0005-0000-0000-00000B180000}"/>
    <cellStyle name="Bad 10" xfId="25928" xr:uid="{00000000-0005-0000-0000-00000C180000}"/>
    <cellStyle name="Bad 11" xfId="25929" xr:uid="{00000000-0005-0000-0000-00000D180000}"/>
    <cellStyle name="Bad 12" xfId="25930" xr:uid="{00000000-0005-0000-0000-00000E180000}"/>
    <cellStyle name="Bad 13" xfId="25931" xr:uid="{00000000-0005-0000-0000-00000F180000}"/>
    <cellStyle name="Bad 14" xfId="25932" xr:uid="{00000000-0005-0000-0000-000010180000}"/>
    <cellStyle name="Bad 15" xfId="25933" xr:uid="{00000000-0005-0000-0000-000011180000}"/>
    <cellStyle name="Bad 16" xfId="25934" xr:uid="{00000000-0005-0000-0000-000012180000}"/>
    <cellStyle name="Bad 17" xfId="25935" xr:uid="{00000000-0005-0000-0000-000013180000}"/>
    <cellStyle name="Bad 18" xfId="25936" xr:uid="{00000000-0005-0000-0000-000014180000}"/>
    <cellStyle name="Bad 19" xfId="25937" xr:uid="{00000000-0005-0000-0000-000015180000}"/>
    <cellStyle name="Bad 2" xfId="1513" xr:uid="{00000000-0005-0000-0000-000016180000}"/>
    <cellStyle name="Bad 2 2" xfId="1514" xr:uid="{00000000-0005-0000-0000-000017180000}"/>
    <cellStyle name="Bad 2 2 2" xfId="1515" xr:uid="{00000000-0005-0000-0000-000018180000}"/>
    <cellStyle name="Bad 2 2 2 2" xfId="15121" xr:uid="{00000000-0005-0000-0000-000019180000}"/>
    <cellStyle name="Bad 2 2 3" xfId="15122" xr:uid="{00000000-0005-0000-0000-00001A180000}"/>
    <cellStyle name="Bad 2 3" xfId="1516" xr:uid="{00000000-0005-0000-0000-00001B180000}"/>
    <cellStyle name="Bad 2 3 2" xfId="15123" xr:uid="{00000000-0005-0000-0000-00001C180000}"/>
    <cellStyle name="Bad 2 4" xfId="15124" xr:uid="{00000000-0005-0000-0000-00001D180000}"/>
    <cellStyle name="Bad 2 5" xfId="15125" xr:uid="{00000000-0005-0000-0000-00001E180000}"/>
    <cellStyle name="Bad 20" xfId="25938" xr:uid="{00000000-0005-0000-0000-00001F180000}"/>
    <cellStyle name="Bad 21" xfId="25939" xr:uid="{00000000-0005-0000-0000-000020180000}"/>
    <cellStyle name="Bad 22" xfId="25940" xr:uid="{00000000-0005-0000-0000-000021180000}"/>
    <cellStyle name="Bad 23" xfId="25941" xr:uid="{00000000-0005-0000-0000-000022180000}"/>
    <cellStyle name="Bad 24" xfId="25942" xr:uid="{00000000-0005-0000-0000-000023180000}"/>
    <cellStyle name="Bad 25" xfId="25943" xr:uid="{00000000-0005-0000-0000-000024180000}"/>
    <cellStyle name="Bad 26" xfId="25944" xr:uid="{00000000-0005-0000-0000-000025180000}"/>
    <cellStyle name="Bad 27" xfId="25945" xr:uid="{00000000-0005-0000-0000-000026180000}"/>
    <cellStyle name="Bad 28" xfId="25946" xr:uid="{00000000-0005-0000-0000-000027180000}"/>
    <cellStyle name="Bad 29" xfId="25947" xr:uid="{00000000-0005-0000-0000-000028180000}"/>
    <cellStyle name="Bad 3" xfId="1517" xr:uid="{00000000-0005-0000-0000-000029180000}"/>
    <cellStyle name="Bad 3 2" xfId="1518" xr:uid="{00000000-0005-0000-0000-00002A180000}"/>
    <cellStyle name="Bad 3 2 2" xfId="15126" xr:uid="{00000000-0005-0000-0000-00002B180000}"/>
    <cellStyle name="Bad 3 3" xfId="11357" xr:uid="{00000000-0005-0000-0000-00002C180000}"/>
    <cellStyle name="Bad 3 4" xfId="15127" xr:uid="{00000000-0005-0000-0000-00002D180000}"/>
    <cellStyle name="Bad 30" xfId="25948" xr:uid="{00000000-0005-0000-0000-00002E180000}"/>
    <cellStyle name="Bad 31" xfId="25949" xr:uid="{00000000-0005-0000-0000-00002F180000}"/>
    <cellStyle name="Bad 32" xfId="25950" xr:uid="{00000000-0005-0000-0000-000030180000}"/>
    <cellStyle name="Bad 33" xfId="25951" xr:uid="{00000000-0005-0000-0000-000031180000}"/>
    <cellStyle name="Bad 34" xfId="25952" xr:uid="{00000000-0005-0000-0000-000032180000}"/>
    <cellStyle name="Bad 35" xfId="25953" xr:uid="{00000000-0005-0000-0000-000033180000}"/>
    <cellStyle name="Bad 36" xfId="25954" xr:uid="{00000000-0005-0000-0000-000034180000}"/>
    <cellStyle name="Bad 37" xfId="25955" xr:uid="{00000000-0005-0000-0000-000035180000}"/>
    <cellStyle name="Bad 38" xfId="25956" xr:uid="{00000000-0005-0000-0000-000036180000}"/>
    <cellStyle name="Bad 39" xfId="25957" xr:uid="{00000000-0005-0000-0000-000037180000}"/>
    <cellStyle name="Bad 4" xfId="1519" xr:uid="{00000000-0005-0000-0000-000038180000}"/>
    <cellStyle name="Bad 4 2" xfId="1520" xr:uid="{00000000-0005-0000-0000-000039180000}"/>
    <cellStyle name="Bad 4 2 2" xfId="15128" xr:uid="{00000000-0005-0000-0000-00003A180000}"/>
    <cellStyle name="Bad 4 3" xfId="15129" xr:uid="{00000000-0005-0000-0000-00003B180000}"/>
    <cellStyle name="Bad 40" xfId="25958" xr:uid="{00000000-0005-0000-0000-00003C180000}"/>
    <cellStyle name="Bad 41" xfId="25959" xr:uid="{00000000-0005-0000-0000-00003D180000}"/>
    <cellStyle name="Bad 42" xfId="25960" xr:uid="{00000000-0005-0000-0000-00003E180000}"/>
    <cellStyle name="Bad 43" xfId="25961" xr:uid="{00000000-0005-0000-0000-00003F180000}"/>
    <cellStyle name="Bad 44" xfId="25962" xr:uid="{00000000-0005-0000-0000-000040180000}"/>
    <cellStyle name="Bad 45" xfId="25963" xr:uid="{00000000-0005-0000-0000-000041180000}"/>
    <cellStyle name="Bad 46" xfId="25964" xr:uid="{00000000-0005-0000-0000-000042180000}"/>
    <cellStyle name="Bad 47" xfId="25965" xr:uid="{00000000-0005-0000-0000-000043180000}"/>
    <cellStyle name="Bad 48" xfId="25966" xr:uid="{00000000-0005-0000-0000-000044180000}"/>
    <cellStyle name="Bad 49" xfId="25967" xr:uid="{00000000-0005-0000-0000-000045180000}"/>
    <cellStyle name="Bad 5" xfId="1521" xr:uid="{00000000-0005-0000-0000-000046180000}"/>
    <cellStyle name="Bad 5 2" xfId="1522" xr:uid="{00000000-0005-0000-0000-000047180000}"/>
    <cellStyle name="Bad 5 2 2" xfId="15130" xr:uid="{00000000-0005-0000-0000-000048180000}"/>
    <cellStyle name="Bad 5 3" xfId="15131" xr:uid="{00000000-0005-0000-0000-000049180000}"/>
    <cellStyle name="Bad 50" xfId="25968" xr:uid="{00000000-0005-0000-0000-00004A180000}"/>
    <cellStyle name="Bad 51" xfId="25969" xr:uid="{00000000-0005-0000-0000-00004B180000}"/>
    <cellStyle name="Bad 52" xfId="25970" xr:uid="{00000000-0005-0000-0000-00004C180000}"/>
    <cellStyle name="Bad 53" xfId="25971" xr:uid="{00000000-0005-0000-0000-00004D180000}"/>
    <cellStyle name="Bad 6" xfId="1523" xr:uid="{00000000-0005-0000-0000-00004E180000}"/>
    <cellStyle name="Bad 6 2" xfId="1524" xr:uid="{00000000-0005-0000-0000-00004F180000}"/>
    <cellStyle name="Bad 6 2 2" xfId="15132" xr:uid="{00000000-0005-0000-0000-000050180000}"/>
    <cellStyle name="Bad 6 3" xfId="15133" xr:uid="{00000000-0005-0000-0000-000051180000}"/>
    <cellStyle name="Bad 7" xfId="1525" xr:uid="{00000000-0005-0000-0000-000052180000}"/>
    <cellStyle name="Bad 7 2" xfId="15134" xr:uid="{00000000-0005-0000-0000-000053180000}"/>
    <cellStyle name="Bad 7 3" xfId="15135" xr:uid="{00000000-0005-0000-0000-000054180000}"/>
    <cellStyle name="Bad 8" xfId="11124" xr:uid="{00000000-0005-0000-0000-000055180000}"/>
    <cellStyle name="Bad 8 2" xfId="15136" xr:uid="{00000000-0005-0000-0000-000056180000}"/>
    <cellStyle name="Bad 9" xfId="15137" xr:uid="{00000000-0005-0000-0000-000057180000}"/>
    <cellStyle name="Bağlı Hücre" xfId="1526" xr:uid="{00000000-0005-0000-0000-000058180000}"/>
    <cellStyle name="Bağlı Hücre 2" xfId="15138" xr:uid="{00000000-0005-0000-0000-000059180000}"/>
    <cellStyle name="Başlık 1" xfId="1527" xr:uid="{00000000-0005-0000-0000-00005A180000}"/>
    <cellStyle name="Başlık 1 2" xfId="15139" xr:uid="{00000000-0005-0000-0000-00005B180000}"/>
    <cellStyle name="Başlık 2" xfId="1528" xr:uid="{00000000-0005-0000-0000-00005C180000}"/>
    <cellStyle name="Başlık 2 2" xfId="15140" xr:uid="{00000000-0005-0000-0000-00005D180000}"/>
    <cellStyle name="Başlık 3" xfId="1529" xr:uid="{00000000-0005-0000-0000-00005E180000}"/>
    <cellStyle name="Başlık 3 2" xfId="15141" xr:uid="{00000000-0005-0000-0000-00005F180000}"/>
    <cellStyle name="Başlık 4" xfId="1530" xr:uid="{00000000-0005-0000-0000-000060180000}"/>
    <cellStyle name="Başlık 4 2" xfId="15142" xr:uid="{00000000-0005-0000-0000-000061180000}"/>
    <cellStyle name="Berechnung" xfId="1531" xr:uid="{00000000-0005-0000-0000-000062180000}"/>
    <cellStyle name="Berechnung 2" xfId="1532" xr:uid="{00000000-0005-0000-0000-000063180000}"/>
    <cellStyle name="Berechnung 2 2" xfId="1533" xr:uid="{00000000-0005-0000-0000-000064180000}"/>
    <cellStyle name="Berechnung 2 2 2" xfId="15143" xr:uid="{00000000-0005-0000-0000-000065180000}"/>
    <cellStyle name="Berechnung 2 3" xfId="15144" xr:uid="{00000000-0005-0000-0000-000066180000}"/>
    <cellStyle name="Berechnung 3" xfId="1534" xr:uid="{00000000-0005-0000-0000-000067180000}"/>
    <cellStyle name="Berechnung 3 2" xfId="15145" xr:uid="{00000000-0005-0000-0000-000068180000}"/>
    <cellStyle name="Berechnung 4" xfId="15146" xr:uid="{00000000-0005-0000-0000-000069180000}"/>
    <cellStyle name="Beregning" xfId="1535" xr:uid="{00000000-0005-0000-0000-00006A180000}"/>
    <cellStyle name="Beregning 2" xfId="1536" xr:uid="{00000000-0005-0000-0000-00006B180000}"/>
    <cellStyle name="Beregning 2 2" xfId="1537" xr:uid="{00000000-0005-0000-0000-00006C180000}"/>
    <cellStyle name="Beregning 2 2 2" xfId="15147" xr:uid="{00000000-0005-0000-0000-00006D180000}"/>
    <cellStyle name="Beregning 2 2 3" xfId="15148" xr:uid="{00000000-0005-0000-0000-00006E180000}"/>
    <cellStyle name="Beregning 2 3" xfId="15149" xr:uid="{00000000-0005-0000-0000-00006F180000}"/>
    <cellStyle name="Beregning 2 4" xfId="15150" xr:uid="{00000000-0005-0000-0000-000070180000}"/>
    <cellStyle name="Beregning 3" xfId="1538" xr:uid="{00000000-0005-0000-0000-000071180000}"/>
    <cellStyle name="Beregning 3 2" xfId="15151" xr:uid="{00000000-0005-0000-0000-000072180000}"/>
    <cellStyle name="Beregning 3 3" xfId="15152" xr:uid="{00000000-0005-0000-0000-000073180000}"/>
    <cellStyle name="Beregning 4" xfId="11628" xr:uid="{00000000-0005-0000-0000-000074180000}"/>
    <cellStyle name="Beregning 4 2" xfId="15153" xr:uid="{00000000-0005-0000-0000-000075180000}"/>
    <cellStyle name="Beregning 4 3" xfId="15154" xr:uid="{00000000-0005-0000-0000-000076180000}"/>
    <cellStyle name="Beregning 5" xfId="15155" xr:uid="{00000000-0005-0000-0000-000077180000}"/>
    <cellStyle name="Beregning 6" xfId="15156" xr:uid="{00000000-0005-0000-0000-000078180000}"/>
    <cellStyle name="Beregning 7" xfId="15157" xr:uid="{00000000-0005-0000-0000-000079180000}"/>
    <cellStyle name="Beregning_Model C1" xfId="25972" xr:uid="{00000000-0005-0000-0000-00007A180000}"/>
    <cellStyle name="Binlik Ayracı 2" xfId="1539" xr:uid="{00000000-0005-0000-0000-00007B180000}"/>
    <cellStyle name="blank" xfId="15158" xr:uid="{00000000-0005-0000-0000-00007C180000}"/>
    <cellStyle name="BLUE" xfId="1540" xr:uid="{00000000-0005-0000-0000-00007D180000}"/>
    <cellStyle name="BLUE 2" xfId="11629" xr:uid="{00000000-0005-0000-0000-00007E180000}"/>
    <cellStyle name="Body" xfId="1541" xr:uid="{00000000-0005-0000-0000-00007F180000}"/>
    <cellStyle name="Body 2" xfId="1542" xr:uid="{00000000-0005-0000-0000-000080180000}"/>
    <cellStyle name="Body 2 2" xfId="1543" xr:uid="{00000000-0005-0000-0000-000081180000}"/>
    <cellStyle name="Body 2 2 2" xfId="15159" xr:uid="{00000000-0005-0000-0000-000082180000}"/>
    <cellStyle name="Body 2 3" xfId="15160" xr:uid="{00000000-0005-0000-0000-000083180000}"/>
    <cellStyle name="Body 3" xfId="1544" xr:uid="{00000000-0005-0000-0000-000084180000}"/>
    <cellStyle name="Body 3 2" xfId="15161" xr:uid="{00000000-0005-0000-0000-000085180000}"/>
    <cellStyle name="Body 3 3" xfId="15162" xr:uid="{00000000-0005-0000-0000-000086180000}"/>
    <cellStyle name="Body 4" xfId="15163" xr:uid="{00000000-0005-0000-0000-000087180000}"/>
    <cellStyle name="Body 5" xfId="15164" xr:uid="{00000000-0005-0000-0000-000088180000}"/>
    <cellStyle name="Body 6" xfId="15165" xr:uid="{00000000-0005-0000-0000-000089180000}"/>
    <cellStyle name="border" xfId="1545" xr:uid="{00000000-0005-0000-0000-00008A180000}"/>
    <cellStyle name="Border 10" xfId="1546" xr:uid="{00000000-0005-0000-0000-00008B180000}"/>
    <cellStyle name="Border 10 2" xfId="1547" xr:uid="{00000000-0005-0000-0000-00008C180000}"/>
    <cellStyle name="Border 10 2 2" xfId="1548" xr:uid="{00000000-0005-0000-0000-00008D180000}"/>
    <cellStyle name="Border 10 2 2 2" xfId="1549" xr:uid="{00000000-0005-0000-0000-00008E180000}"/>
    <cellStyle name="Border 10 2 2 2 2" xfId="15166" xr:uid="{00000000-0005-0000-0000-00008F180000}"/>
    <cellStyle name="Border 10 2 2 3" xfId="15167" xr:uid="{00000000-0005-0000-0000-000090180000}"/>
    <cellStyle name="Border 10 2 3" xfId="1550" xr:uid="{00000000-0005-0000-0000-000091180000}"/>
    <cellStyle name="Border 10 2 3 2" xfId="15168" xr:uid="{00000000-0005-0000-0000-000092180000}"/>
    <cellStyle name="Border 10 2 4" xfId="15169" xr:uid="{00000000-0005-0000-0000-000093180000}"/>
    <cellStyle name="Border 10 3" xfId="1551" xr:uid="{00000000-0005-0000-0000-000094180000}"/>
    <cellStyle name="Border 10 3 2" xfId="1552" xr:uid="{00000000-0005-0000-0000-000095180000}"/>
    <cellStyle name="Border 10 3 2 2" xfId="1553" xr:uid="{00000000-0005-0000-0000-000096180000}"/>
    <cellStyle name="Border 10 3 2 2 2" xfId="15170" xr:uid="{00000000-0005-0000-0000-000097180000}"/>
    <cellStyle name="Border 10 3 2 3" xfId="15171" xr:uid="{00000000-0005-0000-0000-000098180000}"/>
    <cellStyle name="Border 10 3 3" xfId="1554" xr:uid="{00000000-0005-0000-0000-000099180000}"/>
    <cellStyle name="Border 10 3 3 2" xfId="15172" xr:uid="{00000000-0005-0000-0000-00009A180000}"/>
    <cellStyle name="Border 10 3 4" xfId="15173" xr:uid="{00000000-0005-0000-0000-00009B180000}"/>
    <cellStyle name="Border 10 4" xfId="1555" xr:uid="{00000000-0005-0000-0000-00009C180000}"/>
    <cellStyle name="Border 10 4 2" xfId="1556" xr:uid="{00000000-0005-0000-0000-00009D180000}"/>
    <cellStyle name="Border 10 4 2 2" xfId="15174" xr:uid="{00000000-0005-0000-0000-00009E180000}"/>
    <cellStyle name="Border 10 4 3" xfId="15175" xr:uid="{00000000-0005-0000-0000-00009F180000}"/>
    <cellStyle name="Border 10 5" xfId="1557" xr:uid="{00000000-0005-0000-0000-0000A0180000}"/>
    <cellStyle name="Border 10 5 2" xfId="15176" xr:uid="{00000000-0005-0000-0000-0000A1180000}"/>
    <cellStyle name="Border 10 6" xfId="15177" xr:uid="{00000000-0005-0000-0000-0000A2180000}"/>
    <cellStyle name="Border 11" xfId="1558" xr:uid="{00000000-0005-0000-0000-0000A3180000}"/>
    <cellStyle name="Border 11 2" xfId="1559" xr:uid="{00000000-0005-0000-0000-0000A4180000}"/>
    <cellStyle name="Border 11 2 2" xfId="1560" xr:uid="{00000000-0005-0000-0000-0000A5180000}"/>
    <cellStyle name="Border 11 2 2 2" xfId="1561" xr:uid="{00000000-0005-0000-0000-0000A6180000}"/>
    <cellStyle name="Border 11 2 2 2 2" xfId="15178" xr:uid="{00000000-0005-0000-0000-0000A7180000}"/>
    <cellStyle name="Border 11 2 2 3" xfId="15179" xr:uid="{00000000-0005-0000-0000-0000A8180000}"/>
    <cellStyle name="Border 11 2 3" xfId="1562" xr:uid="{00000000-0005-0000-0000-0000A9180000}"/>
    <cellStyle name="Border 11 2 3 2" xfId="15180" xr:uid="{00000000-0005-0000-0000-0000AA180000}"/>
    <cellStyle name="Border 11 2 4" xfId="15181" xr:uid="{00000000-0005-0000-0000-0000AB180000}"/>
    <cellStyle name="Border 11 3" xfId="1563" xr:uid="{00000000-0005-0000-0000-0000AC180000}"/>
    <cellStyle name="Border 11 3 2" xfId="1564" xr:uid="{00000000-0005-0000-0000-0000AD180000}"/>
    <cellStyle name="Border 11 3 2 2" xfId="1565" xr:uid="{00000000-0005-0000-0000-0000AE180000}"/>
    <cellStyle name="Border 11 3 2 2 2" xfId="15182" xr:uid="{00000000-0005-0000-0000-0000AF180000}"/>
    <cellStyle name="Border 11 3 2 3" xfId="15183" xr:uid="{00000000-0005-0000-0000-0000B0180000}"/>
    <cellStyle name="Border 11 3 3" xfId="1566" xr:uid="{00000000-0005-0000-0000-0000B1180000}"/>
    <cellStyle name="Border 11 3 3 2" xfId="15184" xr:uid="{00000000-0005-0000-0000-0000B2180000}"/>
    <cellStyle name="Border 11 3 4" xfId="15185" xr:uid="{00000000-0005-0000-0000-0000B3180000}"/>
    <cellStyle name="Border 11 4" xfId="1567" xr:uid="{00000000-0005-0000-0000-0000B4180000}"/>
    <cellStyle name="Border 11 4 2" xfId="1568" xr:uid="{00000000-0005-0000-0000-0000B5180000}"/>
    <cellStyle name="Border 11 4 2 2" xfId="15186" xr:uid="{00000000-0005-0000-0000-0000B6180000}"/>
    <cellStyle name="Border 11 4 3" xfId="15187" xr:uid="{00000000-0005-0000-0000-0000B7180000}"/>
    <cellStyle name="Border 11 5" xfId="1569" xr:uid="{00000000-0005-0000-0000-0000B8180000}"/>
    <cellStyle name="Border 11 5 2" xfId="15188" xr:uid="{00000000-0005-0000-0000-0000B9180000}"/>
    <cellStyle name="Border 11 6" xfId="15189" xr:uid="{00000000-0005-0000-0000-0000BA180000}"/>
    <cellStyle name="Border 12" xfId="1570" xr:uid="{00000000-0005-0000-0000-0000BB180000}"/>
    <cellStyle name="Border 12 2" xfId="1571" xr:uid="{00000000-0005-0000-0000-0000BC180000}"/>
    <cellStyle name="Border 12 2 2" xfId="1572" xr:uid="{00000000-0005-0000-0000-0000BD180000}"/>
    <cellStyle name="Border 12 2 2 2" xfId="1573" xr:uid="{00000000-0005-0000-0000-0000BE180000}"/>
    <cellStyle name="Border 12 2 2 2 2" xfId="15190" xr:uid="{00000000-0005-0000-0000-0000BF180000}"/>
    <cellStyle name="Border 12 2 2 3" xfId="15191" xr:uid="{00000000-0005-0000-0000-0000C0180000}"/>
    <cellStyle name="Border 12 2 3" xfId="1574" xr:uid="{00000000-0005-0000-0000-0000C1180000}"/>
    <cellStyle name="Border 12 2 3 2" xfId="15192" xr:uid="{00000000-0005-0000-0000-0000C2180000}"/>
    <cellStyle name="Border 12 2 4" xfId="15193" xr:uid="{00000000-0005-0000-0000-0000C3180000}"/>
    <cellStyle name="Border 12 3" xfId="1575" xr:uid="{00000000-0005-0000-0000-0000C4180000}"/>
    <cellStyle name="Border 12 3 2" xfId="1576" xr:uid="{00000000-0005-0000-0000-0000C5180000}"/>
    <cellStyle name="Border 12 3 2 2" xfId="1577" xr:uid="{00000000-0005-0000-0000-0000C6180000}"/>
    <cellStyle name="Border 12 3 2 2 2" xfId="15194" xr:uid="{00000000-0005-0000-0000-0000C7180000}"/>
    <cellStyle name="Border 12 3 2 3" xfId="15195" xr:uid="{00000000-0005-0000-0000-0000C8180000}"/>
    <cellStyle name="Border 12 3 3" xfId="1578" xr:uid="{00000000-0005-0000-0000-0000C9180000}"/>
    <cellStyle name="Border 12 3 3 2" xfId="15196" xr:uid="{00000000-0005-0000-0000-0000CA180000}"/>
    <cellStyle name="Border 12 3 4" xfId="15197" xr:uid="{00000000-0005-0000-0000-0000CB180000}"/>
    <cellStyle name="Border 12 4" xfId="1579" xr:uid="{00000000-0005-0000-0000-0000CC180000}"/>
    <cellStyle name="Border 12 4 2" xfId="1580" xr:uid="{00000000-0005-0000-0000-0000CD180000}"/>
    <cellStyle name="Border 12 4 2 2" xfId="15198" xr:uid="{00000000-0005-0000-0000-0000CE180000}"/>
    <cellStyle name="Border 12 4 3" xfId="15199" xr:uid="{00000000-0005-0000-0000-0000CF180000}"/>
    <cellStyle name="Border 12 5" xfId="1581" xr:uid="{00000000-0005-0000-0000-0000D0180000}"/>
    <cellStyle name="Border 12 5 2" xfId="15200" xr:uid="{00000000-0005-0000-0000-0000D1180000}"/>
    <cellStyle name="Border 12 6" xfId="15201" xr:uid="{00000000-0005-0000-0000-0000D2180000}"/>
    <cellStyle name="Border 13" xfId="1582" xr:uid="{00000000-0005-0000-0000-0000D3180000}"/>
    <cellStyle name="Border 13 2" xfId="1583" xr:uid="{00000000-0005-0000-0000-0000D4180000}"/>
    <cellStyle name="Border 13 2 2" xfId="1584" xr:uid="{00000000-0005-0000-0000-0000D5180000}"/>
    <cellStyle name="Border 13 2 2 2" xfId="1585" xr:uid="{00000000-0005-0000-0000-0000D6180000}"/>
    <cellStyle name="Border 13 2 2 2 2" xfId="15202" xr:uid="{00000000-0005-0000-0000-0000D7180000}"/>
    <cellStyle name="Border 13 2 2 3" xfId="15203" xr:uid="{00000000-0005-0000-0000-0000D8180000}"/>
    <cellStyle name="Border 13 2 3" xfId="1586" xr:uid="{00000000-0005-0000-0000-0000D9180000}"/>
    <cellStyle name="Border 13 2 3 2" xfId="15204" xr:uid="{00000000-0005-0000-0000-0000DA180000}"/>
    <cellStyle name="Border 13 2 4" xfId="15205" xr:uid="{00000000-0005-0000-0000-0000DB180000}"/>
    <cellStyle name="Border 13 3" xfId="1587" xr:uid="{00000000-0005-0000-0000-0000DC180000}"/>
    <cellStyle name="Border 13 3 2" xfId="1588" xr:uid="{00000000-0005-0000-0000-0000DD180000}"/>
    <cellStyle name="Border 13 3 2 2" xfId="1589" xr:uid="{00000000-0005-0000-0000-0000DE180000}"/>
    <cellStyle name="Border 13 3 2 2 2" xfId="15206" xr:uid="{00000000-0005-0000-0000-0000DF180000}"/>
    <cellStyle name="Border 13 3 2 3" xfId="15207" xr:uid="{00000000-0005-0000-0000-0000E0180000}"/>
    <cellStyle name="Border 13 3 3" xfId="1590" xr:uid="{00000000-0005-0000-0000-0000E1180000}"/>
    <cellStyle name="Border 13 3 3 2" xfId="15208" xr:uid="{00000000-0005-0000-0000-0000E2180000}"/>
    <cellStyle name="Border 13 3 4" xfId="15209" xr:uid="{00000000-0005-0000-0000-0000E3180000}"/>
    <cellStyle name="Border 13 4" xfId="1591" xr:uid="{00000000-0005-0000-0000-0000E4180000}"/>
    <cellStyle name="Border 13 4 2" xfId="1592" xr:uid="{00000000-0005-0000-0000-0000E5180000}"/>
    <cellStyle name="Border 13 4 2 2" xfId="15210" xr:uid="{00000000-0005-0000-0000-0000E6180000}"/>
    <cellStyle name="Border 13 4 3" xfId="15211" xr:uid="{00000000-0005-0000-0000-0000E7180000}"/>
    <cellStyle name="Border 13 5" xfId="1593" xr:uid="{00000000-0005-0000-0000-0000E8180000}"/>
    <cellStyle name="Border 13 5 2" xfId="15212" xr:uid="{00000000-0005-0000-0000-0000E9180000}"/>
    <cellStyle name="Border 13 6" xfId="15213" xr:uid="{00000000-0005-0000-0000-0000EA180000}"/>
    <cellStyle name="Border 14" xfId="1594" xr:uid="{00000000-0005-0000-0000-0000EB180000}"/>
    <cellStyle name="Border 14 2" xfId="1595" xr:uid="{00000000-0005-0000-0000-0000EC180000}"/>
    <cellStyle name="Border 14 2 2" xfId="1596" xr:uid="{00000000-0005-0000-0000-0000ED180000}"/>
    <cellStyle name="Border 14 2 2 2" xfId="1597" xr:uid="{00000000-0005-0000-0000-0000EE180000}"/>
    <cellStyle name="Border 14 2 2 2 2" xfId="15214" xr:uid="{00000000-0005-0000-0000-0000EF180000}"/>
    <cellStyle name="Border 14 2 2 3" xfId="15215" xr:uid="{00000000-0005-0000-0000-0000F0180000}"/>
    <cellStyle name="Border 14 2 3" xfId="1598" xr:uid="{00000000-0005-0000-0000-0000F1180000}"/>
    <cellStyle name="Border 14 2 3 2" xfId="15216" xr:uid="{00000000-0005-0000-0000-0000F2180000}"/>
    <cellStyle name="Border 14 2 4" xfId="15217" xr:uid="{00000000-0005-0000-0000-0000F3180000}"/>
    <cellStyle name="Border 14 3" xfId="1599" xr:uid="{00000000-0005-0000-0000-0000F4180000}"/>
    <cellStyle name="Border 14 3 2" xfId="1600" xr:uid="{00000000-0005-0000-0000-0000F5180000}"/>
    <cellStyle name="Border 14 3 2 2" xfId="1601" xr:uid="{00000000-0005-0000-0000-0000F6180000}"/>
    <cellStyle name="Border 14 3 2 2 2" xfId="15218" xr:uid="{00000000-0005-0000-0000-0000F7180000}"/>
    <cellStyle name="Border 14 3 2 3" xfId="15219" xr:uid="{00000000-0005-0000-0000-0000F8180000}"/>
    <cellStyle name="Border 14 3 3" xfId="1602" xr:uid="{00000000-0005-0000-0000-0000F9180000}"/>
    <cellStyle name="Border 14 3 3 2" xfId="15220" xr:uid="{00000000-0005-0000-0000-0000FA180000}"/>
    <cellStyle name="Border 14 3 4" xfId="15221" xr:uid="{00000000-0005-0000-0000-0000FB180000}"/>
    <cellStyle name="Border 14 4" xfId="1603" xr:uid="{00000000-0005-0000-0000-0000FC180000}"/>
    <cellStyle name="Border 14 4 2" xfId="1604" xr:uid="{00000000-0005-0000-0000-0000FD180000}"/>
    <cellStyle name="Border 14 4 2 2" xfId="15222" xr:uid="{00000000-0005-0000-0000-0000FE180000}"/>
    <cellStyle name="Border 14 4 3" xfId="15223" xr:uid="{00000000-0005-0000-0000-0000FF180000}"/>
    <cellStyle name="Border 14 5" xfId="1605" xr:uid="{00000000-0005-0000-0000-000000190000}"/>
    <cellStyle name="Border 14 5 2" xfId="15224" xr:uid="{00000000-0005-0000-0000-000001190000}"/>
    <cellStyle name="Border 14 6" xfId="15225" xr:uid="{00000000-0005-0000-0000-000002190000}"/>
    <cellStyle name="Border 15" xfId="1606" xr:uid="{00000000-0005-0000-0000-000003190000}"/>
    <cellStyle name="Border 15 2" xfId="1607" xr:uid="{00000000-0005-0000-0000-000004190000}"/>
    <cellStyle name="Border 15 2 2" xfId="1608" xr:uid="{00000000-0005-0000-0000-000005190000}"/>
    <cellStyle name="Border 15 2 2 2" xfId="1609" xr:uid="{00000000-0005-0000-0000-000006190000}"/>
    <cellStyle name="Border 15 2 2 2 2" xfId="15226" xr:uid="{00000000-0005-0000-0000-000007190000}"/>
    <cellStyle name="Border 15 2 2 3" xfId="15227" xr:uid="{00000000-0005-0000-0000-000008190000}"/>
    <cellStyle name="Border 15 2 3" xfId="1610" xr:uid="{00000000-0005-0000-0000-000009190000}"/>
    <cellStyle name="Border 15 2 3 2" xfId="15228" xr:uid="{00000000-0005-0000-0000-00000A190000}"/>
    <cellStyle name="Border 15 2 4" xfId="15229" xr:uid="{00000000-0005-0000-0000-00000B190000}"/>
    <cellStyle name="Border 15 3" xfId="1611" xr:uid="{00000000-0005-0000-0000-00000C190000}"/>
    <cellStyle name="Border 15 3 2" xfId="1612" xr:uid="{00000000-0005-0000-0000-00000D190000}"/>
    <cellStyle name="Border 15 3 2 2" xfId="1613" xr:uid="{00000000-0005-0000-0000-00000E190000}"/>
    <cellStyle name="Border 15 3 2 2 2" xfId="15230" xr:uid="{00000000-0005-0000-0000-00000F190000}"/>
    <cellStyle name="Border 15 3 2 3" xfId="15231" xr:uid="{00000000-0005-0000-0000-000010190000}"/>
    <cellStyle name="Border 15 3 3" xfId="1614" xr:uid="{00000000-0005-0000-0000-000011190000}"/>
    <cellStyle name="Border 15 3 3 2" xfId="15232" xr:uid="{00000000-0005-0000-0000-000012190000}"/>
    <cellStyle name="Border 15 3 4" xfId="15233" xr:uid="{00000000-0005-0000-0000-000013190000}"/>
    <cellStyle name="Border 15 4" xfId="1615" xr:uid="{00000000-0005-0000-0000-000014190000}"/>
    <cellStyle name="Border 15 4 2" xfId="1616" xr:uid="{00000000-0005-0000-0000-000015190000}"/>
    <cellStyle name="Border 15 4 2 2" xfId="15234" xr:uid="{00000000-0005-0000-0000-000016190000}"/>
    <cellStyle name="Border 15 4 3" xfId="15235" xr:uid="{00000000-0005-0000-0000-000017190000}"/>
    <cellStyle name="Border 15 5" xfId="1617" xr:uid="{00000000-0005-0000-0000-000018190000}"/>
    <cellStyle name="Border 15 5 2" xfId="15236" xr:uid="{00000000-0005-0000-0000-000019190000}"/>
    <cellStyle name="Border 15 6" xfId="15237" xr:uid="{00000000-0005-0000-0000-00001A190000}"/>
    <cellStyle name="Border 16" xfId="1618" xr:uid="{00000000-0005-0000-0000-00001B190000}"/>
    <cellStyle name="Border 16 2" xfId="1619" xr:uid="{00000000-0005-0000-0000-00001C190000}"/>
    <cellStyle name="Border 16 2 2" xfId="1620" xr:uid="{00000000-0005-0000-0000-00001D190000}"/>
    <cellStyle name="Border 16 2 2 2" xfId="1621" xr:uid="{00000000-0005-0000-0000-00001E190000}"/>
    <cellStyle name="Border 16 2 2 2 2" xfId="15238" xr:uid="{00000000-0005-0000-0000-00001F190000}"/>
    <cellStyle name="Border 16 2 2 3" xfId="15239" xr:uid="{00000000-0005-0000-0000-000020190000}"/>
    <cellStyle name="Border 16 2 3" xfId="1622" xr:uid="{00000000-0005-0000-0000-000021190000}"/>
    <cellStyle name="Border 16 2 3 2" xfId="15240" xr:uid="{00000000-0005-0000-0000-000022190000}"/>
    <cellStyle name="Border 16 2 4" xfId="15241" xr:uid="{00000000-0005-0000-0000-000023190000}"/>
    <cellStyle name="Border 16 3" xfId="1623" xr:uid="{00000000-0005-0000-0000-000024190000}"/>
    <cellStyle name="Border 16 3 2" xfId="1624" xr:uid="{00000000-0005-0000-0000-000025190000}"/>
    <cellStyle name="Border 16 3 2 2" xfId="1625" xr:uid="{00000000-0005-0000-0000-000026190000}"/>
    <cellStyle name="Border 16 3 2 2 2" xfId="15242" xr:uid="{00000000-0005-0000-0000-000027190000}"/>
    <cellStyle name="Border 16 3 2 3" xfId="15243" xr:uid="{00000000-0005-0000-0000-000028190000}"/>
    <cellStyle name="Border 16 3 3" xfId="1626" xr:uid="{00000000-0005-0000-0000-000029190000}"/>
    <cellStyle name="Border 16 3 3 2" xfId="15244" xr:uid="{00000000-0005-0000-0000-00002A190000}"/>
    <cellStyle name="Border 16 3 4" xfId="15245" xr:uid="{00000000-0005-0000-0000-00002B190000}"/>
    <cellStyle name="Border 16 4" xfId="1627" xr:uid="{00000000-0005-0000-0000-00002C190000}"/>
    <cellStyle name="Border 16 4 2" xfId="1628" xr:uid="{00000000-0005-0000-0000-00002D190000}"/>
    <cellStyle name="Border 16 4 2 2" xfId="15246" xr:uid="{00000000-0005-0000-0000-00002E190000}"/>
    <cellStyle name="Border 16 4 3" xfId="15247" xr:uid="{00000000-0005-0000-0000-00002F190000}"/>
    <cellStyle name="Border 16 5" xfId="1629" xr:uid="{00000000-0005-0000-0000-000030190000}"/>
    <cellStyle name="Border 16 5 2" xfId="15248" xr:uid="{00000000-0005-0000-0000-000031190000}"/>
    <cellStyle name="Border 16 6" xfId="15249" xr:uid="{00000000-0005-0000-0000-000032190000}"/>
    <cellStyle name="Border 17" xfId="1630" xr:uid="{00000000-0005-0000-0000-000033190000}"/>
    <cellStyle name="Border 17 2" xfId="1631" xr:uid="{00000000-0005-0000-0000-000034190000}"/>
    <cellStyle name="Border 17 2 2" xfId="1632" xr:uid="{00000000-0005-0000-0000-000035190000}"/>
    <cellStyle name="Border 17 2 2 2" xfId="1633" xr:uid="{00000000-0005-0000-0000-000036190000}"/>
    <cellStyle name="Border 17 2 2 2 2" xfId="15250" xr:uid="{00000000-0005-0000-0000-000037190000}"/>
    <cellStyle name="Border 17 2 2 3" xfId="15251" xr:uid="{00000000-0005-0000-0000-000038190000}"/>
    <cellStyle name="Border 17 2 3" xfId="1634" xr:uid="{00000000-0005-0000-0000-000039190000}"/>
    <cellStyle name="Border 17 2 3 2" xfId="15252" xr:uid="{00000000-0005-0000-0000-00003A190000}"/>
    <cellStyle name="Border 17 2 4" xfId="15253" xr:uid="{00000000-0005-0000-0000-00003B190000}"/>
    <cellStyle name="Border 17 3" xfId="1635" xr:uid="{00000000-0005-0000-0000-00003C190000}"/>
    <cellStyle name="Border 17 3 2" xfId="1636" xr:uid="{00000000-0005-0000-0000-00003D190000}"/>
    <cellStyle name="Border 17 3 2 2" xfId="1637" xr:uid="{00000000-0005-0000-0000-00003E190000}"/>
    <cellStyle name="Border 17 3 2 2 2" xfId="15254" xr:uid="{00000000-0005-0000-0000-00003F190000}"/>
    <cellStyle name="Border 17 3 2 3" xfId="15255" xr:uid="{00000000-0005-0000-0000-000040190000}"/>
    <cellStyle name="Border 17 3 3" xfId="1638" xr:uid="{00000000-0005-0000-0000-000041190000}"/>
    <cellStyle name="Border 17 3 3 2" xfId="15256" xr:uid="{00000000-0005-0000-0000-000042190000}"/>
    <cellStyle name="Border 17 3 4" xfId="15257" xr:uid="{00000000-0005-0000-0000-000043190000}"/>
    <cellStyle name="Border 17 4" xfId="1639" xr:uid="{00000000-0005-0000-0000-000044190000}"/>
    <cellStyle name="Border 17 4 2" xfId="1640" xr:uid="{00000000-0005-0000-0000-000045190000}"/>
    <cellStyle name="Border 17 4 2 2" xfId="15258" xr:uid="{00000000-0005-0000-0000-000046190000}"/>
    <cellStyle name="Border 17 4 3" xfId="15259" xr:uid="{00000000-0005-0000-0000-000047190000}"/>
    <cellStyle name="Border 17 5" xfId="1641" xr:uid="{00000000-0005-0000-0000-000048190000}"/>
    <cellStyle name="Border 17 5 2" xfId="15260" xr:uid="{00000000-0005-0000-0000-000049190000}"/>
    <cellStyle name="Border 17 6" xfId="15261" xr:uid="{00000000-0005-0000-0000-00004A190000}"/>
    <cellStyle name="Border 18" xfId="1642" xr:uid="{00000000-0005-0000-0000-00004B190000}"/>
    <cellStyle name="Border 18 2" xfId="1643" xr:uid="{00000000-0005-0000-0000-00004C190000}"/>
    <cellStyle name="Border 18 2 2" xfId="1644" xr:uid="{00000000-0005-0000-0000-00004D190000}"/>
    <cellStyle name="Border 18 2 2 2" xfId="1645" xr:uid="{00000000-0005-0000-0000-00004E190000}"/>
    <cellStyle name="Border 18 2 2 2 2" xfId="15262" xr:uid="{00000000-0005-0000-0000-00004F190000}"/>
    <cellStyle name="Border 18 2 2 3" xfId="15263" xr:uid="{00000000-0005-0000-0000-000050190000}"/>
    <cellStyle name="Border 18 2 3" xfId="1646" xr:uid="{00000000-0005-0000-0000-000051190000}"/>
    <cellStyle name="Border 18 2 3 2" xfId="15264" xr:uid="{00000000-0005-0000-0000-000052190000}"/>
    <cellStyle name="Border 18 2 4" xfId="15265" xr:uid="{00000000-0005-0000-0000-000053190000}"/>
    <cellStyle name="Border 18 3" xfId="1647" xr:uid="{00000000-0005-0000-0000-000054190000}"/>
    <cellStyle name="Border 18 3 2" xfId="1648" xr:uid="{00000000-0005-0000-0000-000055190000}"/>
    <cellStyle name="Border 18 3 2 2" xfId="1649" xr:uid="{00000000-0005-0000-0000-000056190000}"/>
    <cellStyle name="Border 18 3 2 2 2" xfId="15266" xr:uid="{00000000-0005-0000-0000-000057190000}"/>
    <cellStyle name="Border 18 3 2 3" xfId="15267" xr:uid="{00000000-0005-0000-0000-000058190000}"/>
    <cellStyle name="Border 18 3 3" xfId="1650" xr:uid="{00000000-0005-0000-0000-000059190000}"/>
    <cellStyle name="Border 18 3 3 2" xfId="15268" xr:uid="{00000000-0005-0000-0000-00005A190000}"/>
    <cellStyle name="Border 18 3 4" xfId="15269" xr:uid="{00000000-0005-0000-0000-00005B190000}"/>
    <cellStyle name="Border 18 4" xfId="1651" xr:uid="{00000000-0005-0000-0000-00005C190000}"/>
    <cellStyle name="Border 18 4 2" xfId="1652" xr:uid="{00000000-0005-0000-0000-00005D190000}"/>
    <cellStyle name="Border 18 4 2 2" xfId="15270" xr:uid="{00000000-0005-0000-0000-00005E190000}"/>
    <cellStyle name="Border 18 4 3" xfId="15271" xr:uid="{00000000-0005-0000-0000-00005F190000}"/>
    <cellStyle name="Border 18 5" xfId="1653" xr:uid="{00000000-0005-0000-0000-000060190000}"/>
    <cellStyle name="Border 18 5 2" xfId="15272" xr:uid="{00000000-0005-0000-0000-000061190000}"/>
    <cellStyle name="Border 18 6" xfId="15273" xr:uid="{00000000-0005-0000-0000-000062190000}"/>
    <cellStyle name="Border 19" xfId="1654" xr:uid="{00000000-0005-0000-0000-000063190000}"/>
    <cellStyle name="Border 19 2" xfId="1655" xr:uid="{00000000-0005-0000-0000-000064190000}"/>
    <cellStyle name="Border 19 2 2" xfId="1656" xr:uid="{00000000-0005-0000-0000-000065190000}"/>
    <cellStyle name="Border 19 2 2 2" xfId="1657" xr:uid="{00000000-0005-0000-0000-000066190000}"/>
    <cellStyle name="Border 19 2 2 2 2" xfId="15274" xr:uid="{00000000-0005-0000-0000-000067190000}"/>
    <cellStyle name="Border 19 2 2 3" xfId="15275" xr:uid="{00000000-0005-0000-0000-000068190000}"/>
    <cellStyle name="Border 19 2 3" xfId="1658" xr:uid="{00000000-0005-0000-0000-000069190000}"/>
    <cellStyle name="Border 19 2 3 2" xfId="15276" xr:uid="{00000000-0005-0000-0000-00006A190000}"/>
    <cellStyle name="Border 19 2 4" xfId="15277" xr:uid="{00000000-0005-0000-0000-00006B190000}"/>
    <cellStyle name="Border 19 3" xfId="1659" xr:uid="{00000000-0005-0000-0000-00006C190000}"/>
    <cellStyle name="Border 19 3 2" xfId="1660" xr:uid="{00000000-0005-0000-0000-00006D190000}"/>
    <cellStyle name="Border 19 3 2 2" xfId="1661" xr:uid="{00000000-0005-0000-0000-00006E190000}"/>
    <cellStyle name="Border 19 3 2 2 2" xfId="15278" xr:uid="{00000000-0005-0000-0000-00006F190000}"/>
    <cellStyle name="Border 19 3 2 3" xfId="15279" xr:uid="{00000000-0005-0000-0000-000070190000}"/>
    <cellStyle name="Border 19 3 3" xfId="1662" xr:uid="{00000000-0005-0000-0000-000071190000}"/>
    <cellStyle name="Border 19 3 3 2" xfId="15280" xr:uid="{00000000-0005-0000-0000-000072190000}"/>
    <cellStyle name="Border 19 3 4" xfId="15281" xr:uid="{00000000-0005-0000-0000-000073190000}"/>
    <cellStyle name="Border 19 4" xfId="1663" xr:uid="{00000000-0005-0000-0000-000074190000}"/>
    <cellStyle name="Border 19 4 2" xfId="1664" xr:uid="{00000000-0005-0000-0000-000075190000}"/>
    <cellStyle name="Border 19 4 2 2" xfId="15282" xr:uid="{00000000-0005-0000-0000-000076190000}"/>
    <cellStyle name="Border 19 4 3" xfId="15283" xr:uid="{00000000-0005-0000-0000-000077190000}"/>
    <cellStyle name="Border 19 5" xfId="1665" xr:uid="{00000000-0005-0000-0000-000078190000}"/>
    <cellStyle name="Border 19 5 2" xfId="15284" xr:uid="{00000000-0005-0000-0000-000079190000}"/>
    <cellStyle name="Border 19 6" xfId="15285" xr:uid="{00000000-0005-0000-0000-00007A190000}"/>
    <cellStyle name="Border 2" xfId="1666" xr:uid="{00000000-0005-0000-0000-00007B190000}"/>
    <cellStyle name="Border 2 2" xfId="1667" xr:uid="{00000000-0005-0000-0000-00007C190000}"/>
    <cellStyle name="Border 2 2 2" xfId="1668" xr:uid="{00000000-0005-0000-0000-00007D190000}"/>
    <cellStyle name="Border 2 2 2 2" xfId="1669" xr:uid="{00000000-0005-0000-0000-00007E190000}"/>
    <cellStyle name="Border 2 2 2 2 2" xfId="15286" xr:uid="{00000000-0005-0000-0000-00007F190000}"/>
    <cellStyle name="Border 2 2 2 3" xfId="15287" xr:uid="{00000000-0005-0000-0000-000080190000}"/>
    <cellStyle name="Border 2 2 3" xfId="1670" xr:uid="{00000000-0005-0000-0000-000081190000}"/>
    <cellStyle name="Border 2 2 3 2" xfId="15288" xr:uid="{00000000-0005-0000-0000-000082190000}"/>
    <cellStyle name="Border 2 2 4" xfId="15289" xr:uid="{00000000-0005-0000-0000-000083190000}"/>
    <cellStyle name="Border 2 3" xfId="1671" xr:uid="{00000000-0005-0000-0000-000084190000}"/>
    <cellStyle name="Border 2 3 2" xfId="1672" xr:uid="{00000000-0005-0000-0000-000085190000}"/>
    <cellStyle name="Border 2 3 2 2" xfId="1673" xr:uid="{00000000-0005-0000-0000-000086190000}"/>
    <cellStyle name="Border 2 3 2 2 2" xfId="15290" xr:uid="{00000000-0005-0000-0000-000087190000}"/>
    <cellStyle name="Border 2 3 2 3" xfId="15291" xr:uid="{00000000-0005-0000-0000-000088190000}"/>
    <cellStyle name="Border 2 3 3" xfId="1674" xr:uid="{00000000-0005-0000-0000-000089190000}"/>
    <cellStyle name="Border 2 3 3 2" xfId="15292" xr:uid="{00000000-0005-0000-0000-00008A190000}"/>
    <cellStyle name="Border 2 3 4" xfId="15293" xr:uid="{00000000-0005-0000-0000-00008B190000}"/>
    <cellStyle name="Border 2 4" xfId="1675" xr:uid="{00000000-0005-0000-0000-00008C190000}"/>
    <cellStyle name="Border 2 4 2" xfId="1676" xr:uid="{00000000-0005-0000-0000-00008D190000}"/>
    <cellStyle name="Border 2 4 2 2" xfId="15294" xr:uid="{00000000-0005-0000-0000-00008E190000}"/>
    <cellStyle name="Border 2 4 3" xfId="15295" xr:uid="{00000000-0005-0000-0000-00008F190000}"/>
    <cellStyle name="Border 2 5" xfId="1677" xr:uid="{00000000-0005-0000-0000-000090190000}"/>
    <cellStyle name="Border 2 5 2" xfId="15296" xr:uid="{00000000-0005-0000-0000-000091190000}"/>
    <cellStyle name="Border 2 6" xfId="15297" xr:uid="{00000000-0005-0000-0000-000092190000}"/>
    <cellStyle name="Border 20" xfId="1678" xr:uid="{00000000-0005-0000-0000-000093190000}"/>
    <cellStyle name="Border 20 2" xfId="1679" xr:uid="{00000000-0005-0000-0000-000094190000}"/>
    <cellStyle name="Border 20 2 2" xfId="1680" xr:uid="{00000000-0005-0000-0000-000095190000}"/>
    <cellStyle name="Border 20 2 2 2" xfId="1681" xr:uid="{00000000-0005-0000-0000-000096190000}"/>
    <cellStyle name="Border 20 2 2 2 2" xfId="15298" xr:uid="{00000000-0005-0000-0000-000097190000}"/>
    <cellStyle name="Border 20 2 2 3" xfId="15299" xr:uid="{00000000-0005-0000-0000-000098190000}"/>
    <cellStyle name="Border 20 2 3" xfId="1682" xr:uid="{00000000-0005-0000-0000-000099190000}"/>
    <cellStyle name="Border 20 2 3 2" xfId="15300" xr:uid="{00000000-0005-0000-0000-00009A190000}"/>
    <cellStyle name="Border 20 2 4" xfId="15301" xr:uid="{00000000-0005-0000-0000-00009B190000}"/>
    <cellStyle name="Border 20 3" xfId="1683" xr:uid="{00000000-0005-0000-0000-00009C190000}"/>
    <cellStyle name="Border 20 3 2" xfId="1684" xr:uid="{00000000-0005-0000-0000-00009D190000}"/>
    <cellStyle name="Border 20 3 2 2" xfId="1685" xr:uid="{00000000-0005-0000-0000-00009E190000}"/>
    <cellStyle name="Border 20 3 2 2 2" xfId="15302" xr:uid="{00000000-0005-0000-0000-00009F190000}"/>
    <cellStyle name="Border 20 3 2 3" xfId="15303" xr:uid="{00000000-0005-0000-0000-0000A0190000}"/>
    <cellStyle name="Border 20 3 3" xfId="1686" xr:uid="{00000000-0005-0000-0000-0000A1190000}"/>
    <cellStyle name="Border 20 3 3 2" xfId="15304" xr:uid="{00000000-0005-0000-0000-0000A2190000}"/>
    <cellStyle name="Border 20 3 4" xfId="15305" xr:uid="{00000000-0005-0000-0000-0000A3190000}"/>
    <cellStyle name="Border 20 4" xfId="1687" xr:uid="{00000000-0005-0000-0000-0000A4190000}"/>
    <cellStyle name="Border 20 4 2" xfId="1688" xr:uid="{00000000-0005-0000-0000-0000A5190000}"/>
    <cellStyle name="Border 20 4 2 2" xfId="15306" xr:uid="{00000000-0005-0000-0000-0000A6190000}"/>
    <cellStyle name="Border 20 4 3" xfId="15307" xr:uid="{00000000-0005-0000-0000-0000A7190000}"/>
    <cellStyle name="Border 20 5" xfId="1689" xr:uid="{00000000-0005-0000-0000-0000A8190000}"/>
    <cellStyle name="Border 20 5 2" xfId="15308" xr:uid="{00000000-0005-0000-0000-0000A9190000}"/>
    <cellStyle name="Border 20 6" xfId="15309" xr:uid="{00000000-0005-0000-0000-0000AA190000}"/>
    <cellStyle name="Border 21" xfId="1690" xr:uid="{00000000-0005-0000-0000-0000AB190000}"/>
    <cellStyle name="Border 21 2" xfId="1691" xr:uid="{00000000-0005-0000-0000-0000AC190000}"/>
    <cellStyle name="Border 21 2 2" xfId="1692" xr:uid="{00000000-0005-0000-0000-0000AD190000}"/>
    <cellStyle name="Border 21 2 2 2" xfId="1693" xr:uid="{00000000-0005-0000-0000-0000AE190000}"/>
    <cellStyle name="Border 21 2 2 2 2" xfId="15310" xr:uid="{00000000-0005-0000-0000-0000AF190000}"/>
    <cellStyle name="Border 21 2 2 3" xfId="15311" xr:uid="{00000000-0005-0000-0000-0000B0190000}"/>
    <cellStyle name="Border 21 2 3" xfId="1694" xr:uid="{00000000-0005-0000-0000-0000B1190000}"/>
    <cellStyle name="Border 21 2 3 2" xfId="15312" xr:uid="{00000000-0005-0000-0000-0000B2190000}"/>
    <cellStyle name="Border 21 2 4" xfId="15313" xr:uid="{00000000-0005-0000-0000-0000B3190000}"/>
    <cellStyle name="Border 21 3" xfId="1695" xr:uid="{00000000-0005-0000-0000-0000B4190000}"/>
    <cellStyle name="Border 21 3 2" xfId="1696" xr:uid="{00000000-0005-0000-0000-0000B5190000}"/>
    <cellStyle name="Border 21 3 2 2" xfId="1697" xr:uid="{00000000-0005-0000-0000-0000B6190000}"/>
    <cellStyle name="Border 21 3 2 2 2" xfId="15314" xr:uid="{00000000-0005-0000-0000-0000B7190000}"/>
    <cellStyle name="Border 21 3 2 3" xfId="15315" xr:uid="{00000000-0005-0000-0000-0000B8190000}"/>
    <cellStyle name="Border 21 3 3" xfId="1698" xr:uid="{00000000-0005-0000-0000-0000B9190000}"/>
    <cellStyle name="Border 21 3 3 2" xfId="15316" xr:uid="{00000000-0005-0000-0000-0000BA190000}"/>
    <cellStyle name="Border 21 3 4" xfId="15317" xr:uid="{00000000-0005-0000-0000-0000BB190000}"/>
    <cellStyle name="Border 21 4" xfId="1699" xr:uid="{00000000-0005-0000-0000-0000BC190000}"/>
    <cellStyle name="Border 21 4 2" xfId="1700" xr:uid="{00000000-0005-0000-0000-0000BD190000}"/>
    <cellStyle name="Border 21 4 2 2" xfId="15318" xr:uid="{00000000-0005-0000-0000-0000BE190000}"/>
    <cellStyle name="Border 21 4 3" xfId="15319" xr:uid="{00000000-0005-0000-0000-0000BF190000}"/>
    <cellStyle name="Border 21 5" xfId="1701" xr:uid="{00000000-0005-0000-0000-0000C0190000}"/>
    <cellStyle name="Border 21 5 2" xfId="15320" xr:uid="{00000000-0005-0000-0000-0000C1190000}"/>
    <cellStyle name="Border 21 6" xfId="15321" xr:uid="{00000000-0005-0000-0000-0000C2190000}"/>
    <cellStyle name="Border 22" xfId="1702" xr:uid="{00000000-0005-0000-0000-0000C3190000}"/>
    <cellStyle name="Border 22 2" xfId="1703" xr:uid="{00000000-0005-0000-0000-0000C4190000}"/>
    <cellStyle name="Border 22 2 2" xfId="1704" xr:uid="{00000000-0005-0000-0000-0000C5190000}"/>
    <cellStyle name="Border 22 2 2 2" xfId="1705" xr:uid="{00000000-0005-0000-0000-0000C6190000}"/>
    <cellStyle name="Border 22 2 2 2 2" xfId="15322" xr:uid="{00000000-0005-0000-0000-0000C7190000}"/>
    <cellStyle name="Border 22 2 2 3" xfId="15323" xr:uid="{00000000-0005-0000-0000-0000C8190000}"/>
    <cellStyle name="Border 22 2 3" xfId="1706" xr:uid="{00000000-0005-0000-0000-0000C9190000}"/>
    <cellStyle name="Border 22 2 3 2" xfId="15324" xr:uid="{00000000-0005-0000-0000-0000CA190000}"/>
    <cellStyle name="Border 22 2 4" xfId="15325" xr:uid="{00000000-0005-0000-0000-0000CB190000}"/>
    <cellStyle name="Border 22 3" xfId="1707" xr:uid="{00000000-0005-0000-0000-0000CC190000}"/>
    <cellStyle name="Border 22 3 2" xfId="1708" xr:uid="{00000000-0005-0000-0000-0000CD190000}"/>
    <cellStyle name="Border 22 3 2 2" xfId="1709" xr:uid="{00000000-0005-0000-0000-0000CE190000}"/>
    <cellStyle name="Border 22 3 2 2 2" xfId="15326" xr:uid="{00000000-0005-0000-0000-0000CF190000}"/>
    <cellStyle name="Border 22 3 2 3" xfId="15327" xr:uid="{00000000-0005-0000-0000-0000D0190000}"/>
    <cellStyle name="Border 22 3 3" xfId="1710" xr:uid="{00000000-0005-0000-0000-0000D1190000}"/>
    <cellStyle name="Border 22 3 3 2" xfId="15328" xr:uid="{00000000-0005-0000-0000-0000D2190000}"/>
    <cellStyle name="Border 22 3 4" xfId="15329" xr:uid="{00000000-0005-0000-0000-0000D3190000}"/>
    <cellStyle name="Border 22 4" xfId="1711" xr:uid="{00000000-0005-0000-0000-0000D4190000}"/>
    <cellStyle name="Border 22 4 2" xfId="1712" xr:uid="{00000000-0005-0000-0000-0000D5190000}"/>
    <cellStyle name="Border 22 4 2 2" xfId="15330" xr:uid="{00000000-0005-0000-0000-0000D6190000}"/>
    <cellStyle name="Border 22 4 3" xfId="15331" xr:uid="{00000000-0005-0000-0000-0000D7190000}"/>
    <cellStyle name="Border 22 5" xfId="1713" xr:uid="{00000000-0005-0000-0000-0000D8190000}"/>
    <cellStyle name="Border 22 5 2" xfId="15332" xr:uid="{00000000-0005-0000-0000-0000D9190000}"/>
    <cellStyle name="Border 22 6" xfId="15333" xr:uid="{00000000-0005-0000-0000-0000DA190000}"/>
    <cellStyle name="Border 23" xfId="1714" xr:uid="{00000000-0005-0000-0000-0000DB190000}"/>
    <cellStyle name="Border 23 2" xfId="1715" xr:uid="{00000000-0005-0000-0000-0000DC190000}"/>
    <cellStyle name="Border 23 2 2" xfId="1716" xr:uid="{00000000-0005-0000-0000-0000DD190000}"/>
    <cellStyle name="Border 23 2 2 2" xfId="1717" xr:uid="{00000000-0005-0000-0000-0000DE190000}"/>
    <cellStyle name="Border 23 2 2 2 2" xfId="15334" xr:uid="{00000000-0005-0000-0000-0000DF190000}"/>
    <cellStyle name="Border 23 2 2 3" xfId="15335" xr:uid="{00000000-0005-0000-0000-0000E0190000}"/>
    <cellStyle name="Border 23 2 3" xfId="1718" xr:uid="{00000000-0005-0000-0000-0000E1190000}"/>
    <cellStyle name="Border 23 2 3 2" xfId="15336" xr:uid="{00000000-0005-0000-0000-0000E2190000}"/>
    <cellStyle name="Border 23 2 4" xfId="15337" xr:uid="{00000000-0005-0000-0000-0000E3190000}"/>
    <cellStyle name="Border 23 3" xfId="1719" xr:uid="{00000000-0005-0000-0000-0000E4190000}"/>
    <cellStyle name="Border 23 3 2" xfId="1720" xr:uid="{00000000-0005-0000-0000-0000E5190000}"/>
    <cellStyle name="Border 23 3 2 2" xfId="1721" xr:uid="{00000000-0005-0000-0000-0000E6190000}"/>
    <cellStyle name="Border 23 3 2 2 2" xfId="15338" xr:uid="{00000000-0005-0000-0000-0000E7190000}"/>
    <cellStyle name="Border 23 3 2 3" xfId="15339" xr:uid="{00000000-0005-0000-0000-0000E8190000}"/>
    <cellStyle name="Border 23 3 3" xfId="1722" xr:uid="{00000000-0005-0000-0000-0000E9190000}"/>
    <cellStyle name="Border 23 3 3 2" xfId="15340" xr:uid="{00000000-0005-0000-0000-0000EA190000}"/>
    <cellStyle name="Border 23 3 4" xfId="15341" xr:uid="{00000000-0005-0000-0000-0000EB190000}"/>
    <cellStyle name="Border 23 4" xfId="1723" xr:uid="{00000000-0005-0000-0000-0000EC190000}"/>
    <cellStyle name="Border 23 4 2" xfId="1724" xr:uid="{00000000-0005-0000-0000-0000ED190000}"/>
    <cellStyle name="Border 23 4 2 2" xfId="15342" xr:uid="{00000000-0005-0000-0000-0000EE190000}"/>
    <cellStyle name="Border 23 4 3" xfId="15343" xr:uid="{00000000-0005-0000-0000-0000EF190000}"/>
    <cellStyle name="Border 23 5" xfId="1725" xr:uid="{00000000-0005-0000-0000-0000F0190000}"/>
    <cellStyle name="Border 23 5 2" xfId="15344" xr:uid="{00000000-0005-0000-0000-0000F1190000}"/>
    <cellStyle name="Border 23 6" xfId="15345" xr:uid="{00000000-0005-0000-0000-0000F2190000}"/>
    <cellStyle name="Border 24" xfId="1726" xr:uid="{00000000-0005-0000-0000-0000F3190000}"/>
    <cellStyle name="Border 24 2" xfId="1727" xr:uid="{00000000-0005-0000-0000-0000F4190000}"/>
    <cellStyle name="Border 24 2 2" xfId="1728" xr:uid="{00000000-0005-0000-0000-0000F5190000}"/>
    <cellStyle name="Border 24 2 2 2" xfId="1729" xr:uid="{00000000-0005-0000-0000-0000F6190000}"/>
    <cellStyle name="Border 24 2 2 2 2" xfId="15346" xr:uid="{00000000-0005-0000-0000-0000F7190000}"/>
    <cellStyle name="Border 24 2 2 3" xfId="15347" xr:uid="{00000000-0005-0000-0000-0000F8190000}"/>
    <cellStyle name="Border 24 2 3" xfId="1730" xr:uid="{00000000-0005-0000-0000-0000F9190000}"/>
    <cellStyle name="Border 24 2 3 2" xfId="15348" xr:uid="{00000000-0005-0000-0000-0000FA190000}"/>
    <cellStyle name="Border 24 2 4" xfId="15349" xr:uid="{00000000-0005-0000-0000-0000FB190000}"/>
    <cellStyle name="Border 24 3" xfId="1731" xr:uid="{00000000-0005-0000-0000-0000FC190000}"/>
    <cellStyle name="Border 24 3 2" xfId="1732" xr:uid="{00000000-0005-0000-0000-0000FD190000}"/>
    <cellStyle name="Border 24 3 2 2" xfId="1733" xr:uid="{00000000-0005-0000-0000-0000FE190000}"/>
    <cellStyle name="Border 24 3 2 2 2" xfId="15350" xr:uid="{00000000-0005-0000-0000-0000FF190000}"/>
    <cellStyle name="Border 24 3 2 3" xfId="15351" xr:uid="{00000000-0005-0000-0000-0000001A0000}"/>
    <cellStyle name="Border 24 3 3" xfId="1734" xr:uid="{00000000-0005-0000-0000-0000011A0000}"/>
    <cellStyle name="Border 24 3 3 2" xfId="15352" xr:uid="{00000000-0005-0000-0000-0000021A0000}"/>
    <cellStyle name="Border 24 3 4" xfId="15353" xr:uid="{00000000-0005-0000-0000-0000031A0000}"/>
    <cellStyle name="Border 24 4" xfId="1735" xr:uid="{00000000-0005-0000-0000-0000041A0000}"/>
    <cellStyle name="Border 24 4 2" xfId="1736" xr:uid="{00000000-0005-0000-0000-0000051A0000}"/>
    <cellStyle name="Border 24 4 2 2" xfId="15354" xr:uid="{00000000-0005-0000-0000-0000061A0000}"/>
    <cellStyle name="Border 24 4 3" xfId="15355" xr:uid="{00000000-0005-0000-0000-0000071A0000}"/>
    <cellStyle name="Border 24 5" xfId="1737" xr:uid="{00000000-0005-0000-0000-0000081A0000}"/>
    <cellStyle name="Border 24 5 2" xfId="15356" xr:uid="{00000000-0005-0000-0000-0000091A0000}"/>
    <cellStyle name="Border 24 6" xfId="15357" xr:uid="{00000000-0005-0000-0000-00000A1A0000}"/>
    <cellStyle name="Border 25" xfId="1738" xr:uid="{00000000-0005-0000-0000-00000B1A0000}"/>
    <cellStyle name="Border 25 2" xfId="1739" xr:uid="{00000000-0005-0000-0000-00000C1A0000}"/>
    <cellStyle name="Border 25 2 2" xfId="1740" xr:uid="{00000000-0005-0000-0000-00000D1A0000}"/>
    <cellStyle name="Border 25 2 2 2" xfId="1741" xr:uid="{00000000-0005-0000-0000-00000E1A0000}"/>
    <cellStyle name="Border 25 2 2 2 2" xfId="15358" xr:uid="{00000000-0005-0000-0000-00000F1A0000}"/>
    <cellStyle name="Border 25 2 2 3" xfId="15359" xr:uid="{00000000-0005-0000-0000-0000101A0000}"/>
    <cellStyle name="Border 25 2 3" xfId="1742" xr:uid="{00000000-0005-0000-0000-0000111A0000}"/>
    <cellStyle name="Border 25 2 3 2" xfId="15360" xr:uid="{00000000-0005-0000-0000-0000121A0000}"/>
    <cellStyle name="Border 25 2 4" xfId="15361" xr:uid="{00000000-0005-0000-0000-0000131A0000}"/>
    <cellStyle name="Border 25 3" xfId="1743" xr:uid="{00000000-0005-0000-0000-0000141A0000}"/>
    <cellStyle name="Border 25 3 2" xfId="1744" xr:uid="{00000000-0005-0000-0000-0000151A0000}"/>
    <cellStyle name="Border 25 3 2 2" xfId="1745" xr:uid="{00000000-0005-0000-0000-0000161A0000}"/>
    <cellStyle name="Border 25 3 2 2 2" xfId="15362" xr:uid="{00000000-0005-0000-0000-0000171A0000}"/>
    <cellStyle name="Border 25 3 2 3" xfId="15363" xr:uid="{00000000-0005-0000-0000-0000181A0000}"/>
    <cellStyle name="Border 25 3 3" xfId="1746" xr:uid="{00000000-0005-0000-0000-0000191A0000}"/>
    <cellStyle name="Border 25 3 3 2" xfId="15364" xr:uid="{00000000-0005-0000-0000-00001A1A0000}"/>
    <cellStyle name="Border 25 3 4" xfId="15365" xr:uid="{00000000-0005-0000-0000-00001B1A0000}"/>
    <cellStyle name="Border 25 4" xfId="1747" xr:uid="{00000000-0005-0000-0000-00001C1A0000}"/>
    <cellStyle name="Border 25 4 2" xfId="1748" xr:uid="{00000000-0005-0000-0000-00001D1A0000}"/>
    <cellStyle name="Border 25 4 2 2" xfId="15366" xr:uid="{00000000-0005-0000-0000-00001E1A0000}"/>
    <cellStyle name="Border 25 4 3" xfId="15367" xr:uid="{00000000-0005-0000-0000-00001F1A0000}"/>
    <cellStyle name="Border 25 5" xfId="1749" xr:uid="{00000000-0005-0000-0000-0000201A0000}"/>
    <cellStyle name="Border 25 5 2" xfId="15368" xr:uid="{00000000-0005-0000-0000-0000211A0000}"/>
    <cellStyle name="Border 25 6" xfId="15369" xr:uid="{00000000-0005-0000-0000-0000221A0000}"/>
    <cellStyle name="Border 26" xfId="1750" xr:uid="{00000000-0005-0000-0000-0000231A0000}"/>
    <cellStyle name="Border 26 2" xfId="1751" xr:uid="{00000000-0005-0000-0000-0000241A0000}"/>
    <cellStyle name="Border 26 2 2" xfId="1752" xr:uid="{00000000-0005-0000-0000-0000251A0000}"/>
    <cellStyle name="Border 26 2 2 2" xfId="15370" xr:uid="{00000000-0005-0000-0000-0000261A0000}"/>
    <cellStyle name="Border 26 2 3" xfId="15371" xr:uid="{00000000-0005-0000-0000-0000271A0000}"/>
    <cellStyle name="Border 26 3" xfId="1753" xr:uid="{00000000-0005-0000-0000-0000281A0000}"/>
    <cellStyle name="Border 26 3 2" xfId="15372" xr:uid="{00000000-0005-0000-0000-0000291A0000}"/>
    <cellStyle name="Border 26 4" xfId="15373" xr:uid="{00000000-0005-0000-0000-00002A1A0000}"/>
    <cellStyle name="Border 27" xfId="1754" xr:uid="{00000000-0005-0000-0000-00002B1A0000}"/>
    <cellStyle name="Border 27 2" xfId="1755" xr:uid="{00000000-0005-0000-0000-00002C1A0000}"/>
    <cellStyle name="Border 27 2 2" xfId="1756" xr:uid="{00000000-0005-0000-0000-00002D1A0000}"/>
    <cellStyle name="Border 27 2 2 2" xfId="15374" xr:uid="{00000000-0005-0000-0000-00002E1A0000}"/>
    <cellStyle name="Border 27 2 3" xfId="15375" xr:uid="{00000000-0005-0000-0000-00002F1A0000}"/>
    <cellStyle name="Border 27 3" xfId="1757" xr:uid="{00000000-0005-0000-0000-0000301A0000}"/>
    <cellStyle name="Border 27 3 2" xfId="15376" xr:uid="{00000000-0005-0000-0000-0000311A0000}"/>
    <cellStyle name="Border 27 4" xfId="15377" xr:uid="{00000000-0005-0000-0000-0000321A0000}"/>
    <cellStyle name="Border 28" xfId="1758" xr:uid="{00000000-0005-0000-0000-0000331A0000}"/>
    <cellStyle name="Border 28 2" xfId="1759" xr:uid="{00000000-0005-0000-0000-0000341A0000}"/>
    <cellStyle name="Border 28 2 2" xfId="15378" xr:uid="{00000000-0005-0000-0000-0000351A0000}"/>
    <cellStyle name="Border 28 3" xfId="15379" xr:uid="{00000000-0005-0000-0000-0000361A0000}"/>
    <cellStyle name="border 29" xfId="1760" xr:uid="{00000000-0005-0000-0000-0000371A0000}"/>
    <cellStyle name="border 29 2" xfId="1761" xr:uid="{00000000-0005-0000-0000-0000381A0000}"/>
    <cellStyle name="border 29 2 2" xfId="15380" xr:uid="{00000000-0005-0000-0000-0000391A0000}"/>
    <cellStyle name="border 29 3" xfId="15381" xr:uid="{00000000-0005-0000-0000-00003A1A0000}"/>
    <cellStyle name="Border 3" xfId="1762" xr:uid="{00000000-0005-0000-0000-00003B1A0000}"/>
    <cellStyle name="Border 3 2" xfId="1763" xr:uid="{00000000-0005-0000-0000-00003C1A0000}"/>
    <cellStyle name="Border 3 2 2" xfId="1764" xr:uid="{00000000-0005-0000-0000-00003D1A0000}"/>
    <cellStyle name="Border 3 2 2 2" xfId="1765" xr:uid="{00000000-0005-0000-0000-00003E1A0000}"/>
    <cellStyle name="Border 3 2 2 2 2" xfId="15382" xr:uid="{00000000-0005-0000-0000-00003F1A0000}"/>
    <cellStyle name="Border 3 2 2 3" xfId="15383" xr:uid="{00000000-0005-0000-0000-0000401A0000}"/>
    <cellStyle name="Border 3 2 3" xfId="1766" xr:uid="{00000000-0005-0000-0000-0000411A0000}"/>
    <cellStyle name="Border 3 2 3 2" xfId="15384" xr:uid="{00000000-0005-0000-0000-0000421A0000}"/>
    <cellStyle name="Border 3 2 4" xfId="15385" xr:uid="{00000000-0005-0000-0000-0000431A0000}"/>
    <cellStyle name="Border 3 3" xfId="1767" xr:uid="{00000000-0005-0000-0000-0000441A0000}"/>
    <cellStyle name="Border 3 3 2" xfId="1768" xr:uid="{00000000-0005-0000-0000-0000451A0000}"/>
    <cellStyle name="Border 3 3 2 2" xfId="1769" xr:uid="{00000000-0005-0000-0000-0000461A0000}"/>
    <cellStyle name="Border 3 3 2 2 2" xfId="15386" xr:uid="{00000000-0005-0000-0000-0000471A0000}"/>
    <cellStyle name="Border 3 3 2 3" xfId="15387" xr:uid="{00000000-0005-0000-0000-0000481A0000}"/>
    <cellStyle name="Border 3 3 3" xfId="1770" xr:uid="{00000000-0005-0000-0000-0000491A0000}"/>
    <cellStyle name="Border 3 3 3 2" xfId="15388" xr:uid="{00000000-0005-0000-0000-00004A1A0000}"/>
    <cellStyle name="Border 3 3 4" xfId="15389" xr:uid="{00000000-0005-0000-0000-00004B1A0000}"/>
    <cellStyle name="Border 3 4" xfId="1771" xr:uid="{00000000-0005-0000-0000-00004C1A0000}"/>
    <cellStyle name="Border 3 4 2" xfId="1772" xr:uid="{00000000-0005-0000-0000-00004D1A0000}"/>
    <cellStyle name="Border 3 4 2 2" xfId="15390" xr:uid="{00000000-0005-0000-0000-00004E1A0000}"/>
    <cellStyle name="Border 3 4 3" xfId="15391" xr:uid="{00000000-0005-0000-0000-00004F1A0000}"/>
    <cellStyle name="Border 3 5" xfId="1773" xr:uid="{00000000-0005-0000-0000-0000501A0000}"/>
    <cellStyle name="Border 3 5 2" xfId="15392" xr:uid="{00000000-0005-0000-0000-0000511A0000}"/>
    <cellStyle name="Border 3 6" xfId="15393" xr:uid="{00000000-0005-0000-0000-0000521A0000}"/>
    <cellStyle name="border 30" xfId="1774" xr:uid="{00000000-0005-0000-0000-0000531A0000}"/>
    <cellStyle name="border 30 2" xfId="1775" xr:uid="{00000000-0005-0000-0000-0000541A0000}"/>
    <cellStyle name="border 30 2 2" xfId="15394" xr:uid="{00000000-0005-0000-0000-0000551A0000}"/>
    <cellStyle name="border 30 3" xfId="15395" xr:uid="{00000000-0005-0000-0000-0000561A0000}"/>
    <cellStyle name="border 31" xfId="1776" xr:uid="{00000000-0005-0000-0000-0000571A0000}"/>
    <cellStyle name="border 31 2" xfId="1777" xr:uid="{00000000-0005-0000-0000-0000581A0000}"/>
    <cellStyle name="border 31 2 2" xfId="15396" xr:uid="{00000000-0005-0000-0000-0000591A0000}"/>
    <cellStyle name="border 31 3" xfId="15397" xr:uid="{00000000-0005-0000-0000-00005A1A0000}"/>
    <cellStyle name="border 32" xfId="1778" xr:uid="{00000000-0005-0000-0000-00005B1A0000}"/>
    <cellStyle name="border 32 2" xfId="15398" xr:uid="{00000000-0005-0000-0000-00005C1A0000}"/>
    <cellStyle name="border 32 3" xfId="15399" xr:uid="{00000000-0005-0000-0000-00005D1A0000}"/>
    <cellStyle name="border 33" xfId="1779" xr:uid="{00000000-0005-0000-0000-00005E1A0000}"/>
    <cellStyle name="border 33 2" xfId="15400" xr:uid="{00000000-0005-0000-0000-00005F1A0000}"/>
    <cellStyle name="border 33 3" xfId="15401" xr:uid="{00000000-0005-0000-0000-0000601A0000}"/>
    <cellStyle name="border 34" xfId="1780" xr:uid="{00000000-0005-0000-0000-0000611A0000}"/>
    <cellStyle name="border 34 2" xfId="15402" xr:uid="{00000000-0005-0000-0000-0000621A0000}"/>
    <cellStyle name="border 34 3" xfId="15403" xr:uid="{00000000-0005-0000-0000-0000631A0000}"/>
    <cellStyle name="border 35" xfId="1781" xr:uid="{00000000-0005-0000-0000-0000641A0000}"/>
    <cellStyle name="border 35 2" xfId="15404" xr:uid="{00000000-0005-0000-0000-0000651A0000}"/>
    <cellStyle name="border 35 3" xfId="15405" xr:uid="{00000000-0005-0000-0000-0000661A0000}"/>
    <cellStyle name="border 36" xfId="1782" xr:uid="{00000000-0005-0000-0000-0000671A0000}"/>
    <cellStyle name="border 36 2" xfId="15406" xr:uid="{00000000-0005-0000-0000-0000681A0000}"/>
    <cellStyle name="border 36 3" xfId="15407" xr:uid="{00000000-0005-0000-0000-0000691A0000}"/>
    <cellStyle name="border 37" xfId="1783" xr:uid="{00000000-0005-0000-0000-00006A1A0000}"/>
    <cellStyle name="border 37 2" xfId="15408" xr:uid="{00000000-0005-0000-0000-00006B1A0000}"/>
    <cellStyle name="border 37 3" xfId="15409" xr:uid="{00000000-0005-0000-0000-00006C1A0000}"/>
    <cellStyle name="Border 38" xfId="1784" xr:uid="{00000000-0005-0000-0000-00006D1A0000}"/>
    <cellStyle name="border 38 2" xfId="15410" xr:uid="{00000000-0005-0000-0000-00006E1A0000}"/>
    <cellStyle name="border 38 3" xfId="15411" xr:uid="{00000000-0005-0000-0000-00006F1A0000}"/>
    <cellStyle name="Border 38 4" xfId="15412" xr:uid="{00000000-0005-0000-0000-0000701A0000}"/>
    <cellStyle name="Border 38 5" xfId="15413" xr:uid="{00000000-0005-0000-0000-0000711A0000}"/>
    <cellStyle name="border 39" xfId="1785" xr:uid="{00000000-0005-0000-0000-0000721A0000}"/>
    <cellStyle name="border 39 2" xfId="15414" xr:uid="{00000000-0005-0000-0000-0000731A0000}"/>
    <cellStyle name="border 39 3" xfId="15415" xr:uid="{00000000-0005-0000-0000-0000741A0000}"/>
    <cellStyle name="border 39 4" xfId="15416" xr:uid="{00000000-0005-0000-0000-0000751A0000}"/>
    <cellStyle name="Border 4" xfId="1786" xr:uid="{00000000-0005-0000-0000-0000761A0000}"/>
    <cellStyle name="Border 4 2" xfId="1787" xr:uid="{00000000-0005-0000-0000-0000771A0000}"/>
    <cellStyle name="Border 4 2 2" xfId="1788" xr:uid="{00000000-0005-0000-0000-0000781A0000}"/>
    <cellStyle name="Border 4 2 2 2" xfId="1789" xr:uid="{00000000-0005-0000-0000-0000791A0000}"/>
    <cellStyle name="Border 4 2 2 2 2" xfId="15417" xr:uid="{00000000-0005-0000-0000-00007A1A0000}"/>
    <cellStyle name="Border 4 2 2 3" xfId="15418" xr:uid="{00000000-0005-0000-0000-00007B1A0000}"/>
    <cellStyle name="Border 4 2 3" xfId="1790" xr:uid="{00000000-0005-0000-0000-00007C1A0000}"/>
    <cellStyle name="Border 4 2 3 2" xfId="15419" xr:uid="{00000000-0005-0000-0000-00007D1A0000}"/>
    <cellStyle name="Border 4 2 4" xfId="15420" xr:uid="{00000000-0005-0000-0000-00007E1A0000}"/>
    <cellStyle name="Border 4 3" xfId="1791" xr:uid="{00000000-0005-0000-0000-00007F1A0000}"/>
    <cellStyle name="Border 4 3 2" xfId="1792" xr:uid="{00000000-0005-0000-0000-0000801A0000}"/>
    <cellStyle name="Border 4 3 2 2" xfId="1793" xr:uid="{00000000-0005-0000-0000-0000811A0000}"/>
    <cellStyle name="Border 4 3 2 2 2" xfId="15421" xr:uid="{00000000-0005-0000-0000-0000821A0000}"/>
    <cellStyle name="Border 4 3 2 3" xfId="15422" xr:uid="{00000000-0005-0000-0000-0000831A0000}"/>
    <cellStyle name="Border 4 3 3" xfId="1794" xr:uid="{00000000-0005-0000-0000-0000841A0000}"/>
    <cellStyle name="Border 4 3 3 2" xfId="15423" xr:uid="{00000000-0005-0000-0000-0000851A0000}"/>
    <cellStyle name="Border 4 3 4" xfId="15424" xr:uid="{00000000-0005-0000-0000-0000861A0000}"/>
    <cellStyle name="Border 4 4" xfId="1795" xr:uid="{00000000-0005-0000-0000-0000871A0000}"/>
    <cellStyle name="Border 4 4 2" xfId="1796" xr:uid="{00000000-0005-0000-0000-0000881A0000}"/>
    <cellStyle name="Border 4 4 2 2" xfId="15425" xr:uid="{00000000-0005-0000-0000-0000891A0000}"/>
    <cellStyle name="Border 4 4 3" xfId="15426" xr:uid="{00000000-0005-0000-0000-00008A1A0000}"/>
    <cellStyle name="Border 4 5" xfId="1797" xr:uid="{00000000-0005-0000-0000-00008B1A0000}"/>
    <cellStyle name="Border 4 5 2" xfId="15427" xr:uid="{00000000-0005-0000-0000-00008C1A0000}"/>
    <cellStyle name="Border 4 6" xfId="15428" xr:uid="{00000000-0005-0000-0000-00008D1A0000}"/>
    <cellStyle name="border 40" xfId="1798" xr:uid="{00000000-0005-0000-0000-00008E1A0000}"/>
    <cellStyle name="border 40 2" xfId="15429" xr:uid="{00000000-0005-0000-0000-00008F1A0000}"/>
    <cellStyle name="border 40 3" xfId="15430" xr:uid="{00000000-0005-0000-0000-0000901A0000}"/>
    <cellStyle name="border 40 4" xfId="15431" xr:uid="{00000000-0005-0000-0000-0000911A0000}"/>
    <cellStyle name="border 41" xfId="1799" xr:uid="{00000000-0005-0000-0000-0000921A0000}"/>
    <cellStyle name="border 41 2" xfId="15432" xr:uid="{00000000-0005-0000-0000-0000931A0000}"/>
    <cellStyle name="border 41 3" xfId="15433" xr:uid="{00000000-0005-0000-0000-0000941A0000}"/>
    <cellStyle name="border 41 4" xfId="15434" xr:uid="{00000000-0005-0000-0000-0000951A0000}"/>
    <cellStyle name="border 42" xfId="1800" xr:uid="{00000000-0005-0000-0000-0000961A0000}"/>
    <cellStyle name="border 42 2" xfId="15435" xr:uid="{00000000-0005-0000-0000-0000971A0000}"/>
    <cellStyle name="border 42 3" xfId="15436" xr:uid="{00000000-0005-0000-0000-0000981A0000}"/>
    <cellStyle name="border 42 4" xfId="15437" xr:uid="{00000000-0005-0000-0000-0000991A0000}"/>
    <cellStyle name="border 43" xfId="1801" xr:uid="{00000000-0005-0000-0000-00009A1A0000}"/>
    <cellStyle name="border 43 2" xfId="15438" xr:uid="{00000000-0005-0000-0000-00009B1A0000}"/>
    <cellStyle name="border 43 3" xfId="15439" xr:uid="{00000000-0005-0000-0000-00009C1A0000}"/>
    <cellStyle name="Border 44" xfId="15440" xr:uid="{00000000-0005-0000-0000-00009D1A0000}"/>
    <cellStyle name="border 45" xfId="15441" xr:uid="{00000000-0005-0000-0000-00009E1A0000}"/>
    <cellStyle name="border 46" xfId="15442" xr:uid="{00000000-0005-0000-0000-00009F1A0000}"/>
    <cellStyle name="border 47" xfId="15443" xr:uid="{00000000-0005-0000-0000-0000A01A0000}"/>
    <cellStyle name="Border 5" xfId="1802" xr:uid="{00000000-0005-0000-0000-0000A11A0000}"/>
    <cellStyle name="Border 5 2" xfId="1803" xr:uid="{00000000-0005-0000-0000-0000A21A0000}"/>
    <cellStyle name="Border 5 2 2" xfId="1804" xr:uid="{00000000-0005-0000-0000-0000A31A0000}"/>
    <cellStyle name="Border 5 2 2 2" xfId="1805" xr:uid="{00000000-0005-0000-0000-0000A41A0000}"/>
    <cellStyle name="Border 5 2 2 2 2" xfId="15444" xr:uid="{00000000-0005-0000-0000-0000A51A0000}"/>
    <cellStyle name="Border 5 2 2 3" xfId="15445" xr:uid="{00000000-0005-0000-0000-0000A61A0000}"/>
    <cellStyle name="Border 5 2 3" xfId="1806" xr:uid="{00000000-0005-0000-0000-0000A71A0000}"/>
    <cellStyle name="Border 5 2 3 2" xfId="15446" xr:uid="{00000000-0005-0000-0000-0000A81A0000}"/>
    <cellStyle name="Border 5 2 4" xfId="15447" xr:uid="{00000000-0005-0000-0000-0000A91A0000}"/>
    <cellStyle name="Border 5 3" xfId="1807" xr:uid="{00000000-0005-0000-0000-0000AA1A0000}"/>
    <cellStyle name="Border 5 3 2" xfId="1808" xr:uid="{00000000-0005-0000-0000-0000AB1A0000}"/>
    <cellStyle name="Border 5 3 2 2" xfId="1809" xr:uid="{00000000-0005-0000-0000-0000AC1A0000}"/>
    <cellStyle name="Border 5 3 2 2 2" xfId="15448" xr:uid="{00000000-0005-0000-0000-0000AD1A0000}"/>
    <cellStyle name="Border 5 3 2 3" xfId="15449" xr:uid="{00000000-0005-0000-0000-0000AE1A0000}"/>
    <cellStyle name="Border 5 3 3" xfId="1810" xr:uid="{00000000-0005-0000-0000-0000AF1A0000}"/>
    <cellStyle name="Border 5 3 3 2" xfId="15450" xr:uid="{00000000-0005-0000-0000-0000B01A0000}"/>
    <cellStyle name="Border 5 3 4" xfId="15451" xr:uid="{00000000-0005-0000-0000-0000B11A0000}"/>
    <cellStyle name="Border 5 4" xfId="1811" xr:uid="{00000000-0005-0000-0000-0000B21A0000}"/>
    <cellStyle name="Border 5 4 2" xfId="1812" xr:uid="{00000000-0005-0000-0000-0000B31A0000}"/>
    <cellStyle name="Border 5 4 2 2" xfId="15452" xr:uid="{00000000-0005-0000-0000-0000B41A0000}"/>
    <cellStyle name="Border 5 4 3" xfId="15453" xr:uid="{00000000-0005-0000-0000-0000B51A0000}"/>
    <cellStyle name="Border 5 5" xfId="1813" xr:uid="{00000000-0005-0000-0000-0000B61A0000}"/>
    <cellStyle name="Border 5 5 2" xfId="15454" xr:uid="{00000000-0005-0000-0000-0000B71A0000}"/>
    <cellStyle name="Border 5 6" xfId="15455" xr:uid="{00000000-0005-0000-0000-0000B81A0000}"/>
    <cellStyle name="Border 6" xfId="1814" xr:uid="{00000000-0005-0000-0000-0000B91A0000}"/>
    <cellStyle name="Border 6 2" xfId="1815" xr:uid="{00000000-0005-0000-0000-0000BA1A0000}"/>
    <cellStyle name="Border 6 2 2" xfId="1816" xr:uid="{00000000-0005-0000-0000-0000BB1A0000}"/>
    <cellStyle name="Border 6 2 2 2" xfId="1817" xr:uid="{00000000-0005-0000-0000-0000BC1A0000}"/>
    <cellStyle name="Border 6 2 2 2 2" xfId="15456" xr:uid="{00000000-0005-0000-0000-0000BD1A0000}"/>
    <cellStyle name="Border 6 2 2 3" xfId="15457" xr:uid="{00000000-0005-0000-0000-0000BE1A0000}"/>
    <cellStyle name="Border 6 2 3" xfId="1818" xr:uid="{00000000-0005-0000-0000-0000BF1A0000}"/>
    <cellStyle name="Border 6 2 3 2" xfId="15458" xr:uid="{00000000-0005-0000-0000-0000C01A0000}"/>
    <cellStyle name="Border 6 2 4" xfId="15459" xr:uid="{00000000-0005-0000-0000-0000C11A0000}"/>
    <cellStyle name="Border 6 3" xfId="1819" xr:uid="{00000000-0005-0000-0000-0000C21A0000}"/>
    <cellStyle name="Border 6 3 2" xfId="1820" xr:uid="{00000000-0005-0000-0000-0000C31A0000}"/>
    <cellStyle name="Border 6 3 2 2" xfId="1821" xr:uid="{00000000-0005-0000-0000-0000C41A0000}"/>
    <cellStyle name="Border 6 3 2 2 2" xfId="15460" xr:uid="{00000000-0005-0000-0000-0000C51A0000}"/>
    <cellStyle name="Border 6 3 2 3" xfId="15461" xr:uid="{00000000-0005-0000-0000-0000C61A0000}"/>
    <cellStyle name="Border 6 3 3" xfId="1822" xr:uid="{00000000-0005-0000-0000-0000C71A0000}"/>
    <cellStyle name="Border 6 3 3 2" xfId="15462" xr:uid="{00000000-0005-0000-0000-0000C81A0000}"/>
    <cellStyle name="Border 6 3 4" xfId="15463" xr:uid="{00000000-0005-0000-0000-0000C91A0000}"/>
    <cellStyle name="Border 6 4" xfId="1823" xr:uid="{00000000-0005-0000-0000-0000CA1A0000}"/>
    <cellStyle name="Border 6 4 2" xfId="1824" xr:uid="{00000000-0005-0000-0000-0000CB1A0000}"/>
    <cellStyle name="Border 6 4 2 2" xfId="15464" xr:uid="{00000000-0005-0000-0000-0000CC1A0000}"/>
    <cellStyle name="Border 6 4 3" xfId="15465" xr:uid="{00000000-0005-0000-0000-0000CD1A0000}"/>
    <cellStyle name="Border 6 5" xfId="1825" xr:uid="{00000000-0005-0000-0000-0000CE1A0000}"/>
    <cellStyle name="Border 6 5 2" xfId="15466" xr:uid="{00000000-0005-0000-0000-0000CF1A0000}"/>
    <cellStyle name="Border 6 6" xfId="15467" xr:uid="{00000000-0005-0000-0000-0000D01A0000}"/>
    <cellStyle name="Border 7" xfId="1826" xr:uid="{00000000-0005-0000-0000-0000D11A0000}"/>
    <cellStyle name="Border 7 2" xfId="1827" xr:uid="{00000000-0005-0000-0000-0000D21A0000}"/>
    <cellStyle name="Border 7 2 2" xfId="1828" xr:uid="{00000000-0005-0000-0000-0000D31A0000}"/>
    <cellStyle name="Border 7 2 2 2" xfId="1829" xr:uid="{00000000-0005-0000-0000-0000D41A0000}"/>
    <cellStyle name="Border 7 2 2 2 2" xfId="15468" xr:uid="{00000000-0005-0000-0000-0000D51A0000}"/>
    <cellStyle name="Border 7 2 2 3" xfId="15469" xr:uid="{00000000-0005-0000-0000-0000D61A0000}"/>
    <cellStyle name="Border 7 2 3" xfId="1830" xr:uid="{00000000-0005-0000-0000-0000D71A0000}"/>
    <cellStyle name="Border 7 2 3 2" xfId="15470" xr:uid="{00000000-0005-0000-0000-0000D81A0000}"/>
    <cellStyle name="Border 7 2 4" xfId="15471" xr:uid="{00000000-0005-0000-0000-0000D91A0000}"/>
    <cellStyle name="Border 7 3" xfId="1831" xr:uid="{00000000-0005-0000-0000-0000DA1A0000}"/>
    <cellStyle name="Border 7 3 2" xfId="1832" xr:uid="{00000000-0005-0000-0000-0000DB1A0000}"/>
    <cellStyle name="Border 7 3 2 2" xfId="1833" xr:uid="{00000000-0005-0000-0000-0000DC1A0000}"/>
    <cellStyle name="Border 7 3 2 2 2" xfId="15472" xr:uid="{00000000-0005-0000-0000-0000DD1A0000}"/>
    <cellStyle name="Border 7 3 2 3" xfId="15473" xr:uid="{00000000-0005-0000-0000-0000DE1A0000}"/>
    <cellStyle name="Border 7 3 3" xfId="1834" xr:uid="{00000000-0005-0000-0000-0000DF1A0000}"/>
    <cellStyle name="Border 7 3 3 2" xfId="15474" xr:uid="{00000000-0005-0000-0000-0000E01A0000}"/>
    <cellStyle name="Border 7 3 4" xfId="15475" xr:uid="{00000000-0005-0000-0000-0000E11A0000}"/>
    <cellStyle name="Border 7 4" xfId="1835" xr:uid="{00000000-0005-0000-0000-0000E21A0000}"/>
    <cellStyle name="Border 7 4 2" xfId="1836" xr:uid="{00000000-0005-0000-0000-0000E31A0000}"/>
    <cellStyle name="Border 7 4 2 2" xfId="15476" xr:uid="{00000000-0005-0000-0000-0000E41A0000}"/>
    <cellStyle name="Border 7 4 3" xfId="15477" xr:uid="{00000000-0005-0000-0000-0000E51A0000}"/>
    <cellStyle name="Border 7 5" xfId="1837" xr:uid="{00000000-0005-0000-0000-0000E61A0000}"/>
    <cellStyle name="Border 7 5 2" xfId="15478" xr:uid="{00000000-0005-0000-0000-0000E71A0000}"/>
    <cellStyle name="Border 7 6" xfId="15479" xr:uid="{00000000-0005-0000-0000-0000E81A0000}"/>
    <cellStyle name="Border 8" xfId="1838" xr:uid="{00000000-0005-0000-0000-0000E91A0000}"/>
    <cellStyle name="Border 8 2" xfId="1839" xr:uid="{00000000-0005-0000-0000-0000EA1A0000}"/>
    <cellStyle name="Border 8 2 2" xfId="1840" xr:uid="{00000000-0005-0000-0000-0000EB1A0000}"/>
    <cellStyle name="Border 8 2 2 2" xfId="1841" xr:uid="{00000000-0005-0000-0000-0000EC1A0000}"/>
    <cellStyle name="Border 8 2 2 2 2" xfId="15480" xr:uid="{00000000-0005-0000-0000-0000ED1A0000}"/>
    <cellStyle name="Border 8 2 2 3" xfId="15481" xr:uid="{00000000-0005-0000-0000-0000EE1A0000}"/>
    <cellStyle name="Border 8 2 3" xfId="1842" xr:uid="{00000000-0005-0000-0000-0000EF1A0000}"/>
    <cellStyle name="Border 8 2 3 2" xfId="15482" xr:uid="{00000000-0005-0000-0000-0000F01A0000}"/>
    <cellStyle name="Border 8 2 4" xfId="15483" xr:uid="{00000000-0005-0000-0000-0000F11A0000}"/>
    <cellStyle name="Border 8 3" xfId="1843" xr:uid="{00000000-0005-0000-0000-0000F21A0000}"/>
    <cellStyle name="Border 8 3 2" xfId="1844" xr:uid="{00000000-0005-0000-0000-0000F31A0000}"/>
    <cellStyle name="Border 8 3 2 2" xfId="1845" xr:uid="{00000000-0005-0000-0000-0000F41A0000}"/>
    <cellStyle name="Border 8 3 2 2 2" xfId="15484" xr:uid="{00000000-0005-0000-0000-0000F51A0000}"/>
    <cellStyle name="Border 8 3 2 3" xfId="15485" xr:uid="{00000000-0005-0000-0000-0000F61A0000}"/>
    <cellStyle name="Border 8 3 3" xfId="1846" xr:uid="{00000000-0005-0000-0000-0000F71A0000}"/>
    <cellStyle name="Border 8 3 3 2" xfId="15486" xr:uid="{00000000-0005-0000-0000-0000F81A0000}"/>
    <cellStyle name="Border 8 3 4" xfId="15487" xr:uid="{00000000-0005-0000-0000-0000F91A0000}"/>
    <cellStyle name="Border 8 4" xfId="1847" xr:uid="{00000000-0005-0000-0000-0000FA1A0000}"/>
    <cellStyle name="Border 8 4 2" xfId="1848" xr:uid="{00000000-0005-0000-0000-0000FB1A0000}"/>
    <cellStyle name="Border 8 4 2 2" xfId="15488" xr:uid="{00000000-0005-0000-0000-0000FC1A0000}"/>
    <cellStyle name="Border 8 4 3" xfId="15489" xr:uid="{00000000-0005-0000-0000-0000FD1A0000}"/>
    <cellStyle name="Border 8 5" xfId="1849" xr:uid="{00000000-0005-0000-0000-0000FE1A0000}"/>
    <cellStyle name="Border 8 5 2" xfId="15490" xr:uid="{00000000-0005-0000-0000-0000FF1A0000}"/>
    <cellStyle name="Border 8 6" xfId="15491" xr:uid="{00000000-0005-0000-0000-0000001B0000}"/>
    <cellStyle name="Border 9" xfId="1850" xr:uid="{00000000-0005-0000-0000-0000011B0000}"/>
    <cellStyle name="Border 9 2" xfId="1851" xr:uid="{00000000-0005-0000-0000-0000021B0000}"/>
    <cellStyle name="Border 9 2 2" xfId="1852" xr:uid="{00000000-0005-0000-0000-0000031B0000}"/>
    <cellStyle name="Border 9 2 2 2" xfId="1853" xr:uid="{00000000-0005-0000-0000-0000041B0000}"/>
    <cellStyle name="Border 9 2 2 2 2" xfId="15492" xr:uid="{00000000-0005-0000-0000-0000051B0000}"/>
    <cellStyle name="Border 9 2 2 3" xfId="15493" xr:uid="{00000000-0005-0000-0000-0000061B0000}"/>
    <cellStyle name="Border 9 2 3" xfId="1854" xr:uid="{00000000-0005-0000-0000-0000071B0000}"/>
    <cellStyle name="Border 9 2 3 2" xfId="15494" xr:uid="{00000000-0005-0000-0000-0000081B0000}"/>
    <cellStyle name="Border 9 2 4" xfId="15495" xr:uid="{00000000-0005-0000-0000-0000091B0000}"/>
    <cellStyle name="Border 9 3" xfId="1855" xr:uid="{00000000-0005-0000-0000-00000A1B0000}"/>
    <cellStyle name="Border 9 3 2" xfId="1856" xr:uid="{00000000-0005-0000-0000-00000B1B0000}"/>
    <cellStyle name="Border 9 3 2 2" xfId="1857" xr:uid="{00000000-0005-0000-0000-00000C1B0000}"/>
    <cellStyle name="Border 9 3 2 2 2" xfId="15496" xr:uid="{00000000-0005-0000-0000-00000D1B0000}"/>
    <cellStyle name="Border 9 3 2 3" xfId="15497" xr:uid="{00000000-0005-0000-0000-00000E1B0000}"/>
    <cellStyle name="Border 9 3 3" xfId="1858" xr:uid="{00000000-0005-0000-0000-00000F1B0000}"/>
    <cellStyle name="Border 9 3 3 2" xfId="15498" xr:uid="{00000000-0005-0000-0000-0000101B0000}"/>
    <cellStyle name="Border 9 3 4" xfId="15499" xr:uid="{00000000-0005-0000-0000-0000111B0000}"/>
    <cellStyle name="Border 9 4" xfId="1859" xr:uid="{00000000-0005-0000-0000-0000121B0000}"/>
    <cellStyle name="Border 9 4 2" xfId="1860" xr:uid="{00000000-0005-0000-0000-0000131B0000}"/>
    <cellStyle name="Border 9 4 2 2" xfId="15500" xr:uid="{00000000-0005-0000-0000-0000141B0000}"/>
    <cellStyle name="Border 9 4 3" xfId="15501" xr:uid="{00000000-0005-0000-0000-0000151B0000}"/>
    <cellStyle name="Border 9 5" xfId="1861" xr:uid="{00000000-0005-0000-0000-0000161B0000}"/>
    <cellStyle name="Border 9 5 2" xfId="15502" xr:uid="{00000000-0005-0000-0000-0000171B0000}"/>
    <cellStyle name="Border 9 6" xfId="15503" xr:uid="{00000000-0005-0000-0000-0000181B0000}"/>
    <cellStyle name="Brand Align Left Text" xfId="11358" xr:uid="{00000000-0005-0000-0000-0000191B0000}"/>
    <cellStyle name="Brand Default" xfId="11359" xr:uid="{00000000-0005-0000-0000-00001A1B0000}"/>
    <cellStyle name="Brand Percent" xfId="11360" xr:uid="{00000000-0005-0000-0000-00001B1B0000}"/>
    <cellStyle name="Brand Source" xfId="11361" xr:uid="{00000000-0005-0000-0000-00001C1B0000}"/>
    <cellStyle name="Brand Subtitle with Underline" xfId="11362" xr:uid="{00000000-0005-0000-0000-00001D1B0000}"/>
    <cellStyle name="Brand Subtitle without Underline" xfId="11363" xr:uid="{00000000-0005-0000-0000-00001E1B0000}"/>
    <cellStyle name="Brand Title" xfId="11364" xr:uid="{00000000-0005-0000-0000-00001F1B0000}"/>
    <cellStyle name="C:\Data\MS\Excel" xfId="1862" xr:uid="{00000000-0005-0000-0000-0000201B0000}"/>
    <cellStyle name="C:\Data\MS\Excel 2" xfId="1863" xr:uid="{00000000-0005-0000-0000-0000211B0000}"/>
    <cellStyle name="C:\Data\MS\Excel 2 10" xfId="25973" xr:uid="{00000000-0005-0000-0000-0000221B0000}"/>
    <cellStyle name="C:\Data\MS\Excel 2 11" xfId="25974" xr:uid="{00000000-0005-0000-0000-0000231B0000}"/>
    <cellStyle name="C:\Data\MS\Excel 2 12" xfId="25975" xr:uid="{00000000-0005-0000-0000-0000241B0000}"/>
    <cellStyle name="C:\Data\MS\Excel 2 13" xfId="25976" xr:uid="{00000000-0005-0000-0000-0000251B0000}"/>
    <cellStyle name="C:\Data\MS\Excel 2 14" xfId="25977" xr:uid="{00000000-0005-0000-0000-0000261B0000}"/>
    <cellStyle name="C:\Data\MS\Excel 2 15" xfId="25978" xr:uid="{00000000-0005-0000-0000-0000271B0000}"/>
    <cellStyle name="C:\Data\MS\Excel 2 16" xfId="25979" xr:uid="{00000000-0005-0000-0000-0000281B0000}"/>
    <cellStyle name="C:\Data\MS\Excel 2 17" xfId="25980" xr:uid="{00000000-0005-0000-0000-0000291B0000}"/>
    <cellStyle name="C:\Data\MS\Excel 2 2" xfId="25981" xr:uid="{00000000-0005-0000-0000-00002A1B0000}"/>
    <cellStyle name="C:\Data\MS\Excel 2 3" xfId="25982" xr:uid="{00000000-0005-0000-0000-00002B1B0000}"/>
    <cellStyle name="C:\Data\MS\Excel 2 4" xfId="25983" xr:uid="{00000000-0005-0000-0000-00002C1B0000}"/>
    <cellStyle name="C:\Data\MS\Excel 2 5" xfId="25984" xr:uid="{00000000-0005-0000-0000-00002D1B0000}"/>
    <cellStyle name="C:\Data\MS\Excel 2 6" xfId="25985" xr:uid="{00000000-0005-0000-0000-00002E1B0000}"/>
    <cellStyle name="C:\Data\MS\Excel 2 7" xfId="25986" xr:uid="{00000000-0005-0000-0000-00002F1B0000}"/>
    <cellStyle name="C:\Data\MS\Excel 2 8" xfId="25987" xr:uid="{00000000-0005-0000-0000-0000301B0000}"/>
    <cellStyle name="C:\Data\MS\Excel 2 9" xfId="25988" xr:uid="{00000000-0005-0000-0000-0000311B0000}"/>
    <cellStyle name="C:\Data\MS\Excel 3" xfId="15504" xr:uid="{00000000-0005-0000-0000-0000321B0000}"/>
    <cellStyle name="C?AØ_¿?¾÷CoE² " xfId="15505" xr:uid="{00000000-0005-0000-0000-0000331B0000}"/>
    <cellStyle name="C￥AØ_¿μ¾÷CoE² " xfId="15506" xr:uid="{00000000-0005-0000-0000-0000341B0000}"/>
    <cellStyle name="Ç¥ÁØ_ÀÎÀç°³¹ß¿ø" xfId="1864" xr:uid="{00000000-0005-0000-0000-0000351B0000}"/>
    <cellStyle name="Calc Currency (0)" xfId="1865" xr:uid="{00000000-0005-0000-0000-0000361B0000}"/>
    <cellStyle name="Calc Currency (2)" xfId="1866" xr:uid="{00000000-0005-0000-0000-0000371B0000}"/>
    <cellStyle name="Calc Percent (0)" xfId="1867" xr:uid="{00000000-0005-0000-0000-0000381B0000}"/>
    <cellStyle name="Calc Percent (1)" xfId="1868" xr:uid="{00000000-0005-0000-0000-0000391B0000}"/>
    <cellStyle name="Calc Percent (2)" xfId="1869" xr:uid="{00000000-0005-0000-0000-00003A1B0000}"/>
    <cellStyle name="Calc Units (0)" xfId="1870" xr:uid="{00000000-0005-0000-0000-00003B1B0000}"/>
    <cellStyle name="Calc Units (1)" xfId="1871" xr:uid="{00000000-0005-0000-0000-00003C1B0000}"/>
    <cellStyle name="Calc Units (2)" xfId="1872" xr:uid="{00000000-0005-0000-0000-00003D1B0000}"/>
    <cellStyle name="Calculation 10" xfId="1873" xr:uid="{00000000-0005-0000-0000-00003E1B0000}"/>
    <cellStyle name="Calculation 10 2" xfId="1874" xr:uid="{00000000-0005-0000-0000-00003F1B0000}"/>
    <cellStyle name="Calculation 10 2 2" xfId="1875" xr:uid="{00000000-0005-0000-0000-0000401B0000}"/>
    <cellStyle name="Calculation 10 2 2 2" xfId="1876" xr:uid="{00000000-0005-0000-0000-0000411B0000}"/>
    <cellStyle name="Calculation 10 2 2 2 2" xfId="15507" xr:uid="{00000000-0005-0000-0000-0000421B0000}"/>
    <cellStyle name="Calculation 10 2 2 3" xfId="15508" xr:uid="{00000000-0005-0000-0000-0000431B0000}"/>
    <cellStyle name="Calculation 10 2 3" xfId="1877" xr:uid="{00000000-0005-0000-0000-0000441B0000}"/>
    <cellStyle name="Calculation 10 2 3 2" xfId="15509" xr:uid="{00000000-0005-0000-0000-0000451B0000}"/>
    <cellStyle name="Calculation 10 2 4" xfId="15510" xr:uid="{00000000-0005-0000-0000-0000461B0000}"/>
    <cellStyle name="Calculation 10 3" xfId="1878" xr:uid="{00000000-0005-0000-0000-0000471B0000}"/>
    <cellStyle name="Calculation 10 3 2" xfId="1879" xr:uid="{00000000-0005-0000-0000-0000481B0000}"/>
    <cellStyle name="Calculation 10 3 2 2" xfId="1880" xr:uid="{00000000-0005-0000-0000-0000491B0000}"/>
    <cellStyle name="Calculation 10 3 2 2 2" xfId="15511" xr:uid="{00000000-0005-0000-0000-00004A1B0000}"/>
    <cellStyle name="Calculation 10 3 2 3" xfId="15512" xr:uid="{00000000-0005-0000-0000-00004B1B0000}"/>
    <cellStyle name="Calculation 10 3 3" xfId="1881" xr:uid="{00000000-0005-0000-0000-00004C1B0000}"/>
    <cellStyle name="Calculation 10 3 3 2" xfId="15513" xr:uid="{00000000-0005-0000-0000-00004D1B0000}"/>
    <cellStyle name="Calculation 10 3 4" xfId="15514" xr:uid="{00000000-0005-0000-0000-00004E1B0000}"/>
    <cellStyle name="Calculation 10 4" xfId="1882" xr:uid="{00000000-0005-0000-0000-00004F1B0000}"/>
    <cellStyle name="Calculation 10 4 2" xfId="1883" xr:uid="{00000000-0005-0000-0000-0000501B0000}"/>
    <cellStyle name="Calculation 10 4 2 2" xfId="15515" xr:uid="{00000000-0005-0000-0000-0000511B0000}"/>
    <cellStyle name="Calculation 10 4 3" xfId="15516" xr:uid="{00000000-0005-0000-0000-0000521B0000}"/>
    <cellStyle name="Calculation 10 5" xfId="1884" xr:uid="{00000000-0005-0000-0000-0000531B0000}"/>
    <cellStyle name="Calculation 10 5 2" xfId="15517" xr:uid="{00000000-0005-0000-0000-0000541B0000}"/>
    <cellStyle name="Calculation 10 6" xfId="15518" xr:uid="{00000000-0005-0000-0000-0000551B0000}"/>
    <cellStyle name="Calculation 11" xfId="1885" xr:uid="{00000000-0005-0000-0000-0000561B0000}"/>
    <cellStyle name="Calculation 11 2" xfId="1886" xr:uid="{00000000-0005-0000-0000-0000571B0000}"/>
    <cellStyle name="Calculation 11 2 2" xfId="1887" xr:uid="{00000000-0005-0000-0000-0000581B0000}"/>
    <cellStyle name="Calculation 11 2 2 2" xfId="1888" xr:uid="{00000000-0005-0000-0000-0000591B0000}"/>
    <cellStyle name="Calculation 11 2 2 2 2" xfId="15519" xr:uid="{00000000-0005-0000-0000-00005A1B0000}"/>
    <cellStyle name="Calculation 11 2 2 3" xfId="15520" xr:uid="{00000000-0005-0000-0000-00005B1B0000}"/>
    <cellStyle name="Calculation 11 2 3" xfId="1889" xr:uid="{00000000-0005-0000-0000-00005C1B0000}"/>
    <cellStyle name="Calculation 11 2 3 2" xfId="15521" xr:uid="{00000000-0005-0000-0000-00005D1B0000}"/>
    <cellStyle name="Calculation 11 2 4" xfId="15522" xr:uid="{00000000-0005-0000-0000-00005E1B0000}"/>
    <cellStyle name="Calculation 11 3" xfId="1890" xr:uid="{00000000-0005-0000-0000-00005F1B0000}"/>
    <cellStyle name="Calculation 11 3 2" xfId="1891" xr:uid="{00000000-0005-0000-0000-0000601B0000}"/>
    <cellStyle name="Calculation 11 3 2 2" xfId="1892" xr:uid="{00000000-0005-0000-0000-0000611B0000}"/>
    <cellStyle name="Calculation 11 3 2 2 2" xfId="15523" xr:uid="{00000000-0005-0000-0000-0000621B0000}"/>
    <cellStyle name="Calculation 11 3 2 3" xfId="15524" xr:uid="{00000000-0005-0000-0000-0000631B0000}"/>
    <cellStyle name="Calculation 11 3 3" xfId="1893" xr:uid="{00000000-0005-0000-0000-0000641B0000}"/>
    <cellStyle name="Calculation 11 3 3 2" xfId="15525" xr:uid="{00000000-0005-0000-0000-0000651B0000}"/>
    <cellStyle name="Calculation 11 3 4" xfId="15526" xr:uid="{00000000-0005-0000-0000-0000661B0000}"/>
    <cellStyle name="Calculation 11 4" xfId="1894" xr:uid="{00000000-0005-0000-0000-0000671B0000}"/>
    <cellStyle name="Calculation 11 4 2" xfId="1895" xr:uid="{00000000-0005-0000-0000-0000681B0000}"/>
    <cellStyle name="Calculation 11 4 2 2" xfId="15527" xr:uid="{00000000-0005-0000-0000-0000691B0000}"/>
    <cellStyle name="Calculation 11 4 3" xfId="15528" xr:uid="{00000000-0005-0000-0000-00006A1B0000}"/>
    <cellStyle name="Calculation 11 5" xfId="1896" xr:uid="{00000000-0005-0000-0000-00006B1B0000}"/>
    <cellStyle name="Calculation 11 5 2" xfId="15529" xr:uid="{00000000-0005-0000-0000-00006C1B0000}"/>
    <cellStyle name="Calculation 11 6" xfId="15530" xr:uid="{00000000-0005-0000-0000-00006D1B0000}"/>
    <cellStyle name="Calculation 12" xfId="1897" xr:uid="{00000000-0005-0000-0000-00006E1B0000}"/>
    <cellStyle name="Calculation 12 2" xfId="1898" xr:uid="{00000000-0005-0000-0000-00006F1B0000}"/>
    <cellStyle name="Calculation 12 2 2" xfId="1899" xr:uid="{00000000-0005-0000-0000-0000701B0000}"/>
    <cellStyle name="Calculation 12 2 2 2" xfId="1900" xr:uid="{00000000-0005-0000-0000-0000711B0000}"/>
    <cellStyle name="Calculation 12 2 2 2 2" xfId="15531" xr:uid="{00000000-0005-0000-0000-0000721B0000}"/>
    <cellStyle name="Calculation 12 2 2 3" xfId="15532" xr:uid="{00000000-0005-0000-0000-0000731B0000}"/>
    <cellStyle name="Calculation 12 2 3" xfId="1901" xr:uid="{00000000-0005-0000-0000-0000741B0000}"/>
    <cellStyle name="Calculation 12 2 3 2" xfId="15533" xr:uid="{00000000-0005-0000-0000-0000751B0000}"/>
    <cellStyle name="Calculation 12 2 4" xfId="15534" xr:uid="{00000000-0005-0000-0000-0000761B0000}"/>
    <cellStyle name="Calculation 12 3" xfId="1902" xr:uid="{00000000-0005-0000-0000-0000771B0000}"/>
    <cellStyle name="Calculation 12 3 2" xfId="1903" xr:uid="{00000000-0005-0000-0000-0000781B0000}"/>
    <cellStyle name="Calculation 12 3 2 2" xfId="1904" xr:uid="{00000000-0005-0000-0000-0000791B0000}"/>
    <cellStyle name="Calculation 12 3 2 2 2" xfId="15535" xr:uid="{00000000-0005-0000-0000-00007A1B0000}"/>
    <cellStyle name="Calculation 12 3 2 3" xfId="15536" xr:uid="{00000000-0005-0000-0000-00007B1B0000}"/>
    <cellStyle name="Calculation 12 3 3" xfId="1905" xr:uid="{00000000-0005-0000-0000-00007C1B0000}"/>
    <cellStyle name="Calculation 12 3 3 2" xfId="15537" xr:uid="{00000000-0005-0000-0000-00007D1B0000}"/>
    <cellStyle name="Calculation 12 3 4" xfId="15538" xr:uid="{00000000-0005-0000-0000-00007E1B0000}"/>
    <cellStyle name="Calculation 12 4" xfId="1906" xr:uid="{00000000-0005-0000-0000-00007F1B0000}"/>
    <cellStyle name="Calculation 12 4 2" xfId="1907" xr:uid="{00000000-0005-0000-0000-0000801B0000}"/>
    <cellStyle name="Calculation 12 4 2 2" xfId="15539" xr:uid="{00000000-0005-0000-0000-0000811B0000}"/>
    <cellStyle name="Calculation 12 4 3" xfId="15540" xr:uid="{00000000-0005-0000-0000-0000821B0000}"/>
    <cellStyle name="Calculation 12 5" xfId="1908" xr:uid="{00000000-0005-0000-0000-0000831B0000}"/>
    <cellStyle name="Calculation 12 5 2" xfId="15541" xr:uid="{00000000-0005-0000-0000-0000841B0000}"/>
    <cellStyle name="Calculation 12 6" xfId="15542" xr:uid="{00000000-0005-0000-0000-0000851B0000}"/>
    <cellStyle name="Calculation 13" xfId="1909" xr:uid="{00000000-0005-0000-0000-0000861B0000}"/>
    <cellStyle name="Calculation 13 2" xfId="1910" xr:uid="{00000000-0005-0000-0000-0000871B0000}"/>
    <cellStyle name="Calculation 13 2 2" xfId="1911" xr:uid="{00000000-0005-0000-0000-0000881B0000}"/>
    <cellStyle name="Calculation 13 2 2 2" xfId="1912" xr:uid="{00000000-0005-0000-0000-0000891B0000}"/>
    <cellStyle name="Calculation 13 2 2 2 2" xfId="15543" xr:uid="{00000000-0005-0000-0000-00008A1B0000}"/>
    <cellStyle name="Calculation 13 2 2 3" xfId="15544" xr:uid="{00000000-0005-0000-0000-00008B1B0000}"/>
    <cellStyle name="Calculation 13 2 3" xfId="1913" xr:uid="{00000000-0005-0000-0000-00008C1B0000}"/>
    <cellStyle name="Calculation 13 2 3 2" xfId="15545" xr:uid="{00000000-0005-0000-0000-00008D1B0000}"/>
    <cellStyle name="Calculation 13 2 4" xfId="15546" xr:uid="{00000000-0005-0000-0000-00008E1B0000}"/>
    <cellStyle name="Calculation 13 3" xfId="1914" xr:uid="{00000000-0005-0000-0000-00008F1B0000}"/>
    <cellStyle name="Calculation 13 3 2" xfId="1915" xr:uid="{00000000-0005-0000-0000-0000901B0000}"/>
    <cellStyle name="Calculation 13 3 2 2" xfId="1916" xr:uid="{00000000-0005-0000-0000-0000911B0000}"/>
    <cellStyle name="Calculation 13 3 2 2 2" xfId="15547" xr:uid="{00000000-0005-0000-0000-0000921B0000}"/>
    <cellStyle name="Calculation 13 3 2 3" xfId="15548" xr:uid="{00000000-0005-0000-0000-0000931B0000}"/>
    <cellStyle name="Calculation 13 3 3" xfId="1917" xr:uid="{00000000-0005-0000-0000-0000941B0000}"/>
    <cellStyle name="Calculation 13 3 3 2" xfId="15549" xr:uid="{00000000-0005-0000-0000-0000951B0000}"/>
    <cellStyle name="Calculation 13 3 4" xfId="15550" xr:uid="{00000000-0005-0000-0000-0000961B0000}"/>
    <cellStyle name="Calculation 13 4" xfId="1918" xr:uid="{00000000-0005-0000-0000-0000971B0000}"/>
    <cellStyle name="Calculation 13 4 2" xfId="1919" xr:uid="{00000000-0005-0000-0000-0000981B0000}"/>
    <cellStyle name="Calculation 13 4 2 2" xfId="15551" xr:uid="{00000000-0005-0000-0000-0000991B0000}"/>
    <cellStyle name="Calculation 13 4 3" xfId="15552" xr:uid="{00000000-0005-0000-0000-00009A1B0000}"/>
    <cellStyle name="Calculation 13 5" xfId="1920" xr:uid="{00000000-0005-0000-0000-00009B1B0000}"/>
    <cellStyle name="Calculation 13 5 2" xfId="15553" xr:uid="{00000000-0005-0000-0000-00009C1B0000}"/>
    <cellStyle name="Calculation 13 6" xfId="15554" xr:uid="{00000000-0005-0000-0000-00009D1B0000}"/>
    <cellStyle name="Calculation 14" xfId="1921" xr:uid="{00000000-0005-0000-0000-00009E1B0000}"/>
    <cellStyle name="Calculation 14 2" xfId="1922" xr:uid="{00000000-0005-0000-0000-00009F1B0000}"/>
    <cellStyle name="Calculation 14 2 2" xfId="1923" xr:uid="{00000000-0005-0000-0000-0000A01B0000}"/>
    <cellStyle name="Calculation 14 2 2 2" xfId="1924" xr:uid="{00000000-0005-0000-0000-0000A11B0000}"/>
    <cellStyle name="Calculation 14 2 2 2 2" xfId="15555" xr:uid="{00000000-0005-0000-0000-0000A21B0000}"/>
    <cellStyle name="Calculation 14 2 2 3" xfId="15556" xr:uid="{00000000-0005-0000-0000-0000A31B0000}"/>
    <cellStyle name="Calculation 14 2 3" xfId="1925" xr:uid="{00000000-0005-0000-0000-0000A41B0000}"/>
    <cellStyle name="Calculation 14 2 3 2" xfId="15557" xr:uid="{00000000-0005-0000-0000-0000A51B0000}"/>
    <cellStyle name="Calculation 14 2 4" xfId="15558" xr:uid="{00000000-0005-0000-0000-0000A61B0000}"/>
    <cellStyle name="Calculation 14 3" xfId="1926" xr:uid="{00000000-0005-0000-0000-0000A71B0000}"/>
    <cellStyle name="Calculation 14 3 2" xfId="1927" xr:uid="{00000000-0005-0000-0000-0000A81B0000}"/>
    <cellStyle name="Calculation 14 3 2 2" xfId="1928" xr:uid="{00000000-0005-0000-0000-0000A91B0000}"/>
    <cellStyle name="Calculation 14 3 2 2 2" xfId="15559" xr:uid="{00000000-0005-0000-0000-0000AA1B0000}"/>
    <cellStyle name="Calculation 14 3 2 3" xfId="15560" xr:uid="{00000000-0005-0000-0000-0000AB1B0000}"/>
    <cellStyle name="Calculation 14 3 3" xfId="1929" xr:uid="{00000000-0005-0000-0000-0000AC1B0000}"/>
    <cellStyle name="Calculation 14 3 3 2" xfId="15561" xr:uid="{00000000-0005-0000-0000-0000AD1B0000}"/>
    <cellStyle name="Calculation 14 3 4" xfId="15562" xr:uid="{00000000-0005-0000-0000-0000AE1B0000}"/>
    <cellStyle name="Calculation 14 4" xfId="1930" xr:uid="{00000000-0005-0000-0000-0000AF1B0000}"/>
    <cellStyle name="Calculation 14 4 2" xfId="1931" xr:uid="{00000000-0005-0000-0000-0000B01B0000}"/>
    <cellStyle name="Calculation 14 4 2 2" xfId="15563" xr:uid="{00000000-0005-0000-0000-0000B11B0000}"/>
    <cellStyle name="Calculation 14 4 3" xfId="15564" xr:uid="{00000000-0005-0000-0000-0000B21B0000}"/>
    <cellStyle name="Calculation 14 5" xfId="1932" xr:uid="{00000000-0005-0000-0000-0000B31B0000}"/>
    <cellStyle name="Calculation 14 5 2" xfId="15565" xr:uid="{00000000-0005-0000-0000-0000B41B0000}"/>
    <cellStyle name="Calculation 14 6" xfId="15566" xr:uid="{00000000-0005-0000-0000-0000B51B0000}"/>
    <cellStyle name="Calculation 15" xfId="1933" xr:uid="{00000000-0005-0000-0000-0000B61B0000}"/>
    <cellStyle name="Calculation 15 2" xfId="1934" xr:uid="{00000000-0005-0000-0000-0000B71B0000}"/>
    <cellStyle name="Calculation 15 2 2" xfId="1935" xr:uid="{00000000-0005-0000-0000-0000B81B0000}"/>
    <cellStyle name="Calculation 15 2 2 2" xfId="1936" xr:uid="{00000000-0005-0000-0000-0000B91B0000}"/>
    <cellStyle name="Calculation 15 2 2 2 2" xfId="15567" xr:uid="{00000000-0005-0000-0000-0000BA1B0000}"/>
    <cellStyle name="Calculation 15 2 2 3" xfId="15568" xr:uid="{00000000-0005-0000-0000-0000BB1B0000}"/>
    <cellStyle name="Calculation 15 2 3" xfId="1937" xr:uid="{00000000-0005-0000-0000-0000BC1B0000}"/>
    <cellStyle name="Calculation 15 2 3 2" xfId="15569" xr:uid="{00000000-0005-0000-0000-0000BD1B0000}"/>
    <cellStyle name="Calculation 15 2 4" xfId="15570" xr:uid="{00000000-0005-0000-0000-0000BE1B0000}"/>
    <cellStyle name="Calculation 15 3" xfId="1938" xr:uid="{00000000-0005-0000-0000-0000BF1B0000}"/>
    <cellStyle name="Calculation 15 3 2" xfId="1939" xr:uid="{00000000-0005-0000-0000-0000C01B0000}"/>
    <cellStyle name="Calculation 15 3 2 2" xfId="1940" xr:uid="{00000000-0005-0000-0000-0000C11B0000}"/>
    <cellStyle name="Calculation 15 3 2 2 2" xfId="15571" xr:uid="{00000000-0005-0000-0000-0000C21B0000}"/>
    <cellStyle name="Calculation 15 3 2 3" xfId="15572" xr:uid="{00000000-0005-0000-0000-0000C31B0000}"/>
    <cellStyle name="Calculation 15 3 3" xfId="1941" xr:uid="{00000000-0005-0000-0000-0000C41B0000}"/>
    <cellStyle name="Calculation 15 3 3 2" xfId="15573" xr:uid="{00000000-0005-0000-0000-0000C51B0000}"/>
    <cellStyle name="Calculation 15 3 4" xfId="15574" xr:uid="{00000000-0005-0000-0000-0000C61B0000}"/>
    <cellStyle name="Calculation 15 4" xfId="1942" xr:uid="{00000000-0005-0000-0000-0000C71B0000}"/>
    <cellStyle name="Calculation 15 4 2" xfId="1943" xr:uid="{00000000-0005-0000-0000-0000C81B0000}"/>
    <cellStyle name="Calculation 15 4 2 2" xfId="15575" xr:uid="{00000000-0005-0000-0000-0000C91B0000}"/>
    <cellStyle name="Calculation 15 4 3" xfId="15576" xr:uid="{00000000-0005-0000-0000-0000CA1B0000}"/>
    <cellStyle name="Calculation 15 5" xfId="1944" xr:uid="{00000000-0005-0000-0000-0000CB1B0000}"/>
    <cellStyle name="Calculation 15 5 2" xfId="15577" xr:uid="{00000000-0005-0000-0000-0000CC1B0000}"/>
    <cellStyle name="Calculation 15 6" xfId="15578" xr:uid="{00000000-0005-0000-0000-0000CD1B0000}"/>
    <cellStyle name="Calculation 16" xfId="1945" xr:uid="{00000000-0005-0000-0000-0000CE1B0000}"/>
    <cellStyle name="Calculation 16 2" xfId="1946" xr:uid="{00000000-0005-0000-0000-0000CF1B0000}"/>
    <cellStyle name="Calculation 16 2 2" xfId="1947" xr:uid="{00000000-0005-0000-0000-0000D01B0000}"/>
    <cellStyle name="Calculation 16 2 2 2" xfId="1948" xr:uid="{00000000-0005-0000-0000-0000D11B0000}"/>
    <cellStyle name="Calculation 16 2 2 2 2" xfId="15579" xr:uid="{00000000-0005-0000-0000-0000D21B0000}"/>
    <cellStyle name="Calculation 16 2 2 3" xfId="15580" xr:uid="{00000000-0005-0000-0000-0000D31B0000}"/>
    <cellStyle name="Calculation 16 2 3" xfId="1949" xr:uid="{00000000-0005-0000-0000-0000D41B0000}"/>
    <cellStyle name="Calculation 16 2 3 2" xfId="15581" xr:uid="{00000000-0005-0000-0000-0000D51B0000}"/>
    <cellStyle name="Calculation 16 2 4" xfId="15582" xr:uid="{00000000-0005-0000-0000-0000D61B0000}"/>
    <cellStyle name="Calculation 16 3" xfId="1950" xr:uid="{00000000-0005-0000-0000-0000D71B0000}"/>
    <cellStyle name="Calculation 16 3 2" xfId="1951" xr:uid="{00000000-0005-0000-0000-0000D81B0000}"/>
    <cellStyle name="Calculation 16 3 2 2" xfId="1952" xr:uid="{00000000-0005-0000-0000-0000D91B0000}"/>
    <cellStyle name="Calculation 16 3 2 2 2" xfId="15583" xr:uid="{00000000-0005-0000-0000-0000DA1B0000}"/>
    <cellStyle name="Calculation 16 3 2 3" xfId="15584" xr:uid="{00000000-0005-0000-0000-0000DB1B0000}"/>
    <cellStyle name="Calculation 16 3 3" xfId="1953" xr:uid="{00000000-0005-0000-0000-0000DC1B0000}"/>
    <cellStyle name="Calculation 16 3 3 2" xfId="15585" xr:uid="{00000000-0005-0000-0000-0000DD1B0000}"/>
    <cellStyle name="Calculation 16 3 4" xfId="15586" xr:uid="{00000000-0005-0000-0000-0000DE1B0000}"/>
    <cellStyle name="Calculation 16 4" xfId="1954" xr:uid="{00000000-0005-0000-0000-0000DF1B0000}"/>
    <cellStyle name="Calculation 16 4 2" xfId="1955" xr:uid="{00000000-0005-0000-0000-0000E01B0000}"/>
    <cellStyle name="Calculation 16 4 2 2" xfId="15587" xr:uid="{00000000-0005-0000-0000-0000E11B0000}"/>
    <cellStyle name="Calculation 16 4 3" xfId="15588" xr:uid="{00000000-0005-0000-0000-0000E21B0000}"/>
    <cellStyle name="Calculation 16 5" xfId="1956" xr:uid="{00000000-0005-0000-0000-0000E31B0000}"/>
    <cellStyle name="Calculation 16 5 2" xfId="15589" xr:uid="{00000000-0005-0000-0000-0000E41B0000}"/>
    <cellStyle name="Calculation 16 6" xfId="15590" xr:uid="{00000000-0005-0000-0000-0000E51B0000}"/>
    <cellStyle name="Calculation 17" xfId="1957" xr:uid="{00000000-0005-0000-0000-0000E61B0000}"/>
    <cellStyle name="Calculation 17 2" xfId="1958" xr:uid="{00000000-0005-0000-0000-0000E71B0000}"/>
    <cellStyle name="Calculation 17 2 2" xfId="1959" xr:uid="{00000000-0005-0000-0000-0000E81B0000}"/>
    <cellStyle name="Calculation 17 2 2 2" xfId="1960" xr:uid="{00000000-0005-0000-0000-0000E91B0000}"/>
    <cellStyle name="Calculation 17 2 2 2 2" xfId="15591" xr:uid="{00000000-0005-0000-0000-0000EA1B0000}"/>
    <cellStyle name="Calculation 17 2 2 3" xfId="15592" xr:uid="{00000000-0005-0000-0000-0000EB1B0000}"/>
    <cellStyle name="Calculation 17 2 3" xfId="1961" xr:uid="{00000000-0005-0000-0000-0000EC1B0000}"/>
    <cellStyle name="Calculation 17 2 3 2" xfId="15593" xr:uid="{00000000-0005-0000-0000-0000ED1B0000}"/>
    <cellStyle name="Calculation 17 2 4" xfId="15594" xr:uid="{00000000-0005-0000-0000-0000EE1B0000}"/>
    <cellStyle name="Calculation 17 3" xfId="1962" xr:uid="{00000000-0005-0000-0000-0000EF1B0000}"/>
    <cellStyle name="Calculation 17 3 2" xfId="1963" xr:uid="{00000000-0005-0000-0000-0000F01B0000}"/>
    <cellStyle name="Calculation 17 3 2 2" xfId="1964" xr:uid="{00000000-0005-0000-0000-0000F11B0000}"/>
    <cellStyle name="Calculation 17 3 2 2 2" xfId="15595" xr:uid="{00000000-0005-0000-0000-0000F21B0000}"/>
    <cellStyle name="Calculation 17 3 2 3" xfId="15596" xr:uid="{00000000-0005-0000-0000-0000F31B0000}"/>
    <cellStyle name="Calculation 17 3 3" xfId="1965" xr:uid="{00000000-0005-0000-0000-0000F41B0000}"/>
    <cellStyle name="Calculation 17 3 3 2" xfId="15597" xr:uid="{00000000-0005-0000-0000-0000F51B0000}"/>
    <cellStyle name="Calculation 17 3 4" xfId="15598" xr:uid="{00000000-0005-0000-0000-0000F61B0000}"/>
    <cellStyle name="Calculation 17 4" xfId="1966" xr:uid="{00000000-0005-0000-0000-0000F71B0000}"/>
    <cellStyle name="Calculation 17 4 2" xfId="1967" xr:uid="{00000000-0005-0000-0000-0000F81B0000}"/>
    <cellStyle name="Calculation 17 4 2 2" xfId="15599" xr:uid="{00000000-0005-0000-0000-0000F91B0000}"/>
    <cellStyle name="Calculation 17 4 3" xfId="15600" xr:uid="{00000000-0005-0000-0000-0000FA1B0000}"/>
    <cellStyle name="Calculation 17 5" xfId="1968" xr:uid="{00000000-0005-0000-0000-0000FB1B0000}"/>
    <cellStyle name="Calculation 17 5 2" xfId="15601" xr:uid="{00000000-0005-0000-0000-0000FC1B0000}"/>
    <cellStyle name="Calculation 17 6" xfId="15602" xr:uid="{00000000-0005-0000-0000-0000FD1B0000}"/>
    <cellStyle name="Calculation 18" xfId="1969" xr:uid="{00000000-0005-0000-0000-0000FE1B0000}"/>
    <cellStyle name="Calculation 18 2" xfId="1970" xr:uid="{00000000-0005-0000-0000-0000FF1B0000}"/>
    <cellStyle name="Calculation 18 2 2" xfId="1971" xr:uid="{00000000-0005-0000-0000-0000001C0000}"/>
    <cellStyle name="Calculation 18 2 2 2" xfId="1972" xr:uid="{00000000-0005-0000-0000-0000011C0000}"/>
    <cellStyle name="Calculation 18 2 2 2 2" xfId="15603" xr:uid="{00000000-0005-0000-0000-0000021C0000}"/>
    <cellStyle name="Calculation 18 2 2 3" xfId="15604" xr:uid="{00000000-0005-0000-0000-0000031C0000}"/>
    <cellStyle name="Calculation 18 2 3" xfId="1973" xr:uid="{00000000-0005-0000-0000-0000041C0000}"/>
    <cellStyle name="Calculation 18 2 3 2" xfId="15605" xr:uid="{00000000-0005-0000-0000-0000051C0000}"/>
    <cellStyle name="Calculation 18 2 4" xfId="15606" xr:uid="{00000000-0005-0000-0000-0000061C0000}"/>
    <cellStyle name="Calculation 18 3" xfId="1974" xr:uid="{00000000-0005-0000-0000-0000071C0000}"/>
    <cellStyle name="Calculation 18 3 2" xfId="1975" xr:uid="{00000000-0005-0000-0000-0000081C0000}"/>
    <cellStyle name="Calculation 18 3 2 2" xfId="1976" xr:uid="{00000000-0005-0000-0000-0000091C0000}"/>
    <cellStyle name="Calculation 18 3 2 2 2" xfId="15607" xr:uid="{00000000-0005-0000-0000-00000A1C0000}"/>
    <cellStyle name="Calculation 18 3 2 3" xfId="15608" xr:uid="{00000000-0005-0000-0000-00000B1C0000}"/>
    <cellStyle name="Calculation 18 3 3" xfId="1977" xr:uid="{00000000-0005-0000-0000-00000C1C0000}"/>
    <cellStyle name="Calculation 18 3 3 2" xfId="15609" xr:uid="{00000000-0005-0000-0000-00000D1C0000}"/>
    <cellStyle name="Calculation 18 3 4" xfId="15610" xr:uid="{00000000-0005-0000-0000-00000E1C0000}"/>
    <cellStyle name="Calculation 18 4" xfId="1978" xr:uid="{00000000-0005-0000-0000-00000F1C0000}"/>
    <cellStyle name="Calculation 18 4 2" xfId="1979" xr:uid="{00000000-0005-0000-0000-0000101C0000}"/>
    <cellStyle name="Calculation 18 4 2 2" xfId="15611" xr:uid="{00000000-0005-0000-0000-0000111C0000}"/>
    <cellStyle name="Calculation 18 4 3" xfId="15612" xr:uid="{00000000-0005-0000-0000-0000121C0000}"/>
    <cellStyle name="Calculation 18 5" xfId="1980" xr:uid="{00000000-0005-0000-0000-0000131C0000}"/>
    <cellStyle name="Calculation 18 5 2" xfId="15613" xr:uid="{00000000-0005-0000-0000-0000141C0000}"/>
    <cellStyle name="Calculation 18 6" xfId="15614" xr:uid="{00000000-0005-0000-0000-0000151C0000}"/>
    <cellStyle name="Calculation 19" xfId="1981" xr:uid="{00000000-0005-0000-0000-0000161C0000}"/>
    <cellStyle name="Calculation 19 2" xfId="1982" xr:uid="{00000000-0005-0000-0000-0000171C0000}"/>
    <cellStyle name="Calculation 19 2 2" xfId="1983" xr:uid="{00000000-0005-0000-0000-0000181C0000}"/>
    <cellStyle name="Calculation 19 2 2 2" xfId="1984" xr:uid="{00000000-0005-0000-0000-0000191C0000}"/>
    <cellStyle name="Calculation 19 2 2 2 2" xfId="15615" xr:uid="{00000000-0005-0000-0000-00001A1C0000}"/>
    <cellStyle name="Calculation 19 2 2 3" xfId="15616" xr:uid="{00000000-0005-0000-0000-00001B1C0000}"/>
    <cellStyle name="Calculation 19 2 3" xfId="1985" xr:uid="{00000000-0005-0000-0000-00001C1C0000}"/>
    <cellStyle name="Calculation 19 2 3 2" xfId="15617" xr:uid="{00000000-0005-0000-0000-00001D1C0000}"/>
    <cellStyle name="Calculation 19 2 4" xfId="15618" xr:uid="{00000000-0005-0000-0000-00001E1C0000}"/>
    <cellStyle name="Calculation 19 3" xfId="1986" xr:uid="{00000000-0005-0000-0000-00001F1C0000}"/>
    <cellStyle name="Calculation 19 3 2" xfId="1987" xr:uid="{00000000-0005-0000-0000-0000201C0000}"/>
    <cellStyle name="Calculation 19 3 2 2" xfId="1988" xr:uid="{00000000-0005-0000-0000-0000211C0000}"/>
    <cellStyle name="Calculation 19 3 2 2 2" xfId="15619" xr:uid="{00000000-0005-0000-0000-0000221C0000}"/>
    <cellStyle name="Calculation 19 3 2 3" xfId="15620" xr:uid="{00000000-0005-0000-0000-0000231C0000}"/>
    <cellStyle name="Calculation 19 3 3" xfId="1989" xr:uid="{00000000-0005-0000-0000-0000241C0000}"/>
    <cellStyle name="Calculation 19 3 3 2" xfId="15621" xr:uid="{00000000-0005-0000-0000-0000251C0000}"/>
    <cellStyle name="Calculation 19 3 4" xfId="15622" xr:uid="{00000000-0005-0000-0000-0000261C0000}"/>
    <cellStyle name="Calculation 19 4" xfId="1990" xr:uid="{00000000-0005-0000-0000-0000271C0000}"/>
    <cellStyle name="Calculation 19 4 2" xfId="1991" xr:uid="{00000000-0005-0000-0000-0000281C0000}"/>
    <cellStyle name="Calculation 19 4 2 2" xfId="15623" xr:uid="{00000000-0005-0000-0000-0000291C0000}"/>
    <cellStyle name="Calculation 19 4 3" xfId="15624" xr:uid="{00000000-0005-0000-0000-00002A1C0000}"/>
    <cellStyle name="Calculation 19 5" xfId="1992" xr:uid="{00000000-0005-0000-0000-00002B1C0000}"/>
    <cellStyle name="Calculation 19 5 2" xfId="15625" xr:uid="{00000000-0005-0000-0000-00002C1C0000}"/>
    <cellStyle name="Calculation 19 6" xfId="15626" xr:uid="{00000000-0005-0000-0000-00002D1C0000}"/>
    <cellStyle name="Calculation 2" xfId="1993" xr:uid="{00000000-0005-0000-0000-00002E1C0000}"/>
    <cellStyle name="Calculation 2 2" xfId="1994" xr:uid="{00000000-0005-0000-0000-00002F1C0000}"/>
    <cellStyle name="Calculation 2 2 2" xfId="1995" xr:uid="{00000000-0005-0000-0000-0000301C0000}"/>
    <cellStyle name="Calculation 2 2 2 2" xfId="1996" xr:uid="{00000000-0005-0000-0000-0000311C0000}"/>
    <cellStyle name="Calculation 2 2 2 2 2" xfId="15627" xr:uid="{00000000-0005-0000-0000-0000321C0000}"/>
    <cellStyle name="Calculation 2 2 2 3" xfId="15628" xr:uid="{00000000-0005-0000-0000-0000331C0000}"/>
    <cellStyle name="Calculation 2 2 3" xfId="1997" xr:uid="{00000000-0005-0000-0000-0000341C0000}"/>
    <cellStyle name="Calculation 2 2 3 2" xfId="15629" xr:uid="{00000000-0005-0000-0000-0000351C0000}"/>
    <cellStyle name="Calculation 2 2 4" xfId="15630" xr:uid="{00000000-0005-0000-0000-0000361C0000}"/>
    <cellStyle name="Calculation 2 3" xfId="1998" xr:uid="{00000000-0005-0000-0000-0000371C0000}"/>
    <cellStyle name="Calculation 2 3 2" xfId="1999" xr:uid="{00000000-0005-0000-0000-0000381C0000}"/>
    <cellStyle name="Calculation 2 3 2 2" xfId="2000" xr:uid="{00000000-0005-0000-0000-0000391C0000}"/>
    <cellStyle name="Calculation 2 3 2 2 2" xfId="15631" xr:uid="{00000000-0005-0000-0000-00003A1C0000}"/>
    <cellStyle name="Calculation 2 3 2 3" xfId="15632" xr:uid="{00000000-0005-0000-0000-00003B1C0000}"/>
    <cellStyle name="Calculation 2 3 3" xfId="2001" xr:uid="{00000000-0005-0000-0000-00003C1C0000}"/>
    <cellStyle name="Calculation 2 3 3 2" xfId="15633" xr:uid="{00000000-0005-0000-0000-00003D1C0000}"/>
    <cellStyle name="Calculation 2 3 4" xfId="15634" xr:uid="{00000000-0005-0000-0000-00003E1C0000}"/>
    <cellStyle name="Calculation 2 4" xfId="2002" xr:uid="{00000000-0005-0000-0000-00003F1C0000}"/>
    <cellStyle name="Calculation 2 4 2" xfId="2003" xr:uid="{00000000-0005-0000-0000-0000401C0000}"/>
    <cellStyle name="Calculation 2 4 2 2" xfId="15635" xr:uid="{00000000-0005-0000-0000-0000411C0000}"/>
    <cellStyle name="Calculation 2 4 3" xfId="15636" xr:uid="{00000000-0005-0000-0000-0000421C0000}"/>
    <cellStyle name="Calculation 2 5" xfId="2004" xr:uid="{00000000-0005-0000-0000-0000431C0000}"/>
    <cellStyle name="Calculation 2 5 2" xfId="15637" xr:uid="{00000000-0005-0000-0000-0000441C0000}"/>
    <cellStyle name="Calculation 2 6" xfId="15638" xr:uid="{00000000-0005-0000-0000-0000451C0000}"/>
    <cellStyle name="Calculation 2 7" xfId="15639" xr:uid="{00000000-0005-0000-0000-0000461C0000}"/>
    <cellStyle name="Calculation 20" xfId="2005" xr:uid="{00000000-0005-0000-0000-0000471C0000}"/>
    <cellStyle name="Calculation 20 2" xfId="2006" xr:uid="{00000000-0005-0000-0000-0000481C0000}"/>
    <cellStyle name="Calculation 20 2 2" xfId="2007" xr:uid="{00000000-0005-0000-0000-0000491C0000}"/>
    <cellStyle name="Calculation 20 2 2 2" xfId="2008" xr:uid="{00000000-0005-0000-0000-00004A1C0000}"/>
    <cellStyle name="Calculation 20 2 2 2 2" xfId="15640" xr:uid="{00000000-0005-0000-0000-00004B1C0000}"/>
    <cellStyle name="Calculation 20 2 2 3" xfId="15641" xr:uid="{00000000-0005-0000-0000-00004C1C0000}"/>
    <cellStyle name="Calculation 20 2 3" xfId="2009" xr:uid="{00000000-0005-0000-0000-00004D1C0000}"/>
    <cellStyle name="Calculation 20 2 3 2" xfId="15642" xr:uid="{00000000-0005-0000-0000-00004E1C0000}"/>
    <cellStyle name="Calculation 20 2 4" xfId="15643" xr:uid="{00000000-0005-0000-0000-00004F1C0000}"/>
    <cellStyle name="Calculation 20 3" xfId="2010" xr:uid="{00000000-0005-0000-0000-0000501C0000}"/>
    <cellStyle name="Calculation 20 3 2" xfId="2011" xr:uid="{00000000-0005-0000-0000-0000511C0000}"/>
    <cellStyle name="Calculation 20 3 2 2" xfId="2012" xr:uid="{00000000-0005-0000-0000-0000521C0000}"/>
    <cellStyle name="Calculation 20 3 2 2 2" xfId="15644" xr:uid="{00000000-0005-0000-0000-0000531C0000}"/>
    <cellStyle name="Calculation 20 3 2 3" xfId="15645" xr:uid="{00000000-0005-0000-0000-0000541C0000}"/>
    <cellStyle name="Calculation 20 3 3" xfId="2013" xr:uid="{00000000-0005-0000-0000-0000551C0000}"/>
    <cellStyle name="Calculation 20 3 3 2" xfId="15646" xr:uid="{00000000-0005-0000-0000-0000561C0000}"/>
    <cellStyle name="Calculation 20 3 4" xfId="15647" xr:uid="{00000000-0005-0000-0000-0000571C0000}"/>
    <cellStyle name="Calculation 20 4" xfId="2014" xr:uid="{00000000-0005-0000-0000-0000581C0000}"/>
    <cellStyle name="Calculation 20 4 2" xfId="2015" xr:uid="{00000000-0005-0000-0000-0000591C0000}"/>
    <cellStyle name="Calculation 20 4 2 2" xfId="15648" xr:uid="{00000000-0005-0000-0000-00005A1C0000}"/>
    <cellStyle name="Calculation 20 4 3" xfId="15649" xr:uid="{00000000-0005-0000-0000-00005B1C0000}"/>
    <cellStyle name="Calculation 20 5" xfId="2016" xr:uid="{00000000-0005-0000-0000-00005C1C0000}"/>
    <cellStyle name="Calculation 20 5 2" xfId="15650" xr:uid="{00000000-0005-0000-0000-00005D1C0000}"/>
    <cellStyle name="Calculation 20 6" xfId="15651" xr:uid="{00000000-0005-0000-0000-00005E1C0000}"/>
    <cellStyle name="Calculation 21" xfId="2017" xr:uid="{00000000-0005-0000-0000-00005F1C0000}"/>
    <cellStyle name="Calculation 21 2" xfId="2018" xr:uid="{00000000-0005-0000-0000-0000601C0000}"/>
    <cellStyle name="Calculation 21 2 2" xfId="2019" xr:uid="{00000000-0005-0000-0000-0000611C0000}"/>
    <cellStyle name="Calculation 21 2 2 2" xfId="2020" xr:uid="{00000000-0005-0000-0000-0000621C0000}"/>
    <cellStyle name="Calculation 21 2 2 2 2" xfId="15652" xr:uid="{00000000-0005-0000-0000-0000631C0000}"/>
    <cellStyle name="Calculation 21 2 2 3" xfId="15653" xr:uid="{00000000-0005-0000-0000-0000641C0000}"/>
    <cellStyle name="Calculation 21 2 3" xfId="2021" xr:uid="{00000000-0005-0000-0000-0000651C0000}"/>
    <cellStyle name="Calculation 21 2 3 2" xfId="15654" xr:uid="{00000000-0005-0000-0000-0000661C0000}"/>
    <cellStyle name="Calculation 21 2 4" xfId="15655" xr:uid="{00000000-0005-0000-0000-0000671C0000}"/>
    <cellStyle name="Calculation 21 3" xfId="2022" xr:uid="{00000000-0005-0000-0000-0000681C0000}"/>
    <cellStyle name="Calculation 21 3 2" xfId="2023" xr:uid="{00000000-0005-0000-0000-0000691C0000}"/>
    <cellStyle name="Calculation 21 3 2 2" xfId="2024" xr:uid="{00000000-0005-0000-0000-00006A1C0000}"/>
    <cellStyle name="Calculation 21 3 2 2 2" xfId="15656" xr:uid="{00000000-0005-0000-0000-00006B1C0000}"/>
    <cellStyle name="Calculation 21 3 2 3" xfId="15657" xr:uid="{00000000-0005-0000-0000-00006C1C0000}"/>
    <cellStyle name="Calculation 21 3 3" xfId="2025" xr:uid="{00000000-0005-0000-0000-00006D1C0000}"/>
    <cellStyle name="Calculation 21 3 3 2" xfId="15658" xr:uid="{00000000-0005-0000-0000-00006E1C0000}"/>
    <cellStyle name="Calculation 21 3 4" xfId="15659" xr:uid="{00000000-0005-0000-0000-00006F1C0000}"/>
    <cellStyle name="Calculation 21 4" xfId="2026" xr:uid="{00000000-0005-0000-0000-0000701C0000}"/>
    <cellStyle name="Calculation 21 4 2" xfId="2027" xr:uid="{00000000-0005-0000-0000-0000711C0000}"/>
    <cellStyle name="Calculation 21 4 2 2" xfId="15660" xr:uid="{00000000-0005-0000-0000-0000721C0000}"/>
    <cellStyle name="Calculation 21 4 3" xfId="15661" xr:uid="{00000000-0005-0000-0000-0000731C0000}"/>
    <cellStyle name="Calculation 21 5" xfId="2028" xr:uid="{00000000-0005-0000-0000-0000741C0000}"/>
    <cellStyle name="Calculation 21 5 2" xfId="15662" xr:uid="{00000000-0005-0000-0000-0000751C0000}"/>
    <cellStyle name="Calculation 21 6" xfId="15663" xr:uid="{00000000-0005-0000-0000-0000761C0000}"/>
    <cellStyle name="Calculation 22" xfId="2029" xr:uid="{00000000-0005-0000-0000-0000771C0000}"/>
    <cellStyle name="Calculation 22 2" xfId="2030" xr:uid="{00000000-0005-0000-0000-0000781C0000}"/>
    <cellStyle name="Calculation 22 2 2" xfId="2031" xr:uid="{00000000-0005-0000-0000-0000791C0000}"/>
    <cellStyle name="Calculation 22 2 2 2" xfId="2032" xr:uid="{00000000-0005-0000-0000-00007A1C0000}"/>
    <cellStyle name="Calculation 22 2 2 2 2" xfId="15664" xr:uid="{00000000-0005-0000-0000-00007B1C0000}"/>
    <cellStyle name="Calculation 22 2 2 3" xfId="15665" xr:uid="{00000000-0005-0000-0000-00007C1C0000}"/>
    <cellStyle name="Calculation 22 2 3" xfId="2033" xr:uid="{00000000-0005-0000-0000-00007D1C0000}"/>
    <cellStyle name="Calculation 22 2 3 2" xfId="15666" xr:uid="{00000000-0005-0000-0000-00007E1C0000}"/>
    <cellStyle name="Calculation 22 2 4" xfId="15667" xr:uid="{00000000-0005-0000-0000-00007F1C0000}"/>
    <cellStyle name="Calculation 22 3" xfId="2034" xr:uid="{00000000-0005-0000-0000-0000801C0000}"/>
    <cellStyle name="Calculation 22 3 2" xfId="2035" xr:uid="{00000000-0005-0000-0000-0000811C0000}"/>
    <cellStyle name="Calculation 22 3 2 2" xfId="2036" xr:uid="{00000000-0005-0000-0000-0000821C0000}"/>
    <cellStyle name="Calculation 22 3 2 2 2" xfId="15668" xr:uid="{00000000-0005-0000-0000-0000831C0000}"/>
    <cellStyle name="Calculation 22 3 2 3" xfId="15669" xr:uid="{00000000-0005-0000-0000-0000841C0000}"/>
    <cellStyle name="Calculation 22 3 3" xfId="2037" xr:uid="{00000000-0005-0000-0000-0000851C0000}"/>
    <cellStyle name="Calculation 22 3 3 2" xfId="15670" xr:uid="{00000000-0005-0000-0000-0000861C0000}"/>
    <cellStyle name="Calculation 22 3 4" xfId="15671" xr:uid="{00000000-0005-0000-0000-0000871C0000}"/>
    <cellStyle name="Calculation 22 4" xfId="2038" xr:uid="{00000000-0005-0000-0000-0000881C0000}"/>
    <cellStyle name="Calculation 22 4 2" xfId="2039" xr:uid="{00000000-0005-0000-0000-0000891C0000}"/>
    <cellStyle name="Calculation 22 4 2 2" xfId="15672" xr:uid="{00000000-0005-0000-0000-00008A1C0000}"/>
    <cellStyle name="Calculation 22 4 3" xfId="15673" xr:uid="{00000000-0005-0000-0000-00008B1C0000}"/>
    <cellStyle name="Calculation 22 5" xfId="2040" xr:uid="{00000000-0005-0000-0000-00008C1C0000}"/>
    <cellStyle name="Calculation 22 5 2" xfId="15674" xr:uid="{00000000-0005-0000-0000-00008D1C0000}"/>
    <cellStyle name="Calculation 22 6" xfId="15675" xr:uid="{00000000-0005-0000-0000-00008E1C0000}"/>
    <cellStyle name="Calculation 23" xfId="2041" xr:uid="{00000000-0005-0000-0000-00008F1C0000}"/>
    <cellStyle name="Calculation 23 2" xfId="2042" xr:uid="{00000000-0005-0000-0000-0000901C0000}"/>
    <cellStyle name="Calculation 23 2 2" xfId="2043" xr:uid="{00000000-0005-0000-0000-0000911C0000}"/>
    <cellStyle name="Calculation 23 2 2 2" xfId="2044" xr:uid="{00000000-0005-0000-0000-0000921C0000}"/>
    <cellStyle name="Calculation 23 2 2 2 2" xfId="15676" xr:uid="{00000000-0005-0000-0000-0000931C0000}"/>
    <cellStyle name="Calculation 23 2 2 3" xfId="15677" xr:uid="{00000000-0005-0000-0000-0000941C0000}"/>
    <cellStyle name="Calculation 23 2 3" xfId="2045" xr:uid="{00000000-0005-0000-0000-0000951C0000}"/>
    <cellStyle name="Calculation 23 2 3 2" xfId="15678" xr:uid="{00000000-0005-0000-0000-0000961C0000}"/>
    <cellStyle name="Calculation 23 2 4" xfId="15679" xr:uid="{00000000-0005-0000-0000-0000971C0000}"/>
    <cellStyle name="Calculation 23 3" xfId="2046" xr:uid="{00000000-0005-0000-0000-0000981C0000}"/>
    <cellStyle name="Calculation 23 3 2" xfId="2047" xr:uid="{00000000-0005-0000-0000-0000991C0000}"/>
    <cellStyle name="Calculation 23 3 2 2" xfId="2048" xr:uid="{00000000-0005-0000-0000-00009A1C0000}"/>
    <cellStyle name="Calculation 23 3 2 2 2" xfId="15680" xr:uid="{00000000-0005-0000-0000-00009B1C0000}"/>
    <cellStyle name="Calculation 23 3 2 3" xfId="15681" xr:uid="{00000000-0005-0000-0000-00009C1C0000}"/>
    <cellStyle name="Calculation 23 3 3" xfId="2049" xr:uid="{00000000-0005-0000-0000-00009D1C0000}"/>
    <cellStyle name="Calculation 23 3 3 2" xfId="15682" xr:uid="{00000000-0005-0000-0000-00009E1C0000}"/>
    <cellStyle name="Calculation 23 3 4" xfId="15683" xr:uid="{00000000-0005-0000-0000-00009F1C0000}"/>
    <cellStyle name="Calculation 23 4" xfId="2050" xr:uid="{00000000-0005-0000-0000-0000A01C0000}"/>
    <cellStyle name="Calculation 23 4 2" xfId="2051" xr:uid="{00000000-0005-0000-0000-0000A11C0000}"/>
    <cellStyle name="Calculation 23 4 2 2" xfId="15684" xr:uid="{00000000-0005-0000-0000-0000A21C0000}"/>
    <cellStyle name="Calculation 23 4 3" xfId="15685" xr:uid="{00000000-0005-0000-0000-0000A31C0000}"/>
    <cellStyle name="Calculation 23 5" xfId="2052" xr:uid="{00000000-0005-0000-0000-0000A41C0000}"/>
    <cellStyle name="Calculation 23 5 2" xfId="15686" xr:uid="{00000000-0005-0000-0000-0000A51C0000}"/>
    <cellStyle name="Calculation 23 6" xfId="15687" xr:uid="{00000000-0005-0000-0000-0000A61C0000}"/>
    <cellStyle name="Calculation 24" xfId="2053" xr:uid="{00000000-0005-0000-0000-0000A71C0000}"/>
    <cellStyle name="Calculation 24 2" xfId="2054" xr:uid="{00000000-0005-0000-0000-0000A81C0000}"/>
    <cellStyle name="Calculation 24 2 2" xfId="2055" xr:uid="{00000000-0005-0000-0000-0000A91C0000}"/>
    <cellStyle name="Calculation 24 2 2 2" xfId="2056" xr:uid="{00000000-0005-0000-0000-0000AA1C0000}"/>
    <cellStyle name="Calculation 24 2 2 2 2" xfId="15688" xr:uid="{00000000-0005-0000-0000-0000AB1C0000}"/>
    <cellStyle name="Calculation 24 2 2 3" xfId="15689" xr:uid="{00000000-0005-0000-0000-0000AC1C0000}"/>
    <cellStyle name="Calculation 24 2 3" xfId="2057" xr:uid="{00000000-0005-0000-0000-0000AD1C0000}"/>
    <cellStyle name="Calculation 24 2 3 2" xfId="15690" xr:uid="{00000000-0005-0000-0000-0000AE1C0000}"/>
    <cellStyle name="Calculation 24 2 4" xfId="15691" xr:uid="{00000000-0005-0000-0000-0000AF1C0000}"/>
    <cellStyle name="Calculation 24 3" xfId="2058" xr:uid="{00000000-0005-0000-0000-0000B01C0000}"/>
    <cellStyle name="Calculation 24 3 2" xfId="2059" xr:uid="{00000000-0005-0000-0000-0000B11C0000}"/>
    <cellStyle name="Calculation 24 3 2 2" xfId="2060" xr:uid="{00000000-0005-0000-0000-0000B21C0000}"/>
    <cellStyle name="Calculation 24 3 2 2 2" xfId="15692" xr:uid="{00000000-0005-0000-0000-0000B31C0000}"/>
    <cellStyle name="Calculation 24 3 2 3" xfId="15693" xr:uid="{00000000-0005-0000-0000-0000B41C0000}"/>
    <cellStyle name="Calculation 24 3 3" xfId="2061" xr:uid="{00000000-0005-0000-0000-0000B51C0000}"/>
    <cellStyle name="Calculation 24 3 3 2" xfId="15694" xr:uid="{00000000-0005-0000-0000-0000B61C0000}"/>
    <cellStyle name="Calculation 24 3 4" xfId="15695" xr:uid="{00000000-0005-0000-0000-0000B71C0000}"/>
    <cellStyle name="Calculation 24 4" xfId="2062" xr:uid="{00000000-0005-0000-0000-0000B81C0000}"/>
    <cellStyle name="Calculation 24 4 2" xfId="2063" xr:uid="{00000000-0005-0000-0000-0000B91C0000}"/>
    <cellStyle name="Calculation 24 4 2 2" xfId="15696" xr:uid="{00000000-0005-0000-0000-0000BA1C0000}"/>
    <cellStyle name="Calculation 24 4 3" xfId="15697" xr:uid="{00000000-0005-0000-0000-0000BB1C0000}"/>
    <cellStyle name="Calculation 24 5" xfId="2064" xr:uid="{00000000-0005-0000-0000-0000BC1C0000}"/>
    <cellStyle name="Calculation 24 5 2" xfId="15698" xr:uid="{00000000-0005-0000-0000-0000BD1C0000}"/>
    <cellStyle name="Calculation 24 6" xfId="15699" xr:uid="{00000000-0005-0000-0000-0000BE1C0000}"/>
    <cellStyle name="Calculation 25" xfId="2065" xr:uid="{00000000-0005-0000-0000-0000BF1C0000}"/>
    <cellStyle name="Calculation 25 2" xfId="2066" xr:uid="{00000000-0005-0000-0000-0000C01C0000}"/>
    <cellStyle name="Calculation 25 2 2" xfId="2067" xr:uid="{00000000-0005-0000-0000-0000C11C0000}"/>
    <cellStyle name="Calculation 25 2 2 2" xfId="2068" xr:uid="{00000000-0005-0000-0000-0000C21C0000}"/>
    <cellStyle name="Calculation 25 2 2 2 2" xfId="15700" xr:uid="{00000000-0005-0000-0000-0000C31C0000}"/>
    <cellStyle name="Calculation 25 2 2 3" xfId="15701" xr:uid="{00000000-0005-0000-0000-0000C41C0000}"/>
    <cellStyle name="Calculation 25 2 3" xfId="2069" xr:uid="{00000000-0005-0000-0000-0000C51C0000}"/>
    <cellStyle name="Calculation 25 2 3 2" xfId="15702" xr:uid="{00000000-0005-0000-0000-0000C61C0000}"/>
    <cellStyle name="Calculation 25 2 4" xfId="15703" xr:uid="{00000000-0005-0000-0000-0000C71C0000}"/>
    <cellStyle name="Calculation 25 3" xfId="2070" xr:uid="{00000000-0005-0000-0000-0000C81C0000}"/>
    <cellStyle name="Calculation 25 3 2" xfId="2071" xr:uid="{00000000-0005-0000-0000-0000C91C0000}"/>
    <cellStyle name="Calculation 25 3 2 2" xfId="2072" xr:uid="{00000000-0005-0000-0000-0000CA1C0000}"/>
    <cellStyle name="Calculation 25 3 2 2 2" xfId="15704" xr:uid="{00000000-0005-0000-0000-0000CB1C0000}"/>
    <cellStyle name="Calculation 25 3 2 3" xfId="15705" xr:uid="{00000000-0005-0000-0000-0000CC1C0000}"/>
    <cellStyle name="Calculation 25 3 3" xfId="2073" xr:uid="{00000000-0005-0000-0000-0000CD1C0000}"/>
    <cellStyle name="Calculation 25 3 3 2" xfId="15706" xr:uid="{00000000-0005-0000-0000-0000CE1C0000}"/>
    <cellStyle name="Calculation 25 3 4" xfId="15707" xr:uid="{00000000-0005-0000-0000-0000CF1C0000}"/>
    <cellStyle name="Calculation 25 4" xfId="2074" xr:uid="{00000000-0005-0000-0000-0000D01C0000}"/>
    <cellStyle name="Calculation 25 4 2" xfId="2075" xr:uid="{00000000-0005-0000-0000-0000D11C0000}"/>
    <cellStyle name="Calculation 25 4 2 2" xfId="15708" xr:uid="{00000000-0005-0000-0000-0000D21C0000}"/>
    <cellStyle name="Calculation 25 4 3" xfId="15709" xr:uid="{00000000-0005-0000-0000-0000D31C0000}"/>
    <cellStyle name="Calculation 25 5" xfId="2076" xr:uid="{00000000-0005-0000-0000-0000D41C0000}"/>
    <cellStyle name="Calculation 25 5 2" xfId="15710" xr:uid="{00000000-0005-0000-0000-0000D51C0000}"/>
    <cellStyle name="Calculation 25 6" xfId="15711" xr:uid="{00000000-0005-0000-0000-0000D61C0000}"/>
    <cellStyle name="Calculation 26" xfId="2077" xr:uid="{00000000-0005-0000-0000-0000D71C0000}"/>
    <cellStyle name="Calculation 26 2" xfId="2078" xr:uid="{00000000-0005-0000-0000-0000D81C0000}"/>
    <cellStyle name="Calculation 26 2 2" xfId="2079" xr:uid="{00000000-0005-0000-0000-0000D91C0000}"/>
    <cellStyle name="Calculation 26 2 2 2" xfId="15712" xr:uid="{00000000-0005-0000-0000-0000DA1C0000}"/>
    <cellStyle name="Calculation 26 2 3" xfId="15713" xr:uid="{00000000-0005-0000-0000-0000DB1C0000}"/>
    <cellStyle name="Calculation 26 3" xfId="2080" xr:uid="{00000000-0005-0000-0000-0000DC1C0000}"/>
    <cellStyle name="Calculation 26 3 2" xfId="15714" xr:uid="{00000000-0005-0000-0000-0000DD1C0000}"/>
    <cellStyle name="Calculation 26 4" xfId="15715" xr:uid="{00000000-0005-0000-0000-0000DE1C0000}"/>
    <cellStyle name="Calculation 27" xfId="2081" xr:uid="{00000000-0005-0000-0000-0000DF1C0000}"/>
    <cellStyle name="Calculation 27 2" xfId="2082" xr:uid="{00000000-0005-0000-0000-0000E01C0000}"/>
    <cellStyle name="Calculation 27 2 2" xfId="2083" xr:uid="{00000000-0005-0000-0000-0000E11C0000}"/>
    <cellStyle name="Calculation 27 2 2 2" xfId="15716" xr:uid="{00000000-0005-0000-0000-0000E21C0000}"/>
    <cellStyle name="Calculation 27 2 3" xfId="15717" xr:uid="{00000000-0005-0000-0000-0000E31C0000}"/>
    <cellStyle name="Calculation 27 3" xfId="2084" xr:uid="{00000000-0005-0000-0000-0000E41C0000}"/>
    <cellStyle name="Calculation 27 3 2" xfId="15718" xr:uid="{00000000-0005-0000-0000-0000E51C0000}"/>
    <cellStyle name="Calculation 27 4" xfId="15719" xr:uid="{00000000-0005-0000-0000-0000E61C0000}"/>
    <cellStyle name="Calculation 28" xfId="2085" xr:uid="{00000000-0005-0000-0000-0000E71C0000}"/>
    <cellStyle name="Calculation 28 2" xfId="2086" xr:uid="{00000000-0005-0000-0000-0000E81C0000}"/>
    <cellStyle name="Calculation 28 2 2" xfId="15720" xr:uid="{00000000-0005-0000-0000-0000E91C0000}"/>
    <cellStyle name="Calculation 28 3" xfId="15721" xr:uid="{00000000-0005-0000-0000-0000EA1C0000}"/>
    <cellStyle name="Calculation 29" xfId="2087" xr:uid="{00000000-0005-0000-0000-0000EB1C0000}"/>
    <cellStyle name="Calculation 29 2" xfId="2088" xr:uid="{00000000-0005-0000-0000-0000EC1C0000}"/>
    <cellStyle name="Calculation 29 2 2" xfId="15722" xr:uid="{00000000-0005-0000-0000-0000ED1C0000}"/>
    <cellStyle name="Calculation 29 3" xfId="15723" xr:uid="{00000000-0005-0000-0000-0000EE1C0000}"/>
    <cellStyle name="Calculation 3" xfId="2089" xr:uid="{00000000-0005-0000-0000-0000EF1C0000}"/>
    <cellStyle name="Calculation 3 2" xfId="2090" xr:uid="{00000000-0005-0000-0000-0000F01C0000}"/>
    <cellStyle name="Calculation 3 2 2" xfId="2091" xr:uid="{00000000-0005-0000-0000-0000F11C0000}"/>
    <cellStyle name="Calculation 3 2 2 2" xfId="2092" xr:uid="{00000000-0005-0000-0000-0000F21C0000}"/>
    <cellStyle name="Calculation 3 2 2 2 2" xfId="15724" xr:uid="{00000000-0005-0000-0000-0000F31C0000}"/>
    <cellStyle name="Calculation 3 2 2 3" xfId="15725" xr:uid="{00000000-0005-0000-0000-0000F41C0000}"/>
    <cellStyle name="Calculation 3 2 3" xfId="2093" xr:uid="{00000000-0005-0000-0000-0000F51C0000}"/>
    <cellStyle name="Calculation 3 2 3 2" xfId="15726" xr:uid="{00000000-0005-0000-0000-0000F61C0000}"/>
    <cellStyle name="Calculation 3 2 4" xfId="15727" xr:uid="{00000000-0005-0000-0000-0000F71C0000}"/>
    <cellStyle name="Calculation 3 3" xfId="2094" xr:uid="{00000000-0005-0000-0000-0000F81C0000}"/>
    <cellStyle name="Calculation 3 3 2" xfId="2095" xr:uid="{00000000-0005-0000-0000-0000F91C0000}"/>
    <cellStyle name="Calculation 3 3 2 2" xfId="2096" xr:uid="{00000000-0005-0000-0000-0000FA1C0000}"/>
    <cellStyle name="Calculation 3 3 2 2 2" xfId="15728" xr:uid="{00000000-0005-0000-0000-0000FB1C0000}"/>
    <cellStyle name="Calculation 3 3 2 3" xfId="15729" xr:uid="{00000000-0005-0000-0000-0000FC1C0000}"/>
    <cellStyle name="Calculation 3 3 3" xfId="2097" xr:uid="{00000000-0005-0000-0000-0000FD1C0000}"/>
    <cellStyle name="Calculation 3 3 3 2" xfId="15730" xr:uid="{00000000-0005-0000-0000-0000FE1C0000}"/>
    <cellStyle name="Calculation 3 3 4" xfId="15731" xr:uid="{00000000-0005-0000-0000-0000FF1C0000}"/>
    <cellStyle name="Calculation 3 4" xfId="2098" xr:uid="{00000000-0005-0000-0000-0000001D0000}"/>
    <cellStyle name="Calculation 3 4 2" xfId="2099" xr:uid="{00000000-0005-0000-0000-0000011D0000}"/>
    <cellStyle name="Calculation 3 4 2 2" xfId="15732" xr:uid="{00000000-0005-0000-0000-0000021D0000}"/>
    <cellStyle name="Calculation 3 4 3" xfId="15733" xr:uid="{00000000-0005-0000-0000-0000031D0000}"/>
    <cellStyle name="Calculation 3 5" xfId="2100" xr:uid="{00000000-0005-0000-0000-0000041D0000}"/>
    <cellStyle name="Calculation 3 5 2" xfId="15734" xr:uid="{00000000-0005-0000-0000-0000051D0000}"/>
    <cellStyle name="Calculation 3 6" xfId="15735" xr:uid="{00000000-0005-0000-0000-0000061D0000}"/>
    <cellStyle name="Calculation 30" xfId="2101" xr:uid="{00000000-0005-0000-0000-0000071D0000}"/>
    <cellStyle name="Calculation 30 2" xfId="2102" xr:uid="{00000000-0005-0000-0000-0000081D0000}"/>
    <cellStyle name="Calculation 30 2 2" xfId="15736" xr:uid="{00000000-0005-0000-0000-0000091D0000}"/>
    <cellStyle name="Calculation 30 3" xfId="15737" xr:uid="{00000000-0005-0000-0000-00000A1D0000}"/>
    <cellStyle name="Calculation 31" xfId="2103" xr:uid="{00000000-0005-0000-0000-00000B1D0000}"/>
    <cellStyle name="Calculation 31 2" xfId="2104" xr:uid="{00000000-0005-0000-0000-00000C1D0000}"/>
    <cellStyle name="Calculation 31 2 2" xfId="15738" xr:uid="{00000000-0005-0000-0000-00000D1D0000}"/>
    <cellStyle name="Calculation 31 3" xfId="15739" xr:uid="{00000000-0005-0000-0000-00000E1D0000}"/>
    <cellStyle name="Calculation 32" xfId="2105" xr:uid="{00000000-0005-0000-0000-00000F1D0000}"/>
    <cellStyle name="Calculation 32 2" xfId="2106" xr:uid="{00000000-0005-0000-0000-0000101D0000}"/>
    <cellStyle name="Calculation 32 2 2" xfId="15740" xr:uid="{00000000-0005-0000-0000-0000111D0000}"/>
    <cellStyle name="Calculation 32 3" xfId="15741" xr:uid="{00000000-0005-0000-0000-0000121D0000}"/>
    <cellStyle name="Calculation 33" xfId="2107" xr:uid="{00000000-0005-0000-0000-0000131D0000}"/>
    <cellStyle name="Calculation 33 2" xfId="15742" xr:uid="{00000000-0005-0000-0000-0000141D0000}"/>
    <cellStyle name="Calculation 33 3" xfId="15743" xr:uid="{00000000-0005-0000-0000-0000151D0000}"/>
    <cellStyle name="Calculation 34" xfId="11125" xr:uid="{00000000-0005-0000-0000-0000161D0000}"/>
    <cellStyle name="Calculation 34 2" xfId="15744" xr:uid="{00000000-0005-0000-0000-0000171D0000}"/>
    <cellStyle name="Calculation 35" xfId="15745" xr:uid="{00000000-0005-0000-0000-0000181D0000}"/>
    <cellStyle name="Calculation 36" xfId="25989" xr:uid="{00000000-0005-0000-0000-0000191D0000}"/>
    <cellStyle name="Calculation 37" xfId="25990" xr:uid="{00000000-0005-0000-0000-00001A1D0000}"/>
    <cellStyle name="Calculation 38" xfId="25991" xr:uid="{00000000-0005-0000-0000-00001B1D0000}"/>
    <cellStyle name="Calculation 39" xfId="25992" xr:uid="{00000000-0005-0000-0000-00001C1D0000}"/>
    <cellStyle name="Calculation 4" xfId="2108" xr:uid="{00000000-0005-0000-0000-00001D1D0000}"/>
    <cellStyle name="Calculation 4 2" xfId="2109" xr:uid="{00000000-0005-0000-0000-00001E1D0000}"/>
    <cellStyle name="Calculation 4 2 2" xfId="2110" xr:uid="{00000000-0005-0000-0000-00001F1D0000}"/>
    <cellStyle name="Calculation 4 2 2 2" xfId="2111" xr:uid="{00000000-0005-0000-0000-0000201D0000}"/>
    <cellStyle name="Calculation 4 2 2 2 2" xfId="15746" xr:uid="{00000000-0005-0000-0000-0000211D0000}"/>
    <cellStyle name="Calculation 4 2 2 3" xfId="15747" xr:uid="{00000000-0005-0000-0000-0000221D0000}"/>
    <cellStyle name="Calculation 4 2 3" xfId="2112" xr:uid="{00000000-0005-0000-0000-0000231D0000}"/>
    <cellStyle name="Calculation 4 2 3 2" xfId="15748" xr:uid="{00000000-0005-0000-0000-0000241D0000}"/>
    <cellStyle name="Calculation 4 2 4" xfId="15749" xr:uid="{00000000-0005-0000-0000-0000251D0000}"/>
    <cellStyle name="Calculation 4 3" xfId="2113" xr:uid="{00000000-0005-0000-0000-0000261D0000}"/>
    <cellStyle name="Calculation 4 3 2" xfId="2114" xr:uid="{00000000-0005-0000-0000-0000271D0000}"/>
    <cellStyle name="Calculation 4 3 2 2" xfId="2115" xr:uid="{00000000-0005-0000-0000-0000281D0000}"/>
    <cellStyle name="Calculation 4 3 2 2 2" xfId="15750" xr:uid="{00000000-0005-0000-0000-0000291D0000}"/>
    <cellStyle name="Calculation 4 3 2 3" xfId="15751" xr:uid="{00000000-0005-0000-0000-00002A1D0000}"/>
    <cellStyle name="Calculation 4 3 3" xfId="2116" xr:uid="{00000000-0005-0000-0000-00002B1D0000}"/>
    <cellStyle name="Calculation 4 3 3 2" xfId="15752" xr:uid="{00000000-0005-0000-0000-00002C1D0000}"/>
    <cellStyle name="Calculation 4 3 4" xfId="15753" xr:uid="{00000000-0005-0000-0000-00002D1D0000}"/>
    <cellStyle name="Calculation 4 4" xfId="2117" xr:uid="{00000000-0005-0000-0000-00002E1D0000}"/>
    <cellStyle name="Calculation 4 4 2" xfId="2118" xr:uid="{00000000-0005-0000-0000-00002F1D0000}"/>
    <cellStyle name="Calculation 4 4 2 2" xfId="15754" xr:uid="{00000000-0005-0000-0000-0000301D0000}"/>
    <cellStyle name="Calculation 4 4 3" xfId="15755" xr:uid="{00000000-0005-0000-0000-0000311D0000}"/>
    <cellStyle name="Calculation 4 5" xfId="2119" xr:uid="{00000000-0005-0000-0000-0000321D0000}"/>
    <cellStyle name="Calculation 4 5 2" xfId="15756" xr:uid="{00000000-0005-0000-0000-0000331D0000}"/>
    <cellStyle name="Calculation 4 6" xfId="15757" xr:uid="{00000000-0005-0000-0000-0000341D0000}"/>
    <cellStyle name="Calculation 40" xfId="25993" xr:uid="{00000000-0005-0000-0000-0000351D0000}"/>
    <cellStyle name="Calculation 41" xfId="25994" xr:uid="{00000000-0005-0000-0000-0000361D0000}"/>
    <cellStyle name="Calculation 42" xfId="25995" xr:uid="{00000000-0005-0000-0000-0000371D0000}"/>
    <cellStyle name="Calculation 43" xfId="25996" xr:uid="{00000000-0005-0000-0000-0000381D0000}"/>
    <cellStyle name="Calculation 44" xfId="25997" xr:uid="{00000000-0005-0000-0000-0000391D0000}"/>
    <cellStyle name="Calculation 45" xfId="25998" xr:uid="{00000000-0005-0000-0000-00003A1D0000}"/>
    <cellStyle name="Calculation 46" xfId="25999" xr:uid="{00000000-0005-0000-0000-00003B1D0000}"/>
    <cellStyle name="Calculation 47" xfId="26000" xr:uid="{00000000-0005-0000-0000-00003C1D0000}"/>
    <cellStyle name="Calculation 48" xfId="26001" xr:uid="{00000000-0005-0000-0000-00003D1D0000}"/>
    <cellStyle name="Calculation 49" xfId="26002" xr:uid="{00000000-0005-0000-0000-00003E1D0000}"/>
    <cellStyle name="Calculation 5" xfId="2120" xr:uid="{00000000-0005-0000-0000-00003F1D0000}"/>
    <cellStyle name="Calculation 5 2" xfId="2121" xr:uid="{00000000-0005-0000-0000-0000401D0000}"/>
    <cellStyle name="Calculation 5 2 2" xfId="2122" xr:uid="{00000000-0005-0000-0000-0000411D0000}"/>
    <cellStyle name="Calculation 5 2 2 2" xfId="2123" xr:uid="{00000000-0005-0000-0000-0000421D0000}"/>
    <cellStyle name="Calculation 5 2 2 2 2" xfId="15758" xr:uid="{00000000-0005-0000-0000-0000431D0000}"/>
    <cellStyle name="Calculation 5 2 2 3" xfId="15759" xr:uid="{00000000-0005-0000-0000-0000441D0000}"/>
    <cellStyle name="Calculation 5 2 3" xfId="2124" xr:uid="{00000000-0005-0000-0000-0000451D0000}"/>
    <cellStyle name="Calculation 5 2 3 2" xfId="15760" xr:uid="{00000000-0005-0000-0000-0000461D0000}"/>
    <cellStyle name="Calculation 5 2 4" xfId="15761" xr:uid="{00000000-0005-0000-0000-0000471D0000}"/>
    <cellStyle name="Calculation 5 3" xfId="2125" xr:uid="{00000000-0005-0000-0000-0000481D0000}"/>
    <cellStyle name="Calculation 5 3 2" xfId="2126" xr:uid="{00000000-0005-0000-0000-0000491D0000}"/>
    <cellStyle name="Calculation 5 3 2 2" xfId="2127" xr:uid="{00000000-0005-0000-0000-00004A1D0000}"/>
    <cellStyle name="Calculation 5 3 2 2 2" xfId="15762" xr:uid="{00000000-0005-0000-0000-00004B1D0000}"/>
    <cellStyle name="Calculation 5 3 2 3" xfId="15763" xr:uid="{00000000-0005-0000-0000-00004C1D0000}"/>
    <cellStyle name="Calculation 5 3 3" xfId="2128" xr:uid="{00000000-0005-0000-0000-00004D1D0000}"/>
    <cellStyle name="Calculation 5 3 3 2" xfId="15764" xr:uid="{00000000-0005-0000-0000-00004E1D0000}"/>
    <cellStyle name="Calculation 5 3 4" xfId="15765" xr:uid="{00000000-0005-0000-0000-00004F1D0000}"/>
    <cellStyle name="Calculation 5 4" xfId="2129" xr:uid="{00000000-0005-0000-0000-0000501D0000}"/>
    <cellStyle name="Calculation 5 4 2" xfId="2130" xr:uid="{00000000-0005-0000-0000-0000511D0000}"/>
    <cellStyle name="Calculation 5 4 2 2" xfId="15766" xr:uid="{00000000-0005-0000-0000-0000521D0000}"/>
    <cellStyle name="Calculation 5 4 3" xfId="15767" xr:uid="{00000000-0005-0000-0000-0000531D0000}"/>
    <cellStyle name="Calculation 5 5" xfId="2131" xr:uid="{00000000-0005-0000-0000-0000541D0000}"/>
    <cellStyle name="Calculation 5 5 2" xfId="15768" xr:uid="{00000000-0005-0000-0000-0000551D0000}"/>
    <cellStyle name="Calculation 5 6" xfId="15769" xr:uid="{00000000-0005-0000-0000-0000561D0000}"/>
    <cellStyle name="Calculation 50" xfId="26003" xr:uid="{00000000-0005-0000-0000-0000571D0000}"/>
    <cellStyle name="Calculation 51" xfId="26004" xr:uid="{00000000-0005-0000-0000-0000581D0000}"/>
    <cellStyle name="Calculation 52" xfId="26005" xr:uid="{00000000-0005-0000-0000-0000591D0000}"/>
    <cellStyle name="Calculation 53" xfId="26006" xr:uid="{00000000-0005-0000-0000-00005A1D0000}"/>
    <cellStyle name="Calculation 6" xfId="2132" xr:uid="{00000000-0005-0000-0000-00005B1D0000}"/>
    <cellStyle name="Calculation 6 2" xfId="2133" xr:uid="{00000000-0005-0000-0000-00005C1D0000}"/>
    <cellStyle name="Calculation 6 2 2" xfId="2134" xr:uid="{00000000-0005-0000-0000-00005D1D0000}"/>
    <cellStyle name="Calculation 6 2 2 2" xfId="2135" xr:uid="{00000000-0005-0000-0000-00005E1D0000}"/>
    <cellStyle name="Calculation 6 2 2 2 2" xfId="15770" xr:uid="{00000000-0005-0000-0000-00005F1D0000}"/>
    <cellStyle name="Calculation 6 2 2 3" xfId="15771" xr:uid="{00000000-0005-0000-0000-0000601D0000}"/>
    <cellStyle name="Calculation 6 2 3" xfId="2136" xr:uid="{00000000-0005-0000-0000-0000611D0000}"/>
    <cellStyle name="Calculation 6 2 3 2" xfId="15772" xr:uid="{00000000-0005-0000-0000-0000621D0000}"/>
    <cellStyle name="Calculation 6 2 4" xfId="15773" xr:uid="{00000000-0005-0000-0000-0000631D0000}"/>
    <cellStyle name="Calculation 6 3" xfId="2137" xr:uid="{00000000-0005-0000-0000-0000641D0000}"/>
    <cellStyle name="Calculation 6 3 2" xfId="2138" xr:uid="{00000000-0005-0000-0000-0000651D0000}"/>
    <cellStyle name="Calculation 6 3 2 2" xfId="2139" xr:uid="{00000000-0005-0000-0000-0000661D0000}"/>
    <cellStyle name="Calculation 6 3 2 2 2" xfId="15774" xr:uid="{00000000-0005-0000-0000-0000671D0000}"/>
    <cellStyle name="Calculation 6 3 2 3" xfId="15775" xr:uid="{00000000-0005-0000-0000-0000681D0000}"/>
    <cellStyle name="Calculation 6 3 3" xfId="2140" xr:uid="{00000000-0005-0000-0000-0000691D0000}"/>
    <cellStyle name="Calculation 6 3 3 2" xfId="15776" xr:uid="{00000000-0005-0000-0000-00006A1D0000}"/>
    <cellStyle name="Calculation 6 3 4" xfId="15777" xr:uid="{00000000-0005-0000-0000-00006B1D0000}"/>
    <cellStyle name="Calculation 6 4" xfId="2141" xr:uid="{00000000-0005-0000-0000-00006C1D0000}"/>
    <cellStyle name="Calculation 6 4 2" xfId="2142" xr:uid="{00000000-0005-0000-0000-00006D1D0000}"/>
    <cellStyle name="Calculation 6 4 2 2" xfId="15778" xr:uid="{00000000-0005-0000-0000-00006E1D0000}"/>
    <cellStyle name="Calculation 6 4 3" xfId="15779" xr:uid="{00000000-0005-0000-0000-00006F1D0000}"/>
    <cellStyle name="Calculation 6 5" xfId="2143" xr:uid="{00000000-0005-0000-0000-0000701D0000}"/>
    <cellStyle name="Calculation 6 5 2" xfId="15780" xr:uid="{00000000-0005-0000-0000-0000711D0000}"/>
    <cellStyle name="Calculation 6 6" xfId="15781" xr:uid="{00000000-0005-0000-0000-0000721D0000}"/>
    <cellStyle name="Calculation 7" xfId="2144" xr:uid="{00000000-0005-0000-0000-0000731D0000}"/>
    <cellStyle name="Calculation 7 2" xfId="2145" xr:uid="{00000000-0005-0000-0000-0000741D0000}"/>
    <cellStyle name="Calculation 7 2 2" xfId="2146" xr:uid="{00000000-0005-0000-0000-0000751D0000}"/>
    <cellStyle name="Calculation 7 2 2 2" xfId="2147" xr:uid="{00000000-0005-0000-0000-0000761D0000}"/>
    <cellStyle name="Calculation 7 2 2 2 2" xfId="15782" xr:uid="{00000000-0005-0000-0000-0000771D0000}"/>
    <cellStyle name="Calculation 7 2 2 3" xfId="15783" xr:uid="{00000000-0005-0000-0000-0000781D0000}"/>
    <cellStyle name="Calculation 7 2 3" xfId="2148" xr:uid="{00000000-0005-0000-0000-0000791D0000}"/>
    <cellStyle name="Calculation 7 2 3 2" xfId="15784" xr:uid="{00000000-0005-0000-0000-00007A1D0000}"/>
    <cellStyle name="Calculation 7 2 4" xfId="15785" xr:uid="{00000000-0005-0000-0000-00007B1D0000}"/>
    <cellStyle name="Calculation 7 3" xfId="2149" xr:uid="{00000000-0005-0000-0000-00007C1D0000}"/>
    <cellStyle name="Calculation 7 3 2" xfId="2150" xr:uid="{00000000-0005-0000-0000-00007D1D0000}"/>
    <cellStyle name="Calculation 7 3 2 2" xfId="2151" xr:uid="{00000000-0005-0000-0000-00007E1D0000}"/>
    <cellStyle name="Calculation 7 3 2 2 2" xfId="15786" xr:uid="{00000000-0005-0000-0000-00007F1D0000}"/>
    <cellStyle name="Calculation 7 3 2 3" xfId="15787" xr:uid="{00000000-0005-0000-0000-0000801D0000}"/>
    <cellStyle name="Calculation 7 3 3" xfId="2152" xr:uid="{00000000-0005-0000-0000-0000811D0000}"/>
    <cellStyle name="Calculation 7 3 3 2" xfId="15788" xr:uid="{00000000-0005-0000-0000-0000821D0000}"/>
    <cellStyle name="Calculation 7 3 4" xfId="15789" xr:uid="{00000000-0005-0000-0000-0000831D0000}"/>
    <cellStyle name="Calculation 7 4" xfId="2153" xr:uid="{00000000-0005-0000-0000-0000841D0000}"/>
    <cellStyle name="Calculation 7 4 2" xfId="2154" xr:uid="{00000000-0005-0000-0000-0000851D0000}"/>
    <cellStyle name="Calculation 7 4 2 2" xfId="15790" xr:uid="{00000000-0005-0000-0000-0000861D0000}"/>
    <cellStyle name="Calculation 7 4 3" xfId="15791" xr:uid="{00000000-0005-0000-0000-0000871D0000}"/>
    <cellStyle name="Calculation 7 5" xfId="2155" xr:uid="{00000000-0005-0000-0000-0000881D0000}"/>
    <cellStyle name="Calculation 7 5 2" xfId="15792" xr:uid="{00000000-0005-0000-0000-0000891D0000}"/>
    <cellStyle name="Calculation 7 6" xfId="15793" xr:uid="{00000000-0005-0000-0000-00008A1D0000}"/>
    <cellStyle name="Calculation 8" xfId="2156" xr:uid="{00000000-0005-0000-0000-00008B1D0000}"/>
    <cellStyle name="Calculation 8 2" xfId="2157" xr:uid="{00000000-0005-0000-0000-00008C1D0000}"/>
    <cellStyle name="Calculation 8 2 2" xfId="2158" xr:uid="{00000000-0005-0000-0000-00008D1D0000}"/>
    <cellStyle name="Calculation 8 2 2 2" xfId="2159" xr:uid="{00000000-0005-0000-0000-00008E1D0000}"/>
    <cellStyle name="Calculation 8 2 2 2 2" xfId="15794" xr:uid="{00000000-0005-0000-0000-00008F1D0000}"/>
    <cellStyle name="Calculation 8 2 2 3" xfId="15795" xr:uid="{00000000-0005-0000-0000-0000901D0000}"/>
    <cellStyle name="Calculation 8 2 3" xfId="2160" xr:uid="{00000000-0005-0000-0000-0000911D0000}"/>
    <cellStyle name="Calculation 8 2 3 2" xfId="15796" xr:uid="{00000000-0005-0000-0000-0000921D0000}"/>
    <cellStyle name="Calculation 8 2 4" xfId="15797" xr:uid="{00000000-0005-0000-0000-0000931D0000}"/>
    <cellStyle name="Calculation 8 3" xfId="2161" xr:uid="{00000000-0005-0000-0000-0000941D0000}"/>
    <cellStyle name="Calculation 8 3 2" xfId="2162" xr:uid="{00000000-0005-0000-0000-0000951D0000}"/>
    <cellStyle name="Calculation 8 3 2 2" xfId="2163" xr:uid="{00000000-0005-0000-0000-0000961D0000}"/>
    <cellStyle name="Calculation 8 3 2 2 2" xfId="15798" xr:uid="{00000000-0005-0000-0000-0000971D0000}"/>
    <cellStyle name="Calculation 8 3 2 3" xfId="15799" xr:uid="{00000000-0005-0000-0000-0000981D0000}"/>
    <cellStyle name="Calculation 8 3 3" xfId="2164" xr:uid="{00000000-0005-0000-0000-0000991D0000}"/>
    <cellStyle name="Calculation 8 3 3 2" xfId="15800" xr:uid="{00000000-0005-0000-0000-00009A1D0000}"/>
    <cellStyle name="Calculation 8 3 4" xfId="15801" xr:uid="{00000000-0005-0000-0000-00009B1D0000}"/>
    <cellStyle name="Calculation 8 4" xfId="2165" xr:uid="{00000000-0005-0000-0000-00009C1D0000}"/>
    <cellStyle name="Calculation 8 4 2" xfId="2166" xr:uid="{00000000-0005-0000-0000-00009D1D0000}"/>
    <cellStyle name="Calculation 8 4 2 2" xfId="15802" xr:uid="{00000000-0005-0000-0000-00009E1D0000}"/>
    <cellStyle name="Calculation 8 4 3" xfId="15803" xr:uid="{00000000-0005-0000-0000-00009F1D0000}"/>
    <cellStyle name="Calculation 8 5" xfId="2167" xr:uid="{00000000-0005-0000-0000-0000A01D0000}"/>
    <cellStyle name="Calculation 8 5 2" xfId="15804" xr:uid="{00000000-0005-0000-0000-0000A11D0000}"/>
    <cellStyle name="Calculation 8 6" xfId="15805" xr:uid="{00000000-0005-0000-0000-0000A21D0000}"/>
    <cellStyle name="Calculation 9" xfId="2168" xr:uid="{00000000-0005-0000-0000-0000A31D0000}"/>
    <cellStyle name="Calculation 9 2" xfId="2169" xr:uid="{00000000-0005-0000-0000-0000A41D0000}"/>
    <cellStyle name="Calculation 9 2 2" xfId="2170" xr:uid="{00000000-0005-0000-0000-0000A51D0000}"/>
    <cellStyle name="Calculation 9 2 2 2" xfId="2171" xr:uid="{00000000-0005-0000-0000-0000A61D0000}"/>
    <cellStyle name="Calculation 9 2 2 2 2" xfId="15806" xr:uid="{00000000-0005-0000-0000-0000A71D0000}"/>
    <cellStyle name="Calculation 9 2 2 3" xfId="15807" xr:uid="{00000000-0005-0000-0000-0000A81D0000}"/>
    <cellStyle name="Calculation 9 2 3" xfId="2172" xr:uid="{00000000-0005-0000-0000-0000A91D0000}"/>
    <cellStyle name="Calculation 9 2 3 2" xfId="15808" xr:uid="{00000000-0005-0000-0000-0000AA1D0000}"/>
    <cellStyle name="Calculation 9 2 4" xfId="15809" xr:uid="{00000000-0005-0000-0000-0000AB1D0000}"/>
    <cellStyle name="Calculation 9 3" xfId="2173" xr:uid="{00000000-0005-0000-0000-0000AC1D0000}"/>
    <cellStyle name="Calculation 9 3 2" xfId="2174" xr:uid="{00000000-0005-0000-0000-0000AD1D0000}"/>
    <cellStyle name="Calculation 9 3 2 2" xfId="2175" xr:uid="{00000000-0005-0000-0000-0000AE1D0000}"/>
    <cellStyle name="Calculation 9 3 2 2 2" xfId="15810" xr:uid="{00000000-0005-0000-0000-0000AF1D0000}"/>
    <cellStyle name="Calculation 9 3 2 3" xfId="15811" xr:uid="{00000000-0005-0000-0000-0000B01D0000}"/>
    <cellStyle name="Calculation 9 3 3" xfId="2176" xr:uid="{00000000-0005-0000-0000-0000B11D0000}"/>
    <cellStyle name="Calculation 9 3 3 2" xfId="15812" xr:uid="{00000000-0005-0000-0000-0000B21D0000}"/>
    <cellStyle name="Calculation 9 3 4" xfId="15813" xr:uid="{00000000-0005-0000-0000-0000B31D0000}"/>
    <cellStyle name="Calculation 9 4" xfId="2177" xr:uid="{00000000-0005-0000-0000-0000B41D0000}"/>
    <cellStyle name="Calculation 9 4 2" xfId="2178" xr:uid="{00000000-0005-0000-0000-0000B51D0000}"/>
    <cellStyle name="Calculation 9 4 2 2" xfId="15814" xr:uid="{00000000-0005-0000-0000-0000B61D0000}"/>
    <cellStyle name="Calculation 9 4 3" xfId="15815" xr:uid="{00000000-0005-0000-0000-0000B71D0000}"/>
    <cellStyle name="Calculation 9 5" xfId="2179" xr:uid="{00000000-0005-0000-0000-0000B81D0000}"/>
    <cellStyle name="Calculation 9 5 2" xfId="15816" xr:uid="{00000000-0005-0000-0000-0000B91D0000}"/>
    <cellStyle name="Calculation 9 6" xfId="15817" xr:uid="{00000000-0005-0000-0000-0000BA1D0000}"/>
    <cellStyle name="Catalog Body" xfId="15818" xr:uid="{00000000-0005-0000-0000-0000BB1D0000}"/>
    <cellStyle name="category" xfId="15819" xr:uid="{00000000-0005-0000-0000-0000BC1D0000}"/>
    <cellStyle name="center_across" xfId="15820" xr:uid="{00000000-0005-0000-0000-0000BD1D0000}"/>
    <cellStyle name="Check Cell 10" xfId="26007" xr:uid="{00000000-0005-0000-0000-0000BE1D0000}"/>
    <cellStyle name="Check Cell 11" xfId="26008" xr:uid="{00000000-0005-0000-0000-0000BF1D0000}"/>
    <cellStyle name="Check Cell 12" xfId="26009" xr:uid="{00000000-0005-0000-0000-0000C01D0000}"/>
    <cellStyle name="Check Cell 13" xfId="26010" xr:uid="{00000000-0005-0000-0000-0000C11D0000}"/>
    <cellStyle name="Check Cell 14" xfId="26011" xr:uid="{00000000-0005-0000-0000-0000C21D0000}"/>
    <cellStyle name="Check Cell 15" xfId="26012" xr:uid="{00000000-0005-0000-0000-0000C31D0000}"/>
    <cellStyle name="Check Cell 16" xfId="26013" xr:uid="{00000000-0005-0000-0000-0000C41D0000}"/>
    <cellStyle name="Check Cell 17" xfId="26014" xr:uid="{00000000-0005-0000-0000-0000C51D0000}"/>
    <cellStyle name="Check Cell 18" xfId="26015" xr:uid="{00000000-0005-0000-0000-0000C61D0000}"/>
    <cellStyle name="Check Cell 19" xfId="26016" xr:uid="{00000000-0005-0000-0000-0000C71D0000}"/>
    <cellStyle name="Check Cell 2" xfId="2180" xr:uid="{00000000-0005-0000-0000-0000C81D0000}"/>
    <cellStyle name="Check Cell 2 2" xfId="2181" xr:uid="{00000000-0005-0000-0000-0000C91D0000}"/>
    <cellStyle name="Check Cell 2 2 2" xfId="2182" xr:uid="{00000000-0005-0000-0000-0000CA1D0000}"/>
    <cellStyle name="Check Cell 2 2 2 2" xfId="15821" xr:uid="{00000000-0005-0000-0000-0000CB1D0000}"/>
    <cellStyle name="Check Cell 2 2 3" xfId="15822" xr:uid="{00000000-0005-0000-0000-0000CC1D0000}"/>
    <cellStyle name="Check Cell 2 3" xfId="2183" xr:uid="{00000000-0005-0000-0000-0000CD1D0000}"/>
    <cellStyle name="Check Cell 2 3 2" xfId="15823" xr:uid="{00000000-0005-0000-0000-0000CE1D0000}"/>
    <cellStyle name="Check Cell 2 4" xfId="15824" xr:uid="{00000000-0005-0000-0000-0000CF1D0000}"/>
    <cellStyle name="Check Cell 2 5" xfId="15825" xr:uid="{00000000-0005-0000-0000-0000D01D0000}"/>
    <cellStyle name="Check Cell 20" xfId="26017" xr:uid="{00000000-0005-0000-0000-0000D11D0000}"/>
    <cellStyle name="Check Cell 21" xfId="26018" xr:uid="{00000000-0005-0000-0000-0000D21D0000}"/>
    <cellStyle name="Check Cell 22" xfId="26019" xr:uid="{00000000-0005-0000-0000-0000D31D0000}"/>
    <cellStyle name="Check Cell 23" xfId="26020" xr:uid="{00000000-0005-0000-0000-0000D41D0000}"/>
    <cellStyle name="Check Cell 24" xfId="26021" xr:uid="{00000000-0005-0000-0000-0000D51D0000}"/>
    <cellStyle name="Check Cell 25" xfId="26022" xr:uid="{00000000-0005-0000-0000-0000D61D0000}"/>
    <cellStyle name="Check Cell 26" xfId="26023" xr:uid="{00000000-0005-0000-0000-0000D71D0000}"/>
    <cellStyle name="Check Cell 27" xfId="26024" xr:uid="{00000000-0005-0000-0000-0000D81D0000}"/>
    <cellStyle name="Check Cell 28" xfId="26025" xr:uid="{00000000-0005-0000-0000-0000D91D0000}"/>
    <cellStyle name="Check Cell 29" xfId="26026" xr:uid="{00000000-0005-0000-0000-0000DA1D0000}"/>
    <cellStyle name="Check Cell 3" xfId="2184" xr:uid="{00000000-0005-0000-0000-0000DB1D0000}"/>
    <cellStyle name="Check Cell 3 2" xfId="2185" xr:uid="{00000000-0005-0000-0000-0000DC1D0000}"/>
    <cellStyle name="Check Cell 3 2 2" xfId="15826" xr:uid="{00000000-0005-0000-0000-0000DD1D0000}"/>
    <cellStyle name="Check Cell 3 3" xfId="11365" xr:uid="{00000000-0005-0000-0000-0000DE1D0000}"/>
    <cellStyle name="Check Cell 3 4" xfId="15827" xr:uid="{00000000-0005-0000-0000-0000DF1D0000}"/>
    <cellStyle name="Check Cell 30" xfId="26027" xr:uid="{00000000-0005-0000-0000-0000E01D0000}"/>
    <cellStyle name="Check Cell 31" xfId="26028" xr:uid="{00000000-0005-0000-0000-0000E11D0000}"/>
    <cellStyle name="Check Cell 32" xfId="26029" xr:uid="{00000000-0005-0000-0000-0000E21D0000}"/>
    <cellStyle name="Check Cell 33" xfId="26030" xr:uid="{00000000-0005-0000-0000-0000E31D0000}"/>
    <cellStyle name="Check Cell 34" xfId="26031" xr:uid="{00000000-0005-0000-0000-0000E41D0000}"/>
    <cellStyle name="Check Cell 35" xfId="26032" xr:uid="{00000000-0005-0000-0000-0000E51D0000}"/>
    <cellStyle name="Check Cell 36" xfId="26033" xr:uid="{00000000-0005-0000-0000-0000E61D0000}"/>
    <cellStyle name="Check Cell 37" xfId="26034" xr:uid="{00000000-0005-0000-0000-0000E71D0000}"/>
    <cellStyle name="Check Cell 38" xfId="26035" xr:uid="{00000000-0005-0000-0000-0000E81D0000}"/>
    <cellStyle name="Check Cell 39" xfId="26036" xr:uid="{00000000-0005-0000-0000-0000E91D0000}"/>
    <cellStyle name="Check Cell 4" xfId="2186" xr:uid="{00000000-0005-0000-0000-0000EA1D0000}"/>
    <cellStyle name="Check Cell 4 2" xfId="2187" xr:uid="{00000000-0005-0000-0000-0000EB1D0000}"/>
    <cellStyle name="Check Cell 4 2 2" xfId="15828" xr:uid="{00000000-0005-0000-0000-0000EC1D0000}"/>
    <cellStyle name="Check Cell 4 3" xfId="15829" xr:uid="{00000000-0005-0000-0000-0000ED1D0000}"/>
    <cellStyle name="Check Cell 40" xfId="26037" xr:uid="{00000000-0005-0000-0000-0000EE1D0000}"/>
    <cellStyle name="Check Cell 41" xfId="26038" xr:uid="{00000000-0005-0000-0000-0000EF1D0000}"/>
    <cellStyle name="Check Cell 42" xfId="26039" xr:uid="{00000000-0005-0000-0000-0000F01D0000}"/>
    <cellStyle name="Check Cell 43" xfId="26040" xr:uid="{00000000-0005-0000-0000-0000F11D0000}"/>
    <cellStyle name="Check Cell 44" xfId="26041" xr:uid="{00000000-0005-0000-0000-0000F21D0000}"/>
    <cellStyle name="Check Cell 45" xfId="26042" xr:uid="{00000000-0005-0000-0000-0000F31D0000}"/>
    <cellStyle name="Check Cell 46" xfId="26043" xr:uid="{00000000-0005-0000-0000-0000F41D0000}"/>
    <cellStyle name="Check Cell 47" xfId="26044" xr:uid="{00000000-0005-0000-0000-0000F51D0000}"/>
    <cellStyle name="Check Cell 48" xfId="26045" xr:uid="{00000000-0005-0000-0000-0000F61D0000}"/>
    <cellStyle name="Check Cell 49" xfId="26046" xr:uid="{00000000-0005-0000-0000-0000F71D0000}"/>
    <cellStyle name="Check Cell 5" xfId="2188" xr:uid="{00000000-0005-0000-0000-0000F81D0000}"/>
    <cellStyle name="Check Cell 5 2" xfId="2189" xr:uid="{00000000-0005-0000-0000-0000F91D0000}"/>
    <cellStyle name="Check Cell 5 2 2" xfId="15830" xr:uid="{00000000-0005-0000-0000-0000FA1D0000}"/>
    <cellStyle name="Check Cell 5 3" xfId="15831" xr:uid="{00000000-0005-0000-0000-0000FB1D0000}"/>
    <cellStyle name="Check Cell 50" xfId="26047" xr:uid="{00000000-0005-0000-0000-0000FC1D0000}"/>
    <cellStyle name="Check Cell 51" xfId="26048" xr:uid="{00000000-0005-0000-0000-0000FD1D0000}"/>
    <cellStyle name="Check Cell 52" xfId="26049" xr:uid="{00000000-0005-0000-0000-0000FE1D0000}"/>
    <cellStyle name="Check Cell 53" xfId="26050" xr:uid="{00000000-0005-0000-0000-0000FF1D0000}"/>
    <cellStyle name="Check Cell 6" xfId="2190" xr:uid="{00000000-0005-0000-0000-0000001E0000}"/>
    <cellStyle name="Check Cell 6 2" xfId="2191" xr:uid="{00000000-0005-0000-0000-0000011E0000}"/>
    <cellStyle name="Check Cell 6 2 2" xfId="15832" xr:uid="{00000000-0005-0000-0000-0000021E0000}"/>
    <cellStyle name="Check Cell 6 3" xfId="15833" xr:uid="{00000000-0005-0000-0000-0000031E0000}"/>
    <cellStyle name="Check Cell 7" xfId="2192" xr:uid="{00000000-0005-0000-0000-0000041E0000}"/>
    <cellStyle name="Check Cell 7 2" xfId="15834" xr:uid="{00000000-0005-0000-0000-0000051E0000}"/>
    <cellStyle name="Check Cell 7 3" xfId="15835" xr:uid="{00000000-0005-0000-0000-0000061E0000}"/>
    <cellStyle name="Check Cell 8" xfId="11126" xr:uid="{00000000-0005-0000-0000-0000071E0000}"/>
    <cellStyle name="Check Cell 8 2" xfId="15836" xr:uid="{00000000-0005-0000-0000-0000081E0000}"/>
    <cellStyle name="Check Cell 9" xfId="15837" xr:uid="{00000000-0005-0000-0000-0000091E0000}"/>
    <cellStyle name="Çıkış" xfId="2193" xr:uid="{00000000-0005-0000-0000-00000A1E0000}"/>
    <cellStyle name="Çıkış 2" xfId="15838" xr:uid="{00000000-0005-0000-0000-00000B1E0000}"/>
    <cellStyle name="CIL" xfId="15839" xr:uid="{00000000-0005-0000-0000-00000C1E0000}"/>
    <cellStyle name="CIU" xfId="15840" xr:uid="{00000000-0005-0000-0000-00000D1E0000}"/>
    <cellStyle name="Code" xfId="11366" xr:uid="{00000000-0005-0000-0000-00000E1E0000}"/>
    <cellStyle name="Code Section" xfId="11367" xr:uid="{00000000-0005-0000-0000-00000F1E0000}"/>
    <cellStyle name="colorido" xfId="15841" xr:uid="{00000000-0005-0000-0000-0000101E0000}"/>
    <cellStyle name="Column Header" xfId="2194" xr:uid="{00000000-0005-0000-0000-0000111E0000}"/>
    <cellStyle name="Column Header 2" xfId="2195" xr:uid="{00000000-0005-0000-0000-0000121E0000}"/>
    <cellStyle name="Column Header 2 2" xfId="2196" xr:uid="{00000000-0005-0000-0000-0000131E0000}"/>
    <cellStyle name="Column Header 2 2 2" xfId="15842" xr:uid="{00000000-0005-0000-0000-0000141E0000}"/>
    <cellStyle name="Column Header 2 3" xfId="15843" xr:uid="{00000000-0005-0000-0000-0000151E0000}"/>
    <cellStyle name="Column Header 3" xfId="2197" xr:uid="{00000000-0005-0000-0000-0000161E0000}"/>
    <cellStyle name="Column Header 3 2" xfId="15844" xr:uid="{00000000-0005-0000-0000-0000171E0000}"/>
    <cellStyle name="Column Header 4" xfId="15845" xr:uid="{00000000-0005-0000-0000-0000181E0000}"/>
    <cellStyle name="Comma  - Style1" xfId="15846" xr:uid="{00000000-0005-0000-0000-00001A1E0000}"/>
    <cellStyle name="Comma  - Style2" xfId="15847" xr:uid="{00000000-0005-0000-0000-00001B1E0000}"/>
    <cellStyle name="Comma  - Style3" xfId="15848" xr:uid="{00000000-0005-0000-0000-00001C1E0000}"/>
    <cellStyle name="Comma  - Style4" xfId="15849" xr:uid="{00000000-0005-0000-0000-00001D1E0000}"/>
    <cellStyle name="Comma  - Style5" xfId="15850" xr:uid="{00000000-0005-0000-0000-00001E1E0000}"/>
    <cellStyle name="Comma  - Style6" xfId="15851" xr:uid="{00000000-0005-0000-0000-00001F1E0000}"/>
    <cellStyle name="Comma  - Style7" xfId="15852" xr:uid="{00000000-0005-0000-0000-0000201E0000}"/>
    <cellStyle name="Comma  - Style8" xfId="15853" xr:uid="{00000000-0005-0000-0000-0000211E0000}"/>
    <cellStyle name="Comma (2)" xfId="15854" xr:uid="{00000000-0005-0000-0000-0000221E0000}"/>
    <cellStyle name="Comma [0] 2" xfId="26051" xr:uid="{00000000-0005-0000-0000-0000231E0000}"/>
    <cellStyle name="Comma [0] 3" xfId="26052" xr:uid="{00000000-0005-0000-0000-0000241E0000}"/>
    <cellStyle name="Comma [00]" xfId="2198" xr:uid="{00000000-0005-0000-0000-0000251E0000}"/>
    <cellStyle name="Comma [1]" xfId="15855" xr:uid="{00000000-0005-0000-0000-0000261E0000}"/>
    <cellStyle name="Comma 10" xfId="2199" xr:uid="{00000000-0005-0000-0000-0000271E0000}"/>
    <cellStyle name="Comma 10 2" xfId="2200" xr:uid="{00000000-0005-0000-0000-0000281E0000}"/>
    <cellStyle name="Comma 10 3" xfId="11630" xr:uid="{00000000-0005-0000-0000-0000291E0000}"/>
    <cellStyle name="Comma 10 4" xfId="11631" xr:uid="{00000000-0005-0000-0000-00002A1E0000}"/>
    <cellStyle name="Comma 11" xfId="2201" xr:uid="{00000000-0005-0000-0000-00002B1E0000}"/>
    <cellStyle name="Comma 11 2" xfId="2202" xr:uid="{00000000-0005-0000-0000-00002C1E0000}"/>
    <cellStyle name="Comma 11 3" xfId="11632" xr:uid="{00000000-0005-0000-0000-00002D1E0000}"/>
    <cellStyle name="Comma 12" xfId="2" xr:uid="{00000000-0005-0000-0000-00002E1E0000}"/>
    <cellStyle name="Comma 12 2" xfId="2203" xr:uid="{00000000-0005-0000-0000-00002F1E0000}"/>
    <cellStyle name="Comma 13" xfId="2204" xr:uid="{00000000-0005-0000-0000-0000301E0000}"/>
    <cellStyle name="Comma 13 2" xfId="2205" xr:uid="{00000000-0005-0000-0000-0000311E0000}"/>
    <cellStyle name="Comma 13 3" xfId="2206" xr:uid="{00000000-0005-0000-0000-0000321E0000}"/>
    <cellStyle name="Comma 13 3 2" xfId="26053" xr:uid="{00000000-0005-0000-0000-0000331E0000}"/>
    <cellStyle name="Comma 13 4" xfId="26054" xr:uid="{00000000-0005-0000-0000-0000341E0000}"/>
    <cellStyle name="Comma 14" xfId="2207" xr:uid="{00000000-0005-0000-0000-0000351E0000}"/>
    <cellStyle name="Comma 14 2" xfId="2208" xr:uid="{00000000-0005-0000-0000-0000361E0000}"/>
    <cellStyle name="Comma 14 3" xfId="15856" xr:uid="{00000000-0005-0000-0000-0000371E0000}"/>
    <cellStyle name="Comma 15" xfId="2209" xr:uid="{00000000-0005-0000-0000-0000381E0000}"/>
    <cellStyle name="Comma 15 2" xfId="26055" xr:uid="{00000000-0005-0000-0000-0000391E0000}"/>
    <cellStyle name="Comma 16" xfId="2210" xr:uid="{00000000-0005-0000-0000-00003A1E0000}"/>
    <cellStyle name="Comma 16 2" xfId="26056" xr:uid="{00000000-0005-0000-0000-00003B1E0000}"/>
    <cellStyle name="Comma 17" xfId="2211" xr:uid="{00000000-0005-0000-0000-00003C1E0000}"/>
    <cellStyle name="Comma 17 2" xfId="26057" xr:uid="{00000000-0005-0000-0000-00003D1E0000}"/>
    <cellStyle name="Comma 18" xfId="2212" xr:uid="{00000000-0005-0000-0000-00003E1E0000}"/>
    <cellStyle name="Comma 18 2" xfId="15857" xr:uid="{00000000-0005-0000-0000-00003F1E0000}"/>
    <cellStyle name="Comma 19" xfId="2213" xr:uid="{00000000-0005-0000-0000-0000401E0000}"/>
    <cellStyle name="Comma 19 2" xfId="26058" xr:uid="{00000000-0005-0000-0000-0000411E0000}"/>
    <cellStyle name="Comma 2" xfId="2214" xr:uid="{00000000-0005-0000-0000-0000421E0000}"/>
    <cellStyle name="Comma 2 2" xfId="2215" xr:uid="{00000000-0005-0000-0000-0000431E0000}"/>
    <cellStyle name="Comma 2 2 2" xfId="11368" xr:uid="{00000000-0005-0000-0000-0000441E0000}"/>
    <cellStyle name="Comma 2 2 3" xfId="11369" xr:uid="{00000000-0005-0000-0000-0000451E0000}"/>
    <cellStyle name="Comma 2 2 3 2" xfId="26059" xr:uid="{00000000-0005-0000-0000-0000461E0000}"/>
    <cellStyle name="Comma 2 2 4" xfId="15858" xr:uid="{00000000-0005-0000-0000-0000471E0000}"/>
    <cellStyle name="Comma 2 2 5" xfId="15859" xr:uid="{00000000-0005-0000-0000-0000481E0000}"/>
    <cellStyle name="Comma 2 3" xfId="2216" xr:uid="{00000000-0005-0000-0000-0000491E0000}"/>
    <cellStyle name="Comma 2 3 2" xfId="11370" xr:uid="{00000000-0005-0000-0000-00004A1E0000}"/>
    <cellStyle name="Comma 2 4" xfId="2217" xr:uid="{00000000-0005-0000-0000-00004B1E0000}"/>
    <cellStyle name="Comma 2 4 2" xfId="26060" xr:uid="{00000000-0005-0000-0000-00004C1E0000}"/>
    <cellStyle name="Comma 2 5" xfId="11633" xr:uid="{00000000-0005-0000-0000-00004D1E0000}"/>
    <cellStyle name="Comma 2 5 2" xfId="26061" xr:uid="{00000000-0005-0000-0000-00004E1E0000}"/>
    <cellStyle name="Comma 20" xfId="2218" xr:uid="{00000000-0005-0000-0000-00004F1E0000}"/>
    <cellStyle name="Comma 20 2" xfId="26062" xr:uid="{00000000-0005-0000-0000-0000501E0000}"/>
    <cellStyle name="Comma 21" xfId="2219" xr:uid="{00000000-0005-0000-0000-0000511E0000}"/>
    <cellStyle name="Comma 21 2" xfId="26063" xr:uid="{00000000-0005-0000-0000-0000521E0000}"/>
    <cellStyle name="Comma 22" xfId="2220" xr:uid="{00000000-0005-0000-0000-0000531E0000}"/>
    <cellStyle name="Comma 22 2" xfId="26064" xr:uid="{00000000-0005-0000-0000-0000541E0000}"/>
    <cellStyle name="Comma 23" xfId="2221" xr:uid="{00000000-0005-0000-0000-0000551E0000}"/>
    <cellStyle name="Comma 24" xfId="2222" xr:uid="{00000000-0005-0000-0000-0000561E0000}"/>
    <cellStyle name="Comma 25" xfId="11127" xr:uid="{00000000-0005-0000-0000-0000571E0000}"/>
    <cellStyle name="Comma 26" xfId="11128" xr:uid="{00000000-0005-0000-0000-0000581E0000}"/>
    <cellStyle name="Comma 27" xfId="11634" xr:uid="{00000000-0005-0000-0000-0000591E0000}"/>
    <cellStyle name="Comma 28" xfId="15860" xr:uid="{00000000-0005-0000-0000-00005A1E0000}"/>
    <cellStyle name="Comma 29" xfId="15861" xr:uid="{00000000-0005-0000-0000-00005B1E0000}"/>
    <cellStyle name="Comma 3" xfId="2223" xr:uid="{00000000-0005-0000-0000-00005C1E0000}"/>
    <cellStyle name="Comma 3 10" xfId="26065" xr:uid="{00000000-0005-0000-0000-00005D1E0000}"/>
    <cellStyle name="Comma 3 11" xfId="26066" xr:uid="{00000000-0005-0000-0000-00005E1E0000}"/>
    <cellStyle name="Comma 3 12" xfId="26067" xr:uid="{00000000-0005-0000-0000-00005F1E0000}"/>
    <cellStyle name="Comma 3 13" xfId="26068" xr:uid="{00000000-0005-0000-0000-0000601E0000}"/>
    <cellStyle name="Comma 3 14" xfId="26069" xr:uid="{00000000-0005-0000-0000-0000611E0000}"/>
    <cellStyle name="Comma 3 15" xfId="26070" xr:uid="{00000000-0005-0000-0000-0000621E0000}"/>
    <cellStyle name="Comma 3 16" xfId="26071" xr:uid="{00000000-0005-0000-0000-0000631E0000}"/>
    <cellStyle name="Comma 3 17" xfId="26072" xr:uid="{00000000-0005-0000-0000-0000641E0000}"/>
    <cellStyle name="Comma 3 2" xfId="2224" xr:uid="{00000000-0005-0000-0000-0000651E0000}"/>
    <cellStyle name="Comma 3 2 2" xfId="2225" xr:uid="{00000000-0005-0000-0000-0000661E0000}"/>
    <cellStyle name="Comma 3 2 2 2" xfId="15862" xr:uid="{00000000-0005-0000-0000-0000671E0000}"/>
    <cellStyle name="Comma 3 2 3" xfId="11635" xr:uid="{00000000-0005-0000-0000-0000681E0000}"/>
    <cellStyle name="Comma 3 2 4" xfId="15863" xr:uid="{00000000-0005-0000-0000-0000691E0000}"/>
    <cellStyle name="Comma 3 3" xfId="2226" xr:uid="{00000000-0005-0000-0000-00006A1E0000}"/>
    <cellStyle name="Comma 3 3 2" xfId="11636" xr:uid="{00000000-0005-0000-0000-00006B1E0000}"/>
    <cellStyle name="Comma 3 3 3" xfId="15864" xr:uid="{00000000-0005-0000-0000-00006C1E0000}"/>
    <cellStyle name="Comma 3 4" xfId="2227" xr:uid="{00000000-0005-0000-0000-00006D1E0000}"/>
    <cellStyle name="Comma 3 4 2" xfId="15865" xr:uid="{00000000-0005-0000-0000-00006E1E0000}"/>
    <cellStyle name="Comma 3 5" xfId="15866" xr:uid="{00000000-0005-0000-0000-00006F1E0000}"/>
    <cellStyle name="Comma 3 5 2" xfId="26073" xr:uid="{00000000-0005-0000-0000-0000701E0000}"/>
    <cellStyle name="Comma 3 6" xfId="15867" xr:uid="{00000000-0005-0000-0000-0000711E0000}"/>
    <cellStyle name="Comma 3 7" xfId="15868" xr:uid="{00000000-0005-0000-0000-0000721E0000}"/>
    <cellStyle name="Comma 3 8" xfId="15869" xr:uid="{00000000-0005-0000-0000-0000731E0000}"/>
    <cellStyle name="Comma 3 9" xfId="26074" xr:uid="{00000000-0005-0000-0000-0000741E0000}"/>
    <cellStyle name="Comma 3_Model C1" xfId="26075" xr:uid="{00000000-0005-0000-0000-0000751E0000}"/>
    <cellStyle name="Comma 30" xfId="15870" xr:uid="{00000000-0005-0000-0000-0000761E0000}"/>
    <cellStyle name="Comma 31" xfId="26761" xr:uid="{00000000-0005-0000-0000-0000771E0000}"/>
    <cellStyle name="Comma 32" xfId="26760" xr:uid="{00000000-0005-0000-0000-0000781E0000}"/>
    <cellStyle name="Comma 33" xfId="26762" xr:uid="{00000000-0005-0000-0000-0000791E0000}"/>
    <cellStyle name="Comma 34" xfId="26764" xr:uid="{00000000-0005-0000-0000-00007A1E0000}"/>
    <cellStyle name="Comma 35" xfId="26765" xr:uid="{00000000-0005-0000-0000-00007B1E0000}"/>
    <cellStyle name="Comma 36" xfId="26767" xr:uid="{00000000-0005-0000-0000-00007C1E0000}"/>
    <cellStyle name="Comma 37" xfId="26766" xr:uid="{00000000-0005-0000-0000-00007D1E0000}"/>
    <cellStyle name="Comma 38" xfId="26763" xr:uid="{00000000-0005-0000-0000-00007E1E0000}"/>
    <cellStyle name="Comma 39" xfId="26768" xr:uid="{00000000-0005-0000-0000-00007F1E0000}"/>
    <cellStyle name="Comma 4" xfId="2228" xr:uid="{00000000-0005-0000-0000-0000801E0000}"/>
    <cellStyle name="Comma 4 2" xfId="2229" xr:uid="{00000000-0005-0000-0000-0000811E0000}"/>
    <cellStyle name="Comma 4 2 2" xfId="11637" xr:uid="{00000000-0005-0000-0000-0000821E0000}"/>
    <cellStyle name="Comma 4 2 3" xfId="11638" xr:uid="{00000000-0005-0000-0000-0000831E0000}"/>
    <cellStyle name="Comma 4 3" xfId="2230" xr:uid="{00000000-0005-0000-0000-0000841E0000}"/>
    <cellStyle name="Comma 4 3 2" xfId="26076" xr:uid="{00000000-0005-0000-0000-0000851E0000}"/>
    <cellStyle name="Comma 4 4" xfId="15871" xr:uid="{00000000-0005-0000-0000-0000861E0000}"/>
    <cellStyle name="Comma 4_Model C1" xfId="26077" xr:uid="{00000000-0005-0000-0000-0000871E0000}"/>
    <cellStyle name="Comma 40" xfId="26769" xr:uid="{00000000-0005-0000-0000-0000881E0000}"/>
    <cellStyle name="Comma 41" xfId="26770" xr:uid="{00000000-0005-0000-0000-0000891E0000}"/>
    <cellStyle name="Comma 42" xfId="26771" xr:uid="{00000000-0005-0000-0000-00008A1E0000}"/>
    <cellStyle name="Comma 43" xfId="26772" xr:uid="{00000000-0005-0000-0000-00008B1E0000}"/>
    <cellStyle name="Comma 44" xfId="26773" xr:uid="{00000000-0005-0000-0000-00008C1E0000}"/>
    <cellStyle name="Comma 45" xfId="26774" xr:uid="{00000000-0005-0000-0000-00008D1E0000}"/>
    <cellStyle name="Comma 46" xfId="26775" xr:uid="{00000000-0005-0000-0000-00008E1E0000}"/>
    <cellStyle name="Comma 47" xfId="26776" xr:uid="{00000000-0005-0000-0000-00008F1E0000}"/>
    <cellStyle name="Comma 48" xfId="26777" xr:uid="{00000000-0005-0000-0000-0000901E0000}"/>
    <cellStyle name="Comma 49" xfId="26778" xr:uid="{00000000-0005-0000-0000-0000911E0000}"/>
    <cellStyle name="Comma 5" xfId="2231" xr:uid="{00000000-0005-0000-0000-0000921E0000}"/>
    <cellStyle name="Comma 5 2" xfId="2232" xr:uid="{00000000-0005-0000-0000-0000931E0000}"/>
    <cellStyle name="Comma 5 2 2" xfId="15872" xr:uid="{00000000-0005-0000-0000-0000941E0000}"/>
    <cellStyle name="Comma 5 3" xfId="2233" xr:uid="{00000000-0005-0000-0000-0000951E0000}"/>
    <cellStyle name="Comma 5 3 2" xfId="26078" xr:uid="{00000000-0005-0000-0000-0000961E0000}"/>
    <cellStyle name="Comma 5 4" xfId="15873" xr:uid="{00000000-0005-0000-0000-0000971E0000}"/>
    <cellStyle name="Comma 50" xfId="26779" xr:uid="{00000000-0005-0000-0000-0000981E0000}"/>
    <cellStyle name="Comma 51" xfId="26780" xr:uid="{00000000-0005-0000-0000-0000991E0000}"/>
    <cellStyle name="Comma 52" xfId="26781" xr:uid="{00000000-0005-0000-0000-00009A1E0000}"/>
    <cellStyle name="Comma 53" xfId="26782" xr:uid="{00000000-0005-0000-0000-00009B1E0000}"/>
    <cellStyle name="Comma 54" xfId="26783" xr:uid="{00000000-0005-0000-0000-00009C1E0000}"/>
    <cellStyle name="Comma 55" xfId="26784" xr:uid="{00000000-0005-0000-0000-00009D1E0000}"/>
    <cellStyle name="Comma 56" xfId="26785" xr:uid="{00000000-0005-0000-0000-00009E1E0000}"/>
    <cellStyle name="Comma 57" xfId="26786" xr:uid="{00000000-0005-0000-0000-00009F1E0000}"/>
    <cellStyle name="Comma 58" xfId="26787" xr:uid="{00000000-0005-0000-0000-0000A01E0000}"/>
    <cellStyle name="Comma 59" xfId="26788" xr:uid="{00000000-0005-0000-0000-0000A11E0000}"/>
    <cellStyle name="Comma 6" xfId="2234" xr:uid="{00000000-0005-0000-0000-0000A21E0000}"/>
    <cellStyle name="Comma 6 2" xfId="2235" xr:uid="{00000000-0005-0000-0000-0000A31E0000}"/>
    <cellStyle name="Comma 6 2 2" xfId="2236" xr:uid="{00000000-0005-0000-0000-0000A41E0000}"/>
    <cellStyle name="Comma 6 2 3" xfId="15874" xr:uid="{00000000-0005-0000-0000-0000A51E0000}"/>
    <cellStyle name="Comma 6 3" xfId="2237" xr:uid="{00000000-0005-0000-0000-0000A61E0000}"/>
    <cellStyle name="Comma 6 4" xfId="11639" xr:uid="{00000000-0005-0000-0000-0000A71E0000}"/>
    <cellStyle name="Comma 6 4 2" xfId="26079" xr:uid="{00000000-0005-0000-0000-0000A81E0000}"/>
    <cellStyle name="Comma 6 5" xfId="26080" xr:uid="{00000000-0005-0000-0000-0000A91E0000}"/>
    <cellStyle name="Comma 60" xfId="26789" xr:uid="{00000000-0005-0000-0000-0000AA1E0000}"/>
    <cellStyle name="Comma 61" xfId="26790" xr:uid="{00000000-0005-0000-0000-0000AB1E0000}"/>
    <cellStyle name="Comma 62" xfId="26791" xr:uid="{00000000-0005-0000-0000-0000AC1E0000}"/>
    <cellStyle name="Comma 63" xfId="26792" xr:uid="{00000000-0005-0000-0000-0000AD1E0000}"/>
    <cellStyle name="Comma 64" xfId="26793" xr:uid="{00000000-0005-0000-0000-0000AE1E0000}"/>
    <cellStyle name="Comma 7" xfId="2238" xr:uid="{00000000-0005-0000-0000-0000AF1E0000}"/>
    <cellStyle name="Comma 7 2" xfId="2239" xr:uid="{00000000-0005-0000-0000-0000B01E0000}"/>
    <cellStyle name="Comma 7 2 2" xfId="2240" xr:uid="{00000000-0005-0000-0000-0000B11E0000}"/>
    <cellStyle name="Comma 7 2 3" xfId="15875" xr:uid="{00000000-0005-0000-0000-0000B21E0000}"/>
    <cellStyle name="Comma 7 3" xfId="2241" xr:uid="{00000000-0005-0000-0000-0000B31E0000}"/>
    <cellStyle name="Comma 7 3 2" xfId="11371" xr:uid="{00000000-0005-0000-0000-0000B41E0000}"/>
    <cellStyle name="Comma 7 4" xfId="11372" xr:uid="{00000000-0005-0000-0000-0000B51E0000}"/>
    <cellStyle name="Comma 7 4 2" xfId="26081" xr:uid="{00000000-0005-0000-0000-0000B61E0000}"/>
    <cellStyle name="Comma 7 5" xfId="26082" xr:uid="{00000000-0005-0000-0000-0000B71E0000}"/>
    <cellStyle name="Comma 8" xfId="2242" xr:uid="{00000000-0005-0000-0000-0000B81E0000}"/>
    <cellStyle name="Comma 8 2" xfId="2243" xr:uid="{00000000-0005-0000-0000-0000B91E0000}"/>
    <cellStyle name="Comma 8 2 2" xfId="2244" xr:uid="{00000000-0005-0000-0000-0000BA1E0000}"/>
    <cellStyle name="Comma 8 2 3" xfId="15876" xr:uid="{00000000-0005-0000-0000-0000BB1E0000}"/>
    <cellStyle name="Comma 8 3" xfId="2245" xr:uid="{00000000-0005-0000-0000-0000BC1E0000}"/>
    <cellStyle name="Comma 8 4" xfId="11640" xr:uid="{00000000-0005-0000-0000-0000BD1E0000}"/>
    <cellStyle name="Comma 8 4 2" xfId="26083" xr:uid="{00000000-0005-0000-0000-0000BE1E0000}"/>
    <cellStyle name="Comma 8 5" xfId="26084" xr:uid="{00000000-0005-0000-0000-0000BF1E0000}"/>
    <cellStyle name="Comma 9" xfId="2246" xr:uid="{00000000-0005-0000-0000-0000C01E0000}"/>
    <cellStyle name="Comma 9 2" xfId="2247" xr:uid="{00000000-0005-0000-0000-0000C11E0000}"/>
    <cellStyle name="Comma 9 2 2" xfId="2248" xr:uid="{00000000-0005-0000-0000-0000C21E0000}"/>
    <cellStyle name="Comma 9 2 3" xfId="15877" xr:uid="{00000000-0005-0000-0000-0000C31E0000}"/>
    <cellStyle name="Comma 9 3" xfId="2249" xr:uid="{00000000-0005-0000-0000-0000C41E0000}"/>
    <cellStyle name="Comma 9 4" xfId="11641" xr:uid="{00000000-0005-0000-0000-0000C51E0000}"/>
    <cellStyle name="Comma 9 4 2" xfId="26085" xr:uid="{00000000-0005-0000-0000-0000C61E0000}"/>
    <cellStyle name="Comma 9 5" xfId="26086" xr:uid="{00000000-0005-0000-0000-0000C71E0000}"/>
    <cellStyle name="comma zerodec" xfId="2250" xr:uid="{00000000-0005-0000-0000-0000C81E0000}"/>
    <cellStyle name="Comma.00" xfId="15878" xr:uid="{00000000-0005-0000-0000-0000C91E0000}"/>
    <cellStyle name="Comma0" xfId="2251" xr:uid="{00000000-0005-0000-0000-0000CA1E0000}"/>
    <cellStyle name="Comma0 - Modelo1" xfId="15879" xr:uid="{00000000-0005-0000-0000-0000CB1E0000}"/>
    <cellStyle name="Comma0 - Style1" xfId="15880" xr:uid="{00000000-0005-0000-0000-0000CC1E0000}"/>
    <cellStyle name="Comma0_Analysis by quarter 03 Jan" xfId="15881" xr:uid="{00000000-0005-0000-0000-0000CD1E0000}"/>
    <cellStyle name="Comma1 - Modelo2" xfId="15882" xr:uid="{00000000-0005-0000-0000-0000CE1E0000}"/>
    <cellStyle name="Comma1 - Style2" xfId="15883" xr:uid="{00000000-0005-0000-0000-0000CF1E0000}"/>
    <cellStyle name="Complete" xfId="2252" xr:uid="{00000000-0005-0000-0000-0000D01E0000}"/>
    <cellStyle name="Complete 10" xfId="2253" xr:uid="{00000000-0005-0000-0000-0000D11E0000}"/>
    <cellStyle name="Complete 10 2" xfId="2254" xr:uid="{00000000-0005-0000-0000-0000D21E0000}"/>
    <cellStyle name="Complete 10 2 2" xfId="2255" xr:uid="{00000000-0005-0000-0000-0000D31E0000}"/>
    <cellStyle name="Complete 10 2 2 2" xfId="2256" xr:uid="{00000000-0005-0000-0000-0000D41E0000}"/>
    <cellStyle name="Complete 10 2 2 2 2" xfId="15884" xr:uid="{00000000-0005-0000-0000-0000D51E0000}"/>
    <cellStyle name="Complete 10 2 2 3" xfId="15885" xr:uid="{00000000-0005-0000-0000-0000D61E0000}"/>
    <cellStyle name="Complete 10 2 3" xfId="2257" xr:uid="{00000000-0005-0000-0000-0000D71E0000}"/>
    <cellStyle name="Complete 10 2 3 2" xfId="15886" xr:uid="{00000000-0005-0000-0000-0000D81E0000}"/>
    <cellStyle name="Complete 10 2 4" xfId="15887" xr:uid="{00000000-0005-0000-0000-0000D91E0000}"/>
    <cellStyle name="Complete 10 3" xfId="2258" xr:uid="{00000000-0005-0000-0000-0000DA1E0000}"/>
    <cellStyle name="Complete 10 3 2" xfId="2259" xr:uid="{00000000-0005-0000-0000-0000DB1E0000}"/>
    <cellStyle name="Complete 10 3 2 2" xfId="2260" xr:uid="{00000000-0005-0000-0000-0000DC1E0000}"/>
    <cellStyle name="Complete 10 3 2 2 2" xfId="15888" xr:uid="{00000000-0005-0000-0000-0000DD1E0000}"/>
    <cellStyle name="Complete 10 3 2 3" xfId="15889" xr:uid="{00000000-0005-0000-0000-0000DE1E0000}"/>
    <cellStyle name="Complete 10 3 3" xfId="2261" xr:uid="{00000000-0005-0000-0000-0000DF1E0000}"/>
    <cellStyle name="Complete 10 3 3 2" xfId="15890" xr:uid="{00000000-0005-0000-0000-0000E01E0000}"/>
    <cellStyle name="Complete 10 3 4" xfId="15891" xr:uid="{00000000-0005-0000-0000-0000E11E0000}"/>
    <cellStyle name="Complete 10 4" xfId="2262" xr:uid="{00000000-0005-0000-0000-0000E21E0000}"/>
    <cellStyle name="Complete 10 4 2" xfId="2263" xr:uid="{00000000-0005-0000-0000-0000E31E0000}"/>
    <cellStyle name="Complete 10 4 2 2" xfId="15892" xr:uid="{00000000-0005-0000-0000-0000E41E0000}"/>
    <cellStyle name="Complete 10 4 3" xfId="15893" xr:uid="{00000000-0005-0000-0000-0000E51E0000}"/>
    <cellStyle name="Complete 10 5" xfId="2264" xr:uid="{00000000-0005-0000-0000-0000E61E0000}"/>
    <cellStyle name="Complete 10 5 2" xfId="15894" xr:uid="{00000000-0005-0000-0000-0000E71E0000}"/>
    <cellStyle name="Complete 10 6" xfId="15895" xr:uid="{00000000-0005-0000-0000-0000E81E0000}"/>
    <cellStyle name="Complete 11" xfId="2265" xr:uid="{00000000-0005-0000-0000-0000E91E0000}"/>
    <cellStyle name="Complete 11 2" xfId="2266" xr:uid="{00000000-0005-0000-0000-0000EA1E0000}"/>
    <cellStyle name="Complete 11 2 2" xfId="2267" xr:uid="{00000000-0005-0000-0000-0000EB1E0000}"/>
    <cellStyle name="Complete 11 2 2 2" xfId="2268" xr:uid="{00000000-0005-0000-0000-0000EC1E0000}"/>
    <cellStyle name="Complete 11 2 2 2 2" xfId="15896" xr:uid="{00000000-0005-0000-0000-0000ED1E0000}"/>
    <cellStyle name="Complete 11 2 2 3" xfId="15897" xr:uid="{00000000-0005-0000-0000-0000EE1E0000}"/>
    <cellStyle name="Complete 11 2 3" xfId="2269" xr:uid="{00000000-0005-0000-0000-0000EF1E0000}"/>
    <cellStyle name="Complete 11 2 3 2" xfId="15898" xr:uid="{00000000-0005-0000-0000-0000F01E0000}"/>
    <cellStyle name="Complete 11 2 4" xfId="15899" xr:uid="{00000000-0005-0000-0000-0000F11E0000}"/>
    <cellStyle name="Complete 11 3" xfId="2270" xr:uid="{00000000-0005-0000-0000-0000F21E0000}"/>
    <cellStyle name="Complete 11 3 2" xfId="2271" xr:uid="{00000000-0005-0000-0000-0000F31E0000}"/>
    <cellStyle name="Complete 11 3 2 2" xfId="2272" xr:uid="{00000000-0005-0000-0000-0000F41E0000}"/>
    <cellStyle name="Complete 11 3 2 2 2" xfId="15900" xr:uid="{00000000-0005-0000-0000-0000F51E0000}"/>
    <cellStyle name="Complete 11 3 2 3" xfId="15901" xr:uid="{00000000-0005-0000-0000-0000F61E0000}"/>
    <cellStyle name="Complete 11 3 3" xfId="2273" xr:uid="{00000000-0005-0000-0000-0000F71E0000}"/>
    <cellStyle name="Complete 11 3 3 2" xfId="15902" xr:uid="{00000000-0005-0000-0000-0000F81E0000}"/>
    <cellStyle name="Complete 11 3 4" xfId="15903" xr:uid="{00000000-0005-0000-0000-0000F91E0000}"/>
    <cellStyle name="Complete 11 4" xfId="2274" xr:uid="{00000000-0005-0000-0000-0000FA1E0000}"/>
    <cellStyle name="Complete 11 4 2" xfId="2275" xr:uid="{00000000-0005-0000-0000-0000FB1E0000}"/>
    <cellStyle name="Complete 11 4 2 2" xfId="15904" xr:uid="{00000000-0005-0000-0000-0000FC1E0000}"/>
    <cellStyle name="Complete 11 4 3" xfId="15905" xr:uid="{00000000-0005-0000-0000-0000FD1E0000}"/>
    <cellStyle name="Complete 11 5" xfId="2276" xr:uid="{00000000-0005-0000-0000-0000FE1E0000}"/>
    <cellStyle name="Complete 11 5 2" xfId="15906" xr:uid="{00000000-0005-0000-0000-0000FF1E0000}"/>
    <cellStyle name="Complete 11 6" xfId="15907" xr:uid="{00000000-0005-0000-0000-0000001F0000}"/>
    <cellStyle name="Complete 12" xfId="2277" xr:uid="{00000000-0005-0000-0000-0000011F0000}"/>
    <cellStyle name="Complete 12 2" xfId="2278" xr:uid="{00000000-0005-0000-0000-0000021F0000}"/>
    <cellStyle name="Complete 12 2 2" xfId="2279" xr:uid="{00000000-0005-0000-0000-0000031F0000}"/>
    <cellStyle name="Complete 12 2 2 2" xfId="2280" xr:uid="{00000000-0005-0000-0000-0000041F0000}"/>
    <cellStyle name="Complete 12 2 2 2 2" xfId="15908" xr:uid="{00000000-0005-0000-0000-0000051F0000}"/>
    <cellStyle name="Complete 12 2 2 3" xfId="15909" xr:uid="{00000000-0005-0000-0000-0000061F0000}"/>
    <cellStyle name="Complete 12 2 3" xfId="2281" xr:uid="{00000000-0005-0000-0000-0000071F0000}"/>
    <cellStyle name="Complete 12 2 3 2" xfId="15910" xr:uid="{00000000-0005-0000-0000-0000081F0000}"/>
    <cellStyle name="Complete 12 2 4" xfId="15911" xr:uid="{00000000-0005-0000-0000-0000091F0000}"/>
    <cellStyle name="Complete 12 3" xfId="2282" xr:uid="{00000000-0005-0000-0000-00000A1F0000}"/>
    <cellStyle name="Complete 12 3 2" xfId="2283" xr:uid="{00000000-0005-0000-0000-00000B1F0000}"/>
    <cellStyle name="Complete 12 3 2 2" xfId="2284" xr:uid="{00000000-0005-0000-0000-00000C1F0000}"/>
    <cellStyle name="Complete 12 3 2 2 2" xfId="15912" xr:uid="{00000000-0005-0000-0000-00000D1F0000}"/>
    <cellStyle name="Complete 12 3 2 3" xfId="15913" xr:uid="{00000000-0005-0000-0000-00000E1F0000}"/>
    <cellStyle name="Complete 12 3 3" xfId="2285" xr:uid="{00000000-0005-0000-0000-00000F1F0000}"/>
    <cellStyle name="Complete 12 3 3 2" xfId="15914" xr:uid="{00000000-0005-0000-0000-0000101F0000}"/>
    <cellStyle name="Complete 12 3 4" xfId="15915" xr:uid="{00000000-0005-0000-0000-0000111F0000}"/>
    <cellStyle name="Complete 12 4" xfId="2286" xr:uid="{00000000-0005-0000-0000-0000121F0000}"/>
    <cellStyle name="Complete 12 4 2" xfId="2287" xr:uid="{00000000-0005-0000-0000-0000131F0000}"/>
    <cellStyle name="Complete 12 4 2 2" xfId="15916" xr:uid="{00000000-0005-0000-0000-0000141F0000}"/>
    <cellStyle name="Complete 12 4 3" xfId="15917" xr:uid="{00000000-0005-0000-0000-0000151F0000}"/>
    <cellStyle name="Complete 12 5" xfId="2288" xr:uid="{00000000-0005-0000-0000-0000161F0000}"/>
    <cellStyle name="Complete 12 5 2" xfId="15918" xr:uid="{00000000-0005-0000-0000-0000171F0000}"/>
    <cellStyle name="Complete 12 6" xfId="15919" xr:uid="{00000000-0005-0000-0000-0000181F0000}"/>
    <cellStyle name="Complete 13" xfId="2289" xr:uid="{00000000-0005-0000-0000-0000191F0000}"/>
    <cellStyle name="Complete 13 2" xfId="2290" xr:uid="{00000000-0005-0000-0000-00001A1F0000}"/>
    <cellStyle name="Complete 13 2 2" xfId="2291" xr:uid="{00000000-0005-0000-0000-00001B1F0000}"/>
    <cellStyle name="Complete 13 2 2 2" xfId="2292" xr:uid="{00000000-0005-0000-0000-00001C1F0000}"/>
    <cellStyle name="Complete 13 2 2 2 2" xfId="15920" xr:uid="{00000000-0005-0000-0000-00001D1F0000}"/>
    <cellStyle name="Complete 13 2 2 3" xfId="15921" xr:uid="{00000000-0005-0000-0000-00001E1F0000}"/>
    <cellStyle name="Complete 13 2 3" xfId="2293" xr:uid="{00000000-0005-0000-0000-00001F1F0000}"/>
    <cellStyle name="Complete 13 2 3 2" xfId="15922" xr:uid="{00000000-0005-0000-0000-0000201F0000}"/>
    <cellStyle name="Complete 13 2 4" xfId="15923" xr:uid="{00000000-0005-0000-0000-0000211F0000}"/>
    <cellStyle name="Complete 13 3" xfId="2294" xr:uid="{00000000-0005-0000-0000-0000221F0000}"/>
    <cellStyle name="Complete 13 3 2" xfId="2295" xr:uid="{00000000-0005-0000-0000-0000231F0000}"/>
    <cellStyle name="Complete 13 3 2 2" xfId="2296" xr:uid="{00000000-0005-0000-0000-0000241F0000}"/>
    <cellStyle name="Complete 13 3 2 2 2" xfId="15924" xr:uid="{00000000-0005-0000-0000-0000251F0000}"/>
    <cellStyle name="Complete 13 3 2 3" xfId="15925" xr:uid="{00000000-0005-0000-0000-0000261F0000}"/>
    <cellStyle name="Complete 13 3 3" xfId="2297" xr:uid="{00000000-0005-0000-0000-0000271F0000}"/>
    <cellStyle name="Complete 13 3 3 2" xfId="15926" xr:uid="{00000000-0005-0000-0000-0000281F0000}"/>
    <cellStyle name="Complete 13 3 4" xfId="15927" xr:uid="{00000000-0005-0000-0000-0000291F0000}"/>
    <cellStyle name="Complete 13 4" xfId="2298" xr:uid="{00000000-0005-0000-0000-00002A1F0000}"/>
    <cellStyle name="Complete 13 4 2" xfId="2299" xr:uid="{00000000-0005-0000-0000-00002B1F0000}"/>
    <cellStyle name="Complete 13 4 2 2" xfId="15928" xr:uid="{00000000-0005-0000-0000-00002C1F0000}"/>
    <cellStyle name="Complete 13 4 3" xfId="15929" xr:uid="{00000000-0005-0000-0000-00002D1F0000}"/>
    <cellStyle name="Complete 13 5" xfId="2300" xr:uid="{00000000-0005-0000-0000-00002E1F0000}"/>
    <cellStyle name="Complete 13 5 2" xfId="15930" xr:uid="{00000000-0005-0000-0000-00002F1F0000}"/>
    <cellStyle name="Complete 13 6" xfId="15931" xr:uid="{00000000-0005-0000-0000-0000301F0000}"/>
    <cellStyle name="Complete 14" xfId="2301" xr:uid="{00000000-0005-0000-0000-0000311F0000}"/>
    <cellStyle name="Complete 14 2" xfId="2302" xr:uid="{00000000-0005-0000-0000-0000321F0000}"/>
    <cellStyle name="Complete 14 2 2" xfId="2303" xr:uid="{00000000-0005-0000-0000-0000331F0000}"/>
    <cellStyle name="Complete 14 2 2 2" xfId="2304" xr:uid="{00000000-0005-0000-0000-0000341F0000}"/>
    <cellStyle name="Complete 14 2 2 2 2" xfId="15932" xr:uid="{00000000-0005-0000-0000-0000351F0000}"/>
    <cellStyle name="Complete 14 2 2 3" xfId="15933" xr:uid="{00000000-0005-0000-0000-0000361F0000}"/>
    <cellStyle name="Complete 14 2 3" xfId="2305" xr:uid="{00000000-0005-0000-0000-0000371F0000}"/>
    <cellStyle name="Complete 14 2 3 2" xfId="15934" xr:uid="{00000000-0005-0000-0000-0000381F0000}"/>
    <cellStyle name="Complete 14 2 4" xfId="15935" xr:uid="{00000000-0005-0000-0000-0000391F0000}"/>
    <cellStyle name="Complete 14 3" xfId="2306" xr:uid="{00000000-0005-0000-0000-00003A1F0000}"/>
    <cellStyle name="Complete 14 3 2" xfId="2307" xr:uid="{00000000-0005-0000-0000-00003B1F0000}"/>
    <cellStyle name="Complete 14 3 2 2" xfId="2308" xr:uid="{00000000-0005-0000-0000-00003C1F0000}"/>
    <cellStyle name="Complete 14 3 2 2 2" xfId="15936" xr:uid="{00000000-0005-0000-0000-00003D1F0000}"/>
    <cellStyle name="Complete 14 3 2 3" xfId="15937" xr:uid="{00000000-0005-0000-0000-00003E1F0000}"/>
    <cellStyle name="Complete 14 3 3" xfId="2309" xr:uid="{00000000-0005-0000-0000-00003F1F0000}"/>
    <cellStyle name="Complete 14 3 3 2" xfId="15938" xr:uid="{00000000-0005-0000-0000-0000401F0000}"/>
    <cellStyle name="Complete 14 3 4" xfId="15939" xr:uid="{00000000-0005-0000-0000-0000411F0000}"/>
    <cellStyle name="Complete 14 4" xfId="2310" xr:uid="{00000000-0005-0000-0000-0000421F0000}"/>
    <cellStyle name="Complete 14 4 2" xfId="2311" xr:uid="{00000000-0005-0000-0000-0000431F0000}"/>
    <cellStyle name="Complete 14 4 2 2" xfId="15940" xr:uid="{00000000-0005-0000-0000-0000441F0000}"/>
    <cellStyle name="Complete 14 4 3" xfId="15941" xr:uid="{00000000-0005-0000-0000-0000451F0000}"/>
    <cellStyle name="Complete 14 5" xfId="2312" xr:uid="{00000000-0005-0000-0000-0000461F0000}"/>
    <cellStyle name="Complete 14 5 2" xfId="15942" xr:uid="{00000000-0005-0000-0000-0000471F0000}"/>
    <cellStyle name="Complete 14 6" xfId="15943" xr:uid="{00000000-0005-0000-0000-0000481F0000}"/>
    <cellStyle name="Complete 15" xfId="2313" xr:uid="{00000000-0005-0000-0000-0000491F0000}"/>
    <cellStyle name="Complete 15 2" xfId="2314" xr:uid="{00000000-0005-0000-0000-00004A1F0000}"/>
    <cellStyle name="Complete 15 2 2" xfId="2315" xr:uid="{00000000-0005-0000-0000-00004B1F0000}"/>
    <cellStyle name="Complete 15 2 2 2" xfId="2316" xr:uid="{00000000-0005-0000-0000-00004C1F0000}"/>
    <cellStyle name="Complete 15 2 2 2 2" xfId="15944" xr:uid="{00000000-0005-0000-0000-00004D1F0000}"/>
    <cellStyle name="Complete 15 2 2 3" xfId="15945" xr:uid="{00000000-0005-0000-0000-00004E1F0000}"/>
    <cellStyle name="Complete 15 2 3" xfId="2317" xr:uid="{00000000-0005-0000-0000-00004F1F0000}"/>
    <cellStyle name="Complete 15 2 3 2" xfId="15946" xr:uid="{00000000-0005-0000-0000-0000501F0000}"/>
    <cellStyle name="Complete 15 2 4" xfId="15947" xr:uid="{00000000-0005-0000-0000-0000511F0000}"/>
    <cellStyle name="Complete 15 3" xfId="2318" xr:uid="{00000000-0005-0000-0000-0000521F0000}"/>
    <cellStyle name="Complete 15 3 2" xfId="2319" xr:uid="{00000000-0005-0000-0000-0000531F0000}"/>
    <cellStyle name="Complete 15 3 2 2" xfId="2320" xr:uid="{00000000-0005-0000-0000-0000541F0000}"/>
    <cellStyle name="Complete 15 3 2 2 2" xfId="15948" xr:uid="{00000000-0005-0000-0000-0000551F0000}"/>
    <cellStyle name="Complete 15 3 2 3" xfId="15949" xr:uid="{00000000-0005-0000-0000-0000561F0000}"/>
    <cellStyle name="Complete 15 3 3" xfId="2321" xr:uid="{00000000-0005-0000-0000-0000571F0000}"/>
    <cellStyle name="Complete 15 3 3 2" xfId="15950" xr:uid="{00000000-0005-0000-0000-0000581F0000}"/>
    <cellStyle name="Complete 15 3 4" xfId="15951" xr:uid="{00000000-0005-0000-0000-0000591F0000}"/>
    <cellStyle name="Complete 15 4" xfId="2322" xr:uid="{00000000-0005-0000-0000-00005A1F0000}"/>
    <cellStyle name="Complete 15 4 2" xfId="2323" xr:uid="{00000000-0005-0000-0000-00005B1F0000}"/>
    <cellStyle name="Complete 15 4 2 2" xfId="15952" xr:uid="{00000000-0005-0000-0000-00005C1F0000}"/>
    <cellStyle name="Complete 15 4 3" xfId="15953" xr:uid="{00000000-0005-0000-0000-00005D1F0000}"/>
    <cellStyle name="Complete 15 5" xfId="2324" xr:uid="{00000000-0005-0000-0000-00005E1F0000}"/>
    <cellStyle name="Complete 15 5 2" xfId="15954" xr:uid="{00000000-0005-0000-0000-00005F1F0000}"/>
    <cellStyle name="Complete 15 6" xfId="15955" xr:uid="{00000000-0005-0000-0000-0000601F0000}"/>
    <cellStyle name="Complete 16" xfId="2325" xr:uid="{00000000-0005-0000-0000-0000611F0000}"/>
    <cellStyle name="Complete 16 2" xfId="2326" xr:uid="{00000000-0005-0000-0000-0000621F0000}"/>
    <cellStyle name="Complete 16 2 2" xfId="2327" xr:uid="{00000000-0005-0000-0000-0000631F0000}"/>
    <cellStyle name="Complete 16 2 2 2" xfId="2328" xr:uid="{00000000-0005-0000-0000-0000641F0000}"/>
    <cellStyle name="Complete 16 2 2 2 2" xfId="15956" xr:uid="{00000000-0005-0000-0000-0000651F0000}"/>
    <cellStyle name="Complete 16 2 2 3" xfId="15957" xr:uid="{00000000-0005-0000-0000-0000661F0000}"/>
    <cellStyle name="Complete 16 2 3" xfId="2329" xr:uid="{00000000-0005-0000-0000-0000671F0000}"/>
    <cellStyle name="Complete 16 2 3 2" xfId="15958" xr:uid="{00000000-0005-0000-0000-0000681F0000}"/>
    <cellStyle name="Complete 16 2 4" xfId="15959" xr:uid="{00000000-0005-0000-0000-0000691F0000}"/>
    <cellStyle name="Complete 16 3" xfId="2330" xr:uid="{00000000-0005-0000-0000-00006A1F0000}"/>
    <cellStyle name="Complete 16 3 2" xfId="2331" xr:uid="{00000000-0005-0000-0000-00006B1F0000}"/>
    <cellStyle name="Complete 16 3 2 2" xfId="2332" xr:uid="{00000000-0005-0000-0000-00006C1F0000}"/>
    <cellStyle name="Complete 16 3 2 2 2" xfId="15960" xr:uid="{00000000-0005-0000-0000-00006D1F0000}"/>
    <cellStyle name="Complete 16 3 2 3" xfId="15961" xr:uid="{00000000-0005-0000-0000-00006E1F0000}"/>
    <cellStyle name="Complete 16 3 3" xfId="2333" xr:uid="{00000000-0005-0000-0000-00006F1F0000}"/>
    <cellStyle name="Complete 16 3 3 2" xfId="15962" xr:uid="{00000000-0005-0000-0000-0000701F0000}"/>
    <cellStyle name="Complete 16 3 4" xfId="15963" xr:uid="{00000000-0005-0000-0000-0000711F0000}"/>
    <cellStyle name="Complete 16 4" xfId="2334" xr:uid="{00000000-0005-0000-0000-0000721F0000}"/>
    <cellStyle name="Complete 16 4 2" xfId="2335" xr:uid="{00000000-0005-0000-0000-0000731F0000}"/>
    <cellStyle name="Complete 16 4 2 2" xfId="15964" xr:uid="{00000000-0005-0000-0000-0000741F0000}"/>
    <cellStyle name="Complete 16 4 3" xfId="15965" xr:uid="{00000000-0005-0000-0000-0000751F0000}"/>
    <cellStyle name="Complete 16 5" xfId="2336" xr:uid="{00000000-0005-0000-0000-0000761F0000}"/>
    <cellStyle name="Complete 16 5 2" xfId="15966" xr:uid="{00000000-0005-0000-0000-0000771F0000}"/>
    <cellStyle name="Complete 16 6" xfId="15967" xr:uid="{00000000-0005-0000-0000-0000781F0000}"/>
    <cellStyle name="Complete 17" xfId="2337" xr:uid="{00000000-0005-0000-0000-0000791F0000}"/>
    <cellStyle name="Complete 17 2" xfId="2338" xr:uid="{00000000-0005-0000-0000-00007A1F0000}"/>
    <cellStyle name="Complete 17 2 2" xfId="2339" xr:uid="{00000000-0005-0000-0000-00007B1F0000}"/>
    <cellStyle name="Complete 17 2 2 2" xfId="2340" xr:uid="{00000000-0005-0000-0000-00007C1F0000}"/>
    <cellStyle name="Complete 17 2 2 2 2" xfId="15968" xr:uid="{00000000-0005-0000-0000-00007D1F0000}"/>
    <cellStyle name="Complete 17 2 2 3" xfId="15969" xr:uid="{00000000-0005-0000-0000-00007E1F0000}"/>
    <cellStyle name="Complete 17 2 3" xfId="2341" xr:uid="{00000000-0005-0000-0000-00007F1F0000}"/>
    <cellStyle name="Complete 17 2 3 2" xfId="15970" xr:uid="{00000000-0005-0000-0000-0000801F0000}"/>
    <cellStyle name="Complete 17 2 4" xfId="15971" xr:uid="{00000000-0005-0000-0000-0000811F0000}"/>
    <cellStyle name="Complete 17 3" xfId="2342" xr:uid="{00000000-0005-0000-0000-0000821F0000}"/>
    <cellStyle name="Complete 17 3 2" xfId="2343" xr:uid="{00000000-0005-0000-0000-0000831F0000}"/>
    <cellStyle name="Complete 17 3 2 2" xfId="2344" xr:uid="{00000000-0005-0000-0000-0000841F0000}"/>
    <cellStyle name="Complete 17 3 2 2 2" xfId="15972" xr:uid="{00000000-0005-0000-0000-0000851F0000}"/>
    <cellStyle name="Complete 17 3 2 3" xfId="15973" xr:uid="{00000000-0005-0000-0000-0000861F0000}"/>
    <cellStyle name="Complete 17 3 3" xfId="2345" xr:uid="{00000000-0005-0000-0000-0000871F0000}"/>
    <cellStyle name="Complete 17 3 3 2" xfId="15974" xr:uid="{00000000-0005-0000-0000-0000881F0000}"/>
    <cellStyle name="Complete 17 3 4" xfId="15975" xr:uid="{00000000-0005-0000-0000-0000891F0000}"/>
    <cellStyle name="Complete 17 4" xfId="2346" xr:uid="{00000000-0005-0000-0000-00008A1F0000}"/>
    <cellStyle name="Complete 17 4 2" xfId="2347" xr:uid="{00000000-0005-0000-0000-00008B1F0000}"/>
    <cellStyle name="Complete 17 4 2 2" xfId="15976" xr:uid="{00000000-0005-0000-0000-00008C1F0000}"/>
    <cellStyle name="Complete 17 4 3" xfId="15977" xr:uid="{00000000-0005-0000-0000-00008D1F0000}"/>
    <cellStyle name="Complete 17 5" xfId="2348" xr:uid="{00000000-0005-0000-0000-00008E1F0000}"/>
    <cellStyle name="Complete 17 5 2" xfId="15978" xr:uid="{00000000-0005-0000-0000-00008F1F0000}"/>
    <cellStyle name="Complete 17 6" xfId="15979" xr:uid="{00000000-0005-0000-0000-0000901F0000}"/>
    <cellStyle name="Complete 18" xfId="2349" xr:uid="{00000000-0005-0000-0000-0000911F0000}"/>
    <cellStyle name="Complete 18 2" xfId="2350" xr:uid="{00000000-0005-0000-0000-0000921F0000}"/>
    <cellStyle name="Complete 18 2 2" xfId="2351" xr:uid="{00000000-0005-0000-0000-0000931F0000}"/>
    <cellStyle name="Complete 18 2 2 2" xfId="2352" xr:uid="{00000000-0005-0000-0000-0000941F0000}"/>
    <cellStyle name="Complete 18 2 2 2 2" xfId="15980" xr:uid="{00000000-0005-0000-0000-0000951F0000}"/>
    <cellStyle name="Complete 18 2 2 3" xfId="15981" xr:uid="{00000000-0005-0000-0000-0000961F0000}"/>
    <cellStyle name="Complete 18 2 3" xfId="2353" xr:uid="{00000000-0005-0000-0000-0000971F0000}"/>
    <cellStyle name="Complete 18 2 3 2" xfId="15982" xr:uid="{00000000-0005-0000-0000-0000981F0000}"/>
    <cellStyle name="Complete 18 2 4" xfId="15983" xr:uid="{00000000-0005-0000-0000-0000991F0000}"/>
    <cellStyle name="Complete 18 3" xfId="2354" xr:uid="{00000000-0005-0000-0000-00009A1F0000}"/>
    <cellStyle name="Complete 18 3 2" xfId="2355" xr:uid="{00000000-0005-0000-0000-00009B1F0000}"/>
    <cellStyle name="Complete 18 3 2 2" xfId="2356" xr:uid="{00000000-0005-0000-0000-00009C1F0000}"/>
    <cellStyle name="Complete 18 3 2 2 2" xfId="15984" xr:uid="{00000000-0005-0000-0000-00009D1F0000}"/>
    <cellStyle name="Complete 18 3 2 3" xfId="15985" xr:uid="{00000000-0005-0000-0000-00009E1F0000}"/>
    <cellStyle name="Complete 18 3 3" xfId="2357" xr:uid="{00000000-0005-0000-0000-00009F1F0000}"/>
    <cellStyle name="Complete 18 3 3 2" xfId="15986" xr:uid="{00000000-0005-0000-0000-0000A01F0000}"/>
    <cellStyle name="Complete 18 3 4" xfId="15987" xr:uid="{00000000-0005-0000-0000-0000A11F0000}"/>
    <cellStyle name="Complete 18 4" xfId="2358" xr:uid="{00000000-0005-0000-0000-0000A21F0000}"/>
    <cellStyle name="Complete 18 4 2" xfId="2359" xr:uid="{00000000-0005-0000-0000-0000A31F0000}"/>
    <cellStyle name="Complete 18 4 2 2" xfId="15988" xr:uid="{00000000-0005-0000-0000-0000A41F0000}"/>
    <cellStyle name="Complete 18 4 3" xfId="15989" xr:uid="{00000000-0005-0000-0000-0000A51F0000}"/>
    <cellStyle name="Complete 18 5" xfId="2360" xr:uid="{00000000-0005-0000-0000-0000A61F0000}"/>
    <cellStyle name="Complete 18 5 2" xfId="15990" xr:uid="{00000000-0005-0000-0000-0000A71F0000}"/>
    <cellStyle name="Complete 18 6" xfId="15991" xr:uid="{00000000-0005-0000-0000-0000A81F0000}"/>
    <cellStyle name="Complete 19" xfId="2361" xr:uid="{00000000-0005-0000-0000-0000A91F0000}"/>
    <cellStyle name="Complete 19 2" xfId="2362" xr:uid="{00000000-0005-0000-0000-0000AA1F0000}"/>
    <cellStyle name="Complete 19 2 2" xfId="2363" xr:uid="{00000000-0005-0000-0000-0000AB1F0000}"/>
    <cellStyle name="Complete 19 2 2 2" xfId="2364" xr:uid="{00000000-0005-0000-0000-0000AC1F0000}"/>
    <cellStyle name="Complete 19 2 2 2 2" xfId="15992" xr:uid="{00000000-0005-0000-0000-0000AD1F0000}"/>
    <cellStyle name="Complete 19 2 2 3" xfId="15993" xr:uid="{00000000-0005-0000-0000-0000AE1F0000}"/>
    <cellStyle name="Complete 19 2 3" xfId="2365" xr:uid="{00000000-0005-0000-0000-0000AF1F0000}"/>
    <cellStyle name="Complete 19 2 3 2" xfId="15994" xr:uid="{00000000-0005-0000-0000-0000B01F0000}"/>
    <cellStyle name="Complete 19 2 4" xfId="15995" xr:uid="{00000000-0005-0000-0000-0000B11F0000}"/>
    <cellStyle name="Complete 19 3" xfId="2366" xr:uid="{00000000-0005-0000-0000-0000B21F0000}"/>
    <cellStyle name="Complete 19 3 2" xfId="2367" xr:uid="{00000000-0005-0000-0000-0000B31F0000}"/>
    <cellStyle name="Complete 19 3 2 2" xfId="2368" xr:uid="{00000000-0005-0000-0000-0000B41F0000}"/>
    <cellStyle name="Complete 19 3 2 2 2" xfId="15996" xr:uid="{00000000-0005-0000-0000-0000B51F0000}"/>
    <cellStyle name="Complete 19 3 2 3" xfId="15997" xr:uid="{00000000-0005-0000-0000-0000B61F0000}"/>
    <cellStyle name="Complete 19 3 3" xfId="2369" xr:uid="{00000000-0005-0000-0000-0000B71F0000}"/>
    <cellStyle name="Complete 19 3 3 2" xfId="15998" xr:uid="{00000000-0005-0000-0000-0000B81F0000}"/>
    <cellStyle name="Complete 19 3 4" xfId="15999" xr:uid="{00000000-0005-0000-0000-0000B91F0000}"/>
    <cellStyle name="Complete 19 4" xfId="2370" xr:uid="{00000000-0005-0000-0000-0000BA1F0000}"/>
    <cellStyle name="Complete 19 4 2" xfId="2371" xr:uid="{00000000-0005-0000-0000-0000BB1F0000}"/>
    <cellStyle name="Complete 19 4 2 2" xfId="16000" xr:uid="{00000000-0005-0000-0000-0000BC1F0000}"/>
    <cellStyle name="Complete 19 4 3" xfId="16001" xr:uid="{00000000-0005-0000-0000-0000BD1F0000}"/>
    <cellStyle name="Complete 19 5" xfId="2372" xr:uid="{00000000-0005-0000-0000-0000BE1F0000}"/>
    <cellStyle name="Complete 19 5 2" xfId="16002" xr:uid="{00000000-0005-0000-0000-0000BF1F0000}"/>
    <cellStyle name="Complete 19 6" xfId="16003" xr:uid="{00000000-0005-0000-0000-0000C01F0000}"/>
    <cellStyle name="Complete 2" xfId="2373" xr:uid="{00000000-0005-0000-0000-0000C11F0000}"/>
    <cellStyle name="Complete 2 2" xfId="2374" xr:uid="{00000000-0005-0000-0000-0000C21F0000}"/>
    <cellStyle name="Complete 2 2 2" xfId="2375" xr:uid="{00000000-0005-0000-0000-0000C31F0000}"/>
    <cellStyle name="Complete 2 2 2 2" xfId="2376" xr:uid="{00000000-0005-0000-0000-0000C41F0000}"/>
    <cellStyle name="Complete 2 2 2 2 2" xfId="16004" xr:uid="{00000000-0005-0000-0000-0000C51F0000}"/>
    <cellStyle name="Complete 2 2 2 3" xfId="16005" xr:uid="{00000000-0005-0000-0000-0000C61F0000}"/>
    <cellStyle name="Complete 2 2 3" xfId="2377" xr:uid="{00000000-0005-0000-0000-0000C71F0000}"/>
    <cellStyle name="Complete 2 2 3 2" xfId="16006" xr:uid="{00000000-0005-0000-0000-0000C81F0000}"/>
    <cellStyle name="Complete 2 2 4" xfId="16007" xr:uid="{00000000-0005-0000-0000-0000C91F0000}"/>
    <cellStyle name="Complete 2 3" xfId="2378" xr:uid="{00000000-0005-0000-0000-0000CA1F0000}"/>
    <cellStyle name="Complete 2 3 2" xfId="2379" xr:uid="{00000000-0005-0000-0000-0000CB1F0000}"/>
    <cellStyle name="Complete 2 3 2 2" xfId="2380" xr:uid="{00000000-0005-0000-0000-0000CC1F0000}"/>
    <cellStyle name="Complete 2 3 2 2 2" xfId="16008" xr:uid="{00000000-0005-0000-0000-0000CD1F0000}"/>
    <cellStyle name="Complete 2 3 2 3" xfId="16009" xr:uid="{00000000-0005-0000-0000-0000CE1F0000}"/>
    <cellStyle name="Complete 2 3 3" xfId="2381" xr:uid="{00000000-0005-0000-0000-0000CF1F0000}"/>
    <cellStyle name="Complete 2 3 3 2" xfId="16010" xr:uid="{00000000-0005-0000-0000-0000D01F0000}"/>
    <cellStyle name="Complete 2 3 4" xfId="16011" xr:uid="{00000000-0005-0000-0000-0000D11F0000}"/>
    <cellStyle name="Complete 2 4" xfId="2382" xr:uid="{00000000-0005-0000-0000-0000D21F0000}"/>
    <cellStyle name="Complete 2 4 2" xfId="2383" xr:uid="{00000000-0005-0000-0000-0000D31F0000}"/>
    <cellStyle name="Complete 2 4 2 2" xfId="16012" xr:uid="{00000000-0005-0000-0000-0000D41F0000}"/>
    <cellStyle name="Complete 2 4 3" xfId="16013" xr:uid="{00000000-0005-0000-0000-0000D51F0000}"/>
    <cellStyle name="Complete 2 5" xfId="2384" xr:uid="{00000000-0005-0000-0000-0000D61F0000}"/>
    <cellStyle name="Complete 2 5 2" xfId="16014" xr:uid="{00000000-0005-0000-0000-0000D71F0000}"/>
    <cellStyle name="Complete 2 5 3" xfId="16015" xr:uid="{00000000-0005-0000-0000-0000D81F0000}"/>
    <cellStyle name="Complete 2 6" xfId="16016" xr:uid="{00000000-0005-0000-0000-0000D91F0000}"/>
    <cellStyle name="Complete 2 7" xfId="16017" xr:uid="{00000000-0005-0000-0000-0000DA1F0000}"/>
    <cellStyle name="Complete 20" xfId="2385" xr:uid="{00000000-0005-0000-0000-0000DB1F0000}"/>
    <cellStyle name="Complete 20 2" xfId="2386" xr:uid="{00000000-0005-0000-0000-0000DC1F0000}"/>
    <cellStyle name="Complete 20 2 2" xfId="2387" xr:uid="{00000000-0005-0000-0000-0000DD1F0000}"/>
    <cellStyle name="Complete 20 2 2 2" xfId="2388" xr:uid="{00000000-0005-0000-0000-0000DE1F0000}"/>
    <cellStyle name="Complete 20 2 2 2 2" xfId="16018" xr:uid="{00000000-0005-0000-0000-0000DF1F0000}"/>
    <cellStyle name="Complete 20 2 2 3" xfId="16019" xr:uid="{00000000-0005-0000-0000-0000E01F0000}"/>
    <cellStyle name="Complete 20 2 3" xfId="2389" xr:uid="{00000000-0005-0000-0000-0000E11F0000}"/>
    <cellStyle name="Complete 20 2 3 2" xfId="16020" xr:uid="{00000000-0005-0000-0000-0000E21F0000}"/>
    <cellStyle name="Complete 20 2 4" xfId="16021" xr:uid="{00000000-0005-0000-0000-0000E31F0000}"/>
    <cellStyle name="Complete 20 3" xfId="2390" xr:uid="{00000000-0005-0000-0000-0000E41F0000}"/>
    <cellStyle name="Complete 20 3 2" xfId="2391" xr:uid="{00000000-0005-0000-0000-0000E51F0000}"/>
    <cellStyle name="Complete 20 3 2 2" xfId="2392" xr:uid="{00000000-0005-0000-0000-0000E61F0000}"/>
    <cellStyle name="Complete 20 3 2 2 2" xfId="16022" xr:uid="{00000000-0005-0000-0000-0000E71F0000}"/>
    <cellStyle name="Complete 20 3 2 3" xfId="16023" xr:uid="{00000000-0005-0000-0000-0000E81F0000}"/>
    <cellStyle name="Complete 20 3 3" xfId="2393" xr:uid="{00000000-0005-0000-0000-0000E91F0000}"/>
    <cellStyle name="Complete 20 3 3 2" xfId="16024" xr:uid="{00000000-0005-0000-0000-0000EA1F0000}"/>
    <cellStyle name="Complete 20 3 4" xfId="16025" xr:uid="{00000000-0005-0000-0000-0000EB1F0000}"/>
    <cellStyle name="Complete 20 4" xfId="2394" xr:uid="{00000000-0005-0000-0000-0000EC1F0000}"/>
    <cellStyle name="Complete 20 4 2" xfId="2395" xr:uid="{00000000-0005-0000-0000-0000ED1F0000}"/>
    <cellStyle name="Complete 20 4 2 2" xfId="16026" xr:uid="{00000000-0005-0000-0000-0000EE1F0000}"/>
    <cellStyle name="Complete 20 4 3" xfId="16027" xr:uid="{00000000-0005-0000-0000-0000EF1F0000}"/>
    <cellStyle name="Complete 20 5" xfId="2396" xr:uid="{00000000-0005-0000-0000-0000F01F0000}"/>
    <cellStyle name="Complete 20 5 2" xfId="16028" xr:uid="{00000000-0005-0000-0000-0000F11F0000}"/>
    <cellStyle name="Complete 20 6" xfId="16029" xr:uid="{00000000-0005-0000-0000-0000F21F0000}"/>
    <cellStyle name="Complete 21" xfId="2397" xr:uid="{00000000-0005-0000-0000-0000F31F0000}"/>
    <cellStyle name="Complete 21 2" xfId="2398" xr:uid="{00000000-0005-0000-0000-0000F41F0000}"/>
    <cellStyle name="Complete 21 2 2" xfId="2399" xr:uid="{00000000-0005-0000-0000-0000F51F0000}"/>
    <cellStyle name="Complete 21 2 2 2" xfId="2400" xr:uid="{00000000-0005-0000-0000-0000F61F0000}"/>
    <cellStyle name="Complete 21 2 2 2 2" xfId="16030" xr:uid="{00000000-0005-0000-0000-0000F71F0000}"/>
    <cellStyle name="Complete 21 2 2 3" xfId="16031" xr:uid="{00000000-0005-0000-0000-0000F81F0000}"/>
    <cellStyle name="Complete 21 2 3" xfId="2401" xr:uid="{00000000-0005-0000-0000-0000F91F0000}"/>
    <cellStyle name="Complete 21 2 3 2" xfId="16032" xr:uid="{00000000-0005-0000-0000-0000FA1F0000}"/>
    <cellStyle name="Complete 21 2 4" xfId="16033" xr:uid="{00000000-0005-0000-0000-0000FB1F0000}"/>
    <cellStyle name="Complete 21 3" xfId="2402" xr:uid="{00000000-0005-0000-0000-0000FC1F0000}"/>
    <cellStyle name="Complete 21 3 2" xfId="2403" xr:uid="{00000000-0005-0000-0000-0000FD1F0000}"/>
    <cellStyle name="Complete 21 3 2 2" xfId="2404" xr:uid="{00000000-0005-0000-0000-0000FE1F0000}"/>
    <cellStyle name="Complete 21 3 2 2 2" xfId="16034" xr:uid="{00000000-0005-0000-0000-0000FF1F0000}"/>
    <cellStyle name="Complete 21 3 2 3" xfId="16035" xr:uid="{00000000-0005-0000-0000-000000200000}"/>
    <cellStyle name="Complete 21 3 3" xfId="2405" xr:uid="{00000000-0005-0000-0000-000001200000}"/>
    <cellStyle name="Complete 21 3 3 2" xfId="16036" xr:uid="{00000000-0005-0000-0000-000002200000}"/>
    <cellStyle name="Complete 21 3 4" xfId="16037" xr:uid="{00000000-0005-0000-0000-000003200000}"/>
    <cellStyle name="Complete 21 4" xfId="2406" xr:uid="{00000000-0005-0000-0000-000004200000}"/>
    <cellStyle name="Complete 21 4 2" xfId="2407" xr:uid="{00000000-0005-0000-0000-000005200000}"/>
    <cellStyle name="Complete 21 4 2 2" xfId="16038" xr:uid="{00000000-0005-0000-0000-000006200000}"/>
    <cellStyle name="Complete 21 4 3" xfId="16039" xr:uid="{00000000-0005-0000-0000-000007200000}"/>
    <cellStyle name="Complete 21 5" xfId="2408" xr:uid="{00000000-0005-0000-0000-000008200000}"/>
    <cellStyle name="Complete 21 5 2" xfId="16040" xr:uid="{00000000-0005-0000-0000-000009200000}"/>
    <cellStyle name="Complete 21 6" xfId="16041" xr:uid="{00000000-0005-0000-0000-00000A200000}"/>
    <cellStyle name="Complete 22" xfId="2409" xr:uid="{00000000-0005-0000-0000-00000B200000}"/>
    <cellStyle name="Complete 22 2" xfId="2410" xr:uid="{00000000-0005-0000-0000-00000C200000}"/>
    <cellStyle name="Complete 22 2 2" xfId="2411" xr:uid="{00000000-0005-0000-0000-00000D200000}"/>
    <cellStyle name="Complete 22 2 2 2" xfId="2412" xr:uid="{00000000-0005-0000-0000-00000E200000}"/>
    <cellStyle name="Complete 22 2 2 2 2" xfId="16042" xr:uid="{00000000-0005-0000-0000-00000F200000}"/>
    <cellStyle name="Complete 22 2 2 3" xfId="16043" xr:uid="{00000000-0005-0000-0000-000010200000}"/>
    <cellStyle name="Complete 22 2 3" xfId="2413" xr:uid="{00000000-0005-0000-0000-000011200000}"/>
    <cellStyle name="Complete 22 2 3 2" xfId="16044" xr:uid="{00000000-0005-0000-0000-000012200000}"/>
    <cellStyle name="Complete 22 2 4" xfId="16045" xr:uid="{00000000-0005-0000-0000-000013200000}"/>
    <cellStyle name="Complete 22 3" xfId="2414" xr:uid="{00000000-0005-0000-0000-000014200000}"/>
    <cellStyle name="Complete 22 3 2" xfId="2415" xr:uid="{00000000-0005-0000-0000-000015200000}"/>
    <cellStyle name="Complete 22 3 2 2" xfId="2416" xr:uid="{00000000-0005-0000-0000-000016200000}"/>
    <cellStyle name="Complete 22 3 2 2 2" xfId="16046" xr:uid="{00000000-0005-0000-0000-000017200000}"/>
    <cellStyle name="Complete 22 3 2 3" xfId="16047" xr:uid="{00000000-0005-0000-0000-000018200000}"/>
    <cellStyle name="Complete 22 3 3" xfId="2417" xr:uid="{00000000-0005-0000-0000-000019200000}"/>
    <cellStyle name="Complete 22 3 3 2" xfId="16048" xr:uid="{00000000-0005-0000-0000-00001A200000}"/>
    <cellStyle name="Complete 22 3 4" xfId="16049" xr:uid="{00000000-0005-0000-0000-00001B200000}"/>
    <cellStyle name="Complete 22 4" xfId="2418" xr:uid="{00000000-0005-0000-0000-00001C200000}"/>
    <cellStyle name="Complete 22 4 2" xfId="2419" xr:uid="{00000000-0005-0000-0000-00001D200000}"/>
    <cellStyle name="Complete 22 4 2 2" xfId="16050" xr:uid="{00000000-0005-0000-0000-00001E200000}"/>
    <cellStyle name="Complete 22 4 3" xfId="16051" xr:uid="{00000000-0005-0000-0000-00001F200000}"/>
    <cellStyle name="Complete 22 5" xfId="2420" xr:uid="{00000000-0005-0000-0000-000020200000}"/>
    <cellStyle name="Complete 22 5 2" xfId="16052" xr:uid="{00000000-0005-0000-0000-000021200000}"/>
    <cellStyle name="Complete 22 6" xfId="16053" xr:uid="{00000000-0005-0000-0000-000022200000}"/>
    <cellStyle name="Complete 23" xfId="2421" xr:uid="{00000000-0005-0000-0000-000023200000}"/>
    <cellStyle name="Complete 23 2" xfId="2422" xr:uid="{00000000-0005-0000-0000-000024200000}"/>
    <cellStyle name="Complete 23 2 2" xfId="2423" xr:uid="{00000000-0005-0000-0000-000025200000}"/>
    <cellStyle name="Complete 23 2 2 2" xfId="2424" xr:uid="{00000000-0005-0000-0000-000026200000}"/>
    <cellStyle name="Complete 23 2 2 2 2" xfId="16054" xr:uid="{00000000-0005-0000-0000-000027200000}"/>
    <cellStyle name="Complete 23 2 2 3" xfId="16055" xr:uid="{00000000-0005-0000-0000-000028200000}"/>
    <cellStyle name="Complete 23 2 3" xfId="2425" xr:uid="{00000000-0005-0000-0000-000029200000}"/>
    <cellStyle name="Complete 23 2 3 2" xfId="16056" xr:uid="{00000000-0005-0000-0000-00002A200000}"/>
    <cellStyle name="Complete 23 2 4" xfId="16057" xr:uid="{00000000-0005-0000-0000-00002B200000}"/>
    <cellStyle name="Complete 23 3" xfId="2426" xr:uid="{00000000-0005-0000-0000-00002C200000}"/>
    <cellStyle name="Complete 23 3 2" xfId="2427" xr:uid="{00000000-0005-0000-0000-00002D200000}"/>
    <cellStyle name="Complete 23 3 2 2" xfId="2428" xr:uid="{00000000-0005-0000-0000-00002E200000}"/>
    <cellStyle name="Complete 23 3 2 2 2" xfId="16058" xr:uid="{00000000-0005-0000-0000-00002F200000}"/>
    <cellStyle name="Complete 23 3 2 3" xfId="16059" xr:uid="{00000000-0005-0000-0000-000030200000}"/>
    <cellStyle name="Complete 23 3 3" xfId="2429" xr:uid="{00000000-0005-0000-0000-000031200000}"/>
    <cellStyle name="Complete 23 3 3 2" xfId="16060" xr:uid="{00000000-0005-0000-0000-000032200000}"/>
    <cellStyle name="Complete 23 3 4" xfId="16061" xr:uid="{00000000-0005-0000-0000-000033200000}"/>
    <cellStyle name="Complete 23 4" xfId="2430" xr:uid="{00000000-0005-0000-0000-000034200000}"/>
    <cellStyle name="Complete 23 4 2" xfId="2431" xr:uid="{00000000-0005-0000-0000-000035200000}"/>
    <cellStyle name="Complete 23 4 2 2" xfId="16062" xr:uid="{00000000-0005-0000-0000-000036200000}"/>
    <cellStyle name="Complete 23 4 3" xfId="16063" xr:uid="{00000000-0005-0000-0000-000037200000}"/>
    <cellStyle name="Complete 23 5" xfId="2432" xr:uid="{00000000-0005-0000-0000-000038200000}"/>
    <cellStyle name="Complete 23 5 2" xfId="16064" xr:uid="{00000000-0005-0000-0000-000039200000}"/>
    <cellStyle name="Complete 23 6" xfId="16065" xr:uid="{00000000-0005-0000-0000-00003A200000}"/>
    <cellStyle name="Complete 24" xfId="2433" xr:uid="{00000000-0005-0000-0000-00003B200000}"/>
    <cellStyle name="Complete 24 2" xfId="2434" xr:uid="{00000000-0005-0000-0000-00003C200000}"/>
    <cellStyle name="Complete 24 2 2" xfId="2435" xr:uid="{00000000-0005-0000-0000-00003D200000}"/>
    <cellStyle name="Complete 24 2 2 2" xfId="2436" xr:uid="{00000000-0005-0000-0000-00003E200000}"/>
    <cellStyle name="Complete 24 2 2 2 2" xfId="16066" xr:uid="{00000000-0005-0000-0000-00003F200000}"/>
    <cellStyle name="Complete 24 2 2 3" xfId="16067" xr:uid="{00000000-0005-0000-0000-000040200000}"/>
    <cellStyle name="Complete 24 2 3" xfId="2437" xr:uid="{00000000-0005-0000-0000-000041200000}"/>
    <cellStyle name="Complete 24 2 3 2" xfId="16068" xr:uid="{00000000-0005-0000-0000-000042200000}"/>
    <cellStyle name="Complete 24 2 4" xfId="16069" xr:uid="{00000000-0005-0000-0000-000043200000}"/>
    <cellStyle name="Complete 24 3" xfId="2438" xr:uid="{00000000-0005-0000-0000-000044200000}"/>
    <cellStyle name="Complete 24 3 2" xfId="2439" xr:uid="{00000000-0005-0000-0000-000045200000}"/>
    <cellStyle name="Complete 24 3 2 2" xfId="2440" xr:uid="{00000000-0005-0000-0000-000046200000}"/>
    <cellStyle name="Complete 24 3 2 2 2" xfId="16070" xr:uid="{00000000-0005-0000-0000-000047200000}"/>
    <cellStyle name="Complete 24 3 2 3" xfId="16071" xr:uid="{00000000-0005-0000-0000-000048200000}"/>
    <cellStyle name="Complete 24 3 3" xfId="2441" xr:uid="{00000000-0005-0000-0000-000049200000}"/>
    <cellStyle name="Complete 24 3 3 2" xfId="16072" xr:uid="{00000000-0005-0000-0000-00004A200000}"/>
    <cellStyle name="Complete 24 3 4" xfId="16073" xr:uid="{00000000-0005-0000-0000-00004B200000}"/>
    <cellStyle name="Complete 24 4" xfId="2442" xr:uid="{00000000-0005-0000-0000-00004C200000}"/>
    <cellStyle name="Complete 24 4 2" xfId="2443" xr:uid="{00000000-0005-0000-0000-00004D200000}"/>
    <cellStyle name="Complete 24 4 2 2" xfId="16074" xr:uid="{00000000-0005-0000-0000-00004E200000}"/>
    <cellStyle name="Complete 24 4 3" xfId="16075" xr:uid="{00000000-0005-0000-0000-00004F200000}"/>
    <cellStyle name="Complete 24 5" xfId="2444" xr:uid="{00000000-0005-0000-0000-000050200000}"/>
    <cellStyle name="Complete 24 5 2" xfId="16076" xr:uid="{00000000-0005-0000-0000-000051200000}"/>
    <cellStyle name="Complete 24 6" xfId="16077" xr:uid="{00000000-0005-0000-0000-000052200000}"/>
    <cellStyle name="Complete 25" xfId="2445" xr:uid="{00000000-0005-0000-0000-000053200000}"/>
    <cellStyle name="Complete 25 2" xfId="2446" xr:uid="{00000000-0005-0000-0000-000054200000}"/>
    <cellStyle name="Complete 25 2 2" xfId="2447" xr:uid="{00000000-0005-0000-0000-000055200000}"/>
    <cellStyle name="Complete 25 2 2 2" xfId="2448" xr:uid="{00000000-0005-0000-0000-000056200000}"/>
    <cellStyle name="Complete 25 2 2 2 2" xfId="16078" xr:uid="{00000000-0005-0000-0000-000057200000}"/>
    <cellStyle name="Complete 25 2 2 3" xfId="16079" xr:uid="{00000000-0005-0000-0000-000058200000}"/>
    <cellStyle name="Complete 25 2 3" xfId="2449" xr:uid="{00000000-0005-0000-0000-000059200000}"/>
    <cellStyle name="Complete 25 2 3 2" xfId="16080" xr:uid="{00000000-0005-0000-0000-00005A200000}"/>
    <cellStyle name="Complete 25 2 4" xfId="16081" xr:uid="{00000000-0005-0000-0000-00005B200000}"/>
    <cellStyle name="Complete 25 3" xfId="2450" xr:uid="{00000000-0005-0000-0000-00005C200000}"/>
    <cellStyle name="Complete 25 3 2" xfId="2451" xr:uid="{00000000-0005-0000-0000-00005D200000}"/>
    <cellStyle name="Complete 25 3 2 2" xfId="2452" xr:uid="{00000000-0005-0000-0000-00005E200000}"/>
    <cellStyle name="Complete 25 3 2 2 2" xfId="16082" xr:uid="{00000000-0005-0000-0000-00005F200000}"/>
    <cellStyle name="Complete 25 3 2 3" xfId="16083" xr:uid="{00000000-0005-0000-0000-000060200000}"/>
    <cellStyle name="Complete 25 3 3" xfId="2453" xr:uid="{00000000-0005-0000-0000-000061200000}"/>
    <cellStyle name="Complete 25 3 3 2" xfId="16084" xr:uid="{00000000-0005-0000-0000-000062200000}"/>
    <cellStyle name="Complete 25 3 4" xfId="16085" xr:uid="{00000000-0005-0000-0000-000063200000}"/>
    <cellStyle name="Complete 25 4" xfId="2454" xr:uid="{00000000-0005-0000-0000-000064200000}"/>
    <cellStyle name="Complete 25 4 2" xfId="2455" xr:uid="{00000000-0005-0000-0000-000065200000}"/>
    <cellStyle name="Complete 25 4 2 2" xfId="16086" xr:uid="{00000000-0005-0000-0000-000066200000}"/>
    <cellStyle name="Complete 25 4 3" xfId="16087" xr:uid="{00000000-0005-0000-0000-000067200000}"/>
    <cellStyle name="Complete 25 5" xfId="2456" xr:uid="{00000000-0005-0000-0000-000068200000}"/>
    <cellStyle name="Complete 25 5 2" xfId="16088" xr:uid="{00000000-0005-0000-0000-000069200000}"/>
    <cellStyle name="Complete 25 6" xfId="16089" xr:uid="{00000000-0005-0000-0000-00006A200000}"/>
    <cellStyle name="Complete 26" xfId="2457" xr:uid="{00000000-0005-0000-0000-00006B200000}"/>
    <cellStyle name="Complete 26 2" xfId="2458" xr:uid="{00000000-0005-0000-0000-00006C200000}"/>
    <cellStyle name="Complete 26 2 2" xfId="2459" xr:uid="{00000000-0005-0000-0000-00006D200000}"/>
    <cellStyle name="Complete 26 2 2 2" xfId="16090" xr:uid="{00000000-0005-0000-0000-00006E200000}"/>
    <cellStyle name="Complete 26 2 3" xfId="16091" xr:uid="{00000000-0005-0000-0000-00006F200000}"/>
    <cellStyle name="Complete 26 3" xfId="2460" xr:uid="{00000000-0005-0000-0000-000070200000}"/>
    <cellStyle name="Complete 26 3 2" xfId="16092" xr:uid="{00000000-0005-0000-0000-000071200000}"/>
    <cellStyle name="Complete 26 4" xfId="16093" xr:uid="{00000000-0005-0000-0000-000072200000}"/>
    <cellStyle name="Complete 27" xfId="2461" xr:uid="{00000000-0005-0000-0000-000073200000}"/>
    <cellStyle name="Complete 27 2" xfId="2462" xr:uid="{00000000-0005-0000-0000-000074200000}"/>
    <cellStyle name="Complete 27 2 2" xfId="2463" xr:uid="{00000000-0005-0000-0000-000075200000}"/>
    <cellStyle name="Complete 27 2 2 2" xfId="16094" xr:uid="{00000000-0005-0000-0000-000076200000}"/>
    <cellStyle name="Complete 27 2 3" xfId="16095" xr:uid="{00000000-0005-0000-0000-000077200000}"/>
    <cellStyle name="Complete 27 3" xfId="2464" xr:uid="{00000000-0005-0000-0000-000078200000}"/>
    <cellStyle name="Complete 27 3 2" xfId="16096" xr:uid="{00000000-0005-0000-0000-000079200000}"/>
    <cellStyle name="Complete 27 4" xfId="16097" xr:uid="{00000000-0005-0000-0000-00007A200000}"/>
    <cellStyle name="Complete 28" xfId="2465" xr:uid="{00000000-0005-0000-0000-00007B200000}"/>
    <cellStyle name="Complete 28 2" xfId="2466" xr:uid="{00000000-0005-0000-0000-00007C200000}"/>
    <cellStyle name="Complete 28 2 2" xfId="16098" xr:uid="{00000000-0005-0000-0000-00007D200000}"/>
    <cellStyle name="Complete 28 3" xfId="16099" xr:uid="{00000000-0005-0000-0000-00007E200000}"/>
    <cellStyle name="Complete 29" xfId="2467" xr:uid="{00000000-0005-0000-0000-00007F200000}"/>
    <cellStyle name="Complete 29 2" xfId="2468" xr:uid="{00000000-0005-0000-0000-000080200000}"/>
    <cellStyle name="Complete 29 2 2" xfId="16100" xr:uid="{00000000-0005-0000-0000-000081200000}"/>
    <cellStyle name="Complete 29 3" xfId="16101" xr:uid="{00000000-0005-0000-0000-000082200000}"/>
    <cellStyle name="Complete 3" xfId="2469" xr:uid="{00000000-0005-0000-0000-000083200000}"/>
    <cellStyle name="Complete 3 2" xfId="2470" xr:uid="{00000000-0005-0000-0000-000084200000}"/>
    <cellStyle name="Complete 3 2 2" xfId="2471" xr:uid="{00000000-0005-0000-0000-000085200000}"/>
    <cellStyle name="Complete 3 2 2 2" xfId="2472" xr:uid="{00000000-0005-0000-0000-000086200000}"/>
    <cellStyle name="Complete 3 2 2 2 2" xfId="16102" xr:uid="{00000000-0005-0000-0000-000087200000}"/>
    <cellStyle name="Complete 3 2 2 3" xfId="16103" xr:uid="{00000000-0005-0000-0000-000088200000}"/>
    <cellStyle name="Complete 3 2 3" xfId="2473" xr:uid="{00000000-0005-0000-0000-000089200000}"/>
    <cellStyle name="Complete 3 2 3 2" xfId="16104" xr:uid="{00000000-0005-0000-0000-00008A200000}"/>
    <cellStyle name="Complete 3 2 4" xfId="16105" xr:uid="{00000000-0005-0000-0000-00008B200000}"/>
    <cellStyle name="Complete 3 3" xfId="2474" xr:uid="{00000000-0005-0000-0000-00008C200000}"/>
    <cellStyle name="Complete 3 3 2" xfId="2475" xr:uid="{00000000-0005-0000-0000-00008D200000}"/>
    <cellStyle name="Complete 3 3 2 2" xfId="2476" xr:uid="{00000000-0005-0000-0000-00008E200000}"/>
    <cellStyle name="Complete 3 3 2 2 2" xfId="16106" xr:uid="{00000000-0005-0000-0000-00008F200000}"/>
    <cellStyle name="Complete 3 3 2 3" xfId="16107" xr:uid="{00000000-0005-0000-0000-000090200000}"/>
    <cellStyle name="Complete 3 3 3" xfId="2477" xr:uid="{00000000-0005-0000-0000-000091200000}"/>
    <cellStyle name="Complete 3 3 3 2" xfId="16108" xr:uid="{00000000-0005-0000-0000-000092200000}"/>
    <cellStyle name="Complete 3 3 4" xfId="16109" xr:uid="{00000000-0005-0000-0000-000093200000}"/>
    <cellStyle name="Complete 3 4" xfId="2478" xr:uid="{00000000-0005-0000-0000-000094200000}"/>
    <cellStyle name="Complete 3 4 2" xfId="2479" xr:uid="{00000000-0005-0000-0000-000095200000}"/>
    <cellStyle name="Complete 3 4 2 2" xfId="16110" xr:uid="{00000000-0005-0000-0000-000096200000}"/>
    <cellStyle name="Complete 3 4 3" xfId="16111" xr:uid="{00000000-0005-0000-0000-000097200000}"/>
    <cellStyle name="Complete 3 5" xfId="2480" xr:uid="{00000000-0005-0000-0000-000098200000}"/>
    <cellStyle name="Complete 3 5 2" xfId="16112" xr:uid="{00000000-0005-0000-0000-000099200000}"/>
    <cellStyle name="Complete 3 6" xfId="16113" xr:uid="{00000000-0005-0000-0000-00009A200000}"/>
    <cellStyle name="Complete 30" xfId="2481" xr:uid="{00000000-0005-0000-0000-00009B200000}"/>
    <cellStyle name="Complete 30 2" xfId="2482" xr:uid="{00000000-0005-0000-0000-00009C200000}"/>
    <cellStyle name="Complete 30 2 2" xfId="16114" xr:uid="{00000000-0005-0000-0000-00009D200000}"/>
    <cellStyle name="Complete 30 3" xfId="16115" xr:uid="{00000000-0005-0000-0000-00009E200000}"/>
    <cellStyle name="Complete 31" xfId="2483" xr:uid="{00000000-0005-0000-0000-00009F200000}"/>
    <cellStyle name="Complete 31 2" xfId="16116" xr:uid="{00000000-0005-0000-0000-0000A0200000}"/>
    <cellStyle name="Complete 31 3" xfId="16117" xr:uid="{00000000-0005-0000-0000-0000A1200000}"/>
    <cellStyle name="Complete 32" xfId="11642" xr:uid="{00000000-0005-0000-0000-0000A2200000}"/>
    <cellStyle name="Complete 32 2" xfId="16118" xr:uid="{00000000-0005-0000-0000-0000A3200000}"/>
    <cellStyle name="Complete 32 3" xfId="16119" xr:uid="{00000000-0005-0000-0000-0000A4200000}"/>
    <cellStyle name="Complete 33" xfId="16120" xr:uid="{00000000-0005-0000-0000-0000A5200000}"/>
    <cellStyle name="Complete 34" xfId="16121" xr:uid="{00000000-0005-0000-0000-0000A6200000}"/>
    <cellStyle name="Complete 4" xfId="2484" xr:uid="{00000000-0005-0000-0000-0000A7200000}"/>
    <cellStyle name="Complete 4 2" xfId="2485" xr:uid="{00000000-0005-0000-0000-0000A8200000}"/>
    <cellStyle name="Complete 4 2 2" xfId="2486" xr:uid="{00000000-0005-0000-0000-0000A9200000}"/>
    <cellStyle name="Complete 4 2 2 2" xfId="2487" xr:uid="{00000000-0005-0000-0000-0000AA200000}"/>
    <cellStyle name="Complete 4 2 2 2 2" xfId="16122" xr:uid="{00000000-0005-0000-0000-0000AB200000}"/>
    <cellStyle name="Complete 4 2 2 3" xfId="16123" xr:uid="{00000000-0005-0000-0000-0000AC200000}"/>
    <cellStyle name="Complete 4 2 3" xfId="2488" xr:uid="{00000000-0005-0000-0000-0000AD200000}"/>
    <cellStyle name="Complete 4 2 3 2" xfId="16124" xr:uid="{00000000-0005-0000-0000-0000AE200000}"/>
    <cellStyle name="Complete 4 2 4" xfId="16125" xr:uid="{00000000-0005-0000-0000-0000AF200000}"/>
    <cellStyle name="Complete 4 3" xfId="2489" xr:uid="{00000000-0005-0000-0000-0000B0200000}"/>
    <cellStyle name="Complete 4 3 2" xfId="2490" xr:uid="{00000000-0005-0000-0000-0000B1200000}"/>
    <cellStyle name="Complete 4 3 2 2" xfId="2491" xr:uid="{00000000-0005-0000-0000-0000B2200000}"/>
    <cellStyle name="Complete 4 3 2 2 2" xfId="16126" xr:uid="{00000000-0005-0000-0000-0000B3200000}"/>
    <cellStyle name="Complete 4 3 2 3" xfId="16127" xr:uid="{00000000-0005-0000-0000-0000B4200000}"/>
    <cellStyle name="Complete 4 3 3" xfId="2492" xr:uid="{00000000-0005-0000-0000-0000B5200000}"/>
    <cellStyle name="Complete 4 3 3 2" xfId="16128" xr:uid="{00000000-0005-0000-0000-0000B6200000}"/>
    <cellStyle name="Complete 4 3 4" xfId="16129" xr:uid="{00000000-0005-0000-0000-0000B7200000}"/>
    <cellStyle name="Complete 4 4" xfId="2493" xr:uid="{00000000-0005-0000-0000-0000B8200000}"/>
    <cellStyle name="Complete 4 4 2" xfId="2494" xr:uid="{00000000-0005-0000-0000-0000B9200000}"/>
    <cellStyle name="Complete 4 4 2 2" xfId="16130" xr:uid="{00000000-0005-0000-0000-0000BA200000}"/>
    <cellStyle name="Complete 4 4 3" xfId="16131" xr:uid="{00000000-0005-0000-0000-0000BB200000}"/>
    <cellStyle name="Complete 4 5" xfId="2495" xr:uid="{00000000-0005-0000-0000-0000BC200000}"/>
    <cellStyle name="Complete 4 5 2" xfId="16132" xr:uid="{00000000-0005-0000-0000-0000BD200000}"/>
    <cellStyle name="Complete 4 6" xfId="16133" xr:uid="{00000000-0005-0000-0000-0000BE200000}"/>
    <cellStyle name="Complete 5" xfId="2496" xr:uid="{00000000-0005-0000-0000-0000BF200000}"/>
    <cellStyle name="Complete 5 2" xfId="2497" xr:uid="{00000000-0005-0000-0000-0000C0200000}"/>
    <cellStyle name="Complete 5 2 2" xfId="2498" xr:uid="{00000000-0005-0000-0000-0000C1200000}"/>
    <cellStyle name="Complete 5 2 2 2" xfId="2499" xr:uid="{00000000-0005-0000-0000-0000C2200000}"/>
    <cellStyle name="Complete 5 2 2 2 2" xfId="16134" xr:uid="{00000000-0005-0000-0000-0000C3200000}"/>
    <cellStyle name="Complete 5 2 2 3" xfId="16135" xr:uid="{00000000-0005-0000-0000-0000C4200000}"/>
    <cellStyle name="Complete 5 2 3" xfId="2500" xr:uid="{00000000-0005-0000-0000-0000C5200000}"/>
    <cellStyle name="Complete 5 2 3 2" xfId="16136" xr:uid="{00000000-0005-0000-0000-0000C6200000}"/>
    <cellStyle name="Complete 5 2 4" xfId="16137" xr:uid="{00000000-0005-0000-0000-0000C7200000}"/>
    <cellStyle name="Complete 5 3" xfId="2501" xr:uid="{00000000-0005-0000-0000-0000C8200000}"/>
    <cellStyle name="Complete 5 3 2" xfId="2502" xr:uid="{00000000-0005-0000-0000-0000C9200000}"/>
    <cellStyle name="Complete 5 3 2 2" xfId="2503" xr:uid="{00000000-0005-0000-0000-0000CA200000}"/>
    <cellStyle name="Complete 5 3 2 2 2" xfId="16138" xr:uid="{00000000-0005-0000-0000-0000CB200000}"/>
    <cellStyle name="Complete 5 3 2 3" xfId="16139" xr:uid="{00000000-0005-0000-0000-0000CC200000}"/>
    <cellStyle name="Complete 5 3 3" xfId="2504" xr:uid="{00000000-0005-0000-0000-0000CD200000}"/>
    <cellStyle name="Complete 5 3 3 2" xfId="16140" xr:uid="{00000000-0005-0000-0000-0000CE200000}"/>
    <cellStyle name="Complete 5 3 4" xfId="16141" xr:uid="{00000000-0005-0000-0000-0000CF200000}"/>
    <cellStyle name="Complete 5 4" xfId="2505" xr:uid="{00000000-0005-0000-0000-0000D0200000}"/>
    <cellStyle name="Complete 5 4 2" xfId="2506" xr:uid="{00000000-0005-0000-0000-0000D1200000}"/>
    <cellStyle name="Complete 5 4 2 2" xfId="16142" xr:uid="{00000000-0005-0000-0000-0000D2200000}"/>
    <cellStyle name="Complete 5 4 3" xfId="16143" xr:uid="{00000000-0005-0000-0000-0000D3200000}"/>
    <cellStyle name="Complete 5 5" xfId="2507" xr:uid="{00000000-0005-0000-0000-0000D4200000}"/>
    <cellStyle name="Complete 5 5 2" xfId="16144" xr:uid="{00000000-0005-0000-0000-0000D5200000}"/>
    <cellStyle name="Complete 5 6" xfId="16145" xr:uid="{00000000-0005-0000-0000-0000D6200000}"/>
    <cellStyle name="Complete 6" xfId="2508" xr:uid="{00000000-0005-0000-0000-0000D7200000}"/>
    <cellStyle name="Complete 6 2" xfId="2509" xr:uid="{00000000-0005-0000-0000-0000D8200000}"/>
    <cellStyle name="Complete 6 2 2" xfId="2510" xr:uid="{00000000-0005-0000-0000-0000D9200000}"/>
    <cellStyle name="Complete 6 2 2 2" xfId="2511" xr:uid="{00000000-0005-0000-0000-0000DA200000}"/>
    <cellStyle name="Complete 6 2 2 2 2" xfId="16146" xr:uid="{00000000-0005-0000-0000-0000DB200000}"/>
    <cellStyle name="Complete 6 2 2 3" xfId="16147" xr:uid="{00000000-0005-0000-0000-0000DC200000}"/>
    <cellStyle name="Complete 6 2 3" xfId="2512" xr:uid="{00000000-0005-0000-0000-0000DD200000}"/>
    <cellStyle name="Complete 6 2 3 2" xfId="16148" xr:uid="{00000000-0005-0000-0000-0000DE200000}"/>
    <cellStyle name="Complete 6 2 4" xfId="16149" xr:uid="{00000000-0005-0000-0000-0000DF200000}"/>
    <cellStyle name="Complete 6 3" xfId="2513" xr:uid="{00000000-0005-0000-0000-0000E0200000}"/>
    <cellStyle name="Complete 6 3 2" xfId="2514" xr:uid="{00000000-0005-0000-0000-0000E1200000}"/>
    <cellStyle name="Complete 6 3 2 2" xfId="2515" xr:uid="{00000000-0005-0000-0000-0000E2200000}"/>
    <cellStyle name="Complete 6 3 2 2 2" xfId="16150" xr:uid="{00000000-0005-0000-0000-0000E3200000}"/>
    <cellStyle name="Complete 6 3 2 3" xfId="16151" xr:uid="{00000000-0005-0000-0000-0000E4200000}"/>
    <cellStyle name="Complete 6 3 3" xfId="2516" xr:uid="{00000000-0005-0000-0000-0000E5200000}"/>
    <cellStyle name="Complete 6 3 3 2" xfId="16152" xr:uid="{00000000-0005-0000-0000-0000E6200000}"/>
    <cellStyle name="Complete 6 3 4" xfId="16153" xr:uid="{00000000-0005-0000-0000-0000E7200000}"/>
    <cellStyle name="Complete 6 4" xfId="2517" xr:uid="{00000000-0005-0000-0000-0000E8200000}"/>
    <cellStyle name="Complete 6 4 2" xfId="2518" xr:uid="{00000000-0005-0000-0000-0000E9200000}"/>
    <cellStyle name="Complete 6 4 2 2" xfId="16154" xr:uid="{00000000-0005-0000-0000-0000EA200000}"/>
    <cellStyle name="Complete 6 4 3" xfId="16155" xr:uid="{00000000-0005-0000-0000-0000EB200000}"/>
    <cellStyle name="Complete 6 5" xfId="2519" xr:uid="{00000000-0005-0000-0000-0000EC200000}"/>
    <cellStyle name="Complete 6 5 2" xfId="16156" xr:uid="{00000000-0005-0000-0000-0000ED200000}"/>
    <cellStyle name="Complete 6 6" xfId="16157" xr:uid="{00000000-0005-0000-0000-0000EE200000}"/>
    <cellStyle name="Complete 7" xfId="2520" xr:uid="{00000000-0005-0000-0000-0000EF200000}"/>
    <cellStyle name="Complete 7 2" xfId="2521" xr:uid="{00000000-0005-0000-0000-0000F0200000}"/>
    <cellStyle name="Complete 7 2 2" xfId="2522" xr:uid="{00000000-0005-0000-0000-0000F1200000}"/>
    <cellStyle name="Complete 7 2 2 2" xfId="2523" xr:uid="{00000000-0005-0000-0000-0000F2200000}"/>
    <cellStyle name="Complete 7 2 2 2 2" xfId="16158" xr:uid="{00000000-0005-0000-0000-0000F3200000}"/>
    <cellStyle name="Complete 7 2 2 3" xfId="16159" xr:uid="{00000000-0005-0000-0000-0000F4200000}"/>
    <cellStyle name="Complete 7 2 3" xfId="2524" xr:uid="{00000000-0005-0000-0000-0000F5200000}"/>
    <cellStyle name="Complete 7 2 3 2" xfId="16160" xr:uid="{00000000-0005-0000-0000-0000F6200000}"/>
    <cellStyle name="Complete 7 2 4" xfId="16161" xr:uid="{00000000-0005-0000-0000-0000F7200000}"/>
    <cellStyle name="Complete 7 3" xfId="2525" xr:uid="{00000000-0005-0000-0000-0000F8200000}"/>
    <cellStyle name="Complete 7 3 2" xfId="2526" xr:uid="{00000000-0005-0000-0000-0000F9200000}"/>
    <cellStyle name="Complete 7 3 2 2" xfId="2527" xr:uid="{00000000-0005-0000-0000-0000FA200000}"/>
    <cellStyle name="Complete 7 3 2 2 2" xfId="16162" xr:uid="{00000000-0005-0000-0000-0000FB200000}"/>
    <cellStyle name="Complete 7 3 2 3" xfId="16163" xr:uid="{00000000-0005-0000-0000-0000FC200000}"/>
    <cellStyle name="Complete 7 3 3" xfId="2528" xr:uid="{00000000-0005-0000-0000-0000FD200000}"/>
    <cellStyle name="Complete 7 3 3 2" xfId="16164" xr:uid="{00000000-0005-0000-0000-0000FE200000}"/>
    <cellStyle name="Complete 7 3 4" xfId="16165" xr:uid="{00000000-0005-0000-0000-0000FF200000}"/>
    <cellStyle name="Complete 7 4" xfId="2529" xr:uid="{00000000-0005-0000-0000-000000210000}"/>
    <cellStyle name="Complete 7 4 2" xfId="2530" xr:uid="{00000000-0005-0000-0000-000001210000}"/>
    <cellStyle name="Complete 7 4 2 2" xfId="16166" xr:uid="{00000000-0005-0000-0000-000002210000}"/>
    <cellStyle name="Complete 7 4 3" xfId="16167" xr:uid="{00000000-0005-0000-0000-000003210000}"/>
    <cellStyle name="Complete 7 5" xfId="2531" xr:uid="{00000000-0005-0000-0000-000004210000}"/>
    <cellStyle name="Complete 7 5 2" xfId="16168" xr:uid="{00000000-0005-0000-0000-000005210000}"/>
    <cellStyle name="Complete 7 6" xfId="16169" xr:uid="{00000000-0005-0000-0000-000006210000}"/>
    <cellStyle name="Complete 8" xfId="2532" xr:uid="{00000000-0005-0000-0000-000007210000}"/>
    <cellStyle name="Complete 8 2" xfId="2533" xr:uid="{00000000-0005-0000-0000-000008210000}"/>
    <cellStyle name="Complete 8 2 2" xfId="2534" xr:uid="{00000000-0005-0000-0000-000009210000}"/>
    <cellStyle name="Complete 8 2 2 2" xfId="2535" xr:uid="{00000000-0005-0000-0000-00000A210000}"/>
    <cellStyle name="Complete 8 2 2 2 2" xfId="16170" xr:uid="{00000000-0005-0000-0000-00000B210000}"/>
    <cellStyle name="Complete 8 2 2 3" xfId="16171" xr:uid="{00000000-0005-0000-0000-00000C210000}"/>
    <cellStyle name="Complete 8 2 3" xfId="2536" xr:uid="{00000000-0005-0000-0000-00000D210000}"/>
    <cellStyle name="Complete 8 2 3 2" xfId="16172" xr:uid="{00000000-0005-0000-0000-00000E210000}"/>
    <cellStyle name="Complete 8 2 4" xfId="16173" xr:uid="{00000000-0005-0000-0000-00000F210000}"/>
    <cellStyle name="Complete 8 3" xfId="2537" xr:uid="{00000000-0005-0000-0000-000010210000}"/>
    <cellStyle name="Complete 8 3 2" xfId="2538" xr:uid="{00000000-0005-0000-0000-000011210000}"/>
    <cellStyle name="Complete 8 3 2 2" xfId="2539" xr:uid="{00000000-0005-0000-0000-000012210000}"/>
    <cellStyle name="Complete 8 3 2 2 2" xfId="16174" xr:uid="{00000000-0005-0000-0000-000013210000}"/>
    <cellStyle name="Complete 8 3 2 3" xfId="16175" xr:uid="{00000000-0005-0000-0000-000014210000}"/>
    <cellStyle name="Complete 8 3 3" xfId="2540" xr:uid="{00000000-0005-0000-0000-000015210000}"/>
    <cellStyle name="Complete 8 3 3 2" xfId="16176" xr:uid="{00000000-0005-0000-0000-000016210000}"/>
    <cellStyle name="Complete 8 3 4" xfId="16177" xr:uid="{00000000-0005-0000-0000-000017210000}"/>
    <cellStyle name="Complete 8 4" xfId="2541" xr:uid="{00000000-0005-0000-0000-000018210000}"/>
    <cellStyle name="Complete 8 4 2" xfId="2542" xr:uid="{00000000-0005-0000-0000-000019210000}"/>
    <cellStyle name="Complete 8 4 2 2" xfId="16178" xr:uid="{00000000-0005-0000-0000-00001A210000}"/>
    <cellStyle name="Complete 8 4 3" xfId="16179" xr:uid="{00000000-0005-0000-0000-00001B210000}"/>
    <cellStyle name="Complete 8 5" xfId="2543" xr:uid="{00000000-0005-0000-0000-00001C210000}"/>
    <cellStyle name="Complete 8 5 2" xfId="16180" xr:uid="{00000000-0005-0000-0000-00001D210000}"/>
    <cellStyle name="Complete 8 6" xfId="16181" xr:uid="{00000000-0005-0000-0000-00001E210000}"/>
    <cellStyle name="Complete 9" xfId="2544" xr:uid="{00000000-0005-0000-0000-00001F210000}"/>
    <cellStyle name="Complete 9 2" xfId="2545" xr:uid="{00000000-0005-0000-0000-000020210000}"/>
    <cellStyle name="Complete 9 2 2" xfId="2546" xr:uid="{00000000-0005-0000-0000-000021210000}"/>
    <cellStyle name="Complete 9 2 2 2" xfId="2547" xr:uid="{00000000-0005-0000-0000-000022210000}"/>
    <cellStyle name="Complete 9 2 2 2 2" xfId="16182" xr:uid="{00000000-0005-0000-0000-000023210000}"/>
    <cellStyle name="Complete 9 2 2 3" xfId="16183" xr:uid="{00000000-0005-0000-0000-000024210000}"/>
    <cellStyle name="Complete 9 2 3" xfId="2548" xr:uid="{00000000-0005-0000-0000-000025210000}"/>
    <cellStyle name="Complete 9 2 3 2" xfId="16184" xr:uid="{00000000-0005-0000-0000-000026210000}"/>
    <cellStyle name="Complete 9 2 4" xfId="16185" xr:uid="{00000000-0005-0000-0000-000027210000}"/>
    <cellStyle name="Complete 9 3" xfId="2549" xr:uid="{00000000-0005-0000-0000-000028210000}"/>
    <cellStyle name="Complete 9 3 2" xfId="2550" xr:uid="{00000000-0005-0000-0000-000029210000}"/>
    <cellStyle name="Complete 9 3 2 2" xfId="2551" xr:uid="{00000000-0005-0000-0000-00002A210000}"/>
    <cellStyle name="Complete 9 3 2 2 2" xfId="16186" xr:uid="{00000000-0005-0000-0000-00002B210000}"/>
    <cellStyle name="Complete 9 3 2 3" xfId="16187" xr:uid="{00000000-0005-0000-0000-00002C210000}"/>
    <cellStyle name="Complete 9 3 3" xfId="2552" xr:uid="{00000000-0005-0000-0000-00002D210000}"/>
    <cellStyle name="Complete 9 3 3 2" xfId="16188" xr:uid="{00000000-0005-0000-0000-00002E210000}"/>
    <cellStyle name="Complete 9 3 4" xfId="16189" xr:uid="{00000000-0005-0000-0000-00002F210000}"/>
    <cellStyle name="Complete 9 4" xfId="2553" xr:uid="{00000000-0005-0000-0000-000030210000}"/>
    <cellStyle name="Complete 9 4 2" xfId="2554" xr:uid="{00000000-0005-0000-0000-000031210000}"/>
    <cellStyle name="Complete 9 4 2 2" xfId="16190" xr:uid="{00000000-0005-0000-0000-000032210000}"/>
    <cellStyle name="Complete 9 4 3" xfId="16191" xr:uid="{00000000-0005-0000-0000-000033210000}"/>
    <cellStyle name="Complete 9 5" xfId="2555" xr:uid="{00000000-0005-0000-0000-000034210000}"/>
    <cellStyle name="Complete 9 5 2" xfId="16192" xr:uid="{00000000-0005-0000-0000-000035210000}"/>
    <cellStyle name="Complete 9 6" xfId="16193" xr:uid="{00000000-0005-0000-0000-000036210000}"/>
    <cellStyle name="Compressed" xfId="16194" xr:uid="{00000000-0005-0000-0000-000037210000}"/>
    <cellStyle name="ContentsHyperlink" xfId="16195" xr:uid="{00000000-0005-0000-0000-000038210000}"/>
    <cellStyle name="Copied" xfId="16196" xr:uid="{00000000-0005-0000-0000-000039210000}"/>
    <cellStyle name="COST1" xfId="16197" xr:uid="{00000000-0005-0000-0000-00003A210000}"/>
    <cellStyle name="Cross Link" xfId="2556" xr:uid="{00000000-0005-0000-0000-00003B210000}"/>
    <cellStyle name="Cross Link 10" xfId="2557" xr:uid="{00000000-0005-0000-0000-00003C210000}"/>
    <cellStyle name="Cross Link 10 2" xfId="2558" xr:uid="{00000000-0005-0000-0000-00003D210000}"/>
    <cellStyle name="Cross Link 10 2 2" xfId="2559" xr:uid="{00000000-0005-0000-0000-00003E210000}"/>
    <cellStyle name="Cross Link 10 2 2 2" xfId="2560" xr:uid="{00000000-0005-0000-0000-00003F210000}"/>
    <cellStyle name="Cross Link 10 2 2 2 2" xfId="16198" xr:uid="{00000000-0005-0000-0000-000040210000}"/>
    <cellStyle name="Cross Link 10 2 2 3" xfId="16199" xr:uid="{00000000-0005-0000-0000-000041210000}"/>
    <cellStyle name="Cross Link 10 2 3" xfId="2561" xr:uid="{00000000-0005-0000-0000-000042210000}"/>
    <cellStyle name="Cross Link 10 2 3 2" xfId="16200" xr:uid="{00000000-0005-0000-0000-000043210000}"/>
    <cellStyle name="Cross Link 10 2 4" xfId="16201" xr:uid="{00000000-0005-0000-0000-000044210000}"/>
    <cellStyle name="Cross Link 10 3" xfId="2562" xr:uid="{00000000-0005-0000-0000-000045210000}"/>
    <cellStyle name="Cross Link 10 3 2" xfId="2563" xr:uid="{00000000-0005-0000-0000-000046210000}"/>
    <cellStyle name="Cross Link 10 3 2 2" xfId="2564" xr:uid="{00000000-0005-0000-0000-000047210000}"/>
    <cellStyle name="Cross Link 10 3 2 2 2" xfId="16202" xr:uid="{00000000-0005-0000-0000-000048210000}"/>
    <cellStyle name="Cross Link 10 3 2 3" xfId="16203" xr:uid="{00000000-0005-0000-0000-000049210000}"/>
    <cellStyle name="Cross Link 10 3 3" xfId="2565" xr:uid="{00000000-0005-0000-0000-00004A210000}"/>
    <cellStyle name="Cross Link 10 3 3 2" xfId="16204" xr:uid="{00000000-0005-0000-0000-00004B210000}"/>
    <cellStyle name="Cross Link 10 3 4" xfId="16205" xr:uid="{00000000-0005-0000-0000-00004C210000}"/>
    <cellStyle name="Cross Link 10 4" xfId="2566" xr:uid="{00000000-0005-0000-0000-00004D210000}"/>
    <cellStyle name="Cross Link 10 4 2" xfId="2567" xr:uid="{00000000-0005-0000-0000-00004E210000}"/>
    <cellStyle name="Cross Link 10 4 2 2" xfId="16206" xr:uid="{00000000-0005-0000-0000-00004F210000}"/>
    <cellStyle name="Cross Link 10 4 3" xfId="16207" xr:uid="{00000000-0005-0000-0000-000050210000}"/>
    <cellStyle name="Cross Link 10 5" xfId="2568" xr:uid="{00000000-0005-0000-0000-000051210000}"/>
    <cellStyle name="Cross Link 10 5 2" xfId="16208" xr:uid="{00000000-0005-0000-0000-000052210000}"/>
    <cellStyle name="Cross Link 10 6" xfId="16209" xr:uid="{00000000-0005-0000-0000-000053210000}"/>
    <cellStyle name="Cross Link 11" xfId="2569" xr:uid="{00000000-0005-0000-0000-000054210000}"/>
    <cellStyle name="Cross Link 11 2" xfId="2570" xr:uid="{00000000-0005-0000-0000-000055210000}"/>
    <cellStyle name="Cross Link 11 2 2" xfId="2571" xr:uid="{00000000-0005-0000-0000-000056210000}"/>
    <cellStyle name="Cross Link 11 2 2 2" xfId="2572" xr:uid="{00000000-0005-0000-0000-000057210000}"/>
    <cellStyle name="Cross Link 11 2 2 2 2" xfId="16210" xr:uid="{00000000-0005-0000-0000-000058210000}"/>
    <cellStyle name="Cross Link 11 2 2 3" xfId="16211" xr:uid="{00000000-0005-0000-0000-000059210000}"/>
    <cellStyle name="Cross Link 11 2 3" xfId="2573" xr:uid="{00000000-0005-0000-0000-00005A210000}"/>
    <cellStyle name="Cross Link 11 2 3 2" xfId="16212" xr:uid="{00000000-0005-0000-0000-00005B210000}"/>
    <cellStyle name="Cross Link 11 2 4" xfId="16213" xr:uid="{00000000-0005-0000-0000-00005C210000}"/>
    <cellStyle name="Cross Link 11 3" xfId="2574" xr:uid="{00000000-0005-0000-0000-00005D210000}"/>
    <cellStyle name="Cross Link 11 3 2" xfId="2575" xr:uid="{00000000-0005-0000-0000-00005E210000}"/>
    <cellStyle name="Cross Link 11 3 2 2" xfId="2576" xr:uid="{00000000-0005-0000-0000-00005F210000}"/>
    <cellStyle name="Cross Link 11 3 2 2 2" xfId="16214" xr:uid="{00000000-0005-0000-0000-000060210000}"/>
    <cellStyle name="Cross Link 11 3 2 3" xfId="16215" xr:uid="{00000000-0005-0000-0000-000061210000}"/>
    <cellStyle name="Cross Link 11 3 3" xfId="2577" xr:uid="{00000000-0005-0000-0000-000062210000}"/>
    <cellStyle name="Cross Link 11 3 3 2" xfId="16216" xr:uid="{00000000-0005-0000-0000-000063210000}"/>
    <cellStyle name="Cross Link 11 3 4" xfId="16217" xr:uid="{00000000-0005-0000-0000-000064210000}"/>
    <cellStyle name="Cross Link 11 4" xfId="2578" xr:uid="{00000000-0005-0000-0000-000065210000}"/>
    <cellStyle name="Cross Link 11 4 2" xfId="2579" xr:uid="{00000000-0005-0000-0000-000066210000}"/>
    <cellStyle name="Cross Link 11 4 2 2" xfId="16218" xr:uid="{00000000-0005-0000-0000-000067210000}"/>
    <cellStyle name="Cross Link 11 4 3" xfId="16219" xr:uid="{00000000-0005-0000-0000-000068210000}"/>
    <cellStyle name="Cross Link 11 5" xfId="2580" xr:uid="{00000000-0005-0000-0000-000069210000}"/>
    <cellStyle name="Cross Link 11 5 2" xfId="16220" xr:uid="{00000000-0005-0000-0000-00006A210000}"/>
    <cellStyle name="Cross Link 11 6" xfId="16221" xr:uid="{00000000-0005-0000-0000-00006B210000}"/>
    <cellStyle name="Cross Link 12" xfId="2581" xr:uid="{00000000-0005-0000-0000-00006C210000}"/>
    <cellStyle name="Cross Link 12 2" xfId="2582" xr:uid="{00000000-0005-0000-0000-00006D210000}"/>
    <cellStyle name="Cross Link 12 2 2" xfId="2583" xr:uid="{00000000-0005-0000-0000-00006E210000}"/>
    <cellStyle name="Cross Link 12 2 2 2" xfId="2584" xr:uid="{00000000-0005-0000-0000-00006F210000}"/>
    <cellStyle name="Cross Link 12 2 2 2 2" xfId="16222" xr:uid="{00000000-0005-0000-0000-000070210000}"/>
    <cellStyle name="Cross Link 12 2 2 3" xfId="16223" xr:uid="{00000000-0005-0000-0000-000071210000}"/>
    <cellStyle name="Cross Link 12 2 3" xfId="2585" xr:uid="{00000000-0005-0000-0000-000072210000}"/>
    <cellStyle name="Cross Link 12 2 3 2" xfId="16224" xr:uid="{00000000-0005-0000-0000-000073210000}"/>
    <cellStyle name="Cross Link 12 2 4" xfId="16225" xr:uid="{00000000-0005-0000-0000-000074210000}"/>
    <cellStyle name="Cross Link 12 3" xfId="2586" xr:uid="{00000000-0005-0000-0000-000075210000}"/>
    <cellStyle name="Cross Link 12 3 2" xfId="2587" xr:uid="{00000000-0005-0000-0000-000076210000}"/>
    <cellStyle name="Cross Link 12 3 2 2" xfId="2588" xr:uid="{00000000-0005-0000-0000-000077210000}"/>
    <cellStyle name="Cross Link 12 3 2 2 2" xfId="16226" xr:uid="{00000000-0005-0000-0000-000078210000}"/>
    <cellStyle name="Cross Link 12 3 2 3" xfId="16227" xr:uid="{00000000-0005-0000-0000-000079210000}"/>
    <cellStyle name="Cross Link 12 3 3" xfId="2589" xr:uid="{00000000-0005-0000-0000-00007A210000}"/>
    <cellStyle name="Cross Link 12 3 3 2" xfId="16228" xr:uid="{00000000-0005-0000-0000-00007B210000}"/>
    <cellStyle name="Cross Link 12 3 4" xfId="16229" xr:uid="{00000000-0005-0000-0000-00007C210000}"/>
    <cellStyle name="Cross Link 12 4" xfId="2590" xr:uid="{00000000-0005-0000-0000-00007D210000}"/>
    <cellStyle name="Cross Link 12 4 2" xfId="2591" xr:uid="{00000000-0005-0000-0000-00007E210000}"/>
    <cellStyle name="Cross Link 12 4 2 2" xfId="16230" xr:uid="{00000000-0005-0000-0000-00007F210000}"/>
    <cellStyle name="Cross Link 12 4 3" xfId="16231" xr:uid="{00000000-0005-0000-0000-000080210000}"/>
    <cellStyle name="Cross Link 12 5" xfId="2592" xr:uid="{00000000-0005-0000-0000-000081210000}"/>
    <cellStyle name="Cross Link 12 5 2" xfId="16232" xr:uid="{00000000-0005-0000-0000-000082210000}"/>
    <cellStyle name="Cross Link 12 6" xfId="16233" xr:uid="{00000000-0005-0000-0000-000083210000}"/>
    <cellStyle name="Cross Link 13" xfId="2593" xr:uid="{00000000-0005-0000-0000-000084210000}"/>
    <cellStyle name="Cross Link 13 2" xfId="2594" xr:uid="{00000000-0005-0000-0000-000085210000}"/>
    <cellStyle name="Cross Link 13 2 2" xfId="2595" xr:uid="{00000000-0005-0000-0000-000086210000}"/>
    <cellStyle name="Cross Link 13 2 2 2" xfId="2596" xr:uid="{00000000-0005-0000-0000-000087210000}"/>
    <cellStyle name="Cross Link 13 2 2 2 2" xfId="16234" xr:uid="{00000000-0005-0000-0000-000088210000}"/>
    <cellStyle name="Cross Link 13 2 2 3" xfId="16235" xr:uid="{00000000-0005-0000-0000-000089210000}"/>
    <cellStyle name="Cross Link 13 2 3" xfId="2597" xr:uid="{00000000-0005-0000-0000-00008A210000}"/>
    <cellStyle name="Cross Link 13 2 3 2" xfId="16236" xr:uid="{00000000-0005-0000-0000-00008B210000}"/>
    <cellStyle name="Cross Link 13 2 4" xfId="16237" xr:uid="{00000000-0005-0000-0000-00008C210000}"/>
    <cellStyle name="Cross Link 13 3" xfId="2598" xr:uid="{00000000-0005-0000-0000-00008D210000}"/>
    <cellStyle name="Cross Link 13 3 2" xfId="2599" xr:uid="{00000000-0005-0000-0000-00008E210000}"/>
    <cellStyle name="Cross Link 13 3 2 2" xfId="2600" xr:uid="{00000000-0005-0000-0000-00008F210000}"/>
    <cellStyle name="Cross Link 13 3 2 2 2" xfId="16238" xr:uid="{00000000-0005-0000-0000-000090210000}"/>
    <cellStyle name="Cross Link 13 3 2 3" xfId="16239" xr:uid="{00000000-0005-0000-0000-000091210000}"/>
    <cellStyle name="Cross Link 13 3 3" xfId="2601" xr:uid="{00000000-0005-0000-0000-000092210000}"/>
    <cellStyle name="Cross Link 13 3 3 2" xfId="16240" xr:uid="{00000000-0005-0000-0000-000093210000}"/>
    <cellStyle name="Cross Link 13 3 4" xfId="16241" xr:uid="{00000000-0005-0000-0000-000094210000}"/>
    <cellStyle name="Cross Link 13 4" xfId="2602" xr:uid="{00000000-0005-0000-0000-000095210000}"/>
    <cellStyle name="Cross Link 13 4 2" xfId="2603" xr:uid="{00000000-0005-0000-0000-000096210000}"/>
    <cellStyle name="Cross Link 13 4 2 2" xfId="16242" xr:uid="{00000000-0005-0000-0000-000097210000}"/>
    <cellStyle name="Cross Link 13 4 3" xfId="16243" xr:uid="{00000000-0005-0000-0000-000098210000}"/>
    <cellStyle name="Cross Link 13 5" xfId="2604" xr:uid="{00000000-0005-0000-0000-000099210000}"/>
    <cellStyle name="Cross Link 13 5 2" xfId="16244" xr:uid="{00000000-0005-0000-0000-00009A210000}"/>
    <cellStyle name="Cross Link 13 6" xfId="16245" xr:uid="{00000000-0005-0000-0000-00009B210000}"/>
    <cellStyle name="Cross Link 14" xfId="2605" xr:uid="{00000000-0005-0000-0000-00009C210000}"/>
    <cellStyle name="Cross Link 14 2" xfId="2606" xr:uid="{00000000-0005-0000-0000-00009D210000}"/>
    <cellStyle name="Cross Link 14 2 2" xfId="2607" xr:uid="{00000000-0005-0000-0000-00009E210000}"/>
    <cellStyle name="Cross Link 14 2 2 2" xfId="2608" xr:uid="{00000000-0005-0000-0000-00009F210000}"/>
    <cellStyle name="Cross Link 14 2 2 2 2" xfId="16246" xr:uid="{00000000-0005-0000-0000-0000A0210000}"/>
    <cellStyle name="Cross Link 14 2 2 3" xfId="16247" xr:uid="{00000000-0005-0000-0000-0000A1210000}"/>
    <cellStyle name="Cross Link 14 2 3" xfId="2609" xr:uid="{00000000-0005-0000-0000-0000A2210000}"/>
    <cellStyle name="Cross Link 14 2 3 2" xfId="16248" xr:uid="{00000000-0005-0000-0000-0000A3210000}"/>
    <cellStyle name="Cross Link 14 2 4" xfId="16249" xr:uid="{00000000-0005-0000-0000-0000A4210000}"/>
    <cellStyle name="Cross Link 14 3" xfId="2610" xr:uid="{00000000-0005-0000-0000-0000A5210000}"/>
    <cellStyle name="Cross Link 14 3 2" xfId="2611" xr:uid="{00000000-0005-0000-0000-0000A6210000}"/>
    <cellStyle name="Cross Link 14 3 2 2" xfId="2612" xr:uid="{00000000-0005-0000-0000-0000A7210000}"/>
    <cellStyle name="Cross Link 14 3 2 2 2" xfId="16250" xr:uid="{00000000-0005-0000-0000-0000A8210000}"/>
    <cellStyle name="Cross Link 14 3 2 3" xfId="16251" xr:uid="{00000000-0005-0000-0000-0000A9210000}"/>
    <cellStyle name="Cross Link 14 3 3" xfId="2613" xr:uid="{00000000-0005-0000-0000-0000AA210000}"/>
    <cellStyle name="Cross Link 14 3 3 2" xfId="16252" xr:uid="{00000000-0005-0000-0000-0000AB210000}"/>
    <cellStyle name="Cross Link 14 3 4" xfId="16253" xr:uid="{00000000-0005-0000-0000-0000AC210000}"/>
    <cellStyle name="Cross Link 14 4" xfId="2614" xr:uid="{00000000-0005-0000-0000-0000AD210000}"/>
    <cellStyle name="Cross Link 14 4 2" xfId="2615" xr:uid="{00000000-0005-0000-0000-0000AE210000}"/>
    <cellStyle name="Cross Link 14 4 2 2" xfId="16254" xr:uid="{00000000-0005-0000-0000-0000AF210000}"/>
    <cellStyle name="Cross Link 14 4 3" xfId="16255" xr:uid="{00000000-0005-0000-0000-0000B0210000}"/>
    <cellStyle name="Cross Link 14 5" xfId="2616" xr:uid="{00000000-0005-0000-0000-0000B1210000}"/>
    <cellStyle name="Cross Link 14 5 2" xfId="16256" xr:uid="{00000000-0005-0000-0000-0000B2210000}"/>
    <cellStyle name="Cross Link 14 6" xfId="16257" xr:uid="{00000000-0005-0000-0000-0000B3210000}"/>
    <cellStyle name="Cross Link 15" xfId="2617" xr:uid="{00000000-0005-0000-0000-0000B4210000}"/>
    <cellStyle name="Cross Link 15 2" xfId="2618" xr:uid="{00000000-0005-0000-0000-0000B5210000}"/>
    <cellStyle name="Cross Link 15 2 2" xfId="2619" xr:uid="{00000000-0005-0000-0000-0000B6210000}"/>
    <cellStyle name="Cross Link 15 2 2 2" xfId="2620" xr:uid="{00000000-0005-0000-0000-0000B7210000}"/>
    <cellStyle name="Cross Link 15 2 2 2 2" xfId="16258" xr:uid="{00000000-0005-0000-0000-0000B8210000}"/>
    <cellStyle name="Cross Link 15 2 2 3" xfId="16259" xr:uid="{00000000-0005-0000-0000-0000B9210000}"/>
    <cellStyle name="Cross Link 15 2 3" xfId="2621" xr:uid="{00000000-0005-0000-0000-0000BA210000}"/>
    <cellStyle name="Cross Link 15 2 3 2" xfId="16260" xr:uid="{00000000-0005-0000-0000-0000BB210000}"/>
    <cellStyle name="Cross Link 15 2 4" xfId="16261" xr:uid="{00000000-0005-0000-0000-0000BC210000}"/>
    <cellStyle name="Cross Link 15 3" xfId="2622" xr:uid="{00000000-0005-0000-0000-0000BD210000}"/>
    <cellStyle name="Cross Link 15 3 2" xfId="2623" xr:uid="{00000000-0005-0000-0000-0000BE210000}"/>
    <cellStyle name="Cross Link 15 3 2 2" xfId="2624" xr:uid="{00000000-0005-0000-0000-0000BF210000}"/>
    <cellStyle name="Cross Link 15 3 2 2 2" xfId="16262" xr:uid="{00000000-0005-0000-0000-0000C0210000}"/>
    <cellStyle name="Cross Link 15 3 2 3" xfId="16263" xr:uid="{00000000-0005-0000-0000-0000C1210000}"/>
    <cellStyle name="Cross Link 15 3 3" xfId="2625" xr:uid="{00000000-0005-0000-0000-0000C2210000}"/>
    <cellStyle name="Cross Link 15 3 3 2" xfId="16264" xr:uid="{00000000-0005-0000-0000-0000C3210000}"/>
    <cellStyle name="Cross Link 15 3 4" xfId="16265" xr:uid="{00000000-0005-0000-0000-0000C4210000}"/>
    <cellStyle name="Cross Link 15 4" xfId="2626" xr:uid="{00000000-0005-0000-0000-0000C5210000}"/>
    <cellStyle name="Cross Link 15 4 2" xfId="2627" xr:uid="{00000000-0005-0000-0000-0000C6210000}"/>
    <cellStyle name="Cross Link 15 4 2 2" xfId="16266" xr:uid="{00000000-0005-0000-0000-0000C7210000}"/>
    <cellStyle name="Cross Link 15 4 3" xfId="16267" xr:uid="{00000000-0005-0000-0000-0000C8210000}"/>
    <cellStyle name="Cross Link 15 5" xfId="2628" xr:uid="{00000000-0005-0000-0000-0000C9210000}"/>
    <cellStyle name="Cross Link 15 5 2" xfId="16268" xr:uid="{00000000-0005-0000-0000-0000CA210000}"/>
    <cellStyle name="Cross Link 15 6" xfId="16269" xr:uid="{00000000-0005-0000-0000-0000CB210000}"/>
    <cellStyle name="Cross Link 16" xfId="2629" xr:uid="{00000000-0005-0000-0000-0000CC210000}"/>
    <cellStyle name="Cross Link 16 2" xfId="2630" xr:uid="{00000000-0005-0000-0000-0000CD210000}"/>
    <cellStyle name="Cross Link 16 2 2" xfId="2631" xr:uid="{00000000-0005-0000-0000-0000CE210000}"/>
    <cellStyle name="Cross Link 16 2 2 2" xfId="2632" xr:uid="{00000000-0005-0000-0000-0000CF210000}"/>
    <cellStyle name="Cross Link 16 2 2 2 2" xfId="16270" xr:uid="{00000000-0005-0000-0000-0000D0210000}"/>
    <cellStyle name="Cross Link 16 2 2 3" xfId="16271" xr:uid="{00000000-0005-0000-0000-0000D1210000}"/>
    <cellStyle name="Cross Link 16 2 3" xfId="2633" xr:uid="{00000000-0005-0000-0000-0000D2210000}"/>
    <cellStyle name="Cross Link 16 2 3 2" xfId="16272" xr:uid="{00000000-0005-0000-0000-0000D3210000}"/>
    <cellStyle name="Cross Link 16 2 4" xfId="16273" xr:uid="{00000000-0005-0000-0000-0000D4210000}"/>
    <cellStyle name="Cross Link 16 3" xfId="2634" xr:uid="{00000000-0005-0000-0000-0000D5210000}"/>
    <cellStyle name="Cross Link 16 3 2" xfId="2635" xr:uid="{00000000-0005-0000-0000-0000D6210000}"/>
    <cellStyle name="Cross Link 16 3 2 2" xfId="2636" xr:uid="{00000000-0005-0000-0000-0000D7210000}"/>
    <cellStyle name="Cross Link 16 3 2 2 2" xfId="16274" xr:uid="{00000000-0005-0000-0000-0000D8210000}"/>
    <cellStyle name="Cross Link 16 3 2 3" xfId="16275" xr:uid="{00000000-0005-0000-0000-0000D9210000}"/>
    <cellStyle name="Cross Link 16 3 3" xfId="2637" xr:uid="{00000000-0005-0000-0000-0000DA210000}"/>
    <cellStyle name="Cross Link 16 3 3 2" xfId="16276" xr:uid="{00000000-0005-0000-0000-0000DB210000}"/>
    <cellStyle name="Cross Link 16 3 4" xfId="16277" xr:uid="{00000000-0005-0000-0000-0000DC210000}"/>
    <cellStyle name="Cross Link 16 4" xfId="2638" xr:uid="{00000000-0005-0000-0000-0000DD210000}"/>
    <cellStyle name="Cross Link 16 4 2" xfId="2639" xr:uid="{00000000-0005-0000-0000-0000DE210000}"/>
    <cellStyle name="Cross Link 16 4 2 2" xfId="16278" xr:uid="{00000000-0005-0000-0000-0000DF210000}"/>
    <cellStyle name="Cross Link 16 4 3" xfId="16279" xr:uid="{00000000-0005-0000-0000-0000E0210000}"/>
    <cellStyle name="Cross Link 16 5" xfId="2640" xr:uid="{00000000-0005-0000-0000-0000E1210000}"/>
    <cellStyle name="Cross Link 16 5 2" xfId="16280" xr:uid="{00000000-0005-0000-0000-0000E2210000}"/>
    <cellStyle name="Cross Link 16 6" xfId="16281" xr:uid="{00000000-0005-0000-0000-0000E3210000}"/>
    <cellStyle name="Cross Link 17" xfId="2641" xr:uid="{00000000-0005-0000-0000-0000E4210000}"/>
    <cellStyle name="Cross Link 17 2" xfId="2642" xr:uid="{00000000-0005-0000-0000-0000E5210000}"/>
    <cellStyle name="Cross Link 17 2 2" xfId="2643" xr:uid="{00000000-0005-0000-0000-0000E6210000}"/>
    <cellStyle name="Cross Link 17 2 2 2" xfId="2644" xr:uid="{00000000-0005-0000-0000-0000E7210000}"/>
    <cellStyle name="Cross Link 17 2 2 2 2" xfId="16282" xr:uid="{00000000-0005-0000-0000-0000E8210000}"/>
    <cellStyle name="Cross Link 17 2 2 3" xfId="16283" xr:uid="{00000000-0005-0000-0000-0000E9210000}"/>
    <cellStyle name="Cross Link 17 2 3" xfId="2645" xr:uid="{00000000-0005-0000-0000-0000EA210000}"/>
    <cellStyle name="Cross Link 17 2 3 2" xfId="16284" xr:uid="{00000000-0005-0000-0000-0000EB210000}"/>
    <cellStyle name="Cross Link 17 2 4" xfId="16285" xr:uid="{00000000-0005-0000-0000-0000EC210000}"/>
    <cellStyle name="Cross Link 17 3" xfId="2646" xr:uid="{00000000-0005-0000-0000-0000ED210000}"/>
    <cellStyle name="Cross Link 17 3 2" xfId="2647" xr:uid="{00000000-0005-0000-0000-0000EE210000}"/>
    <cellStyle name="Cross Link 17 3 2 2" xfId="2648" xr:uid="{00000000-0005-0000-0000-0000EF210000}"/>
    <cellStyle name="Cross Link 17 3 2 2 2" xfId="16286" xr:uid="{00000000-0005-0000-0000-0000F0210000}"/>
    <cellStyle name="Cross Link 17 3 2 3" xfId="16287" xr:uid="{00000000-0005-0000-0000-0000F1210000}"/>
    <cellStyle name="Cross Link 17 3 3" xfId="2649" xr:uid="{00000000-0005-0000-0000-0000F2210000}"/>
    <cellStyle name="Cross Link 17 3 3 2" xfId="16288" xr:uid="{00000000-0005-0000-0000-0000F3210000}"/>
    <cellStyle name="Cross Link 17 3 4" xfId="16289" xr:uid="{00000000-0005-0000-0000-0000F4210000}"/>
    <cellStyle name="Cross Link 17 4" xfId="2650" xr:uid="{00000000-0005-0000-0000-0000F5210000}"/>
    <cellStyle name="Cross Link 17 4 2" xfId="2651" xr:uid="{00000000-0005-0000-0000-0000F6210000}"/>
    <cellStyle name="Cross Link 17 4 2 2" xfId="16290" xr:uid="{00000000-0005-0000-0000-0000F7210000}"/>
    <cellStyle name="Cross Link 17 4 3" xfId="16291" xr:uid="{00000000-0005-0000-0000-0000F8210000}"/>
    <cellStyle name="Cross Link 17 5" xfId="2652" xr:uid="{00000000-0005-0000-0000-0000F9210000}"/>
    <cellStyle name="Cross Link 17 5 2" xfId="16292" xr:uid="{00000000-0005-0000-0000-0000FA210000}"/>
    <cellStyle name="Cross Link 17 6" xfId="16293" xr:uid="{00000000-0005-0000-0000-0000FB210000}"/>
    <cellStyle name="Cross Link 18" xfId="2653" xr:uid="{00000000-0005-0000-0000-0000FC210000}"/>
    <cellStyle name="Cross Link 18 2" xfId="2654" xr:uid="{00000000-0005-0000-0000-0000FD210000}"/>
    <cellStyle name="Cross Link 18 2 2" xfId="2655" xr:uid="{00000000-0005-0000-0000-0000FE210000}"/>
    <cellStyle name="Cross Link 18 2 2 2" xfId="2656" xr:uid="{00000000-0005-0000-0000-0000FF210000}"/>
    <cellStyle name="Cross Link 18 2 2 2 2" xfId="16294" xr:uid="{00000000-0005-0000-0000-000000220000}"/>
    <cellStyle name="Cross Link 18 2 2 3" xfId="16295" xr:uid="{00000000-0005-0000-0000-000001220000}"/>
    <cellStyle name="Cross Link 18 2 3" xfId="2657" xr:uid="{00000000-0005-0000-0000-000002220000}"/>
    <cellStyle name="Cross Link 18 2 3 2" xfId="16296" xr:uid="{00000000-0005-0000-0000-000003220000}"/>
    <cellStyle name="Cross Link 18 2 4" xfId="16297" xr:uid="{00000000-0005-0000-0000-000004220000}"/>
    <cellStyle name="Cross Link 18 3" xfId="2658" xr:uid="{00000000-0005-0000-0000-000005220000}"/>
    <cellStyle name="Cross Link 18 3 2" xfId="2659" xr:uid="{00000000-0005-0000-0000-000006220000}"/>
    <cellStyle name="Cross Link 18 3 2 2" xfId="2660" xr:uid="{00000000-0005-0000-0000-000007220000}"/>
    <cellStyle name="Cross Link 18 3 2 2 2" xfId="16298" xr:uid="{00000000-0005-0000-0000-000008220000}"/>
    <cellStyle name="Cross Link 18 3 2 3" xfId="16299" xr:uid="{00000000-0005-0000-0000-000009220000}"/>
    <cellStyle name="Cross Link 18 3 3" xfId="2661" xr:uid="{00000000-0005-0000-0000-00000A220000}"/>
    <cellStyle name="Cross Link 18 3 3 2" xfId="16300" xr:uid="{00000000-0005-0000-0000-00000B220000}"/>
    <cellStyle name="Cross Link 18 3 4" xfId="16301" xr:uid="{00000000-0005-0000-0000-00000C220000}"/>
    <cellStyle name="Cross Link 18 4" xfId="2662" xr:uid="{00000000-0005-0000-0000-00000D220000}"/>
    <cellStyle name="Cross Link 18 4 2" xfId="2663" xr:uid="{00000000-0005-0000-0000-00000E220000}"/>
    <cellStyle name="Cross Link 18 4 2 2" xfId="16302" xr:uid="{00000000-0005-0000-0000-00000F220000}"/>
    <cellStyle name="Cross Link 18 4 3" xfId="16303" xr:uid="{00000000-0005-0000-0000-000010220000}"/>
    <cellStyle name="Cross Link 18 5" xfId="2664" xr:uid="{00000000-0005-0000-0000-000011220000}"/>
    <cellStyle name="Cross Link 18 5 2" xfId="16304" xr:uid="{00000000-0005-0000-0000-000012220000}"/>
    <cellStyle name="Cross Link 18 6" xfId="16305" xr:uid="{00000000-0005-0000-0000-000013220000}"/>
    <cellStyle name="Cross Link 19" xfId="2665" xr:uid="{00000000-0005-0000-0000-000014220000}"/>
    <cellStyle name="Cross Link 19 2" xfId="2666" xr:uid="{00000000-0005-0000-0000-000015220000}"/>
    <cellStyle name="Cross Link 19 2 2" xfId="2667" xr:uid="{00000000-0005-0000-0000-000016220000}"/>
    <cellStyle name="Cross Link 19 2 2 2" xfId="2668" xr:uid="{00000000-0005-0000-0000-000017220000}"/>
    <cellStyle name="Cross Link 19 2 2 2 2" xfId="16306" xr:uid="{00000000-0005-0000-0000-000018220000}"/>
    <cellStyle name="Cross Link 19 2 2 3" xfId="16307" xr:uid="{00000000-0005-0000-0000-000019220000}"/>
    <cellStyle name="Cross Link 19 2 3" xfId="2669" xr:uid="{00000000-0005-0000-0000-00001A220000}"/>
    <cellStyle name="Cross Link 19 2 3 2" xfId="16308" xr:uid="{00000000-0005-0000-0000-00001B220000}"/>
    <cellStyle name="Cross Link 19 2 4" xfId="16309" xr:uid="{00000000-0005-0000-0000-00001C220000}"/>
    <cellStyle name="Cross Link 19 3" xfId="2670" xr:uid="{00000000-0005-0000-0000-00001D220000}"/>
    <cellStyle name="Cross Link 19 3 2" xfId="2671" xr:uid="{00000000-0005-0000-0000-00001E220000}"/>
    <cellStyle name="Cross Link 19 3 2 2" xfId="2672" xr:uid="{00000000-0005-0000-0000-00001F220000}"/>
    <cellStyle name="Cross Link 19 3 2 2 2" xfId="16310" xr:uid="{00000000-0005-0000-0000-000020220000}"/>
    <cellStyle name="Cross Link 19 3 2 3" xfId="16311" xr:uid="{00000000-0005-0000-0000-000021220000}"/>
    <cellStyle name="Cross Link 19 3 3" xfId="2673" xr:uid="{00000000-0005-0000-0000-000022220000}"/>
    <cellStyle name="Cross Link 19 3 3 2" xfId="16312" xr:uid="{00000000-0005-0000-0000-000023220000}"/>
    <cellStyle name="Cross Link 19 3 4" xfId="16313" xr:uid="{00000000-0005-0000-0000-000024220000}"/>
    <cellStyle name="Cross Link 19 4" xfId="2674" xr:uid="{00000000-0005-0000-0000-000025220000}"/>
    <cellStyle name="Cross Link 19 4 2" xfId="2675" xr:uid="{00000000-0005-0000-0000-000026220000}"/>
    <cellStyle name="Cross Link 19 4 2 2" xfId="16314" xr:uid="{00000000-0005-0000-0000-000027220000}"/>
    <cellStyle name="Cross Link 19 4 3" xfId="16315" xr:uid="{00000000-0005-0000-0000-000028220000}"/>
    <cellStyle name="Cross Link 19 5" xfId="2676" xr:uid="{00000000-0005-0000-0000-000029220000}"/>
    <cellStyle name="Cross Link 19 5 2" xfId="16316" xr:uid="{00000000-0005-0000-0000-00002A220000}"/>
    <cellStyle name="Cross Link 19 6" xfId="16317" xr:uid="{00000000-0005-0000-0000-00002B220000}"/>
    <cellStyle name="Cross Link 2" xfId="2677" xr:uid="{00000000-0005-0000-0000-00002C220000}"/>
    <cellStyle name="Cross Link 2 2" xfId="2678" xr:uid="{00000000-0005-0000-0000-00002D220000}"/>
    <cellStyle name="Cross Link 2 2 2" xfId="2679" xr:uid="{00000000-0005-0000-0000-00002E220000}"/>
    <cellStyle name="Cross Link 2 2 2 2" xfId="2680" xr:uid="{00000000-0005-0000-0000-00002F220000}"/>
    <cellStyle name="Cross Link 2 2 2 2 2" xfId="16318" xr:uid="{00000000-0005-0000-0000-000030220000}"/>
    <cellStyle name="Cross Link 2 2 2 3" xfId="16319" xr:uid="{00000000-0005-0000-0000-000031220000}"/>
    <cellStyle name="Cross Link 2 2 3" xfId="2681" xr:uid="{00000000-0005-0000-0000-000032220000}"/>
    <cellStyle name="Cross Link 2 2 3 2" xfId="16320" xr:uid="{00000000-0005-0000-0000-000033220000}"/>
    <cellStyle name="Cross Link 2 2 4" xfId="16321" xr:uid="{00000000-0005-0000-0000-000034220000}"/>
    <cellStyle name="Cross Link 2 3" xfId="2682" xr:uid="{00000000-0005-0000-0000-000035220000}"/>
    <cellStyle name="Cross Link 2 3 2" xfId="2683" xr:uid="{00000000-0005-0000-0000-000036220000}"/>
    <cellStyle name="Cross Link 2 3 2 2" xfId="2684" xr:uid="{00000000-0005-0000-0000-000037220000}"/>
    <cellStyle name="Cross Link 2 3 2 2 2" xfId="16322" xr:uid="{00000000-0005-0000-0000-000038220000}"/>
    <cellStyle name="Cross Link 2 3 2 3" xfId="16323" xr:uid="{00000000-0005-0000-0000-000039220000}"/>
    <cellStyle name="Cross Link 2 3 3" xfId="2685" xr:uid="{00000000-0005-0000-0000-00003A220000}"/>
    <cellStyle name="Cross Link 2 3 3 2" xfId="16324" xr:uid="{00000000-0005-0000-0000-00003B220000}"/>
    <cellStyle name="Cross Link 2 3 4" xfId="16325" xr:uid="{00000000-0005-0000-0000-00003C220000}"/>
    <cellStyle name="Cross Link 2 4" xfId="2686" xr:uid="{00000000-0005-0000-0000-00003D220000}"/>
    <cellStyle name="Cross Link 2 4 2" xfId="2687" xr:uid="{00000000-0005-0000-0000-00003E220000}"/>
    <cellStyle name="Cross Link 2 4 2 2" xfId="16326" xr:uid="{00000000-0005-0000-0000-00003F220000}"/>
    <cellStyle name="Cross Link 2 4 3" xfId="16327" xr:uid="{00000000-0005-0000-0000-000040220000}"/>
    <cellStyle name="Cross Link 2 5" xfId="2688" xr:uid="{00000000-0005-0000-0000-000041220000}"/>
    <cellStyle name="Cross Link 2 5 2" xfId="16328" xr:uid="{00000000-0005-0000-0000-000042220000}"/>
    <cellStyle name="Cross Link 2 5 3" xfId="16329" xr:uid="{00000000-0005-0000-0000-000043220000}"/>
    <cellStyle name="Cross Link 2 6" xfId="16330" xr:uid="{00000000-0005-0000-0000-000044220000}"/>
    <cellStyle name="Cross Link 2 7" xfId="16331" xr:uid="{00000000-0005-0000-0000-000045220000}"/>
    <cellStyle name="Cross Link 20" xfId="2689" xr:uid="{00000000-0005-0000-0000-000046220000}"/>
    <cellStyle name="Cross Link 20 2" xfId="2690" xr:uid="{00000000-0005-0000-0000-000047220000}"/>
    <cellStyle name="Cross Link 20 2 2" xfId="2691" xr:uid="{00000000-0005-0000-0000-000048220000}"/>
    <cellStyle name="Cross Link 20 2 2 2" xfId="2692" xr:uid="{00000000-0005-0000-0000-000049220000}"/>
    <cellStyle name="Cross Link 20 2 2 2 2" xfId="16332" xr:uid="{00000000-0005-0000-0000-00004A220000}"/>
    <cellStyle name="Cross Link 20 2 2 3" xfId="16333" xr:uid="{00000000-0005-0000-0000-00004B220000}"/>
    <cellStyle name="Cross Link 20 2 3" xfId="2693" xr:uid="{00000000-0005-0000-0000-00004C220000}"/>
    <cellStyle name="Cross Link 20 2 3 2" xfId="16334" xr:uid="{00000000-0005-0000-0000-00004D220000}"/>
    <cellStyle name="Cross Link 20 2 4" xfId="16335" xr:uid="{00000000-0005-0000-0000-00004E220000}"/>
    <cellStyle name="Cross Link 20 3" xfId="2694" xr:uid="{00000000-0005-0000-0000-00004F220000}"/>
    <cellStyle name="Cross Link 20 3 2" xfId="2695" xr:uid="{00000000-0005-0000-0000-000050220000}"/>
    <cellStyle name="Cross Link 20 3 2 2" xfId="2696" xr:uid="{00000000-0005-0000-0000-000051220000}"/>
    <cellStyle name="Cross Link 20 3 2 2 2" xfId="16336" xr:uid="{00000000-0005-0000-0000-000052220000}"/>
    <cellStyle name="Cross Link 20 3 2 3" xfId="16337" xr:uid="{00000000-0005-0000-0000-000053220000}"/>
    <cellStyle name="Cross Link 20 3 3" xfId="2697" xr:uid="{00000000-0005-0000-0000-000054220000}"/>
    <cellStyle name="Cross Link 20 3 3 2" xfId="16338" xr:uid="{00000000-0005-0000-0000-000055220000}"/>
    <cellStyle name="Cross Link 20 3 4" xfId="16339" xr:uid="{00000000-0005-0000-0000-000056220000}"/>
    <cellStyle name="Cross Link 20 4" xfId="2698" xr:uid="{00000000-0005-0000-0000-000057220000}"/>
    <cellStyle name="Cross Link 20 4 2" xfId="2699" xr:uid="{00000000-0005-0000-0000-000058220000}"/>
    <cellStyle name="Cross Link 20 4 2 2" xfId="16340" xr:uid="{00000000-0005-0000-0000-000059220000}"/>
    <cellStyle name="Cross Link 20 4 3" xfId="16341" xr:uid="{00000000-0005-0000-0000-00005A220000}"/>
    <cellStyle name="Cross Link 20 5" xfId="2700" xr:uid="{00000000-0005-0000-0000-00005B220000}"/>
    <cellStyle name="Cross Link 20 5 2" xfId="16342" xr:uid="{00000000-0005-0000-0000-00005C220000}"/>
    <cellStyle name="Cross Link 20 6" xfId="16343" xr:uid="{00000000-0005-0000-0000-00005D220000}"/>
    <cellStyle name="Cross Link 21" xfId="2701" xr:uid="{00000000-0005-0000-0000-00005E220000}"/>
    <cellStyle name="Cross Link 21 2" xfId="2702" xr:uid="{00000000-0005-0000-0000-00005F220000}"/>
    <cellStyle name="Cross Link 21 2 2" xfId="2703" xr:uid="{00000000-0005-0000-0000-000060220000}"/>
    <cellStyle name="Cross Link 21 2 2 2" xfId="2704" xr:uid="{00000000-0005-0000-0000-000061220000}"/>
    <cellStyle name="Cross Link 21 2 2 2 2" xfId="16344" xr:uid="{00000000-0005-0000-0000-000062220000}"/>
    <cellStyle name="Cross Link 21 2 2 3" xfId="16345" xr:uid="{00000000-0005-0000-0000-000063220000}"/>
    <cellStyle name="Cross Link 21 2 3" xfId="2705" xr:uid="{00000000-0005-0000-0000-000064220000}"/>
    <cellStyle name="Cross Link 21 2 3 2" xfId="16346" xr:uid="{00000000-0005-0000-0000-000065220000}"/>
    <cellStyle name="Cross Link 21 2 4" xfId="16347" xr:uid="{00000000-0005-0000-0000-000066220000}"/>
    <cellStyle name="Cross Link 21 3" xfId="2706" xr:uid="{00000000-0005-0000-0000-000067220000}"/>
    <cellStyle name="Cross Link 21 3 2" xfId="2707" xr:uid="{00000000-0005-0000-0000-000068220000}"/>
    <cellStyle name="Cross Link 21 3 2 2" xfId="2708" xr:uid="{00000000-0005-0000-0000-000069220000}"/>
    <cellStyle name="Cross Link 21 3 2 2 2" xfId="16348" xr:uid="{00000000-0005-0000-0000-00006A220000}"/>
    <cellStyle name="Cross Link 21 3 2 3" xfId="16349" xr:uid="{00000000-0005-0000-0000-00006B220000}"/>
    <cellStyle name="Cross Link 21 3 3" xfId="2709" xr:uid="{00000000-0005-0000-0000-00006C220000}"/>
    <cellStyle name="Cross Link 21 3 3 2" xfId="16350" xr:uid="{00000000-0005-0000-0000-00006D220000}"/>
    <cellStyle name="Cross Link 21 3 4" xfId="16351" xr:uid="{00000000-0005-0000-0000-00006E220000}"/>
    <cellStyle name="Cross Link 21 4" xfId="2710" xr:uid="{00000000-0005-0000-0000-00006F220000}"/>
    <cellStyle name="Cross Link 21 4 2" xfId="2711" xr:uid="{00000000-0005-0000-0000-000070220000}"/>
    <cellStyle name="Cross Link 21 4 2 2" xfId="16352" xr:uid="{00000000-0005-0000-0000-000071220000}"/>
    <cellStyle name="Cross Link 21 4 3" xfId="16353" xr:uid="{00000000-0005-0000-0000-000072220000}"/>
    <cellStyle name="Cross Link 21 5" xfId="2712" xr:uid="{00000000-0005-0000-0000-000073220000}"/>
    <cellStyle name="Cross Link 21 5 2" xfId="16354" xr:uid="{00000000-0005-0000-0000-000074220000}"/>
    <cellStyle name="Cross Link 21 6" xfId="16355" xr:uid="{00000000-0005-0000-0000-000075220000}"/>
    <cellStyle name="Cross Link 22" xfId="2713" xr:uid="{00000000-0005-0000-0000-000076220000}"/>
    <cellStyle name="Cross Link 22 2" xfId="2714" xr:uid="{00000000-0005-0000-0000-000077220000}"/>
    <cellStyle name="Cross Link 22 2 2" xfId="2715" xr:uid="{00000000-0005-0000-0000-000078220000}"/>
    <cellStyle name="Cross Link 22 2 2 2" xfId="2716" xr:uid="{00000000-0005-0000-0000-000079220000}"/>
    <cellStyle name="Cross Link 22 2 2 2 2" xfId="16356" xr:uid="{00000000-0005-0000-0000-00007A220000}"/>
    <cellStyle name="Cross Link 22 2 2 3" xfId="16357" xr:uid="{00000000-0005-0000-0000-00007B220000}"/>
    <cellStyle name="Cross Link 22 2 3" xfId="2717" xr:uid="{00000000-0005-0000-0000-00007C220000}"/>
    <cellStyle name="Cross Link 22 2 3 2" xfId="16358" xr:uid="{00000000-0005-0000-0000-00007D220000}"/>
    <cellStyle name="Cross Link 22 2 4" xfId="16359" xr:uid="{00000000-0005-0000-0000-00007E220000}"/>
    <cellStyle name="Cross Link 22 3" xfId="2718" xr:uid="{00000000-0005-0000-0000-00007F220000}"/>
    <cellStyle name="Cross Link 22 3 2" xfId="2719" xr:uid="{00000000-0005-0000-0000-000080220000}"/>
    <cellStyle name="Cross Link 22 3 2 2" xfId="2720" xr:uid="{00000000-0005-0000-0000-000081220000}"/>
    <cellStyle name="Cross Link 22 3 2 2 2" xfId="16360" xr:uid="{00000000-0005-0000-0000-000082220000}"/>
    <cellStyle name="Cross Link 22 3 2 3" xfId="16361" xr:uid="{00000000-0005-0000-0000-000083220000}"/>
    <cellStyle name="Cross Link 22 3 3" xfId="2721" xr:uid="{00000000-0005-0000-0000-000084220000}"/>
    <cellStyle name="Cross Link 22 3 3 2" xfId="16362" xr:uid="{00000000-0005-0000-0000-000085220000}"/>
    <cellStyle name="Cross Link 22 3 4" xfId="16363" xr:uid="{00000000-0005-0000-0000-000086220000}"/>
    <cellStyle name="Cross Link 22 4" xfId="2722" xr:uid="{00000000-0005-0000-0000-000087220000}"/>
    <cellStyle name="Cross Link 22 4 2" xfId="2723" xr:uid="{00000000-0005-0000-0000-000088220000}"/>
    <cellStyle name="Cross Link 22 4 2 2" xfId="16364" xr:uid="{00000000-0005-0000-0000-000089220000}"/>
    <cellStyle name="Cross Link 22 4 3" xfId="16365" xr:uid="{00000000-0005-0000-0000-00008A220000}"/>
    <cellStyle name="Cross Link 22 5" xfId="2724" xr:uid="{00000000-0005-0000-0000-00008B220000}"/>
    <cellStyle name="Cross Link 22 5 2" xfId="16366" xr:uid="{00000000-0005-0000-0000-00008C220000}"/>
    <cellStyle name="Cross Link 22 6" xfId="16367" xr:uid="{00000000-0005-0000-0000-00008D220000}"/>
    <cellStyle name="Cross Link 23" xfId="2725" xr:uid="{00000000-0005-0000-0000-00008E220000}"/>
    <cellStyle name="Cross Link 23 2" xfId="2726" xr:uid="{00000000-0005-0000-0000-00008F220000}"/>
    <cellStyle name="Cross Link 23 2 2" xfId="2727" xr:uid="{00000000-0005-0000-0000-000090220000}"/>
    <cellStyle name="Cross Link 23 2 2 2" xfId="2728" xr:uid="{00000000-0005-0000-0000-000091220000}"/>
    <cellStyle name="Cross Link 23 2 2 2 2" xfId="16368" xr:uid="{00000000-0005-0000-0000-000092220000}"/>
    <cellStyle name="Cross Link 23 2 2 3" xfId="16369" xr:uid="{00000000-0005-0000-0000-000093220000}"/>
    <cellStyle name="Cross Link 23 2 3" xfId="2729" xr:uid="{00000000-0005-0000-0000-000094220000}"/>
    <cellStyle name="Cross Link 23 2 3 2" xfId="16370" xr:uid="{00000000-0005-0000-0000-000095220000}"/>
    <cellStyle name="Cross Link 23 2 4" xfId="16371" xr:uid="{00000000-0005-0000-0000-000096220000}"/>
    <cellStyle name="Cross Link 23 3" xfId="2730" xr:uid="{00000000-0005-0000-0000-000097220000}"/>
    <cellStyle name="Cross Link 23 3 2" xfId="2731" xr:uid="{00000000-0005-0000-0000-000098220000}"/>
    <cellStyle name="Cross Link 23 3 2 2" xfId="2732" xr:uid="{00000000-0005-0000-0000-000099220000}"/>
    <cellStyle name="Cross Link 23 3 2 2 2" xfId="16372" xr:uid="{00000000-0005-0000-0000-00009A220000}"/>
    <cellStyle name="Cross Link 23 3 2 3" xfId="16373" xr:uid="{00000000-0005-0000-0000-00009B220000}"/>
    <cellStyle name="Cross Link 23 3 3" xfId="2733" xr:uid="{00000000-0005-0000-0000-00009C220000}"/>
    <cellStyle name="Cross Link 23 3 3 2" xfId="16374" xr:uid="{00000000-0005-0000-0000-00009D220000}"/>
    <cellStyle name="Cross Link 23 3 4" xfId="16375" xr:uid="{00000000-0005-0000-0000-00009E220000}"/>
    <cellStyle name="Cross Link 23 4" xfId="2734" xr:uid="{00000000-0005-0000-0000-00009F220000}"/>
    <cellStyle name="Cross Link 23 4 2" xfId="2735" xr:uid="{00000000-0005-0000-0000-0000A0220000}"/>
    <cellStyle name="Cross Link 23 4 2 2" xfId="16376" xr:uid="{00000000-0005-0000-0000-0000A1220000}"/>
    <cellStyle name="Cross Link 23 4 3" xfId="16377" xr:uid="{00000000-0005-0000-0000-0000A2220000}"/>
    <cellStyle name="Cross Link 23 5" xfId="2736" xr:uid="{00000000-0005-0000-0000-0000A3220000}"/>
    <cellStyle name="Cross Link 23 5 2" xfId="16378" xr:uid="{00000000-0005-0000-0000-0000A4220000}"/>
    <cellStyle name="Cross Link 23 6" xfId="16379" xr:uid="{00000000-0005-0000-0000-0000A5220000}"/>
    <cellStyle name="Cross Link 24" xfId="2737" xr:uid="{00000000-0005-0000-0000-0000A6220000}"/>
    <cellStyle name="Cross Link 24 2" xfId="2738" xr:uid="{00000000-0005-0000-0000-0000A7220000}"/>
    <cellStyle name="Cross Link 24 2 2" xfId="2739" xr:uid="{00000000-0005-0000-0000-0000A8220000}"/>
    <cellStyle name="Cross Link 24 2 2 2" xfId="2740" xr:uid="{00000000-0005-0000-0000-0000A9220000}"/>
    <cellStyle name="Cross Link 24 2 2 2 2" xfId="16380" xr:uid="{00000000-0005-0000-0000-0000AA220000}"/>
    <cellStyle name="Cross Link 24 2 2 3" xfId="16381" xr:uid="{00000000-0005-0000-0000-0000AB220000}"/>
    <cellStyle name="Cross Link 24 2 3" xfId="2741" xr:uid="{00000000-0005-0000-0000-0000AC220000}"/>
    <cellStyle name="Cross Link 24 2 3 2" xfId="16382" xr:uid="{00000000-0005-0000-0000-0000AD220000}"/>
    <cellStyle name="Cross Link 24 2 4" xfId="16383" xr:uid="{00000000-0005-0000-0000-0000AE220000}"/>
    <cellStyle name="Cross Link 24 3" xfId="2742" xr:uid="{00000000-0005-0000-0000-0000AF220000}"/>
    <cellStyle name="Cross Link 24 3 2" xfId="2743" xr:uid="{00000000-0005-0000-0000-0000B0220000}"/>
    <cellStyle name="Cross Link 24 3 2 2" xfId="2744" xr:uid="{00000000-0005-0000-0000-0000B1220000}"/>
    <cellStyle name="Cross Link 24 3 2 2 2" xfId="16384" xr:uid="{00000000-0005-0000-0000-0000B2220000}"/>
    <cellStyle name="Cross Link 24 3 2 3" xfId="16385" xr:uid="{00000000-0005-0000-0000-0000B3220000}"/>
    <cellStyle name="Cross Link 24 3 3" xfId="2745" xr:uid="{00000000-0005-0000-0000-0000B4220000}"/>
    <cellStyle name="Cross Link 24 3 3 2" xfId="16386" xr:uid="{00000000-0005-0000-0000-0000B5220000}"/>
    <cellStyle name="Cross Link 24 3 4" xfId="16387" xr:uid="{00000000-0005-0000-0000-0000B6220000}"/>
    <cellStyle name="Cross Link 24 4" xfId="2746" xr:uid="{00000000-0005-0000-0000-0000B7220000}"/>
    <cellStyle name="Cross Link 24 4 2" xfId="2747" xr:uid="{00000000-0005-0000-0000-0000B8220000}"/>
    <cellStyle name="Cross Link 24 4 2 2" xfId="16388" xr:uid="{00000000-0005-0000-0000-0000B9220000}"/>
    <cellStyle name="Cross Link 24 4 3" xfId="16389" xr:uid="{00000000-0005-0000-0000-0000BA220000}"/>
    <cellStyle name="Cross Link 24 5" xfId="2748" xr:uid="{00000000-0005-0000-0000-0000BB220000}"/>
    <cellStyle name="Cross Link 24 5 2" xfId="16390" xr:uid="{00000000-0005-0000-0000-0000BC220000}"/>
    <cellStyle name="Cross Link 24 6" xfId="16391" xr:uid="{00000000-0005-0000-0000-0000BD220000}"/>
    <cellStyle name="Cross Link 25" xfId="2749" xr:uid="{00000000-0005-0000-0000-0000BE220000}"/>
    <cellStyle name="Cross Link 25 2" xfId="2750" xr:uid="{00000000-0005-0000-0000-0000BF220000}"/>
    <cellStyle name="Cross Link 25 2 2" xfId="2751" xr:uid="{00000000-0005-0000-0000-0000C0220000}"/>
    <cellStyle name="Cross Link 25 2 2 2" xfId="2752" xr:uid="{00000000-0005-0000-0000-0000C1220000}"/>
    <cellStyle name="Cross Link 25 2 2 2 2" xfId="16392" xr:uid="{00000000-0005-0000-0000-0000C2220000}"/>
    <cellStyle name="Cross Link 25 2 2 3" xfId="16393" xr:uid="{00000000-0005-0000-0000-0000C3220000}"/>
    <cellStyle name="Cross Link 25 2 3" xfId="2753" xr:uid="{00000000-0005-0000-0000-0000C4220000}"/>
    <cellStyle name="Cross Link 25 2 3 2" xfId="16394" xr:uid="{00000000-0005-0000-0000-0000C5220000}"/>
    <cellStyle name="Cross Link 25 2 4" xfId="16395" xr:uid="{00000000-0005-0000-0000-0000C6220000}"/>
    <cellStyle name="Cross Link 25 3" xfId="2754" xr:uid="{00000000-0005-0000-0000-0000C7220000}"/>
    <cellStyle name="Cross Link 25 3 2" xfId="2755" xr:uid="{00000000-0005-0000-0000-0000C8220000}"/>
    <cellStyle name="Cross Link 25 3 2 2" xfId="2756" xr:uid="{00000000-0005-0000-0000-0000C9220000}"/>
    <cellStyle name="Cross Link 25 3 2 2 2" xfId="16396" xr:uid="{00000000-0005-0000-0000-0000CA220000}"/>
    <cellStyle name="Cross Link 25 3 2 3" xfId="16397" xr:uid="{00000000-0005-0000-0000-0000CB220000}"/>
    <cellStyle name="Cross Link 25 3 3" xfId="2757" xr:uid="{00000000-0005-0000-0000-0000CC220000}"/>
    <cellStyle name="Cross Link 25 3 3 2" xfId="16398" xr:uid="{00000000-0005-0000-0000-0000CD220000}"/>
    <cellStyle name="Cross Link 25 3 4" xfId="16399" xr:uid="{00000000-0005-0000-0000-0000CE220000}"/>
    <cellStyle name="Cross Link 25 4" xfId="2758" xr:uid="{00000000-0005-0000-0000-0000CF220000}"/>
    <cellStyle name="Cross Link 25 4 2" xfId="2759" xr:uid="{00000000-0005-0000-0000-0000D0220000}"/>
    <cellStyle name="Cross Link 25 4 2 2" xfId="16400" xr:uid="{00000000-0005-0000-0000-0000D1220000}"/>
    <cellStyle name="Cross Link 25 4 3" xfId="16401" xr:uid="{00000000-0005-0000-0000-0000D2220000}"/>
    <cellStyle name="Cross Link 25 5" xfId="2760" xr:uid="{00000000-0005-0000-0000-0000D3220000}"/>
    <cellStyle name="Cross Link 25 5 2" xfId="16402" xr:uid="{00000000-0005-0000-0000-0000D4220000}"/>
    <cellStyle name="Cross Link 25 6" xfId="16403" xr:uid="{00000000-0005-0000-0000-0000D5220000}"/>
    <cellStyle name="Cross Link 26" xfId="2761" xr:uid="{00000000-0005-0000-0000-0000D6220000}"/>
    <cellStyle name="Cross Link 26 2" xfId="2762" xr:uid="{00000000-0005-0000-0000-0000D7220000}"/>
    <cellStyle name="Cross Link 26 2 2" xfId="2763" xr:uid="{00000000-0005-0000-0000-0000D8220000}"/>
    <cellStyle name="Cross Link 26 2 2 2" xfId="16404" xr:uid="{00000000-0005-0000-0000-0000D9220000}"/>
    <cellStyle name="Cross Link 26 2 3" xfId="16405" xr:uid="{00000000-0005-0000-0000-0000DA220000}"/>
    <cellStyle name="Cross Link 26 3" xfId="2764" xr:uid="{00000000-0005-0000-0000-0000DB220000}"/>
    <cellStyle name="Cross Link 26 3 2" xfId="16406" xr:uid="{00000000-0005-0000-0000-0000DC220000}"/>
    <cellStyle name="Cross Link 26 4" xfId="16407" xr:uid="{00000000-0005-0000-0000-0000DD220000}"/>
    <cellStyle name="Cross Link 27" xfId="2765" xr:uid="{00000000-0005-0000-0000-0000DE220000}"/>
    <cellStyle name="Cross Link 27 2" xfId="2766" xr:uid="{00000000-0005-0000-0000-0000DF220000}"/>
    <cellStyle name="Cross Link 27 2 2" xfId="2767" xr:uid="{00000000-0005-0000-0000-0000E0220000}"/>
    <cellStyle name="Cross Link 27 2 2 2" xfId="16408" xr:uid="{00000000-0005-0000-0000-0000E1220000}"/>
    <cellStyle name="Cross Link 27 2 3" xfId="16409" xr:uid="{00000000-0005-0000-0000-0000E2220000}"/>
    <cellStyle name="Cross Link 27 3" xfId="2768" xr:uid="{00000000-0005-0000-0000-0000E3220000}"/>
    <cellStyle name="Cross Link 27 3 2" xfId="16410" xr:uid="{00000000-0005-0000-0000-0000E4220000}"/>
    <cellStyle name="Cross Link 27 4" xfId="16411" xr:uid="{00000000-0005-0000-0000-0000E5220000}"/>
    <cellStyle name="Cross Link 28" xfId="2769" xr:uid="{00000000-0005-0000-0000-0000E6220000}"/>
    <cellStyle name="Cross Link 28 2" xfId="2770" xr:uid="{00000000-0005-0000-0000-0000E7220000}"/>
    <cellStyle name="Cross Link 28 2 2" xfId="16412" xr:uid="{00000000-0005-0000-0000-0000E8220000}"/>
    <cellStyle name="Cross Link 28 3" xfId="16413" xr:uid="{00000000-0005-0000-0000-0000E9220000}"/>
    <cellStyle name="Cross Link 29" xfId="2771" xr:uid="{00000000-0005-0000-0000-0000EA220000}"/>
    <cellStyle name="Cross Link 29 2" xfId="2772" xr:uid="{00000000-0005-0000-0000-0000EB220000}"/>
    <cellStyle name="Cross Link 29 2 2" xfId="16414" xr:uid="{00000000-0005-0000-0000-0000EC220000}"/>
    <cellStyle name="Cross Link 29 3" xfId="16415" xr:uid="{00000000-0005-0000-0000-0000ED220000}"/>
    <cellStyle name="Cross Link 3" xfId="2773" xr:uid="{00000000-0005-0000-0000-0000EE220000}"/>
    <cellStyle name="Cross Link 3 2" xfId="2774" xr:uid="{00000000-0005-0000-0000-0000EF220000}"/>
    <cellStyle name="Cross Link 3 2 2" xfId="2775" xr:uid="{00000000-0005-0000-0000-0000F0220000}"/>
    <cellStyle name="Cross Link 3 2 2 2" xfId="2776" xr:uid="{00000000-0005-0000-0000-0000F1220000}"/>
    <cellStyle name="Cross Link 3 2 2 2 2" xfId="16416" xr:uid="{00000000-0005-0000-0000-0000F2220000}"/>
    <cellStyle name="Cross Link 3 2 2 3" xfId="16417" xr:uid="{00000000-0005-0000-0000-0000F3220000}"/>
    <cellStyle name="Cross Link 3 2 3" xfId="2777" xr:uid="{00000000-0005-0000-0000-0000F4220000}"/>
    <cellStyle name="Cross Link 3 2 3 2" xfId="16418" xr:uid="{00000000-0005-0000-0000-0000F5220000}"/>
    <cellStyle name="Cross Link 3 2 4" xfId="16419" xr:uid="{00000000-0005-0000-0000-0000F6220000}"/>
    <cellStyle name="Cross Link 3 3" xfId="2778" xr:uid="{00000000-0005-0000-0000-0000F7220000}"/>
    <cellStyle name="Cross Link 3 3 2" xfId="2779" xr:uid="{00000000-0005-0000-0000-0000F8220000}"/>
    <cellStyle name="Cross Link 3 3 2 2" xfId="2780" xr:uid="{00000000-0005-0000-0000-0000F9220000}"/>
    <cellStyle name="Cross Link 3 3 2 2 2" xfId="16420" xr:uid="{00000000-0005-0000-0000-0000FA220000}"/>
    <cellStyle name="Cross Link 3 3 2 3" xfId="16421" xr:uid="{00000000-0005-0000-0000-0000FB220000}"/>
    <cellStyle name="Cross Link 3 3 3" xfId="2781" xr:uid="{00000000-0005-0000-0000-0000FC220000}"/>
    <cellStyle name="Cross Link 3 3 3 2" xfId="16422" xr:uid="{00000000-0005-0000-0000-0000FD220000}"/>
    <cellStyle name="Cross Link 3 3 4" xfId="16423" xr:uid="{00000000-0005-0000-0000-0000FE220000}"/>
    <cellStyle name="Cross Link 3 4" xfId="2782" xr:uid="{00000000-0005-0000-0000-0000FF220000}"/>
    <cellStyle name="Cross Link 3 4 2" xfId="2783" xr:uid="{00000000-0005-0000-0000-000000230000}"/>
    <cellStyle name="Cross Link 3 4 2 2" xfId="16424" xr:uid="{00000000-0005-0000-0000-000001230000}"/>
    <cellStyle name="Cross Link 3 4 3" xfId="16425" xr:uid="{00000000-0005-0000-0000-000002230000}"/>
    <cellStyle name="Cross Link 3 5" xfId="2784" xr:uid="{00000000-0005-0000-0000-000003230000}"/>
    <cellStyle name="Cross Link 3 5 2" xfId="16426" xr:uid="{00000000-0005-0000-0000-000004230000}"/>
    <cellStyle name="Cross Link 3 6" xfId="16427" xr:uid="{00000000-0005-0000-0000-000005230000}"/>
    <cellStyle name="Cross Link 30" xfId="2785" xr:uid="{00000000-0005-0000-0000-000006230000}"/>
    <cellStyle name="Cross Link 30 2" xfId="2786" xr:uid="{00000000-0005-0000-0000-000007230000}"/>
    <cellStyle name="Cross Link 30 2 2" xfId="16428" xr:uid="{00000000-0005-0000-0000-000008230000}"/>
    <cellStyle name="Cross Link 30 3" xfId="16429" xr:uid="{00000000-0005-0000-0000-000009230000}"/>
    <cellStyle name="Cross Link 31" xfId="2787" xr:uid="{00000000-0005-0000-0000-00000A230000}"/>
    <cellStyle name="Cross Link 31 2" xfId="16430" xr:uid="{00000000-0005-0000-0000-00000B230000}"/>
    <cellStyle name="Cross Link 31 3" xfId="16431" xr:uid="{00000000-0005-0000-0000-00000C230000}"/>
    <cellStyle name="Cross Link 32" xfId="11643" xr:uid="{00000000-0005-0000-0000-00000D230000}"/>
    <cellStyle name="Cross Link 32 2" xfId="16432" xr:uid="{00000000-0005-0000-0000-00000E230000}"/>
    <cellStyle name="Cross Link 32 3" xfId="16433" xr:uid="{00000000-0005-0000-0000-00000F230000}"/>
    <cellStyle name="Cross Link 33" xfId="16434" xr:uid="{00000000-0005-0000-0000-000010230000}"/>
    <cellStyle name="Cross Link 34" xfId="16435" xr:uid="{00000000-0005-0000-0000-000011230000}"/>
    <cellStyle name="Cross Link 4" xfId="2788" xr:uid="{00000000-0005-0000-0000-000012230000}"/>
    <cellStyle name="Cross Link 4 2" xfId="2789" xr:uid="{00000000-0005-0000-0000-000013230000}"/>
    <cellStyle name="Cross Link 4 2 2" xfId="2790" xr:uid="{00000000-0005-0000-0000-000014230000}"/>
    <cellStyle name="Cross Link 4 2 2 2" xfId="2791" xr:uid="{00000000-0005-0000-0000-000015230000}"/>
    <cellStyle name="Cross Link 4 2 2 2 2" xfId="16436" xr:uid="{00000000-0005-0000-0000-000016230000}"/>
    <cellStyle name="Cross Link 4 2 2 3" xfId="16437" xr:uid="{00000000-0005-0000-0000-000017230000}"/>
    <cellStyle name="Cross Link 4 2 3" xfId="2792" xr:uid="{00000000-0005-0000-0000-000018230000}"/>
    <cellStyle name="Cross Link 4 2 3 2" xfId="16438" xr:uid="{00000000-0005-0000-0000-000019230000}"/>
    <cellStyle name="Cross Link 4 2 4" xfId="16439" xr:uid="{00000000-0005-0000-0000-00001A230000}"/>
    <cellStyle name="Cross Link 4 3" xfId="2793" xr:uid="{00000000-0005-0000-0000-00001B230000}"/>
    <cellStyle name="Cross Link 4 3 2" xfId="2794" xr:uid="{00000000-0005-0000-0000-00001C230000}"/>
    <cellStyle name="Cross Link 4 3 2 2" xfId="2795" xr:uid="{00000000-0005-0000-0000-00001D230000}"/>
    <cellStyle name="Cross Link 4 3 2 2 2" xfId="16440" xr:uid="{00000000-0005-0000-0000-00001E230000}"/>
    <cellStyle name="Cross Link 4 3 2 3" xfId="16441" xr:uid="{00000000-0005-0000-0000-00001F230000}"/>
    <cellStyle name="Cross Link 4 3 3" xfId="2796" xr:uid="{00000000-0005-0000-0000-000020230000}"/>
    <cellStyle name="Cross Link 4 3 3 2" xfId="16442" xr:uid="{00000000-0005-0000-0000-000021230000}"/>
    <cellStyle name="Cross Link 4 3 4" xfId="16443" xr:uid="{00000000-0005-0000-0000-000022230000}"/>
    <cellStyle name="Cross Link 4 4" xfId="2797" xr:uid="{00000000-0005-0000-0000-000023230000}"/>
    <cellStyle name="Cross Link 4 4 2" xfId="2798" xr:uid="{00000000-0005-0000-0000-000024230000}"/>
    <cellStyle name="Cross Link 4 4 2 2" xfId="16444" xr:uid="{00000000-0005-0000-0000-000025230000}"/>
    <cellStyle name="Cross Link 4 4 3" xfId="16445" xr:uid="{00000000-0005-0000-0000-000026230000}"/>
    <cellStyle name="Cross Link 4 5" xfId="2799" xr:uid="{00000000-0005-0000-0000-000027230000}"/>
    <cellStyle name="Cross Link 4 5 2" xfId="16446" xr:uid="{00000000-0005-0000-0000-000028230000}"/>
    <cellStyle name="Cross Link 4 6" xfId="16447" xr:uid="{00000000-0005-0000-0000-000029230000}"/>
    <cellStyle name="Cross Link 5" xfId="2800" xr:uid="{00000000-0005-0000-0000-00002A230000}"/>
    <cellStyle name="Cross Link 5 2" xfId="2801" xr:uid="{00000000-0005-0000-0000-00002B230000}"/>
    <cellStyle name="Cross Link 5 2 2" xfId="2802" xr:uid="{00000000-0005-0000-0000-00002C230000}"/>
    <cellStyle name="Cross Link 5 2 2 2" xfId="2803" xr:uid="{00000000-0005-0000-0000-00002D230000}"/>
    <cellStyle name="Cross Link 5 2 2 2 2" xfId="16448" xr:uid="{00000000-0005-0000-0000-00002E230000}"/>
    <cellStyle name="Cross Link 5 2 2 3" xfId="16449" xr:uid="{00000000-0005-0000-0000-00002F230000}"/>
    <cellStyle name="Cross Link 5 2 3" xfId="2804" xr:uid="{00000000-0005-0000-0000-000030230000}"/>
    <cellStyle name="Cross Link 5 2 3 2" xfId="16450" xr:uid="{00000000-0005-0000-0000-000031230000}"/>
    <cellStyle name="Cross Link 5 2 4" xfId="16451" xr:uid="{00000000-0005-0000-0000-000032230000}"/>
    <cellStyle name="Cross Link 5 3" xfId="2805" xr:uid="{00000000-0005-0000-0000-000033230000}"/>
    <cellStyle name="Cross Link 5 3 2" xfId="2806" xr:uid="{00000000-0005-0000-0000-000034230000}"/>
    <cellStyle name="Cross Link 5 3 2 2" xfId="2807" xr:uid="{00000000-0005-0000-0000-000035230000}"/>
    <cellStyle name="Cross Link 5 3 2 2 2" xfId="16452" xr:uid="{00000000-0005-0000-0000-000036230000}"/>
    <cellStyle name="Cross Link 5 3 2 3" xfId="16453" xr:uid="{00000000-0005-0000-0000-000037230000}"/>
    <cellStyle name="Cross Link 5 3 3" xfId="2808" xr:uid="{00000000-0005-0000-0000-000038230000}"/>
    <cellStyle name="Cross Link 5 3 3 2" xfId="16454" xr:uid="{00000000-0005-0000-0000-000039230000}"/>
    <cellStyle name="Cross Link 5 3 4" xfId="16455" xr:uid="{00000000-0005-0000-0000-00003A230000}"/>
    <cellStyle name="Cross Link 5 4" xfId="2809" xr:uid="{00000000-0005-0000-0000-00003B230000}"/>
    <cellStyle name="Cross Link 5 4 2" xfId="2810" xr:uid="{00000000-0005-0000-0000-00003C230000}"/>
    <cellStyle name="Cross Link 5 4 2 2" xfId="16456" xr:uid="{00000000-0005-0000-0000-00003D230000}"/>
    <cellStyle name="Cross Link 5 4 3" xfId="16457" xr:uid="{00000000-0005-0000-0000-00003E230000}"/>
    <cellStyle name="Cross Link 5 5" xfId="2811" xr:uid="{00000000-0005-0000-0000-00003F230000}"/>
    <cellStyle name="Cross Link 5 5 2" xfId="16458" xr:uid="{00000000-0005-0000-0000-000040230000}"/>
    <cellStyle name="Cross Link 5 6" xfId="16459" xr:uid="{00000000-0005-0000-0000-000041230000}"/>
    <cellStyle name="Cross Link 6" xfId="2812" xr:uid="{00000000-0005-0000-0000-000042230000}"/>
    <cellStyle name="Cross Link 6 2" xfId="2813" xr:uid="{00000000-0005-0000-0000-000043230000}"/>
    <cellStyle name="Cross Link 6 2 2" xfId="2814" xr:uid="{00000000-0005-0000-0000-000044230000}"/>
    <cellStyle name="Cross Link 6 2 2 2" xfId="2815" xr:uid="{00000000-0005-0000-0000-000045230000}"/>
    <cellStyle name="Cross Link 6 2 2 2 2" xfId="16460" xr:uid="{00000000-0005-0000-0000-000046230000}"/>
    <cellStyle name="Cross Link 6 2 2 3" xfId="16461" xr:uid="{00000000-0005-0000-0000-000047230000}"/>
    <cellStyle name="Cross Link 6 2 3" xfId="2816" xr:uid="{00000000-0005-0000-0000-000048230000}"/>
    <cellStyle name="Cross Link 6 2 3 2" xfId="16462" xr:uid="{00000000-0005-0000-0000-000049230000}"/>
    <cellStyle name="Cross Link 6 2 4" xfId="16463" xr:uid="{00000000-0005-0000-0000-00004A230000}"/>
    <cellStyle name="Cross Link 6 3" xfId="2817" xr:uid="{00000000-0005-0000-0000-00004B230000}"/>
    <cellStyle name="Cross Link 6 3 2" xfId="2818" xr:uid="{00000000-0005-0000-0000-00004C230000}"/>
    <cellStyle name="Cross Link 6 3 2 2" xfId="2819" xr:uid="{00000000-0005-0000-0000-00004D230000}"/>
    <cellStyle name="Cross Link 6 3 2 2 2" xfId="16464" xr:uid="{00000000-0005-0000-0000-00004E230000}"/>
    <cellStyle name="Cross Link 6 3 2 3" xfId="16465" xr:uid="{00000000-0005-0000-0000-00004F230000}"/>
    <cellStyle name="Cross Link 6 3 3" xfId="2820" xr:uid="{00000000-0005-0000-0000-000050230000}"/>
    <cellStyle name="Cross Link 6 3 3 2" xfId="16466" xr:uid="{00000000-0005-0000-0000-000051230000}"/>
    <cellStyle name="Cross Link 6 3 4" xfId="16467" xr:uid="{00000000-0005-0000-0000-000052230000}"/>
    <cellStyle name="Cross Link 6 4" xfId="2821" xr:uid="{00000000-0005-0000-0000-000053230000}"/>
    <cellStyle name="Cross Link 6 4 2" xfId="2822" xr:uid="{00000000-0005-0000-0000-000054230000}"/>
    <cellStyle name="Cross Link 6 4 2 2" xfId="16468" xr:uid="{00000000-0005-0000-0000-000055230000}"/>
    <cellStyle name="Cross Link 6 4 3" xfId="16469" xr:uid="{00000000-0005-0000-0000-000056230000}"/>
    <cellStyle name="Cross Link 6 5" xfId="2823" xr:uid="{00000000-0005-0000-0000-000057230000}"/>
    <cellStyle name="Cross Link 6 5 2" xfId="16470" xr:uid="{00000000-0005-0000-0000-000058230000}"/>
    <cellStyle name="Cross Link 6 6" xfId="16471" xr:uid="{00000000-0005-0000-0000-000059230000}"/>
    <cellStyle name="Cross Link 7" xfId="2824" xr:uid="{00000000-0005-0000-0000-00005A230000}"/>
    <cellStyle name="Cross Link 7 2" xfId="2825" xr:uid="{00000000-0005-0000-0000-00005B230000}"/>
    <cellStyle name="Cross Link 7 2 2" xfId="2826" xr:uid="{00000000-0005-0000-0000-00005C230000}"/>
    <cellStyle name="Cross Link 7 2 2 2" xfId="2827" xr:uid="{00000000-0005-0000-0000-00005D230000}"/>
    <cellStyle name="Cross Link 7 2 2 2 2" xfId="16472" xr:uid="{00000000-0005-0000-0000-00005E230000}"/>
    <cellStyle name="Cross Link 7 2 2 3" xfId="16473" xr:uid="{00000000-0005-0000-0000-00005F230000}"/>
    <cellStyle name="Cross Link 7 2 3" xfId="2828" xr:uid="{00000000-0005-0000-0000-000060230000}"/>
    <cellStyle name="Cross Link 7 2 3 2" xfId="16474" xr:uid="{00000000-0005-0000-0000-000061230000}"/>
    <cellStyle name="Cross Link 7 2 4" xfId="16475" xr:uid="{00000000-0005-0000-0000-000062230000}"/>
    <cellStyle name="Cross Link 7 3" xfId="2829" xr:uid="{00000000-0005-0000-0000-000063230000}"/>
    <cellStyle name="Cross Link 7 3 2" xfId="2830" xr:uid="{00000000-0005-0000-0000-000064230000}"/>
    <cellStyle name="Cross Link 7 3 2 2" xfId="2831" xr:uid="{00000000-0005-0000-0000-000065230000}"/>
    <cellStyle name="Cross Link 7 3 2 2 2" xfId="16476" xr:uid="{00000000-0005-0000-0000-000066230000}"/>
    <cellStyle name="Cross Link 7 3 2 3" xfId="16477" xr:uid="{00000000-0005-0000-0000-000067230000}"/>
    <cellStyle name="Cross Link 7 3 3" xfId="2832" xr:uid="{00000000-0005-0000-0000-000068230000}"/>
    <cellStyle name="Cross Link 7 3 3 2" xfId="16478" xr:uid="{00000000-0005-0000-0000-000069230000}"/>
    <cellStyle name="Cross Link 7 3 4" xfId="16479" xr:uid="{00000000-0005-0000-0000-00006A230000}"/>
    <cellStyle name="Cross Link 7 4" xfId="2833" xr:uid="{00000000-0005-0000-0000-00006B230000}"/>
    <cellStyle name="Cross Link 7 4 2" xfId="2834" xr:uid="{00000000-0005-0000-0000-00006C230000}"/>
    <cellStyle name="Cross Link 7 4 2 2" xfId="16480" xr:uid="{00000000-0005-0000-0000-00006D230000}"/>
    <cellStyle name="Cross Link 7 4 3" xfId="16481" xr:uid="{00000000-0005-0000-0000-00006E230000}"/>
    <cellStyle name="Cross Link 7 5" xfId="2835" xr:uid="{00000000-0005-0000-0000-00006F230000}"/>
    <cellStyle name="Cross Link 7 5 2" xfId="16482" xr:uid="{00000000-0005-0000-0000-000070230000}"/>
    <cellStyle name="Cross Link 7 6" xfId="16483" xr:uid="{00000000-0005-0000-0000-000071230000}"/>
    <cellStyle name="Cross Link 8" xfId="2836" xr:uid="{00000000-0005-0000-0000-000072230000}"/>
    <cellStyle name="Cross Link 8 2" xfId="2837" xr:uid="{00000000-0005-0000-0000-000073230000}"/>
    <cellStyle name="Cross Link 8 2 2" xfId="2838" xr:uid="{00000000-0005-0000-0000-000074230000}"/>
    <cellStyle name="Cross Link 8 2 2 2" xfId="2839" xr:uid="{00000000-0005-0000-0000-000075230000}"/>
    <cellStyle name="Cross Link 8 2 2 2 2" xfId="16484" xr:uid="{00000000-0005-0000-0000-000076230000}"/>
    <cellStyle name="Cross Link 8 2 2 3" xfId="16485" xr:uid="{00000000-0005-0000-0000-000077230000}"/>
    <cellStyle name="Cross Link 8 2 3" xfId="2840" xr:uid="{00000000-0005-0000-0000-000078230000}"/>
    <cellStyle name="Cross Link 8 2 3 2" xfId="16486" xr:uid="{00000000-0005-0000-0000-000079230000}"/>
    <cellStyle name="Cross Link 8 2 4" xfId="16487" xr:uid="{00000000-0005-0000-0000-00007A230000}"/>
    <cellStyle name="Cross Link 8 3" xfId="2841" xr:uid="{00000000-0005-0000-0000-00007B230000}"/>
    <cellStyle name="Cross Link 8 3 2" xfId="2842" xr:uid="{00000000-0005-0000-0000-00007C230000}"/>
    <cellStyle name="Cross Link 8 3 2 2" xfId="2843" xr:uid="{00000000-0005-0000-0000-00007D230000}"/>
    <cellStyle name="Cross Link 8 3 2 2 2" xfId="16488" xr:uid="{00000000-0005-0000-0000-00007E230000}"/>
    <cellStyle name="Cross Link 8 3 2 3" xfId="16489" xr:uid="{00000000-0005-0000-0000-00007F230000}"/>
    <cellStyle name="Cross Link 8 3 3" xfId="2844" xr:uid="{00000000-0005-0000-0000-000080230000}"/>
    <cellStyle name="Cross Link 8 3 3 2" xfId="16490" xr:uid="{00000000-0005-0000-0000-000081230000}"/>
    <cellStyle name="Cross Link 8 3 4" xfId="16491" xr:uid="{00000000-0005-0000-0000-000082230000}"/>
    <cellStyle name="Cross Link 8 4" xfId="2845" xr:uid="{00000000-0005-0000-0000-000083230000}"/>
    <cellStyle name="Cross Link 8 4 2" xfId="2846" xr:uid="{00000000-0005-0000-0000-000084230000}"/>
    <cellStyle name="Cross Link 8 4 2 2" xfId="16492" xr:uid="{00000000-0005-0000-0000-000085230000}"/>
    <cellStyle name="Cross Link 8 4 3" xfId="16493" xr:uid="{00000000-0005-0000-0000-000086230000}"/>
    <cellStyle name="Cross Link 8 5" xfId="2847" xr:uid="{00000000-0005-0000-0000-000087230000}"/>
    <cellStyle name="Cross Link 8 5 2" xfId="16494" xr:uid="{00000000-0005-0000-0000-000088230000}"/>
    <cellStyle name="Cross Link 8 6" xfId="16495" xr:uid="{00000000-0005-0000-0000-000089230000}"/>
    <cellStyle name="Cross Link 9" xfId="2848" xr:uid="{00000000-0005-0000-0000-00008A230000}"/>
    <cellStyle name="Cross Link 9 2" xfId="2849" xr:uid="{00000000-0005-0000-0000-00008B230000}"/>
    <cellStyle name="Cross Link 9 2 2" xfId="2850" xr:uid="{00000000-0005-0000-0000-00008C230000}"/>
    <cellStyle name="Cross Link 9 2 2 2" xfId="2851" xr:uid="{00000000-0005-0000-0000-00008D230000}"/>
    <cellStyle name="Cross Link 9 2 2 2 2" xfId="16496" xr:uid="{00000000-0005-0000-0000-00008E230000}"/>
    <cellStyle name="Cross Link 9 2 2 3" xfId="16497" xr:uid="{00000000-0005-0000-0000-00008F230000}"/>
    <cellStyle name="Cross Link 9 2 3" xfId="2852" xr:uid="{00000000-0005-0000-0000-000090230000}"/>
    <cellStyle name="Cross Link 9 2 3 2" xfId="16498" xr:uid="{00000000-0005-0000-0000-000091230000}"/>
    <cellStyle name="Cross Link 9 2 4" xfId="16499" xr:uid="{00000000-0005-0000-0000-000092230000}"/>
    <cellStyle name="Cross Link 9 3" xfId="2853" xr:uid="{00000000-0005-0000-0000-000093230000}"/>
    <cellStyle name="Cross Link 9 3 2" xfId="2854" xr:uid="{00000000-0005-0000-0000-000094230000}"/>
    <cellStyle name="Cross Link 9 3 2 2" xfId="2855" xr:uid="{00000000-0005-0000-0000-000095230000}"/>
    <cellStyle name="Cross Link 9 3 2 2 2" xfId="16500" xr:uid="{00000000-0005-0000-0000-000096230000}"/>
    <cellStyle name="Cross Link 9 3 2 3" xfId="16501" xr:uid="{00000000-0005-0000-0000-000097230000}"/>
    <cellStyle name="Cross Link 9 3 3" xfId="2856" xr:uid="{00000000-0005-0000-0000-000098230000}"/>
    <cellStyle name="Cross Link 9 3 3 2" xfId="16502" xr:uid="{00000000-0005-0000-0000-000099230000}"/>
    <cellStyle name="Cross Link 9 3 4" xfId="16503" xr:uid="{00000000-0005-0000-0000-00009A230000}"/>
    <cellStyle name="Cross Link 9 4" xfId="2857" xr:uid="{00000000-0005-0000-0000-00009B230000}"/>
    <cellStyle name="Cross Link 9 4 2" xfId="2858" xr:uid="{00000000-0005-0000-0000-00009C230000}"/>
    <cellStyle name="Cross Link 9 4 2 2" xfId="16504" xr:uid="{00000000-0005-0000-0000-00009D230000}"/>
    <cellStyle name="Cross Link 9 4 3" xfId="16505" xr:uid="{00000000-0005-0000-0000-00009E230000}"/>
    <cellStyle name="Cross Link 9 5" xfId="2859" xr:uid="{00000000-0005-0000-0000-00009F230000}"/>
    <cellStyle name="Cross Link 9 5 2" xfId="16506" xr:uid="{00000000-0005-0000-0000-0000A0230000}"/>
    <cellStyle name="Cross Link 9 6" xfId="16507" xr:uid="{00000000-0005-0000-0000-0000A1230000}"/>
    <cellStyle name="CS" xfId="2860" xr:uid="{00000000-0005-0000-0000-0000A2230000}"/>
    <cellStyle name="CS 2" xfId="2861" xr:uid="{00000000-0005-0000-0000-0000A3230000}"/>
    <cellStyle name="CS 2 2" xfId="2862" xr:uid="{00000000-0005-0000-0000-0000A4230000}"/>
    <cellStyle name="CS 2 2 2" xfId="16508" xr:uid="{00000000-0005-0000-0000-0000A5230000}"/>
    <cellStyle name="CS 2 3" xfId="16509" xr:uid="{00000000-0005-0000-0000-0000A6230000}"/>
    <cellStyle name="CS 3" xfId="2863" xr:uid="{00000000-0005-0000-0000-0000A7230000}"/>
    <cellStyle name="CS 3 2" xfId="16510" xr:uid="{00000000-0005-0000-0000-0000A8230000}"/>
    <cellStyle name="CS 4" xfId="16511" xr:uid="{00000000-0005-0000-0000-0000A9230000}"/>
    <cellStyle name="Currency (1)" xfId="16512" xr:uid="{00000000-0005-0000-0000-0000AA230000}"/>
    <cellStyle name="Currency [0] 2" xfId="26087" xr:uid="{00000000-0005-0000-0000-0000AB230000}"/>
    <cellStyle name="Currency [0] 3" xfId="26088" xr:uid="{00000000-0005-0000-0000-0000AC230000}"/>
    <cellStyle name="Currency [00]" xfId="2864" xr:uid="{00000000-0005-0000-0000-0000AD230000}"/>
    <cellStyle name="Currency 2" xfId="2865" xr:uid="{00000000-0005-0000-0000-0000AE230000}"/>
    <cellStyle name="Currency 2 2" xfId="2866" xr:uid="{00000000-0005-0000-0000-0000AF230000}"/>
    <cellStyle name="Currency 2 3" xfId="16513" xr:uid="{00000000-0005-0000-0000-0000B0230000}"/>
    <cellStyle name="Currency 2 4" xfId="16514" xr:uid="{00000000-0005-0000-0000-0000B1230000}"/>
    <cellStyle name="Currency 2 5" xfId="16515" xr:uid="{00000000-0005-0000-0000-0000B2230000}"/>
    <cellStyle name="Currency 2_Model C1" xfId="26089" xr:uid="{00000000-0005-0000-0000-0000B3230000}"/>
    <cellStyle name="Currency 3" xfId="2867" xr:uid="{00000000-0005-0000-0000-0000B4230000}"/>
    <cellStyle name="Currency 3 2" xfId="16516" xr:uid="{00000000-0005-0000-0000-0000B5230000}"/>
    <cellStyle name="Currency 4" xfId="2868" xr:uid="{00000000-0005-0000-0000-0000B6230000}"/>
    <cellStyle name="Currency 5" xfId="11644" xr:uid="{00000000-0005-0000-0000-0000B7230000}"/>
    <cellStyle name="Currency0" xfId="2869" xr:uid="{00000000-0005-0000-0000-0000B8230000}"/>
    <cellStyle name="Currency1" xfId="2870" xr:uid="{00000000-0005-0000-0000-0000B9230000}"/>
    <cellStyle name="Cyndie" xfId="16517" xr:uid="{00000000-0005-0000-0000-0000BA230000}"/>
    <cellStyle name="DagerOgTimer" xfId="2871" xr:uid="{00000000-0005-0000-0000-0000BB230000}"/>
    <cellStyle name="DagOgDato" xfId="2872" xr:uid="{00000000-0005-0000-0000-0000BC230000}"/>
    <cellStyle name="DagOgDatoLang" xfId="2873" xr:uid="{00000000-0005-0000-0000-0000BD230000}"/>
    <cellStyle name="Date" xfId="2874" xr:uid="{00000000-0005-0000-0000-0000CD230000}"/>
    <cellStyle name="Date [mmm-yy]" xfId="2875" xr:uid="{00000000-0005-0000-0000-0000CE230000}"/>
    <cellStyle name="Date 10" xfId="2876" xr:uid="{00000000-0005-0000-0000-0000CF230000}"/>
    <cellStyle name="Date 10 2" xfId="2877" xr:uid="{00000000-0005-0000-0000-0000D0230000}"/>
    <cellStyle name="Date 10 3" xfId="2878" xr:uid="{00000000-0005-0000-0000-0000D1230000}"/>
    <cellStyle name="Date 11" xfId="2879" xr:uid="{00000000-0005-0000-0000-0000D2230000}"/>
    <cellStyle name="Date 11 2" xfId="2880" xr:uid="{00000000-0005-0000-0000-0000D3230000}"/>
    <cellStyle name="Date 11 3" xfId="2881" xr:uid="{00000000-0005-0000-0000-0000D4230000}"/>
    <cellStyle name="Date 12" xfId="2882" xr:uid="{00000000-0005-0000-0000-0000D5230000}"/>
    <cellStyle name="Date 12 2" xfId="2883" xr:uid="{00000000-0005-0000-0000-0000D6230000}"/>
    <cellStyle name="Date 12 3" xfId="2884" xr:uid="{00000000-0005-0000-0000-0000D7230000}"/>
    <cellStyle name="Date 13" xfId="2885" xr:uid="{00000000-0005-0000-0000-0000D8230000}"/>
    <cellStyle name="Date 13 2" xfId="2886" xr:uid="{00000000-0005-0000-0000-0000D9230000}"/>
    <cellStyle name="Date 13 3" xfId="2887" xr:uid="{00000000-0005-0000-0000-0000DA230000}"/>
    <cellStyle name="Date 14" xfId="2888" xr:uid="{00000000-0005-0000-0000-0000DB230000}"/>
    <cellStyle name="Date 14 2" xfId="2889" xr:uid="{00000000-0005-0000-0000-0000DC230000}"/>
    <cellStyle name="Date 14 3" xfId="2890" xr:uid="{00000000-0005-0000-0000-0000DD230000}"/>
    <cellStyle name="Date 15" xfId="2891" xr:uid="{00000000-0005-0000-0000-0000DE230000}"/>
    <cellStyle name="Date 15 2" xfId="2892" xr:uid="{00000000-0005-0000-0000-0000DF230000}"/>
    <cellStyle name="Date 15 3" xfId="2893" xr:uid="{00000000-0005-0000-0000-0000E0230000}"/>
    <cellStyle name="Date 16" xfId="2894" xr:uid="{00000000-0005-0000-0000-0000E1230000}"/>
    <cellStyle name="Date 16 2" xfId="2895" xr:uid="{00000000-0005-0000-0000-0000E2230000}"/>
    <cellStyle name="Date 16 3" xfId="2896" xr:uid="{00000000-0005-0000-0000-0000E3230000}"/>
    <cellStyle name="Date 17" xfId="2897" xr:uid="{00000000-0005-0000-0000-0000E4230000}"/>
    <cellStyle name="Date 17 2" xfId="2898" xr:uid="{00000000-0005-0000-0000-0000E5230000}"/>
    <cellStyle name="Date 17 3" xfId="2899" xr:uid="{00000000-0005-0000-0000-0000E6230000}"/>
    <cellStyle name="Date 18" xfId="2900" xr:uid="{00000000-0005-0000-0000-0000E7230000}"/>
    <cellStyle name="Date 18 2" xfId="2901" xr:uid="{00000000-0005-0000-0000-0000E8230000}"/>
    <cellStyle name="Date 18 3" xfId="2902" xr:uid="{00000000-0005-0000-0000-0000E9230000}"/>
    <cellStyle name="Date 19" xfId="2903" xr:uid="{00000000-0005-0000-0000-0000EA230000}"/>
    <cellStyle name="Date 19 2" xfId="2904" xr:uid="{00000000-0005-0000-0000-0000EB230000}"/>
    <cellStyle name="Date 19 3" xfId="2905" xr:uid="{00000000-0005-0000-0000-0000EC230000}"/>
    <cellStyle name="Date 2" xfId="2906" xr:uid="{00000000-0005-0000-0000-0000ED230000}"/>
    <cellStyle name="Date 2 2" xfId="2907" xr:uid="{00000000-0005-0000-0000-0000EE230000}"/>
    <cellStyle name="Date 2 3" xfId="2908" xr:uid="{00000000-0005-0000-0000-0000EF230000}"/>
    <cellStyle name="Date 20" xfId="2909" xr:uid="{00000000-0005-0000-0000-0000F0230000}"/>
    <cellStyle name="Date 20 2" xfId="2910" xr:uid="{00000000-0005-0000-0000-0000F1230000}"/>
    <cellStyle name="Date 20 3" xfId="2911" xr:uid="{00000000-0005-0000-0000-0000F2230000}"/>
    <cellStyle name="Date 21" xfId="2912" xr:uid="{00000000-0005-0000-0000-0000F3230000}"/>
    <cellStyle name="Date 21 2" xfId="2913" xr:uid="{00000000-0005-0000-0000-0000F4230000}"/>
    <cellStyle name="Date 21 3" xfId="2914" xr:uid="{00000000-0005-0000-0000-0000F5230000}"/>
    <cellStyle name="Date 22" xfId="2915" xr:uid="{00000000-0005-0000-0000-0000F6230000}"/>
    <cellStyle name="Date 22 2" xfId="2916" xr:uid="{00000000-0005-0000-0000-0000F7230000}"/>
    <cellStyle name="Date 22 3" xfId="2917" xr:uid="{00000000-0005-0000-0000-0000F8230000}"/>
    <cellStyle name="Date 23" xfId="2918" xr:uid="{00000000-0005-0000-0000-0000F9230000}"/>
    <cellStyle name="Date 23 2" xfId="2919" xr:uid="{00000000-0005-0000-0000-0000FA230000}"/>
    <cellStyle name="Date 23 3" xfId="2920" xr:uid="{00000000-0005-0000-0000-0000FB230000}"/>
    <cellStyle name="Date 24" xfId="2921" xr:uid="{00000000-0005-0000-0000-0000FC230000}"/>
    <cellStyle name="Date 24 2" xfId="2922" xr:uid="{00000000-0005-0000-0000-0000FD230000}"/>
    <cellStyle name="Date 24 3" xfId="2923" xr:uid="{00000000-0005-0000-0000-0000FE230000}"/>
    <cellStyle name="Date 25" xfId="2924" xr:uid="{00000000-0005-0000-0000-0000FF230000}"/>
    <cellStyle name="Date 25 2" xfId="2925" xr:uid="{00000000-0005-0000-0000-000000240000}"/>
    <cellStyle name="Date 25 3" xfId="2926" xr:uid="{00000000-0005-0000-0000-000001240000}"/>
    <cellStyle name="Date 26" xfId="2927" xr:uid="{00000000-0005-0000-0000-000002240000}"/>
    <cellStyle name="Date 26 2" xfId="2928" xr:uid="{00000000-0005-0000-0000-000003240000}"/>
    <cellStyle name="Date 26 3" xfId="2929" xr:uid="{00000000-0005-0000-0000-000004240000}"/>
    <cellStyle name="Date 27" xfId="2930" xr:uid="{00000000-0005-0000-0000-000005240000}"/>
    <cellStyle name="Date 27 2" xfId="2931" xr:uid="{00000000-0005-0000-0000-000006240000}"/>
    <cellStyle name="Date 27 3" xfId="2932" xr:uid="{00000000-0005-0000-0000-000007240000}"/>
    <cellStyle name="Date 28" xfId="2933" xr:uid="{00000000-0005-0000-0000-000008240000}"/>
    <cellStyle name="Date 28 2" xfId="2934" xr:uid="{00000000-0005-0000-0000-000009240000}"/>
    <cellStyle name="Date 28 3" xfId="2935" xr:uid="{00000000-0005-0000-0000-00000A240000}"/>
    <cellStyle name="Date 29" xfId="2936" xr:uid="{00000000-0005-0000-0000-00000B240000}"/>
    <cellStyle name="Date 29 2" xfId="2937" xr:uid="{00000000-0005-0000-0000-00000C240000}"/>
    <cellStyle name="Date 29 3" xfId="2938" xr:uid="{00000000-0005-0000-0000-00000D240000}"/>
    <cellStyle name="Date 3" xfId="2939" xr:uid="{00000000-0005-0000-0000-00000E240000}"/>
    <cellStyle name="Date 3 2" xfId="2940" xr:uid="{00000000-0005-0000-0000-00000F240000}"/>
    <cellStyle name="Date 3 3" xfId="2941" xr:uid="{00000000-0005-0000-0000-000010240000}"/>
    <cellStyle name="Date 30" xfId="2942" xr:uid="{00000000-0005-0000-0000-000011240000}"/>
    <cellStyle name="Date 30 2" xfId="2943" xr:uid="{00000000-0005-0000-0000-000012240000}"/>
    <cellStyle name="Date 30 3" xfId="2944" xr:uid="{00000000-0005-0000-0000-000013240000}"/>
    <cellStyle name="Date 31" xfId="2945" xr:uid="{00000000-0005-0000-0000-000014240000}"/>
    <cellStyle name="Date 31 2" xfId="2946" xr:uid="{00000000-0005-0000-0000-000015240000}"/>
    <cellStyle name="Date 31 3" xfId="2947" xr:uid="{00000000-0005-0000-0000-000016240000}"/>
    <cellStyle name="Date 32" xfId="2948" xr:uid="{00000000-0005-0000-0000-000017240000}"/>
    <cellStyle name="Date 32 2" xfId="2949" xr:uid="{00000000-0005-0000-0000-000018240000}"/>
    <cellStyle name="Date 32 3" xfId="2950" xr:uid="{00000000-0005-0000-0000-000019240000}"/>
    <cellStyle name="Date 33" xfId="2951" xr:uid="{00000000-0005-0000-0000-00001A240000}"/>
    <cellStyle name="Date 33 2" xfId="2952" xr:uid="{00000000-0005-0000-0000-00001B240000}"/>
    <cellStyle name="Date 33 3" xfId="2953" xr:uid="{00000000-0005-0000-0000-00001C240000}"/>
    <cellStyle name="Date 34" xfId="2954" xr:uid="{00000000-0005-0000-0000-00001D240000}"/>
    <cellStyle name="Date 34 2" xfId="2955" xr:uid="{00000000-0005-0000-0000-00001E240000}"/>
    <cellStyle name="Date 34 3" xfId="2956" xr:uid="{00000000-0005-0000-0000-00001F240000}"/>
    <cellStyle name="Date 35" xfId="2957" xr:uid="{00000000-0005-0000-0000-000020240000}"/>
    <cellStyle name="Date 36" xfId="2958" xr:uid="{00000000-0005-0000-0000-000021240000}"/>
    <cellStyle name="Date 37" xfId="2959" xr:uid="{00000000-0005-0000-0000-000022240000}"/>
    <cellStyle name="Date 38" xfId="2960" xr:uid="{00000000-0005-0000-0000-000023240000}"/>
    <cellStyle name="Date 39" xfId="2961" xr:uid="{00000000-0005-0000-0000-000024240000}"/>
    <cellStyle name="Date 4" xfId="2962" xr:uid="{00000000-0005-0000-0000-000025240000}"/>
    <cellStyle name="Date 4 2" xfId="2963" xr:uid="{00000000-0005-0000-0000-000026240000}"/>
    <cellStyle name="Date 4 3" xfId="2964" xr:uid="{00000000-0005-0000-0000-000027240000}"/>
    <cellStyle name="Date 40" xfId="2965" xr:uid="{00000000-0005-0000-0000-000028240000}"/>
    <cellStyle name="Date 41" xfId="2966" xr:uid="{00000000-0005-0000-0000-000029240000}"/>
    <cellStyle name="Date 42" xfId="2967" xr:uid="{00000000-0005-0000-0000-00002A240000}"/>
    <cellStyle name="Date 43" xfId="2968" xr:uid="{00000000-0005-0000-0000-00002B240000}"/>
    <cellStyle name="Date 44" xfId="2969" xr:uid="{00000000-0005-0000-0000-00002C240000}"/>
    <cellStyle name="Date 45" xfId="2970" xr:uid="{00000000-0005-0000-0000-00002D240000}"/>
    <cellStyle name="Date 46" xfId="2971" xr:uid="{00000000-0005-0000-0000-00002E240000}"/>
    <cellStyle name="Date 47" xfId="2972" xr:uid="{00000000-0005-0000-0000-00002F240000}"/>
    <cellStyle name="Date 48" xfId="2973" xr:uid="{00000000-0005-0000-0000-000030240000}"/>
    <cellStyle name="Date 49" xfId="2974" xr:uid="{00000000-0005-0000-0000-000031240000}"/>
    <cellStyle name="Date 5" xfId="2975" xr:uid="{00000000-0005-0000-0000-000032240000}"/>
    <cellStyle name="Date 5 2" xfId="2976" xr:uid="{00000000-0005-0000-0000-000033240000}"/>
    <cellStyle name="Date 5 3" xfId="2977" xr:uid="{00000000-0005-0000-0000-000034240000}"/>
    <cellStyle name="Date 50" xfId="2978" xr:uid="{00000000-0005-0000-0000-000035240000}"/>
    <cellStyle name="Date 51" xfId="2979" xr:uid="{00000000-0005-0000-0000-000036240000}"/>
    <cellStyle name="Date 52" xfId="2980" xr:uid="{00000000-0005-0000-0000-000037240000}"/>
    <cellStyle name="Date 53" xfId="2981" xr:uid="{00000000-0005-0000-0000-000038240000}"/>
    <cellStyle name="Date 54" xfId="2982" xr:uid="{00000000-0005-0000-0000-000039240000}"/>
    <cellStyle name="Date 55" xfId="2983" xr:uid="{00000000-0005-0000-0000-00003A240000}"/>
    <cellStyle name="Date 56" xfId="2984" xr:uid="{00000000-0005-0000-0000-00003B240000}"/>
    <cellStyle name="Date 57" xfId="2985" xr:uid="{00000000-0005-0000-0000-00003C240000}"/>
    <cellStyle name="Date 58" xfId="2986" xr:uid="{00000000-0005-0000-0000-00003D240000}"/>
    <cellStyle name="Date 59" xfId="2987" xr:uid="{00000000-0005-0000-0000-00003E240000}"/>
    <cellStyle name="Date 6" xfId="2988" xr:uid="{00000000-0005-0000-0000-00003F240000}"/>
    <cellStyle name="Date 6 2" xfId="2989" xr:uid="{00000000-0005-0000-0000-000040240000}"/>
    <cellStyle name="Date 6 3" xfId="2990" xr:uid="{00000000-0005-0000-0000-000041240000}"/>
    <cellStyle name="Date 60" xfId="2991" xr:uid="{00000000-0005-0000-0000-000042240000}"/>
    <cellStyle name="Date 61" xfId="2992" xr:uid="{00000000-0005-0000-0000-000043240000}"/>
    <cellStyle name="Date 62" xfId="2993" xr:uid="{00000000-0005-0000-0000-000044240000}"/>
    <cellStyle name="Date 63" xfId="2994" xr:uid="{00000000-0005-0000-0000-000045240000}"/>
    <cellStyle name="Date 64" xfId="2995" xr:uid="{00000000-0005-0000-0000-000046240000}"/>
    <cellStyle name="Date 65" xfId="2996" xr:uid="{00000000-0005-0000-0000-000047240000}"/>
    <cellStyle name="Date 66" xfId="2997" xr:uid="{00000000-0005-0000-0000-000048240000}"/>
    <cellStyle name="Date 67" xfId="2998" xr:uid="{00000000-0005-0000-0000-000049240000}"/>
    <cellStyle name="Date 68" xfId="2999" xr:uid="{00000000-0005-0000-0000-00004A240000}"/>
    <cellStyle name="Date 69" xfId="3000" xr:uid="{00000000-0005-0000-0000-00004B240000}"/>
    <cellStyle name="Date 7" xfId="3001" xr:uid="{00000000-0005-0000-0000-00004C240000}"/>
    <cellStyle name="Date 7 2" xfId="3002" xr:uid="{00000000-0005-0000-0000-00004D240000}"/>
    <cellStyle name="Date 7 3" xfId="3003" xr:uid="{00000000-0005-0000-0000-00004E240000}"/>
    <cellStyle name="Date 70" xfId="3004" xr:uid="{00000000-0005-0000-0000-00004F240000}"/>
    <cellStyle name="Date 71" xfId="3005" xr:uid="{00000000-0005-0000-0000-000050240000}"/>
    <cellStyle name="Date 72" xfId="3006" xr:uid="{00000000-0005-0000-0000-000051240000}"/>
    <cellStyle name="Date 73" xfId="16528" xr:uid="{00000000-0005-0000-0000-000052240000}"/>
    <cellStyle name="Date 8" xfId="3007" xr:uid="{00000000-0005-0000-0000-000053240000}"/>
    <cellStyle name="Date 8 2" xfId="3008" xr:uid="{00000000-0005-0000-0000-000054240000}"/>
    <cellStyle name="Date 8 3" xfId="3009" xr:uid="{00000000-0005-0000-0000-000055240000}"/>
    <cellStyle name="Date 9" xfId="3010" xr:uid="{00000000-0005-0000-0000-000056240000}"/>
    <cellStyle name="Date 9 2" xfId="3011" xr:uid="{00000000-0005-0000-0000-000057240000}"/>
    <cellStyle name="Date 9 3" xfId="3012" xr:uid="{00000000-0005-0000-0000-000058240000}"/>
    <cellStyle name="Date Short" xfId="3013" xr:uid="{00000000-0005-0000-0000-000059240000}"/>
    <cellStyle name="Date_1205 Americas Backlog v8" xfId="16529" xr:uid="{00000000-0005-0000-0000-00005A240000}"/>
    <cellStyle name="Dato" xfId="3014" xr:uid="{00000000-0005-0000-0000-00005B240000}"/>
    <cellStyle name="datoer" xfId="11373" xr:uid="{00000000-0005-0000-0000-00005C240000}"/>
    <cellStyle name="DELTA" xfId="16530" xr:uid="{00000000-0005-0000-0000-00005D240000}"/>
    <cellStyle name="Dezimal [0]_Add. Doc." xfId="16531" xr:uid="{00000000-0005-0000-0000-00005E240000}"/>
    <cellStyle name="Dezimal_Account Reconciliation Report" xfId="3015" xr:uid="{00000000-0005-0000-0000-00005F240000}"/>
    <cellStyle name="Dia" xfId="16532" xr:uid="{00000000-0005-0000-0000-000060240000}"/>
    <cellStyle name="Diagnostic" xfId="16533" xr:uid="{00000000-0005-0000-0000-000061240000}"/>
    <cellStyle name="Diagnostic 2" xfId="16534" xr:uid="{00000000-0005-0000-0000-000062240000}"/>
    <cellStyle name="Diagnostic 2 2" xfId="16535" xr:uid="{00000000-0005-0000-0000-000063240000}"/>
    <cellStyle name="Diagnostic 3" xfId="16536" xr:uid="{00000000-0005-0000-0000-000064240000}"/>
    <cellStyle name="Dollar (zero dec)" xfId="3016" xr:uid="{00000000-0005-0000-0000-000065240000}"/>
    <cellStyle name="Dziesietny [0]_12" xfId="16537" xr:uid="{00000000-0005-0000-0000-000066240000}"/>
    <cellStyle name="Dziesiêtny [0]_MSC &amp; VLR Description" xfId="16538" xr:uid="{00000000-0005-0000-0000-000067240000}"/>
    <cellStyle name="Dziesietny_12" xfId="16539" xr:uid="{00000000-0005-0000-0000-000068240000}"/>
    <cellStyle name="Dziesiêtny_MSC &amp; VLR Description" xfId="16540" xr:uid="{00000000-0005-0000-0000-000069240000}"/>
    <cellStyle name="Dårlig" xfId="3017" xr:uid="{00000000-0005-0000-0000-0000BE230000}"/>
    <cellStyle name="Dårlig 2" xfId="3018" xr:uid="{00000000-0005-0000-0000-0000BF230000}"/>
    <cellStyle name="Dårlig 2 2" xfId="3019" xr:uid="{00000000-0005-0000-0000-0000C0230000}"/>
    <cellStyle name="Dårlig 2 2 2" xfId="16518" xr:uid="{00000000-0005-0000-0000-0000C1230000}"/>
    <cellStyle name="Dårlig 2 2 3" xfId="16519" xr:uid="{00000000-0005-0000-0000-0000C2230000}"/>
    <cellStyle name="Dårlig 2 3" xfId="16520" xr:uid="{00000000-0005-0000-0000-0000C3230000}"/>
    <cellStyle name="Dårlig 2 4" xfId="16521" xr:uid="{00000000-0005-0000-0000-0000C4230000}"/>
    <cellStyle name="Dårlig 3" xfId="3020" xr:uid="{00000000-0005-0000-0000-0000C5230000}"/>
    <cellStyle name="Dårlig 3 2" xfId="16522" xr:uid="{00000000-0005-0000-0000-0000C6230000}"/>
    <cellStyle name="Dårlig 3 3" xfId="16523" xr:uid="{00000000-0005-0000-0000-0000C7230000}"/>
    <cellStyle name="Dårlig 4" xfId="11645" xr:uid="{00000000-0005-0000-0000-0000C8230000}"/>
    <cellStyle name="Dårlig 4 2" xfId="16524" xr:uid="{00000000-0005-0000-0000-0000C9230000}"/>
    <cellStyle name="Dårlig 4 3" xfId="16525" xr:uid="{00000000-0005-0000-0000-0000CA230000}"/>
    <cellStyle name="Dårlig 5" xfId="16526" xr:uid="{00000000-0005-0000-0000-0000CB230000}"/>
    <cellStyle name="Dårlig 6" xfId="16527" xr:uid="{00000000-0005-0000-0000-0000CC230000}"/>
    <cellStyle name="edlsfjk_NSN Pricing Tool V2.0 Build 027 028 (Cost Plus) " xfId="11646" xr:uid="{00000000-0005-0000-0000-00006A240000}"/>
    <cellStyle name="Eingabe" xfId="3021" xr:uid="{00000000-0005-0000-0000-00006B240000}"/>
    <cellStyle name="Eingabe 2" xfId="3022" xr:uid="{00000000-0005-0000-0000-00006C240000}"/>
    <cellStyle name="Eingabe 2 2" xfId="3023" xr:uid="{00000000-0005-0000-0000-00006D240000}"/>
    <cellStyle name="Eingabe 2 2 2" xfId="16541" xr:uid="{00000000-0005-0000-0000-00006E240000}"/>
    <cellStyle name="Eingabe 2 3" xfId="16542" xr:uid="{00000000-0005-0000-0000-00006F240000}"/>
    <cellStyle name="Eingabe 3" xfId="3024" xr:uid="{00000000-0005-0000-0000-000070240000}"/>
    <cellStyle name="Eingabe 3 2" xfId="16543" xr:uid="{00000000-0005-0000-0000-000071240000}"/>
    <cellStyle name="Eingabe 4" xfId="16544" xr:uid="{00000000-0005-0000-0000-000072240000}"/>
    <cellStyle name="Encabez1" xfId="16545" xr:uid="{00000000-0005-0000-0000-000073240000}"/>
    <cellStyle name="Encabez2" xfId="16546" xr:uid="{00000000-0005-0000-0000-000074240000}"/>
    <cellStyle name="Enter Currency (0)" xfId="3025" xr:uid="{00000000-0005-0000-0000-000075240000}"/>
    <cellStyle name="Enter Currency (2)" xfId="3026" xr:uid="{00000000-0005-0000-0000-000076240000}"/>
    <cellStyle name="Enter Units (0)" xfId="3027" xr:uid="{00000000-0005-0000-0000-000077240000}"/>
    <cellStyle name="Enter Units (1)" xfId="3028" xr:uid="{00000000-0005-0000-0000-000078240000}"/>
    <cellStyle name="Enter Units (2)" xfId="3029" xr:uid="{00000000-0005-0000-0000-000079240000}"/>
    <cellStyle name="Entered" xfId="16547" xr:uid="{00000000-0005-0000-0000-00007A240000}"/>
    <cellStyle name="En-tête 1" xfId="16548" xr:uid="{00000000-0005-0000-0000-00007B240000}"/>
    <cellStyle name="En-tête 2" xfId="16549" xr:uid="{00000000-0005-0000-0000-00007C240000}"/>
    <cellStyle name="Entrée" xfId="16550" xr:uid="{00000000-0005-0000-0000-00007D240000}"/>
    <cellStyle name="Ergebnis" xfId="3030" xr:uid="{00000000-0005-0000-0000-00007E240000}"/>
    <cellStyle name="Ergebnis 2" xfId="3031" xr:uid="{00000000-0005-0000-0000-00007F240000}"/>
    <cellStyle name="Ergebnis 2 2" xfId="3032" xr:uid="{00000000-0005-0000-0000-000080240000}"/>
    <cellStyle name="Ergebnis 2 2 2" xfId="16551" xr:uid="{00000000-0005-0000-0000-000081240000}"/>
    <cellStyle name="Ergebnis 2 3" xfId="16552" xr:uid="{00000000-0005-0000-0000-000082240000}"/>
    <cellStyle name="Ergebnis 3" xfId="3033" xr:uid="{00000000-0005-0000-0000-000083240000}"/>
    <cellStyle name="Ergebnis 3 2" xfId="16553" xr:uid="{00000000-0005-0000-0000-000084240000}"/>
    <cellStyle name="Ergebnis 4" xfId="16554" xr:uid="{00000000-0005-0000-0000-000085240000}"/>
    <cellStyle name="Erklärender Text" xfId="3034" xr:uid="{00000000-0005-0000-0000-000086240000}"/>
    <cellStyle name="Erklärender Text 2" xfId="3035" xr:uid="{00000000-0005-0000-0000-000087240000}"/>
    <cellStyle name="Erklärender Text 2 2" xfId="3036" xr:uid="{00000000-0005-0000-0000-000088240000}"/>
    <cellStyle name="Erklärender Text 2 2 2" xfId="16555" xr:uid="{00000000-0005-0000-0000-000089240000}"/>
    <cellStyle name="Erklärender Text 2 3" xfId="16556" xr:uid="{00000000-0005-0000-0000-00008A240000}"/>
    <cellStyle name="Erklärender Text 3" xfId="3037" xr:uid="{00000000-0005-0000-0000-00008B240000}"/>
    <cellStyle name="Erklärender Text 3 2" xfId="16557" xr:uid="{00000000-0005-0000-0000-00008C240000}"/>
    <cellStyle name="Erklärender Text 4" xfId="16558" xr:uid="{00000000-0005-0000-0000-00008D240000}"/>
    <cellStyle name="Euro" xfId="3038" xr:uid="{00000000-0005-0000-0000-00008E240000}"/>
    <cellStyle name="Euro 10" xfId="3039" xr:uid="{00000000-0005-0000-0000-00008F240000}"/>
    <cellStyle name="Euro 10 2" xfId="3040" xr:uid="{00000000-0005-0000-0000-000090240000}"/>
    <cellStyle name="Euro 10 2 2" xfId="3041" xr:uid="{00000000-0005-0000-0000-000091240000}"/>
    <cellStyle name="Euro 10 2 2 2" xfId="3042" xr:uid="{00000000-0005-0000-0000-000092240000}"/>
    <cellStyle name="Euro 10 2 2 2 2" xfId="16559" xr:uid="{00000000-0005-0000-0000-000093240000}"/>
    <cellStyle name="Euro 10 2 2 3" xfId="16560" xr:uid="{00000000-0005-0000-0000-000094240000}"/>
    <cellStyle name="Euro 10 2 3" xfId="3043" xr:uid="{00000000-0005-0000-0000-000095240000}"/>
    <cellStyle name="Euro 10 2 3 2" xfId="16561" xr:uid="{00000000-0005-0000-0000-000096240000}"/>
    <cellStyle name="Euro 10 2 4" xfId="16562" xr:uid="{00000000-0005-0000-0000-000097240000}"/>
    <cellStyle name="Euro 10 3" xfId="3044" xr:uid="{00000000-0005-0000-0000-000098240000}"/>
    <cellStyle name="Euro 10 3 2" xfId="3045" xr:uid="{00000000-0005-0000-0000-000099240000}"/>
    <cellStyle name="Euro 10 3 2 2" xfId="3046" xr:uid="{00000000-0005-0000-0000-00009A240000}"/>
    <cellStyle name="Euro 10 3 2 2 2" xfId="16563" xr:uid="{00000000-0005-0000-0000-00009B240000}"/>
    <cellStyle name="Euro 10 3 2 3" xfId="16564" xr:uid="{00000000-0005-0000-0000-00009C240000}"/>
    <cellStyle name="Euro 10 3 3" xfId="3047" xr:uid="{00000000-0005-0000-0000-00009D240000}"/>
    <cellStyle name="Euro 10 3 3 2" xfId="16565" xr:uid="{00000000-0005-0000-0000-00009E240000}"/>
    <cellStyle name="Euro 10 3 4" xfId="16566" xr:uid="{00000000-0005-0000-0000-00009F240000}"/>
    <cellStyle name="Euro 10 4" xfId="3048" xr:uid="{00000000-0005-0000-0000-0000A0240000}"/>
    <cellStyle name="Euro 10 4 2" xfId="3049" xr:uid="{00000000-0005-0000-0000-0000A1240000}"/>
    <cellStyle name="Euro 10 4 2 2" xfId="16567" xr:uid="{00000000-0005-0000-0000-0000A2240000}"/>
    <cellStyle name="Euro 10 4 3" xfId="16568" xr:uid="{00000000-0005-0000-0000-0000A3240000}"/>
    <cellStyle name="Euro 10 5" xfId="3050" xr:uid="{00000000-0005-0000-0000-0000A4240000}"/>
    <cellStyle name="Euro 10 5 2" xfId="16569" xr:uid="{00000000-0005-0000-0000-0000A5240000}"/>
    <cellStyle name="Euro 10 6" xfId="16570" xr:uid="{00000000-0005-0000-0000-0000A6240000}"/>
    <cellStyle name="Euro 11" xfId="3051" xr:uid="{00000000-0005-0000-0000-0000A7240000}"/>
    <cellStyle name="Euro 11 2" xfId="3052" xr:uid="{00000000-0005-0000-0000-0000A8240000}"/>
    <cellStyle name="Euro 11 2 2" xfId="3053" xr:uid="{00000000-0005-0000-0000-0000A9240000}"/>
    <cellStyle name="Euro 11 2 2 2" xfId="3054" xr:uid="{00000000-0005-0000-0000-0000AA240000}"/>
    <cellStyle name="Euro 11 2 2 2 2" xfId="16571" xr:uid="{00000000-0005-0000-0000-0000AB240000}"/>
    <cellStyle name="Euro 11 2 2 3" xfId="16572" xr:uid="{00000000-0005-0000-0000-0000AC240000}"/>
    <cellStyle name="Euro 11 2 3" xfId="3055" xr:uid="{00000000-0005-0000-0000-0000AD240000}"/>
    <cellStyle name="Euro 11 2 3 2" xfId="16573" xr:uid="{00000000-0005-0000-0000-0000AE240000}"/>
    <cellStyle name="Euro 11 2 4" xfId="16574" xr:uid="{00000000-0005-0000-0000-0000AF240000}"/>
    <cellStyle name="Euro 11 3" xfId="3056" xr:uid="{00000000-0005-0000-0000-0000B0240000}"/>
    <cellStyle name="Euro 11 3 2" xfId="3057" xr:uid="{00000000-0005-0000-0000-0000B1240000}"/>
    <cellStyle name="Euro 11 3 2 2" xfId="3058" xr:uid="{00000000-0005-0000-0000-0000B2240000}"/>
    <cellStyle name="Euro 11 3 2 2 2" xfId="16575" xr:uid="{00000000-0005-0000-0000-0000B3240000}"/>
    <cellStyle name="Euro 11 3 2 3" xfId="16576" xr:uid="{00000000-0005-0000-0000-0000B4240000}"/>
    <cellStyle name="Euro 11 3 3" xfId="3059" xr:uid="{00000000-0005-0000-0000-0000B5240000}"/>
    <cellStyle name="Euro 11 3 3 2" xfId="16577" xr:uid="{00000000-0005-0000-0000-0000B6240000}"/>
    <cellStyle name="Euro 11 3 4" xfId="16578" xr:uid="{00000000-0005-0000-0000-0000B7240000}"/>
    <cellStyle name="Euro 11 4" xfId="3060" xr:uid="{00000000-0005-0000-0000-0000B8240000}"/>
    <cellStyle name="Euro 11 4 2" xfId="3061" xr:uid="{00000000-0005-0000-0000-0000B9240000}"/>
    <cellStyle name="Euro 11 4 2 2" xfId="16579" xr:uid="{00000000-0005-0000-0000-0000BA240000}"/>
    <cellStyle name="Euro 11 4 3" xfId="16580" xr:uid="{00000000-0005-0000-0000-0000BB240000}"/>
    <cellStyle name="Euro 11 5" xfId="3062" xr:uid="{00000000-0005-0000-0000-0000BC240000}"/>
    <cellStyle name="Euro 11 5 2" xfId="16581" xr:uid="{00000000-0005-0000-0000-0000BD240000}"/>
    <cellStyle name="Euro 11 6" xfId="16582" xr:uid="{00000000-0005-0000-0000-0000BE240000}"/>
    <cellStyle name="Euro 12" xfId="3063" xr:uid="{00000000-0005-0000-0000-0000BF240000}"/>
    <cellStyle name="Euro 12 2" xfId="3064" xr:uid="{00000000-0005-0000-0000-0000C0240000}"/>
    <cellStyle name="Euro 12 2 2" xfId="3065" xr:uid="{00000000-0005-0000-0000-0000C1240000}"/>
    <cellStyle name="Euro 12 2 2 2" xfId="3066" xr:uid="{00000000-0005-0000-0000-0000C2240000}"/>
    <cellStyle name="Euro 12 2 2 2 2" xfId="16583" xr:uid="{00000000-0005-0000-0000-0000C3240000}"/>
    <cellStyle name="Euro 12 2 2 3" xfId="16584" xr:uid="{00000000-0005-0000-0000-0000C4240000}"/>
    <cellStyle name="Euro 12 2 3" xfId="3067" xr:uid="{00000000-0005-0000-0000-0000C5240000}"/>
    <cellStyle name="Euro 12 2 3 2" xfId="16585" xr:uid="{00000000-0005-0000-0000-0000C6240000}"/>
    <cellStyle name="Euro 12 2 4" xfId="16586" xr:uid="{00000000-0005-0000-0000-0000C7240000}"/>
    <cellStyle name="Euro 12 3" xfId="3068" xr:uid="{00000000-0005-0000-0000-0000C8240000}"/>
    <cellStyle name="Euro 12 3 2" xfId="3069" xr:uid="{00000000-0005-0000-0000-0000C9240000}"/>
    <cellStyle name="Euro 12 3 2 2" xfId="3070" xr:uid="{00000000-0005-0000-0000-0000CA240000}"/>
    <cellStyle name="Euro 12 3 2 2 2" xfId="16587" xr:uid="{00000000-0005-0000-0000-0000CB240000}"/>
    <cellStyle name="Euro 12 3 2 3" xfId="16588" xr:uid="{00000000-0005-0000-0000-0000CC240000}"/>
    <cellStyle name="Euro 12 3 3" xfId="3071" xr:uid="{00000000-0005-0000-0000-0000CD240000}"/>
    <cellStyle name="Euro 12 3 3 2" xfId="16589" xr:uid="{00000000-0005-0000-0000-0000CE240000}"/>
    <cellStyle name="Euro 12 3 4" xfId="16590" xr:uid="{00000000-0005-0000-0000-0000CF240000}"/>
    <cellStyle name="Euro 12 4" xfId="3072" xr:uid="{00000000-0005-0000-0000-0000D0240000}"/>
    <cellStyle name="Euro 12 4 2" xfId="3073" xr:uid="{00000000-0005-0000-0000-0000D1240000}"/>
    <cellStyle name="Euro 12 4 2 2" xfId="16591" xr:uid="{00000000-0005-0000-0000-0000D2240000}"/>
    <cellStyle name="Euro 12 4 3" xfId="16592" xr:uid="{00000000-0005-0000-0000-0000D3240000}"/>
    <cellStyle name="Euro 12 5" xfId="3074" xr:uid="{00000000-0005-0000-0000-0000D4240000}"/>
    <cellStyle name="Euro 12 5 2" xfId="16593" xr:uid="{00000000-0005-0000-0000-0000D5240000}"/>
    <cellStyle name="Euro 12 6" xfId="16594" xr:uid="{00000000-0005-0000-0000-0000D6240000}"/>
    <cellStyle name="Euro 13" xfId="3075" xr:uid="{00000000-0005-0000-0000-0000D7240000}"/>
    <cellStyle name="Euro 13 2" xfId="3076" xr:uid="{00000000-0005-0000-0000-0000D8240000}"/>
    <cellStyle name="Euro 13 2 2" xfId="3077" xr:uid="{00000000-0005-0000-0000-0000D9240000}"/>
    <cellStyle name="Euro 13 2 2 2" xfId="3078" xr:uid="{00000000-0005-0000-0000-0000DA240000}"/>
    <cellStyle name="Euro 13 2 2 2 2" xfId="16595" xr:uid="{00000000-0005-0000-0000-0000DB240000}"/>
    <cellStyle name="Euro 13 2 2 3" xfId="16596" xr:uid="{00000000-0005-0000-0000-0000DC240000}"/>
    <cellStyle name="Euro 13 2 3" xfId="3079" xr:uid="{00000000-0005-0000-0000-0000DD240000}"/>
    <cellStyle name="Euro 13 2 3 2" xfId="16597" xr:uid="{00000000-0005-0000-0000-0000DE240000}"/>
    <cellStyle name="Euro 13 2 4" xfId="16598" xr:uid="{00000000-0005-0000-0000-0000DF240000}"/>
    <cellStyle name="Euro 13 3" xfId="3080" xr:uid="{00000000-0005-0000-0000-0000E0240000}"/>
    <cellStyle name="Euro 13 3 2" xfId="3081" xr:uid="{00000000-0005-0000-0000-0000E1240000}"/>
    <cellStyle name="Euro 13 3 2 2" xfId="3082" xr:uid="{00000000-0005-0000-0000-0000E2240000}"/>
    <cellStyle name="Euro 13 3 2 2 2" xfId="16599" xr:uid="{00000000-0005-0000-0000-0000E3240000}"/>
    <cellStyle name="Euro 13 3 2 3" xfId="16600" xr:uid="{00000000-0005-0000-0000-0000E4240000}"/>
    <cellStyle name="Euro 13 3 3" xfId="3083" xr:uid="{00000000-0005-0000-0000-0000E5240000}"/>
    <cellStyle name="Euro 13 3 3 2" xfId="16601" xr:uid="{00000000-0005-0000-0000-0000E6240000}"/>
    <cellStyle name="Euro 13 3 4" xfId="16602" xr:uid="{00000000-0005-0000-0000-0000E7240000}"/>
    <cellStyle name="Euro 13 4" xfId="3084" xr:uid="{00000000-0005-0000-0000-0000E8240000}"/>
    <cellStyle name="Euro 13 4 2" xfId="3085" xr:uid="{00000000-0005-0000-0000-0000E9240000}"/>
    <cellStyle name="Euro 13 4 2 2" xfId="16603" xr:uid="{00000000-0005-0000-0000-0000EA240000}"/>
    <cellStyle name="Euro 13 4 3" xfId="16604" xr:uid="{00000000-0005-0000-0000-0000EB240000}"/>
    <cellStyle name="Euro 13 5" xfId="3086" xr:uid="{00000000-0005-0000-0000-0000EC240000}"/>
    <cellStyle name="Euro 13 5 2" xfId="16605" xr:uid="{00000000-0005-0000-0000-0000ED240000}"/>
    <cellStyle name="Euro 13 6" xfId="16606" xr:uid="{00000000-0005-0000-0000-0000EE240000}"/>
    <cellStyle name="Euro 14" xfId="3087" xr:uid="{00000000-0005-0000-0000-0000EF240000}"/>
    <cellStyle name="Euro 14 2" xfId="3088" xr:uid="{00000000-0005-0000-0000-0000F0240000}"/>
    <cellStyle name="Euro 14 2 2" xfId="3089" xr:uid="{00000000-0005-0000-0000-0000F1240000}"/>
    <cellStyle name="Euro 14 2 2 2" xfId="3090" xr:uid="{00000000-0005-0000-0000-0000F2240000}"/>
    <cellStyle name="Euro 14 2 2 2 2" xfId="16607" xr:uid="{00000000-0005-0000-0000-0000F3240000}"/>
    <cellStyle name="Euro 14 2 2 3" xfId="16608" xr:uid="{00000000-0005-0000-0000-0000F4240000}"/>
    <cellStyle name="Euro 14 2 3" xfId="3091" xr:uid="{00000000-0005-0000-0000-0000F5240000}"/>
    <cellStyle name="Euro 14 2 3 2" xfId="16609" xr:uid="{00000000-0005-0000-0000-0000F6240000}"/>
    <cellStyle name="Euro 14 2 4" xfId="16610" xr:uid="{00000000-0005-0000-0000-0000F7240000}"/>
    <cellStyle name="Euro 14 3" xfId="3092" xr:uid="{00000000-0005-0000-0000-0000F8240000}"/>
    <cellStyle name="Euro 14 3 2" xfId="3093" xr:uid="{00000000-0005-0000-0000-0000F9240000}"/>
    <cellStyle name="Euro 14 3 2 2" xfId="3094" xr:uid="{00000000-0005-0000-0000-0000FA240000}"/>
    <cellStyle name="Euro 14 3 2 2 2" xfId="16611" xr:uid="{00000000-0005-0000-0000-0000FB240000}"/>
    <cellStyle name="Euro 14 3 2 3" xfId="16612" xr:uid="{00000000-0005-0000-0000-0000FC240000}"/>
    <cellStyle name="Euro 14 3 3" xfId="3095" xr:uid="{00000000-0005-0000-0000-0000FD240000}"/>
    <cellStyle name="Euro 14 3 3 2" xfId="16613" xr:uid="{00000000-0005-0000-0000-0000FE240000}"/>
    <cellStyle name="Euro 14 3 4" xfId="16614" xr:uid="{00000000-0005-0000-0000-0000FF240000}"/>
    <cellStyle name="Euro 14 4" xfId="3096" xr:uid="{00000000-0005-0000-0000-000000250000}"/>
    <cellStyle name="Euro 14 4 2" xfId="3097" xr:uid="{00000000-0005-0000-0000-000001250000}"/>
    <cellStyle name="Euro 14 4 2 2" xfId="16615" xr:uid="{00000000-0005-0000-0000-000002250000}"/>
    <cellStyle name="Euro 14 4 3" xfId="16616" xr:uid="{00000000-0005-0000-0000-000003250000}"/>
    <cellStyle name="Euro 14 5" xfId="3098" xr:uid="{00000000-0005-0000-0000-000004250000}"/>
    <cellStyle name="Euro 14 5 2" xfId="16617" xr:uid="{00000000-0005-0000-0000-000005250000}"/>
    <cellStyle name="Euro 14 6" xfId="16618" xr:uid="{00000000-0005-0000-0000-000006250000}"/>
    <cellStyle name="Euro 15" xfId="3099" xr:uid="{00000000-0005-0000-0000-000007250000}"/>
    <cellStyle name="Euro 15 2" xfId="3100" xr:uid="{00000000-0005-0000-0000-000008250000}"/>
    <cellStyle name="Euro 15 2 2" xfId="3101" xr:uid="{00000000-0005-0000-0000-000009250000}"/>
    <cellStyle name="Euro 15 2 2 2" xfId="3102" xr:uid="{00000000-0005-0000-0000-00000A250000}"/>
    <cellStyle name="Euro 15 2 2 2 2" xfId="16619" xr:uid="{00000000-0005-0000-0000-00000B250000}"/>
    <cellStyle name="Euro 15 2 2 3" xfId="16620" xr:uid="{00000000-0005-0000-0000-00000C250000}"/>
    <cellStyle name="Euro 15 2 3" xfId="3103" xr:uid="{00000000-0005-0000-0000-00000D250000}"/>
    <cellStyle name="Euro 15 2 3 2" xfId="16621" xr:uid="{00000000-0005-0000-0000-00000E250000}"/>
    <cellStyle name="Euro 15 2 4" xfId="16622" xr:uid="{00000000-0005-0000-0000-00000F250000}"/>
    <cellStyle name="Euro 15 3" xfId="3104" xr:uid="{00000000-0005-0000-0000-000010250000}"/>
    <cellStyle name="Euro 15 3 2" xfId="3105" xr:uid="{00000000-0005-0000-0000-000011250000}"/>
    <cellStyle name="Euro 15 3 2 2" xfId="3106" xr:uid="{00000000-0005-0000-0000-000012250000}"/>
    <cellStyle name="Euro 15 3 2 2 2" xfId="16623" xr:uid="{00000000-0005-0000-0000-000013250000}"/>
    <cellStyle name="Euro 15 3 2 3" xfId="16624" xr:uid="{00000000-0005-0000-0000-000014250000}"/>
    <cellStyle name="Euro 15 3 3" xfId="3107" xr:uid="{00000000-0005-0000-0000-000015250000}"/>
    <cellStyle name="Euro 15 3 3 2" xfId="16625" xr:uid="{00000000-0005-0000-0000-000016250000}"/>
    <cellStyle name="Euro 15 3 4" xfId="16626" xr:uid="{00000000-0005-0000-0000-000017250000}"/>
    <cellStyle name="Euro 15 4" xfId="3108" xr:uid="{00000000-0005-0000-0000-000018250000}"/>
    <cellStyle name="Euro 15 4 2" xfId="3109" xr:uid="{00000000-0005-0000-0000-000019250000}"/>
    <cellStyle name="Euro 15 4 2 2" xfId="16627" xr:uid="{00000000-0005-0000-0000-00001A250000}"/>
    <cellStyle name="Euro 15 4 3" xfId="16628" xr:uid="{00000000-0005-0000-0000-00001B250000}"/>
    <cellStyle name="Euro 15 5" xfId="3110" xr:uid="{00000000-0005-0000-0000-00001C250000}"/>
    <cellStyle name="Euro 15 5 2" xfId="16629" xr:uid="{00000000-0005-0000-0000-00001D250000}"/>
    <cellStyle name="Euro 15 6" xfId="16630" xr:uid="{00000000-0005-0000-0000-00001E250000}"/>
    <cellStyle name="Euro 16" xfId="3111" xr:uid="{00000000-0005-0000-0000-00001F250000}"/>
    <cellStyle name="Euro 16 2" xfId="3112" xr:uid="{00000000-0005-0000-0000-000020250000}"/>
    <cellStyle name="Euro 16 2 2" xfId="3113" xr:uid="{00000000-0005-0000-0000-000021250000}"/>
    <cellStyle name="Euro 16 2 2 2" xfId="3114" xr:uid="{00000000-0005-0000-0000-000022250000}"/>
    <cellStyle name="Euro 16 2 2 2 2" xfId="16631" xr:uid="{00000000-0005-0000-0000-000023250000}"/>
    <cellStyle name="Euro 16 2 2 3" xfId="16632" xr:uid="{00000000-0005-0000-0000-000024250000}"/>
    <cellStyle name="Euro 16 2 3" xfId="3115" xr:uid="{00000000-0005-0000-0000-000025250000}"/>
    <cellStyle name="Euro 16 2 3 2" xfId="16633" xr:uid="{00000000-0005-0000-0000-000026250000}"/>
    <cellStyle name="Euro 16 2 4" xfId="16634" xr:uid="{00000000-0005-0000-0000-000027250000}"/>
    <cellStyle name="Euro 16 3" xfId="3116" xr:uid="{00000000-0005-0000-0000-000028250000}"/>
    <cellStyle name="Euro 16 3 2" xfId="3117" xr:uid="{00000000-0005-0000-0000-000029250000}"/>
    <cellStyle name="Euro 16 3 2 2" xfId="3118" xr:uid="{00000000-0005-0000-0000-00002A250000}"/>
    <cellStyle name="Euro 16 3 2 2 2" xfId="16635" xr:uid="{00000000-0005-0000-0000-00002B250000}"/>
    <cellStyle name="Euro 16 3 2 3" xfId="16636" xr:uid="{00000000-0005-0000-0000-00002C250000}"/>
    <cellStyle name="Euro 16 3 3" xfId="3119" xr:uid="{00000000-0005-0000-0000-00002D250000}"/>
    <cellStyle name="Euro 16 3 3 2" xfId="16637" xr:uid="{00000000-0005-0000-0000-00002E250000}"/>
    <cellStyle name="Euro 16 3 4" xfId="16638" xr:uid="{00000000-0005-0000-0000-00002F250000}"/>
    <cellStyle name="Euro 16 4" xfId="3120" xr:uid="{00000000-0005-0000-0000-000030250000}"/>
    <cellStyle name="Euro 16 4 2" xfId="3121" xr:uid="{00000000-0005-0000-0000-000031250000}"/>
    <cellStyle name="Euro 16 4 2 2" xfId="16639" xr:uid="{00000000-0005-0000-0000-000032250000}"/>
    <cellStyle name="Euro 16 4 3" xfId="16640" xr:uid="{00000000-0005-0000-0000-000033250000}"/>
    <cellStyle name="Euro 16 5" xfId="3122" xr:uid="{00000000-0005-0000-0000-000034250000}"/>
    <cellStyle name="Euro 16 5 2" xfId="16641" xr:uid="{00000000-0005-0000-0000-000035250000}"/>
    <cellStyle name="Euro 16 6" xfId="16642" xr:uid="{00000000-0005-0000-0000-000036250000}"/>
    <cellStyle name="Euro 17" xfId="3123" xr:uid="{00000000-0005-0000-0000-000037250000}"/>
    <cellStyle name="Euro 17 2" xfId="3124" xr:uid="{00000000-0005-0000-0000-000038250000}"/>
    <cellStyle name="Euro 17 2 2" xfId="3125" xr:uid="{00000000-0005-0000-0000-000039250000}"/>
    <cellStyle name="Euro 17 2 2 2" xfId="3126" xr:uid="{00000000-0005-0000-0000-00003A250000}"/>
    <cellStyle name="Euro 17 2 2 2 2" xfId="16643" xr:uid="{00000000-0005-0000-0000-00003B250000}"/>
    <cellStyle name="Euro 17 2 2 3" xfId="16644" xr:uid="{00000000-0005-0000-0000-00003C250000}"/>
    <cellStyle name="Euro 17 2 3" xfId="3127" xr:uid="{00000000-0005-0000-0000-00003D250000}"/>
    <cellStyle name="Euro 17 2 3 2" xfId="16645" xr:uid="{00000000-0005-0000-0000-00003E250000}"/>
    <cellStyle name="Euro 17 2 4" xfId="16646" xr:uid="{00000000-0005-0000-0000-00003F250000}"/>
    <cellStyle name="Euro 17 3" xfId="3128" xr:uid="{00000000-0005-0000-0000-000040250000}"/>
    <cellStyle name="Euro 17 3 2" xfId="3129" xr:uid="{00000000-0005-0000-0000-000041250000}"/>
    <cellStyle name="Euro 17 3 2 2" xfId="3130" xr:uid="{00000000-0005-0000-0000-000042250000}"/>
    <cellStyle name="Euro 17 3 2 2 2" xfId="16647" xr:uid="{00000000-0005-0000-0000-000043250000}"/>
    <cellStyle name="Euro 17 3 2 3" xfId="16648" xr:uid="{00000000-0005-0000-0000-000044250000}"/>
    <cellStyle name="Euro 17 3 3" xfId="3131" xr:uid="{00000000-0005-0000-0000-000045250000}"/>
    <cellStyle name="Euro 17 3 3 2" xfId="16649" xr:uid="{00000000-0005-0000-0000-000046250000}"/>
    <cellStyle name="Euro 17 3 4" xfId="16650" xr:uid="{00000000-0005-0000-0000-000047250000}"/>
    <cellStyle name="Euro 17 4" xfId="3132" xr:uid="{00000000-0005-0000-0000-000048250000}"/>
    <cellStyle name="Euro 17 4 2" xfId="3133" xr:uid="{00000000-0005-0000-0000-000049250000}"/>
    <cellStyle name="Euro 17 4 2 2" xfId="16651" xr:uid="{00000000-0005-0000-0000-00004A250000}"/>
    <cellStyle name="Euro 17 4 3" xfId="16652" xr:uid="{00000000-0005-0000-0000-00004B250000}"/>
    <cellStyle name="Euro 17 5" xfId="3134" xr:uid="{00000000-0005-0000-0000-00004C250000}"/>
    <cellStyle name="Euro 17 5 2" xfId="16653" xr:uid="{00000000-0005-0000-0000-00004D250000}"/>
    <cellStyle name="Euro 17 6" xfId="16654" xr:uid="{00000000-0005-0000-0000-00004E250000}"/>
    <cellStyle name="Euro 18" xfId="3135" xr:uid="{00000000-0005-0000-0000-00004F250000}"/>
    <cellStyle name="Euro 18 2" xfId="3136" xr:uid="{00000000-0005-0000-0000-000050250000}"/>
    <cellStyle name="Euro 18 2 2" xfId="3137" xr:uid="{00000000-0005-0000-0000-000051250000}"/>
    <cellStyle name="Euro 18 2 2 2" xfId="3138" xr:uid="{00000000-0005-0000-0000-000052250000}"/>
    <cellStyle name="Euro 18 2 2 2 2" xfId="16655" xr:uid="{00000000-0005-0000-0000-000053250000}"/>
    <cellStyle name="Euro 18 2 2 3" xfId="16656" xr:uid="{00000000-0005-0000-0000-000054250000}"/>
    <cellStyle name="Euro 18 2 3" xfId="3139" xr:uid="{00000000-0005-0000-0000-000055250000}"/>
    <cellStyle name="Euro 18 2 3 2" xfId="16657" xr:uid="{00000000-0005-0000-0000-000056250000}"/>
    <cellStyle name="Euro 18 2 4" xfId="16658" xr:uid="{00000000-0005-0000-0000-000057250000}"/>
    <cellStyle name="Euro 18 3" xfId="3140" xr:uid="{00000000-0005-0000-0000-000058250000}"/>
    <cellStyle name="Euro 18 3 2" xfId="3141" xr:uid="{00000000-0005-0000-0000-000059250000}"/>
    <cellStyle name="Euro 18 3 2 2" xfId="3142" xr:uid="{00000000-0005-0000-0000-00005A250000}"/>
    <cellStyle name="Euro 18 3 2 2 2" xfId="16659" xr:uid="{00000000-0005-0000-0000-00005B250000}"/>
    <cellStyle name="Euro 18 3 2 3" xfId="16660" xr:uid="{00000000-0005-0000-0000-00005C250000}"/>
    <cellStyle name="Euro 18 3 3" xfId="3143" xr:uid="{00000000-0005-0000-0000-00005D250000}"/>
    <cellStyle name="Euro 18 3 3 2" xfId="16661" xr:uid="{00000000-0005-0000-0000-00005E250000}"/>
    <cellStyle name="Euro 18 3 4" xfId="16662" xr:uid="{00000000-0005-0000-0000-00005F250000}"/>
    <cellStyle name="Euro 18 4" xfId="3144" xr:uid="{00000000-0005-0000-0000-000060250000}"/>
    <cellStyle name="Euro 18 4 2" xfId="3145" xr:uid="{00000000-0005-0000-0000-000061250000}"/>
    <cellStyle name="Euro 18 4 2 2" xfId="16663" xr:uid="{00000000-0005-0000-0000-000062250000}"/>
    <cellStyle name="Euro 18 4 3" xfId="16664" xr:uid="{00000000-0005-0000-0000-000063250000}"/>
    <cellStyle name="Euro 18 5" xfId="3146" xr:uid="{00000000-0005-0000-0000-000064250000}"/>
    <cellStyle name="Euro 18 5 2" xfId="16665" xr:uid="{00000000-0005-0000-0000-000065250000}"/>
    <cellStyle name="Euro 18 6" xfId="16666" xr:uid="{00000000-0005-0000-0000-000066250000}"/>
    <cellStyle name="Euro 19" xfId="3147" xr:uid="{00000000-0005-0000-0000-000067250000}"/>
    <cellStyle name="Euro 19 2" xfId="3148" xr:uid="{00000000-0005-0000-0000-000068250000}"/>
    <cellStyle name="Euro 19 2 2" xfId="3149" xr:uid="{00000000-0005-0000-0000-000069250000}"/>
    <cellStyle name="Euro 19 2 2 2" xfId="3150" xr:uid="{00000000-0005-0000-0000-00006A250000}"/>
    <cellStyle name="Euro 19 2 2 2 2" xfId="16667" xr:uid="{00000000-0005-0000-0000-00006B250000}"/>
    <cellStyle name="Euro 19 2 2 3" xfId="16668" xr:uid="{00000000-0005-0000-0000-00006C250000}"/>
    <cellStyle name="Euro 19 2 3" xfId="3151" xr:uid="{00000000-0005-0000-0000-00006D250000}"/>
    <cellStyle name="Euro 19 2 3 2" xfId="16669" xr:uid="{00000000-0005-0000-0000-00006E250000}"/>
    <cellStyle name="Euro 19 2 4" xfId="16670" xr:uid="{00000000-0005-0000-0000-00006F250000}"/>
    <cellStyle name="Euro 19 3" xfId="3152" xr:uid="{00000000-0005-0000-0000-000070250000}"/>
    <cellStyle name="Euro 19 3 2" xfId="3153" xr:uid="{00000000-0005-0000-0000-000071250000}"/>
    <cellStyle name="Euro 19 3 2 2" xfId="3154" xr:uid="{00000000-0005-0000-0000-000072250000}"/>
    <cellStyle name="Euro 19 3 2 2 2" xfId="16671" xr:uid="{00000000-0005-0000-0000-000073250000}"/>
    <cellStyle name="Euro 19 3 2 3" xfId="16672" xr:uid="{00000000-0005-0000-0000-000074250000}"/>
    <cellStyle name="Euro 19 3 3" xfId="3155" xr:uid="{00000000-0005-0000-0000-000075250000}"/>
    <cellStyle name="Euro 19 3 3 2" xfId="16673" xr:uid="{00000000-0005-0000-0000-000076250000}"/>
    <cellStyle name="Euro 19 3 4" xfId="16674" xr:uid="{00000000-0005-0000-0000-000077250000}"/>
    <cellStyle name="Euro 19 4" xfId="3156" xr:uid="{00000000-0005-0000-0000-000078250000}"/>
    <cellStyle name="Euro 19 4 2" xfId="3157" xr:uid="{00000000-0005-0000-0000-000079250000}"/>
    <cellStyle name="Euro 19 4 2 2" xfId="16675" xr:uid="{00000000-0005-0000-0000-00007A250000}"/>
    <cellStyle name="Euro 19 4 3" xfId="16676" xr:uid="{00000000-0005-0000-0000-00007B250000}"/>
    <cellStyle name="Euro 19 5" xfId="3158" xr:uid="{00000000-0005-0000-0000-00007C250000}"/>
    <cellStyle name="Euro 19 5 2" xfId="16677" xr:uid="{00000000-0005-0000-0000-00007D250000}"/>
    <cellStyle name="Euro 19 6" xfId="16678" xr:uid="{00000000-0005-0000-0000-00007E250000}"/>
    <cellStyle name="Euro 2" xfId="3159" xr:uid="{00000000-0005-0000-0000-00007F250000}"/>
    <cellStyle name="Euro 2 2" xfId="3160" xr:uid="{00000000-0005-0000-0000-000080250000}"/>
    <cellStyle name="Euro 2 2 2" xfId="3161" xr:uid="{00000000-0005-0000-0000-000081250000}"/>
    <cellStyle name="Euro 2 2 2 2" xfId="3162" xr:uid="{00000000-0005-0000-0000-000082250000}"/>
    <cellStyle name="Euro 2 2 2 2 2" xfId="16679" xr:uid="{00000000-0005-0000-0000-000083250000}"/>
    <cellStyle name="Euro 2 2 2 3" xfId="16680" xr:uid="{00000000-0005-0000-0000-000084250000}"/>
    <cellStyle name="Euro 2 2 3" xfId="3163" xr:uid="{00000000-0005-0000-0000-000085250000}"/>
    <cellStyle name="Euro 2 2 3 2" xfId="16681" xr:uid="{00000000-0005-0000-0000-000086250000}"/>
    <cellStyle name="Euro 2 2 4" xfId="16682" xr:uid="{00000000-0005-0000-0000-000087250000}"/>
    <cellStyle name="Euro 2 3" xfId="3164" xr:uid="{00000000-0005-0000-0000-000088250000}"/>
    <cellStyle name="Euro 2 3 2" xfId="3165" xr:uid="{00000000-0005-0000-0000-000089250000}"/>
    <cellStyle name="Euro 2 3 2 2" xfId="3166" xr:uid="{00000000-0005-0000-0000-00008A250000}"/>
    <cellStyle name="Euro 2 3 2 2 2" xfId="16683" xr:uid="{00000000-0005-0000-0000-00008B250000}"/>
    <cellStyle name="Euro 2 3 2 3" xfId="16684" xr:uid="{00000000-0005-0000-0000-00008C250000}"/>
    <cellStyle name="Euro 2 3 3" xfId="3167" xr:uid="{00000000-0005-0000-0000-00008D250000}"/>
    <cellStyle name="Euro 2 3 3 2" xfId="16685" xr:uid="{00000000-0005-0000-0000-00008E250000}"/>
    <cellStyle name="Euro 2 3 4" xfId="16686" xr:uid="{00000000-0005-0000-0000-00008F250000}"/>
    <cellStyle name="Euro 2 4" xfId="3168" xr:uid="{00000000-0005-0000-0000-000090250000}"/>
    <cellStyle name="Euro 2 4 2" xfId="3169" xr:uid="{00000000-0005-0000-0000-000091250000}"/>
    <cellStyle name="Euro 2 4 2 2" xfId="16687" xr:uid="{00000000-0005-0000-0000-000092250000}"/>
    <cellStyle name="Euro 2 4 3" xfId="16688" xr:uid="{00000000-0005-0000-0000-000093250000}"/>
    <cellStyle name="Euro 2 5" xfId="3170" xr:uid="{00000000-0005-0000-0000-000094250000}"/>
    <cellStyle name="Euro 20" xfId="3171" xr:uid="{00000000-0005-0000-0000-000095250000}"/>
    <cellStyle name="Euro 20 2" xfId="3172" xr:uid="{00000000-0005-0000-0000-000096250000}"/>
    <cellStyle name="Euro 20 2 2" xfId="3173" xr:uid="{00000000-0005-0000-0000-000097250000}"/>
    <cellStyle name="Euro 20 2 2 2" xfId="3174" xr:uid="{00000000-0005-0000-0000-000098250000}"/>
    <cellStyle name="Euro 20 2 2 2 2" xfId="16689" xr:uid="{00000000-0005-0000-0000-000099250000}"/>
    <cellStyle name="Euro 20 2 2 3" xfId="16690" xr:uid="{00000000-0005-0000-0000-00009A250000}"/>
    <cellStyle name="Euro 20 2 3" xfId="3175" xr:uid="{00000000-0005-0000-0000-00009B250000}"/>
    <cellStyle name="Euro 20 2 3 2" xfId="16691" xr:uid="{00000000-0005-0000-0000-00009C250000}"/>
    <cellStyle name="Euro 20 2 4" xfId="16692" xr:uid="{00000000-0005-0000-0000-00009D250000}"/>
    <cellStyle name="Euro 20 3" xfId="3176" xr:uid="{00000000-0005-0000-0000-00009E250000}"/>
    <cellStyle name="Euro 20 3 2" xfId="3177" xr:uid="{00000000-0005-0000-0000-00009F250000}"/>
    <cellStyle name="Euro 20 3 2 2" xfId="3178" xr:uid="{00000000-0005-0000-0000-0000A0250000}"/>
    <cellStyle name="Euro 20 3 2 2 2" xfId="16693" xr:uid="{00000000-0005-0000-0000-0000A1250000}"/>
    <cellStyle name="Euro 20 3 2 3" xfId="16694" xr:uid="{00000000-0005-0000-0000-0000A2250000}"/>
    <cellStyle name="Euro 20 3 3" xfId="3179" xr:uid="{00000000-0005-0000-0000-0000A3250000}"/>
    <cellStyle name="Euro 20 3 3 2" xfId="16695" xr:uid="{00000000-0005-0000-0000-0000A4250000}"/>
    <cellStyle name="Euro 20 3 4" xfId="16696" xr:uid="{00000000-0005-0000-0000-0000A5250000}"/>
    <cellStyle name="Euro 20 4" xfId="3180" xr:uid="{00000000-0005-0000-0000-0000A6250000}"/>
    <cellStyle name="Euro 20 4 2" xfId="3181" xr:uid="{00000000-0005-0000-0000-0000A7250000}"/>
    <cellStyle name="Euro 20 4 2 2" xfId="16697" xr:uid="{00000000-0005-0000-0000-0000A8250000}"/>
    <cellStyle name="Euro 20 4 3" xfId="16698" xr:uid="{00000000-0005-0000-0000-0000A9250000}"/>
    <cellStyle name="Euro 20 5" xfId="3182" xr:uid="{00000000-0005-0000-0000-0000AA250000}"/>
    <cellStyle name="Euro 20 5 2" xfId="16699" xr:uid="{00000000-0005-0000-0000-0000AB250000}"/>
    <cellStyle name="Euro 20 6" xfId="16700" xr:uid="{00000000-0005-0000-0000-0000AC250000}"/>
    <cellStyle name="Euro 21" xfId="3183" xr:uid="{00000000-0005-0000-0000-0000AD250000}"/>
    <cellStyle name="Euro 21 2" xfId="3184" xr:uid="{00000000-0005-0000-0000-0000AE250000}"/>
    <cellStyle name="Euro 21 2 2" xfId="3185" xr:uid="{00000000-0005-0000-0000-0000AF250000}"/>
    <cellStyle name="Euro 21 2 2 2" xfId="3186" xr:uid="{00000000-0005-0000-0000-0000B0250000}"/>
    <cellStyle name="Euro 21 2 2 2 2" xfId="16701" xr:uid="{00000000-0005-0000-0000-0000B1250000}"/>
    <cellStyle name="Euro 21 2 2 3" xfId="16702" xr:uid="{00000000-0005-0000-0000-0000B2250000}"/>
    <cellStyle name="Euro 21 2 3" xfId="3187" xr:uid="{00000000-0005-0000-0000-0000B3250000}"/>
    <cellStyle name="Euro 21 2 3 2" xfId="16703" xr:uid="{00000000-0005-0000-0000-0000B4250000}"/>
    <cellStyle name="Euro 21 2 4" xfId="16704" xr:uid="{00000000-0005-0000-0000-0000B5250000}"/>
    <cellStyle name="Euro 21 3" xfId="3188" xr:uid="{00000000-0005-0000-0000-0000B6250000}"/>
    <cellStyle name="Euro 21 3 2" xfId="3189" xr:uid="{00000000-0005-0000-0000-0000B7250000}"/>
    <cellStyle name="Euro 21 3 2 2" xfId="3190" xr:uid="{00000000-0005-0000-0000-0000B8250000}"/>
    <cellStyle name="Euro 21 3 2 2 2" xfId="16705" xr:uid="{00000000-0005-0000-0000-0000B9250000}"/>
    <cellStyle name="Euro 21 3 2 3" xfId="16706" xr:uid="{00000000-0005-0000-0000-0000BA250000}"/>
    <cellStyle name="Euro 21 3 3" xfId="3191" xr:uid="{00000000-0005-0000-0000-0000BB250000}"/>
    <cellStyle name="Euro 21 3 3 2" xfId="16707" xr:uid="{00000000-0005-0000-0000-0000BC250000}"/>
    <cellStyle name="Euro 21 3 4" xfId="16708" xr:uid="{00000000-0005-0000-0000-0000BD250000}"/>
    <cellStyle name="Euro 21 4" xfId="3192" xr:uid="{00000000-0005-0000-0000-0000BE250000}"/>
    <cellStyle name="Euro 21 4 2" xfId="3193" xr:uid="{00000000-0005-0000-0000-0000BF250000}"/>
    <cellStyle name="Euro 21 4 2 2" xfId="16709" xr:uid="{00000000-0005-0000-0000-0000C0250000}"/>
    <cellStyle name="Euro 21 4 3" xfId="16710" xr:uid="{00000000-0005-0000-0000-0000C1250000}"/>
    <cellStyle name="Euro 21 5" xfId="3194" xr:uid="{00000000-0005-0000-0000-0000C2250000}"/>
    <cellStyle name="Euro 21 5 2" xfId="16711" xr:uid="{00000000-0005-0000-0000-0000C3250000}"/>
    <cellStyle name="Euro 21 6" xfId="16712" xr:uid="{00000000-0005-0000-0000-0000C4250000}"/>
    <cellStyle name="Euro 22" xfId="3195" xr:uid="{00000000-0005-0000-0000-0000C5250000}"/>
    <cellStyle name="Euro 22 2" xfId="3196" xr:uid="{00000000-0005-0000-0000-0000C6250000}"/>
    <cellStyle name="Euro 22 2 2" xfId="3197" xr:uid="{00000000-0005-0000-0000-0000C7250000}"/>
    <cellStyle name="Euro 22 2 2 2" xfId="3198" xr:uid="{00000000-0005-0000-0000-0000C8250000}"/>
    <cellStyle name="Euro 22 2 2 2 2" xfId="16713" xr:uid="{00000000-0005-0000-0000-0000C9250000}"/>
    <cellStyle name="Euro 22 2 2 3" xfId="16714" xr:uid="{00000000-0005-0000-0000-0000CA250000}"/>
    <cellStyle name="Euro 22 2 3" xfId="3199" xr:uid="{00000000-0005-0000-0000-0000CB250000}"/>
    <cellStyle name="Euro 22 2 3 2" xfId="16715" xr:uid="{00000000-0005-0000-0000-0000CC250000}"/>
    <cellStyle name="Euro 22 2 4" xfId="16716" xr:uid="{00000000-0005-0000-0000-0000CD250000}"/>
    <cellStyle name="Euro 22 3" xfId="3200" xr:uid="{00000000-0005-0000-0000-0000CE250000}"/>
    <cellStyle name="Euro 22 3 2" xfId="3201" xr:uid="{00000000-0005-0000-0000-0000CF250000}"/>
    <cellStyle name="Euro 22 3 2 2" xfId="3202" xr:uid="{00000000-0005-0000-0000-0000D0250000}"/>
    <cellStyle name="Euro 22 3 2 2 2" xfId="16717" xr:uid="{00000000-0005-0000-0000-0000D1250000}"/>
    <cellStyle name="Euro 22 3 2 3" xfId="16718" xr:uid="{00000000-0005-0000-0000-0000D2250000}"/>
    <cellStyle name="Euro 22 3 3" xfId="3203" xr:uid="{00000000-0005-0000-0000-0000D3250000}"/>
    <cellStyle name="Euro 22 3 3 2" xfId="16719" xr:uid="{00000000-0005-0000-0000-0000D4250000}"/>
    <cellStyle name="Euro 22 3 4" xfId="16720" xr:uid="{00000000-0005-0000-0000-0000D5250000}"/>
    <cellStyle name="Euro 22 4" xfId="3204" xr:uid="{00000000-0005-0000-0000-0000D6250000}"/>
    <cellStyle name="Euro 22 4 2" xfId="3205" xr:uid="{00000000-0005-0000-0000-0000D7250000}"/>
    <cellStyle name="Euro 22 4 2 2" xfId="16721" xr:uid="{00000000-0005-0000-0000-0000D8250000}"/>
    <cellStyle name="Euro 22 4 3" xfId="16722" xr:uid="{00000000-0005-0000-0000-0000D9250000}"/>
    <cellStyle name="Euro 22 5" xfId="3206" xr:uid="{00000000-0005-0000-0000-0000DA250000}"/>
    <cellStyle name="Euro 22 5 2" xfId="16723" xr:uid="{00000000-0005-0000-0000-0000DB250000}"/>
    <cellStyle name="Euro 22 6" xfId="16724" xr:uid="{00000000-0005-0000-0000-0000DC250000}"/>
    <cellStyle name="Euro 23" xfId="3207" xr:uid="{00000000-0005-0000-0000-0000DD250000}"/>
    <cellStyle name="Euro 23 2" xfId="3208" xr:uid="{00000000-0005-0000-0000-0000DE250000}"/>
    <cellStyle name="Euro 23 2 2" xfId="3209" xr:uid="{00000000-0005-0000-0000-0000DF250000}"/>
    <cellStyle name="Euro 23 2 2 2" xfId="3210" xr:uid="{00000000-0005-0000-0000-0000E0250000}"/>
    <cellStyle name="Euro 23 2 2 2 2" xfId="16725" xr:uid="{00000000-0005-0000-0000-0000E1250000}"/>
    <cellStyle name="Euro 23 2 2 3" xfId="16726" xr:uid="{00000000-0005-0000-0000-0000E2250000}"/>
    <cellStyle name="Euro 23 2 3" xfId="3211" xr:uid="{00000000-0005-0000-0000-0000E3250000}"/>
    <cellStyle name="Euro 23 2 3 2" xfId="16727" xr:uid="{00000000-0005-0000-0000-0000E4250000}"/>
    <cellStyle name="Euro 23 2 4" xfId="16728" xr:uid="{00000000-0005-0000-0000-0000E5250000}"/>
    <cellStyle name="Euro 23 3" xfId="3212" xr:uid="{00000000-0005-0000-0000-0000E6250000}"/>
    <cellStyle name="Euro 23 3 2" xfId="3213" xr:uid="{00000000-0005-0000-0000-0000E7250000}"/>
    <cellStyle name="Euro 23 3 2 2" xfId="3214" xr:uid="{00000000-0005-0000-0000-0000E8250000}"/>
    <cellStyle name="Euro 23 3 2 2 2" xfId="16729" xr:uid="{00000000-0005-0000-0000-0000E9250000}"/>
    <cellStyle name="Euro 23 3 2 3" xfId="16730" xr:uid="{00000000-0005-0000-0000-0000EA250000}"/>
    <cellStyle name="Euro 23 3 3" xfId="3215" xr:uid="{00000000-0005-0000-0000-0000EB250000}"/>
    <cellStyle name="Euro 23 3 3 2" xfId="16731" xr:uid="{00000000-0005-0000-0000-0000EC250000}"/>
    <cellStyle name="Euro 23 3 4" xfId="16732" xr:uid="{00000000-0005-0000-0000-0000ED250000}"/>
    <cellStyle name="Euro 23 4" xfId="3216" xr:uid="{00000000-0005-0000-0000-0000EE250000}"/>
    <cellStyle name="Euro 23 4 2" xfId="3217" xr:uid="{00000000-0005-0000-0000-0000EF250000}"/>
    <cellStyle name="Euro 23 4 2 2" xfId="16733" xr:uid="{00000000-0005-0000-0000-0000F0250000}"/>
    <cellStyle name="Euro 23 4 3" xfId="16734" xr:uid="{00000000-0005-0000-0000-0000F1250000}"/>
    <cellStyle name="Euro 23 5" xfId="3218" xr:uid="{00000000-0005-0000-0000-0000F2250000}"/>
    <cellStyle name="Euro 23 5 2" xfId="16735" xr:uid="{00000000-0005-0000-0000-0000F3250000}"/>
    <cellStyle name="Euro 23 6" xfId="16736" xr:uid="{00000000-0005-0000-0000-0000F4250000}"/>
    <cellStyle name="Euro 24" xfId="3219" xr:uid="{00000000-0005-0000-0000-0000F5250000}"/>
    <cellStyle name="Euro 24 2" xfId="3220" xr:uid="{00000000-0005-0000-0000-0000F6250000}"/>
    <cellStyle name="Euro 24 2 2" xfId="3221" xr:uid="{00000000-0005-0000-0000-0000F7250000}"/>
    <cellStyle name="Euro 24 2 2 2" xfId="3222" xr:uid="{00000000-0005-0000-0000-0000F8250000}"/>
    <cellStyle name="Euro 24 2 2 2 2" xfId="16737" xr:uid="{00000000-0005-0000-0000-0000F9250000}"/>
    <cellStyle name="Euro 24 2 2 3" xfId="16738" xr:uid="{00000000-0005-0000-0000-0000FA250000}"/>
    <cellStyle name="Euro 24 2 3" xfId="3223" xr:uid="{00000000-0005-0000-0000-0000FB250000}"/>
    <cellStyle name="Euro 24 2 3 2" xfId="16739" xr:uid="{00000000-0005-0000-0000-0000FC250000}"/>
    <cellStyle name="Euro 24 2 4" xfId="16740" xr:uid="{00000000-0005-0000-0000-0000FD250000}"/>
    <cellStyle name="Euro 24 3" xfId="3224" xr:uid="{00000000-0005-0000-0000-0000FE250000}"/>
    <cellStyle name="Euro 24 3 2" xfId="3225" xr:uid="{00000000-0005-0000-0000-0000FF250000}"/>
    <cellStyle name="Euro 24 3 2 2" xfId="3226" xr:uid="{00000000-0005-0000-0000-000000260000}"/>
    <cellStyle name="Euro 24 3 2 2 2" xfId="16741" xr:uid="{00000000-0005-0000-0000-000001260000}"/>
    <cellStyle name="Euro 24 3 2 3" xfId="16742" xr:uid="{00000000-0005-0000-0000-000002260000}"/>
    <cellStyle name="Euro 24 3 3" xfId="3227" xr:uid="{00000000-0005-0000-0000-000003260000}"/>
    <cellStyle name="Euro 24 3 3 2" xfId="16743" xr:uid="{00000000-0005-0000-0000-000004260000}"/>
    <cellStyle name="Euro 24 3 4" xfId="16744" xr:uid="{00000000-0005-0000-0000-000005260000}"/>
    <cellStyle name="Euro 24 4" xfId="3228" xr:uid="{00000000-0005-0000-0000-000006260000}"/>
    <cellStyle name="Euro 24 4 2" xfId="3229" xr:uid="{00000000-0005-0000-0000-000007260000}"/>
    <cellStyle name="Euro 24 4 2 2" xfId="16745" xr:uid="{00000000-0005-0000-0000-000008260000}"/>
    <cellStyle name="Euro 24 4 3" xfId="16746" xr:uid="{00000000-0005-0000-0000-000009260000}"/>
    <cellStyle name="Euro 24 5" xfId="3230" xr:uid="{00000000-0005-0000-0000-00000A260000}"/>
    <cellStyle name="Euro 24 5 2" xfId="16747" xr:uid="{00000000-0005-0000-0000-00000B260000}"/>
    <cellStyle name="Euro 24 6" xfId="16748" xr:uid="{00000000-0005-0000-0000-00000C260000}"/>
    <cellStyle name="Euro 25" xfId="3231" xr:uid="{00000000-0005-0000-0000-00000D260000}"/>
    <cellStyle name="Euro 25 2" xfId="3232" xr:uid="{00000000-0005-0000-0000-00000E260000}"/>
    <cellStyle name="Euro 25 2 2" xfId="3233" xr:uid="{00000000-0005-0000-0000-00000F260000}"/>
    <cellStyle name="Euro 25 2 2 2" xfId="3234" xr:uid="{00000000-0005-0000-0000-000010260000}"/>
    <cellStyle name="Euro 25 2 2 2 2" xfId="16749" xr:uid="{00000000-0005-0000-0000-000011260000}"/>
    <cellStyle name="Euro 25 2 2 3" xfId="16750" xr:uid="{00000000-0005-0000-0000-000012260000}"/>
    <cellStyle name="Euro 25 2 3" xfId="3235" xr:uid="{00000000-0005-0000-0000-000013260000}"/>
    <cellStyle name="Euro 25 2 3 2" xfId="16751" xr:uid="{00000000-0005-0000-0000-000014260000}"/>
    <cellStyle name="Euro 25 2 4" xfId="16752" xr:uid="{00000000-0005-0000-0000-000015260000}"/>
    <cellStyle name="Euro 25 3" xfId="3236" xr:uid="{00000000-0005-0000-0000-000016260000}"/>
    <cellStyle name="Euro 25 3 2" xfId="3237" xr:uid="{00000000-0005-0000-0000-000017260000}"/>
    <cellStyle name="Euro 25 3 2 2" xfId="3238" xr:uid="{00000000-0005-0000-0000-000018260000}"/>
    <cellStyle name="Euro 25 3 2 2 2" xfId="16753" xr:uid="{00000000-0005-0000-0000-000019260000}"/>
    <cellStyle name="Euro 25 3 2 3" xfId="16754" xr:uid="{00000000-0005-0000-0000-00001A260000}"/>
    <cellStyle name="Euro 25 3 3" xfId="3239" xr:uid="{00000000-0005-0000-0000-00001B260000}"/>
    <cellStyle name="Euro 25 3 3 2" xfId="16755" xr:uid="{00000000-0005-0000-0000-00001C260000}"/>
    <cellStyle name="Euro 25 3 4" xfId="16756" xr:uid="{00000000-0005-0000-0000-00001D260000}"/>
    <cellStyle name="Euro 25 4" xfId="3240" xr:uid="{00000000-0005-0000-0000-00001E260000}"/>
    <cellStyle name="Euro 25 4 2" xfId="3241" xr:uid="{00000000-0005-0000-0000-00001F260000}"/>
    <cellStyle name="Euro 25 4 2 2" xfId="16757" xr:uid="{00000000-0005-0000-0000-000020260000}"/>
    <cellStyle name="Euro 25 4 3" xfId="16758" xr:uid="{00000000-0005-0000-0000-000021260000}"/>
    <cellStyle name="Euro 25 5" xfId="3242" xr:uid="{00000000-0005-0000-0000-000022260000}"/>
    <cellStyle name="Euro 25 5 2" xfId="16759" xr:uid="{00000000-0005-0000-0000-000023260000}"/>
    <cellStyle name="Euro 25 6" xfId="16760" xr:uid="{00000000-0005-0000-0000-000024260000}"/>
    <cellStyle name="Euro 26" xfId="3243" xr:uid="{00000000-0005-0000-0000-000025260000}"/>
    <cellStyle name="Euro 26 2" xfId="3244" xr:uid="{00000000-0005-0000-0000-000026260000}"/>
    <cellStyle name="Euro 26 2 2" xfId="3245" xr:uid="{00000000-0005-0000-0000-000027260000}"/>
    <cellStyle name="Euro 26 2 2 2" xfId="3246" xr:uid="{00000000-0005-0000-0000-000028260000}"/>
    <cellStyle name="Euro 26 2 2 2 2" xfId="16761" xr:uid="{00000000-0005-0000-0000-000029260000}"/>
    <cellStyle name="Euro 26 2 2 3" xfId="16762" xr:uid="{00000000-0005-0000-0000-00002A260000}"/>
    <cellStyle name="Euro 26 2 3" xfId="3247" xr:uid="{00000000-0005-0000-0000-00002B260000}"/>
    <cellStyle name="Euro 26 2 3 2" xfId="16763" xr:uid="{00000000-0005-0000-0000-00002C260000}"/>
    <cellStyle name="Euro 26 2 4" xfId="16764" xr:uid="{00000000-0005-0000-0000-00002D260000}"/>
    <cellStyle name="Euro 26 3" xfId="3248" xr:uid="{00000000-0005-0000-0000-00002E260000}"/>
    <cellStyle name="Euro 26 3 2" xfId="3249" xr:uid="{00000000-0005-0000-0000-00002F260000}"/>
    <cellStyle name="Euro 26 3 2 2" xfId="3250" xr:uid="{00000000-0005-0000-0000-000030260000}"/>
    <cellStyle name="Euro 26 3 2 2 2" xfId="16765" xr:uid="{00000000-0005-0000-0000-000031260000}"/>
    <cellStyle name="Euro 26 3 2 3" xfId="16766" xr:uid="{00000000-0005-0000-0000-000032260000}"/>
    <cellStyle name="Euro 26 3 3" xfId="3251" xr:uid="{00000000-0005-0000-0000-000033260000}"/>
    <cellStyle name="Euro 26 3 3 2" xfId="16767" xr:uid="{00000000-0005-0000-0000-000034260000}"/>
    <cellStyle name="Euro 26 3 4" xfId="16768" xr:uid="{00000000-0005-0000-0000-000035260000}"/>
    <cellStyle name="Euro 26 4" xfId="3252" xr:uid="{00000000-0005-0000-0000-000036260000}"/>
    <cellStyle name="Euro 26 4 2" xfId="3253" xr:uid="{00000000-0005-0000-0000-000037260000}"/>
    <cellStyle name="Euro 26 4 2 2" xfId="16769" xr:uid="{00000000-0005-0000-0000-000038260000}"/>
    <cellStyle name="Euro 26 4 3" xfId="16770" xr:uid="{00000000-0005-0000-0000-000039260000}"/>
    <cellStyle name="Euro 26 5" xfId="3254" xr:uid="{00000000-0005-0000-0000-00003A260000}"/>
    <cellStyle name="Euro 26 5 2" xfId="16771" xr:uid="{00000000-0005-0000-0000-00003B260000}"/>
    <cellStyle name="Euro 26 6" xfId="16772" xr:uid="{00000000-0005-0000-0000-00003C260000}"/>
    <cellStyle name="Euro 27" xfId="3255" xr:uid="{00000000-0005-0000-0000-00003D260000}"/>
    <cellStyle name="Euro 27 2" xfId="3256" xr:uid="{00000000-0005-0000-0000-00003E260000}"/>
    <cellStyle name="Euro 27 2 2" xfId="3257" xr:uid="{00000000-0005-0000-0000-00003F260000}"/>
    <cellStyle name="Euro 27 2 2 2" xfId="3258" xr:uid="{00000000-0005-0000-0000-000040260000}"/>
    <cellStyle name="Euro 27 2 2 2 2" xfId="16773" xr:uid="{00000000-0005-0000-0000-000041260000}"/>
    <cellStyle name="Euro 27 2 2 3" xfId="16774" xr:uid="{00000000-0005-0000-0000-000042260000}"/>
    <cellStyle name="Euro 27 2 3" xfId="3259" xr:uid="{00000000-0005-0000-0000-000043260000}"/>
    <cellStyle name="Euro 27 2 3 2" xfId="16775" xr:uid="{00000000-0005-0000-0000-000044260000}"/>
    <cellStyle name="Euro 27 2 4" xfId="16776" xr:uid="{00000000-0005-0000-0000-000045260000}"/>
    <cellStyle name="Euro 27 3" xfId="3260" xr:uid="{00000000-0005-0000-0000-000046260000}"/>
    <cellStyle name="Euro 27 3 2" xfId="3261" xr:uid="{00000000-0005-0000-0000-000047260000}"/>
    <cellStyle name="Euro 27 3 2 2" xfId="3262" xr:uid="{00000000-0005-0000-0000-000048260000}"/>
    <cellStyle name="Euro 27 3 2 2 2" xfId="16777" xr:uid="{00000000-0005-0000-0000-000049260000}"/>
    <cellStyle name="Euro 27 3 2 3" xfId="16778" xr:uid="{00000000-0005-0000-0000-00004A260000}"/>
    <cellStyle name="Euro 27 3 3" xfId="3263" xr:uid="{00000000-0005-0000-0000-00004B260000}"/>
    <cellStyle name="Euro 27 3 3 2" xfId="16779" xr:uid="{00000000-0005-0000-0000-00004C260000}"/>
    <cellStyle name="Euro 27 3 4" xfId="16780" xr:uid="{00000000-0005-0000-0000-00004D260000}"/>
    <cellStyle name="Euro 27 4" xfId="3264" xr:uid="{00000000-0005-0000-0000-00004E260000}"/>
    <cellStyle name="Euro 27 4 2" xfId="3265" xr:uid="{00000000-0005-0000-0000-00004F260000}"/>
    <cellStyle name="Euro 27 4 2 2" xfId="16781" xr:uid="{00000000-0005-0000-0000-000050260000}"/>
    <cellStyle name="Euro 27 4 3" xfId="16782" xr:uid="{00000000-0005-0000-0000-000051260000}"/>
    <cellStyle name="Euro 27 5" xfId="3266" xr:uid="{00000000-0005-0000-0000-000052260000}"/>
    <cellStyle name="Euro 27 5 2" xfId="16783" xr:uid="{00000000-0005-0000-0000-000053260000}"/>
    <cellStyle name="Euro 27 6" xfId="16784" xr:uid="{00000000-0005-0000-0000-000054260000}"/>
    <cellStyle name="Euro 28" xfId="3267" xr:uid="{00000000-0005-0000-0000-000055260000}"/>
    <cellStyle name="Euro 28 2" xfId="3268" xr:uid="{00000000-0005-0000-0000-000056260000}"/>
    <cellStyle name="Euro 28 2 2" xfId="3269" xr:uid="{00000000-0005-0000-0000-000057260000}"/>
    <cellStyle name="Euro 28 2 2 2" xfId="3270" xr:uid="{00000000-0005-0000-0000-000058260000}"/>
    <cellStyle name="Euro 28 2 2 2 2" xfId="16785" xr:uid="{00000000-0005-0000-0000-000059260000}"/>
    <cellStyle name="Euro 28 2 2 3" xfId="16786" xr:uid="{00000000-0005-0000-0000-00005A260000}"/>
    <cellStyle name="Euro 28 2 3" xfId="3271" xr:uid="{00000000-0005-0000-0000-00005B260000}"/>
    <cellStyle name="Euro 28 2 3 2" xfId="16787" xr:uid="{00000000-0005-0000-0000-00005C260000}"/>
    <cellStyle name="Euro 28 2 4" xfId="16788" xr:uid="{00000000-0005-0000-0000-00005D260000}"/>
    <cellStyle name="Euro 28 3" xfId="3272" xr:uid="{00000000-0005-0000-0000-00005E260000}"/>
    <cellStyle name="Euro 28 3 2" xfId="3273" xr:uid="{00000000-0005-0000-0000-00005F260000}"/>
    <cellStyle name="Euro 28 3 2 2" xfId="3274" xr:uid="{00000000-0005-0000-0000-000060260000}"/>
    <cellStyle name="Euro 28 3 2 2 2" xfId="16789" xr:uid="{00000000-0005-0000-0000-000061260000}"/>
    <cellStyle name="Euro 28 3 2 3" xfId="16790" xr:uid="{00000000-0005-0000-0000-000062260000}"/>
    <cellStyle name="Euro 28 3 3" xfId="3275" xr:uid="{00000000-0005-0000-0000-000063260000}"/>
    <cellStyle name="Euro 28 3 3 2" xfId="16791" xr:uid="{00000000-0005-0000-0000-000064260000}"/>
    <cellStyle name="Euro 28 3 4" xfId="16792" xr:uid="{00000000-0005-0000-0000-000065260000}"/>
    <cellStyle name="Euro 28 4" xfId="3276" xr:uid="{00000000-0005-0000-0000-000066260000}"/>
    <cellStyle name="Euro 28 4 2" xfId="3277" xr:uid="{00000000-0005-0000-0000-000067260000}"/>
    <cellStyle name="Euro 28 4 2 2" xfId="16793" xr:uid="{00000000-0005-0000-0000-000068260000}"/>
    <cellStyle name="Euro 28 4 3" xfId="16794" xr:uid="{00000000-0005-0000-0000-000069260000}"/>
    <cellStyle name="Euro 28 5" xfId="3278" xr:uid="{00000000-0005-0000-0000-00006A260000}"/>
    <cellStyle name="Euro 28 5 2" xfId="16795" xr:uid="{00000000-0005-0000-0000-00006B260000}"/>
    <cellStyle name="Euro 28 6" xfId="16796" xr:uid="{00000000-0005-0000-0000-00006C260000}"/>
    <cellStyle name="Euro 29" xfId="3279" xr:uid="{00000000-0005-0000-0000-00006D260000}"/>
    <cellStyle name="Euro 29 2" xfId="3280" xr:uid="{00000000-0005-0000-0000-00006E260000}"/>
    <cellStyle name="Euro 29 2 2" xfId="3281" xr:uid="{00000000-0005-0000-0000-00006F260000}"/>
    <cellStyle name="Euro 29 2 2 2" xfId="3282" xr:uid="{00000000-0005-0000-0000-000070260000}"/>
    <cellStyle name="Euro 29 2 2 2 2" xfId="16797" xr:uid="{00000000-0005-0000-0000-000071260000}"/>
    <cellStyle name="Euro 29 2 2 3" xfId="16798" xr:uid="{00000000-0005-0000-0000-000072260000}"/>
    <cellStyle name="Euro 29 2 3" xfId="3283" xr:uid="{00000000-0005-0000-0000-000073260000}"/>
    <cellStyle name="Euro 29 2 3 2" xfId="16799" xr:uid="{00000000-0005-0000-0000-000074260000}"/>
    <cellStyle name="Euro 29 2 4" xfId="16800" xr:uid="{00000000-0005-0000-0000-000075260000}"/>
    <cellStyle name="Euro 29 3" xfId="3284" xr:uid="{00000000-0005-0000-0000-000076260000}"/>
    <cellStyle name="Euro 29 3 2" xfId="3285" xr:uid="{00000000-0005-0000-0000-000077260000}"/>
    <cellStyle name="Euro 29 3 2 2" xfId="3286" xr:uid="{00000000-0005-0000-0000-000078260000}"/>
    <cellStyle name="Euro 29 3 2 2 2" xfId="16801" xr:uid="{00000000-0005-0000-0000-000079260000}"/>
    <cellStyle name="Euro 29 3 2 3" xfId="16802" xr:uid="{00000000-0005-0000-0000-00007A260000}"/>
    <cellStyle name="Euro 29 3 3" xfId="3287" xr:uid="{00000000-0005-0000-0000-00007B260000}"/>
    <cellStyle name="Euro 29 3 3 2" xfId="16803" xr:uid="{00000000-0005-0000-0000-00007C260000}"/>
    <cellStyle name="Euro 29 3 4" xfId="16804" xr:uid="{00000000-0005-0000-0000-00007D260000}"/>
    <cellStyle name="Euro 29 4" xfId="3288" xr:uid="{00000000-0005-0000-0000-00007E260000}"/>
    <cellStyle name="Euro 29 4 2" xfId="3289" xr:uid="{00000000-0005-0000-0000-00007F260000}"/>
    <cellStyle name="Euro 29 4 2 2" xfId="16805" xr:uid="{00000000-0005-0000-0000-000080260000}"/>
    <cellStyle name="Euro 29 4 3" xfId="16806" xr:uid="{00000000-0005-0000-0000-000081260000}"/>
    <cellStyle name="Euro 29 5" xfId="3290" xr:uid="{00000000-0005-0000-0000-000082260000}"/>
    <cellStyle name="Euro 29 5 2" xfId="16807" xr:uid="{00000000-0005-0000-0000-000083260000}"/>
    <cellStyle name="Euro 29 6" xfId="16808" xr:uid="{00000000-0005-0000-0000-000084260000}"/>
    <cellStyle name="Euro 3" xfId="3291" xr:uid="{00000000-0005-0000-0000-000085260000}"/>
    <cellStyle name="Euro 3 2" xfId="3292" xr:uid="{00000000-0005-0000-0000-000086260000}"/>
    <cellStyle name="Euro 3 2 2" xfId="3293" xr:uid="{00000000-0005-0000-0000-000087260000}"/>
    <cellStyle name="Euro 3 2 2 2" xfId="3294" xr:uid="{00000000-0005-0000-0000-000088260000}"/>
    <cellStyle name="Euro 3 2 2 2 2" xfId="16809" xr:uid="{00000000-0005-0000-0000-000089260000}"/>
    <cellStyle name="Euro 3 2 2 3" xfId="16810" xr:uid="{00000000-0005-0000-0000-00008A260000}"/>
    <cellStyle name="Euro 3 2 3" xfId="3295" xr:uid="{00000000-0005-0000-0000-00008B260000}"/>
    <cellStyle name="Euro 3 2 3 2" xfId="16811" xr:uid="{00000000-0005-0000-0000-00008C260000}"/>
    <cellStyle name="Euro 3 2 4" xfId="16812" xr:uid="{00000000-0005-0000-0000-00008D260000}"/>
    <cellStyle name="Euro 3 3" xfId="3296" xr:uid="{00000000-0005-0000-0000-00008E260000}"/>
    <cellStyle name="Euro 3 3 2" xfId="3297" xr:uid="{00000000-0005-0000-0000-00008F260000}"/>
    <cellStyle name="Euro 3 3 2 2" xfId="3298" xr:uid="{00000000-0005-0000-0000-000090260000}"/>
    <cellStyle name="Euro 3 3 2 2 2" xfId="16813" xr:uid="{00000000-0005-0000-0000-000091260000}"/>
    <cellStyle name="Euro 3 3 2 3" xfId="16814" xr:uid="{00000000-0005-0000-0000-000092260000}"/>
    <cellStyle name="Euro 3 3 3" xfId="3299" xr:uid="{00000000-0005-0000-0000-000093260000}"/>
    <cellStyle name="Euro 3 3 3 2" xfId="16815" xr:uid="{00000000-0005-0000-0000-000094260000}"/>
    <cellStyle name="Euro 3 3 4" xfId="16816" xr:uid="{00000000-0005-0000-0000-000095260000}"/>
    <cellStyle name="Euro 3 4" xfId="3300" xr:uid="{00000000-0005-0000-0000-000096260000}"/>
    <cellStyle name="Euro 3 4 2" xfId="3301" xr:uid="{00000000-0005-0000-0000-000097260000}"/>
    <cellStyle name="Euro 3 4 2 2" xfId="16817" xr:uid="{00000000-0005-0000-0000-000098260000}"/>
    <cellStyle name="Euro 3 4 3" xfId="16818" xr:uid="{00000000-0005-0000-0000-000099260000}"/>
    <cellStyle name="Euro 3 5" xfId="3302" xr:uid="{00000000-0005-0000-0000-00009A260000}"/>
    <cellStyle name="Euro 3 5 2" xfId="16819" xr:uid="{00000000-0005-0000-0000-00009B260000}"/>
    <cellStyle name="Euro 3 6" xfId="16820" xr:uid="{00000000-0005-0000-0000-00009C260000}"/>
    <cellStyle name="Euro 30" xfId="3303" xr:uid="{00000000-0005-0000-0000-00009D260000}"/>
    <cellStyle name="Euro 30 2" xfId="3304" xr:uid="{00000000-0005-0000-0000-00009E260000}"/>
    <cellStyle name="Euro 30 2 2" xfId="3305" xr:uid="{00000000-0005-0000-0000-00009F260000}"/>
    <cellStyle name="Euro 30 2 2 2" xfId="3306" xr:uid="{00000000-0005-0000-0000-0000A0260000}"/>
    <cellStyle name="Euro 30 2 2 2 2" xfId="16821" xr:uid="{00000000-0005-0000-0000-0000A1260000}"/>
    <cellStyle name="Euro 30 2 2 3" xfId="16822" xr:uid="{00000000-0005-0000-0000-0000A2260000}"/>
    <cellStyle name="Euro 30 2 3" xfId="3307" xr:uid="{00000000-0005-0000-0000-0000A3260000}"/>
    <cellStyle name="Euro 30 2 3 2" xfId="16823" xr:uid="{00000000-0005-0000-0000-0000A4260000}"/>
    <cellStyle name="Euro 30 2 4" xfId="16824" xr:uid="{00000000-0005-0000-0000-0000A5260000}"/>
    <cellStyle name="Euro 30 3" xfId="3308" xr:uid="{00000000-0005-0000-0000-0000A6260000}"/>
    <cellStyle name="Euro 30 3 2" xfId="3309" xr:uid="{00000000-0005-0000-0000-0000A7260000}"/>
    <cellStyle name="Euro 30 3 2 2" xfId="3310" xr:uid="{00000000-0005-0000-0000-0000A8260000}"/>
    <cellStyle name="Euro 30 3 2 2 2" xfId="16825" xr:uid="{00000000-0005-0000-0000-0000A9260000}"/>
    <cellStyle name="Euro 30 3 2 3" xfId="16826" xr:uid="{00000000-0005-0000-0000-0000AA260000}"/>
    <cellStyle name="Euro 30 3 3" xfId="3311" xr:uid="{00000000-0005-0000-0000-0000AB260000}"/>
    <cellStyle name="Euro 30 3 3 2" xfId="16827" xr:uid="{00000000-0005-0000-0000-0000AC260000}"/>
    <cellStyle name="Euro 30 3 4" xfId="16828" xr:uid="{00000000-0005-0000-0000-0000AD260000}"/>
    <cellStyle name="Euro 30 4" xfId="3312" xr:uid="{00000000-0005-0000-0000-0000AE260000}"/>
    <cellStyle name="Euro 30 4 2" xfId="3313" xr:uid="{00000000-0005-0000-0000-0000AF260000}"/>
    <cellStyle name="Euro 30 4 2 2" xfId="16829" xr:uid="{00000000-0005-0000-0000-0000B0260000}"/>
    <cellStyle name="Euro 30 4 3" xfId="16830" xr:uid="{00000000-0005-0000-0000-0000B1260000}"/>
    <cellStyle name="Euro 30 5" xfId="3314" xr:uid="{00000000-0005-0000-0000-0000B2260000}"/>
    <cellStyle name="Euro 30 5 2" xfId="16831" xr:uid="{00000000-0005-0000-0000-0000B3260000}"/>
    <cellStyle name="Euro 30 6" xfId="16832" xr:uid="{00000000-0005-0000-0000-0000B4260000}"/>
    <cellStyle name="Euro 31" xfId="3315" xr:uid="{00000000-0005-0000-0000-0000B5260000}"/>
    <cellStyle name="Euro 31 2" xfId="3316" xr:uid="{00000000-0005-0000-0000-0000B6260000}"/>
    <cellStyle name="Euro 31 2 2" xfId="3317" xr:uid="{00000000-0005-0000-0000-0000B7260000}"/>
    <cellStyle name="Euro 31 2 2 2" xfId="3318" xr:uid="{00000000-0005-0000-0000-0000B8260000}"/>
    <cellStyle name="Euro 31 2 2 2 2" xfId="16833" xr:uid="{00000000-0005-0000-0000-0000B9260000}"/>
    <cellStyle name="Euro 31 2 2 3" xfId="16834" xr:uid="{00000000-0005-0000-0000-0000BA260000}"/>
    <cellStyle name="Euro 31 2 3" xfId="3319" xr:uid="{00000000-0005-0000-0000-0000BB260000}"/>
    <cellStyle name="Euro 31 2 3 2" xfId="16835" xr:uid="{00000000-0005-0000-0000-0000BC260000}"/>
    <cellStyle name="Euro 31 2 4" xfId="16836" xr:uid="{00000000-0005-0000-0000-0000BD260000}"/>
    <cellStyle name="Euro 31 3" xfId="3320" xr:uid="{00000000-0005-0000-0000-0000BE260000}"/>
    <cellStyle name="Euro 31 3 2" xfId="3321" xr:uid="{00000000-0005-0000-0000-0000BF260000}"/>
    <cellStyle name="Euro 31 3 2 2" xfId="3322" xr:uid="{00000000-0005-0000-0000-0000C0260000}"/>
    <cellStyle name="Euro 31 3 2 2 2" xfId="16837" xr:uid="{00000000-0005-0000-0000-0000C1260000}"/>
    <cellStyle name="Euro 31 3 2 3" xfId="16838" xr:uid="{00000000-0005-0000-0000-0000C2260000}"/>
    <cellStyle name="Euro 31 3 3" xfId="3323" xr:uid="{00000000-0005-0000-0000-0000C3260000}"/>
    <cellStyle name="Euro 31 3 3 2" xfId="16839" xr:uid="{00000000-0005-0000-0000-0000C4260000}"/>
    <cellStyle name="Euro 31 3 4" xfId="16840" xr:uid="{00000000-0005-0000-0000-0000C5260000}"/>
    <cellStyle name="Euro 31 4" xfId="3324" xr:uid="{00000000-0005-0000-0000-0000C6260000}"/>
    <cellStyle name="Euro 31 4 2" xfId="3325" xr:uid="{00000000-0005-0000-0000-0000C7260000}"/>
    <cellStyle name="Euro 31 4 2 2" xfId="16841" xr:uid="{00000000-0005-0000-0000-0000C8260000}"/>
    <cellStyle name="Euro 31 4 3" xfId="16842" xr:uid="{00000000-0005-0000-0000-0000C9260000}"/>
    <cellStyle name="Euro 31 5" xfId="3326" xr:uid="{00000000-0005-0000-0000-0000CA260000}"/>
    <cellStyle name="Euro 31 5 2" xfId="16843" xr:uid="{00000000-0005-0000-0000-0000CB260000}"/>
    <cellStyle name="Euro 31 6" xfId="16844" xr:uid="{00000000-0005-0000-0000-0000CC260000}"/>
    <cellStyle name="Euro 32" xfId="3327" xr:uid="{00000000-0005-0000-0000-0000CD260000}"/>
    <cellStyle name="Euro 32 2" xfId="3328" xr:uid="{00000000-0005-0000-0000-0000CE260000}"/>
    <cellStyle name="Euro 32 2 2" xfId="3329" xr:uid="{00000000-0005-0000-0000-0000CF260000}"/>
    <cellStyle name="Euro 32 2 2 2" xfId="3330" xr:uid="{00000000-0005-0000-0000-0000D0260000}"/>
    <cellStyle name="Euro 32 2 2 2 2" xfId="16845" xr:uid="{00000000-0005-0000-0000-0000D1260000}"/>
    <cellStyle name="Euro 32 2 2 3" xfId="16846" xr:uid="{00000000-0005-0000-0000-0000D2260000}"/>
    <cellStyle name="Euro 32 2 3" xfId="3331" xr:uid="{00000000-0005-0000-0000-0000D3260000}"/>
    <cellStyle name="Euro 32 2 3 2" xfId="16847" xr:uid="{00000000-0005-0000-0000-0000D4260000}"/>
    <cellStyle name="Euro 32 2 4" xfId="16848" xr:uid="{00000000-0005-0000-0000-0000D5260000}"/>
    <cellStyle name="Euro 32 3" xfId="3332" xr:uid="{00000000-0005-0000-0000-0000D6260000}"/>
    <cellStyle name="Euro 32 3 2" xfId="3333" xr:uid="{00000000-0005-0000-0000-0000D7260000}"/>
    <cellStyle name="Euro 32 3 2 2" xfId="3334" xr:uid="{00000000-0005-0000-0000-0000D8260000}"/>
    <cellStyle name="Euro 32 3 2 2 2" xfId="16849" xr:uid="{00000000-0005-0000-0000-0000D9260000}"/>
    <cellStyle name="Euro 32 3 2 3" xfId="16850" xr:uid="{00000000-0005-0000-0000-0000DA260000}"/>
    <cellStyle name="Euro 32 3 3" xfId="3335" xr:uid="{00000000-0005-0000-0000-0000DB260000}"/>
    <cellStyle name="Euro 32 3 3 2" xfId="16851" xr:uid="{00000000-0005-0000-0000-0000DC260000}"/>
    <cellStyle name="Euro 32 3 4" xfId="16852" xr:uid="{00000000-0005-0000-0000-0000DD260000}"/>
    <cellStyle name="Euro 32 4" xfId="3336" xr:uid="{00000000-0005-0000-0000-0000DE260000}"/>
    <cellStyle name="Euro 32 4 2" xfId="3337" xr:uid="{00000000-0005-0000-0000-0000DF260000}"/>
    <cellStyle name="Euro 32 4 2 2" xfId="16853" xr:uid="{00000000-0005-0000-0000-0000E0260000}"/>
    <cellStyle name="Euro 32 4 3" xfId="16854" xr:uid="{00000000-0005-0000-0000-0000E1260000}"/>
    <cellStyle name="Euro 32 5" xfId="3338" xr:uid="{00000000-0005-0000-0000-0000E2260000}"/>
    <cellStyle name="Euro 32 5 2" xfId="16855" xr:uid="{00000000-0005-0000-0000-0000E3260000}"/>
    <cellStyle name="Euro 32 6" xfId="16856" xr:uid="{00000000-0005-0000-0000-0000E4260000}"/>
    <cellStyle name="Euro 33" xfId="3339" xr:uid="{00000000-0005-0000-0000-0000E5260000}"/>
    <cellStyle name="Euro 33 2" xfId="3340" xr:uid="{00000000-0005-0000-0000-0000E6260000}"/>
    <cellStyle name="Euro 33 2 2" xfId="3341" xr:uid="{00000000-0005-0000-0000-0000E7260000}"/>
    <cellStyle name="Euro 33 2 2 2" xfId="3342" xr:uid="{00000000-0005-0000-0000-0000E8260000}"/>
    <cellStyle name="Euro 33 2 2 2 2" xfId="16857" xr:uid="{00000000-0005-0000-0000-0000E9260000}"/>
    <cellStyle name="Euro 33 2 2 3" xfId="16858" xr:uid="{00000000-0005-0000-0000-0000EA260000}"/>
    <cellStyle name="Euro 33 2 3" xfId="3343" xr:uid="{00000000-0005-0000-0000-0000EB260000}"/>
    <cellStyle name="Euro 33 2 3 2" xfId="16859" xr:uid="{00000000-0005-0000-0000-0000EC260000}"/>
    <cellStyle name="Euro 33 2 4" xfId="16860" xr:uid="{00000000-0005-0000-0000-0000ED260000}"/>
    <cellStyle name="Euro 33 3" xfId="3344" xr:uid="{00000000-0005-0000-0000-0000EE260000}"/>
    <cellStyle name="Euro 33 3 2" xfId="3345" xr:uid="{00000000-0005-0000-0000-0000EF260000}"/>
    <cellStyle name="Euro 33 3 2 2" xfId="3346" xr:uid="{00000000-0005-0000-0000-0000F0260000}"/>
    <cellStyle name="Euro 33 3 2 2 2" xfId="16861" xr:uid="{00000000-0005-0000-0000-0000F1260000}"/>
    <cellStyle name="Euro 33 3 2 3" xfId="16862" xr:uid="{00000000-0005-0000-0000-0000F2260000}"/>
    <cellStyle name="Euro 33 3 3" xfId="3347" xr:uid="{00000000-0005-0000-0000-0000F3260000}"/>
    <cellStyle name="Euro 33 3 3 2" xfId="16863" xr:uid="{00000000-0005-0000-0000-0000F4260000}"/>
    <cellStyle name="Euro 33 3 4" xfId="16864" xr:uid="{00000000-0005-0000-0000-0000F5260000}"/>
    <cellStyle name="Euro 33 4" xfId="3348" xr:uid="{00000000-0005-0000-0000-0000F6260000}"/>
    <cellStyle name="Euro 33 4 2" xfId="3349" xr:uid="{00000000-0005-0000-0000-0000F7260000}"/>
    <cellStyle name="Euro 33 4 2 2" xfId="16865" xr:uid="{00000000-0005-0000-0000-0000F8260000}"/>
    <cellStyle name="Euro 33 4 3" xfId="16866" xr:uid="{00000000-0005-0000-0000-0000F9260000}"/>
    <cellStyle name="Euro 33 5" xfId="3350" xr:uid="{00000000-0005-0000-0000-0000FA260000}"/>
    <cellStyle name="Euro 33 5 2" xfId="16867" xr:uid="{00000000-0005-0000-0000-0000FB260000}"/>
    <cellStyle name="Euro 33 6" xfId="16868" xr:uid="{00000000-0005-0000-0000-0000FC260000}"/>
    <cellStyle name="Euro 34" xfId="3351" xr:uid="{00000000-0005-0000-0000-0000FD260000}"/>
    <cellStyle name="Euro 34 2" xfId="3352" xr:uid="{00000000-0005-0000-0000-0000FE260000}"/>
    <cellStyle name="Euro 34 2 2" xfId="3353" xr:uid="{00000000-0005-0000-0000-0000FF260000}"/>
    <cellStyle name="Euro 34 2 2 2" xfId="3354" xr:uid="{00000000-0005-0000-0000-000000270000}"/>
    <cellStyle name="Euro 34 2 2 2 2" xfId="16869" xr:uid="{00000000-0005-0000-0000-000001270000}"/>
    <cellStyle name="Euro 34 2 2 3" xfId="16870" xr:uid="{00000000-0005-0000-0000-000002270000}"/>
    <cellStyle name="Euro 34 2 3" xfId="3355" xr:uid="{00000000-0005-0000-0000-000003270000}"/>
    <cellStyle name="Euro 34 2 3 2" xfId="16871" xr:uid="{00000000-0005-0000-0000-000004270000}"/>
    <cellStyle name="Euro 34 2 4" xfId="16872" xr:uid="{00000000-0005-0000-0000-000005270000}"/>
    <cellStyle name="Euro 34 3" xfId="3356" xr:uid="{00000000-0005-0000-0000-000006270000}"/>
    <cellStyle name="Euro 34 3 2" xfId="3357" xr:uid="{00000000-0005-0000-0000-000007270000}"/>
    <cellStyle name="Euro 34 3 2 2" xfId="3358" xr:uid="{00000000-0005-0000-0000-000008270000}"/>
    <cellStyle name="Euro 34 3 2 2 2" xfId="16873" xr:uid="{00000000-0005-0000-0000-000009270000}"/>
    <cellStyle name="Euro 34 3 2 3" xfId="16874" xr:uid="{00000000-0005-0000-0000-00000A270000}"/>
    <cellStyle name="Euro 34 3 3" xfId="3359" xr:uid="{00000000-0005-0000-0000-00000B270000}"/>
    <cellStyle name="Euro 34 3 3 2" xfId="16875" xr:uid="{00000000-0005-0000-0000-00000C270000}"/>
    <cellStyle name="Euro 34 3 4" xfId="16876" xr:uid="{00000000-0005-0000-0000-00000D270000}"/>
    <cellStyle name="Euro 34 4" xfId="3360" xr:uid="{00000000-0005-0000-0000-00000E270000}"/>
    <cellStyle name="Euro 34 4 2" xfId="3361" xr:uid="{00000000-0005-0000-0000-00000F270000}"/>
    <cellStyle name="Euro 34 4 2 2" xfId="16877" xr:uid="{00000000-0005-0000-0000-000010270000}"/>
    <cellStyle name="Euro 34 4 3" xfId="16878" xr:uid="{00000000-0005-0000-0000-000011270000}"/>
    <cellStyle name="Euro 34 5" xfId="3362" xr:uid="{00000000-0005-0000-0000-000012270000}"/>
    <cellStyle name="Euro 34 5 2" xfId="16879" xr:uid="{00000000-0005-0000-0000-000013270000}"/>
    <cellStyle name="Euro 34 6" xfId="16880" xr:uid="{00000000-0005-0000-0000-000014270000}"/>
    <cellStyle name="Euro 35" xfId="3363" xr:uid="{00000000-0005-0000-0000-000015270000}"/>
    <cellStyle name="Euro 35 2" xfId="3364" xr:uid="{00000000-0005-0000-0000-000016270000}"/>
    <cellStyle name="Euro 35 2 2" xfId="3365" xr:uid="{00000000-0005-0000-0000-000017270000}"/>
    <cellStyle name="Euro 35 2 2 2" xfId="3366" xr:uid="{00000000-0005-0000-0000-000018270000}"/>
    <cellStyle name="Euro 35 2 2 2 2" xfId="16881" xr:uid="{00000000-0005-0000-0000-000019270000}"/>
    <cellStyle name="Euro 35 2 2 3" xfId="16882" xr:uid="{00000000-0005-0000-0000-00001A270000}"/>
    <cellStyle name="Euro 35 2 3" xfId="3367" xr:uid="{00000000-0005-0000-0000-00001B270000}"/>
    <cellStyle name="Euro 35 2 3 2" xfId="16883" xr:uid="{00000000-0005-0000-0000-00001C270000}"/>
    <cellStyle name="Euro 35 2 4" xfId="16884" xr:uid="{00000000-0005-0000-0000-00001D270000}"/>
    <cellStyle name="Euro 35 3" xfId="3368" xr:uid="{00000000-0005-0000-0000-00001E270000}"/>
    <cellStyle name="Euro 35 3 2" xfId="3369" xr:uid="{00000000-0005-0000-0000-00001F270000}"/>
    <cellStyle name="Euro 35 3 2 2" xfId="3370" xr:uid="{00000000-0005-0000-0000-000020270000}"/>
    <cellStyle name="Euro 35 3 2 2 2" xfId="16885" xr:uid="{00000000-0005-0000-0000-000021270000}"/>
    <cellStyle name="Euro 35 3 2 3" xfId="16886" xr:uid="{00000000-0005-0000-0000-000022270000}"/>
    <cellStyle name="Euro 35 3 3" xfId="3371" xr:uid="{00000000-0005-0000-0000-000023270000}"/>
    <cellStyle name="Euro 35 3 3 2" xfId="16887" xr:uid="{00000000-0005-0000-0000-000024270000}"/>
    <cellStyle name="Euro 35 3 4" xfId="16888" xr:uid="{00000000-0005-0000-0000-000025270000}"/>
    <cellStyle name="Euro 35 4" xfId="3372" xr:uid="{00000000-0005-0000-0000-000026270000}"/>
    <cellStyle name="Euro 35 4 2" xfId="3373" xr:uid="{00000000-0005-0000-0000-000027270000}"/>
    <cellStyle name="Euro 35 4 2 2" xfId="16889" xr:uid="{00000000-0005-0000-0000-000028270000}"/>
    <cellStyle name="Euro 35 4 3" xfId="16890" xr:uid="{00000000-0005-0000-0000-000029270000}"/>
    <cellStyle name="Euro 35 5" xfId="3374" xr:uid="{00000000-0005-0000-0000-00002A270000}"/>
    <cellStyle name="Euro 35 5 2" xfId="16891" xr:uid="{00000000-0005-0000-0000-00002B270000}"/>
    <cellStyle name="Euro 35 6" xfId="16892" xr:uid="{00000000-0005-0000-0000-00002C270000}"/>
    <cellStyle name="Euro 36" xfId="3375" xr:uid="{00000000-0005-0000-0000-00002D270000}"/>
    <cellStyle name="Euro 36 2" xfId="3376" xr:uid="{00000000-0005-0000-0000-00002E270000}"/>
    <cellStyle name="Euro 36 2 2" xfId="3377" xr:uid="{00000000-0005-0000-0000-00002F270000}"/>
    <cellStyle name="Euro 36 2 2 2" xfId="3378" xr:uid="{00000000-0005-0000-0000-000030270000}"/>
    <cellStyle name="Euro 36 2 2 2 2" xfId="16893" xr:uid="{00000000-0005-0000-0000-000031270000}"/>
    <cellStyle name="Euro 36 2 2 3" xfId="16894" xr:uid="{00000000-0005-0000-0000-000032270000}"/>
    <cellStyle name="Euro 36 2 3" xfId="3379" xr:uid="{00000000-0005-0000-0000-000033270000}"/>
    <cellStyle name="Euro 36 2 3 2" xfId="16895" xr:uid="{00000000-0005-0000-0000-000034270000}"/>
    <cellStyle name="Euro 36 2 4" xfId="16896" xr:uid="{00000000-0005-0000-0000-000035270000}"/>
    <cellStyle name="Euro 36 3" xfId="3380" xr:uid="{00000000-0005-0000-0000-000036270000}"/>
    <cellStyle name="Euro 36 3 2" xfId="3381" xr:uid="{00000000-0005-0000-0000-000037270000}"/>
    <cellStyle name="Euro 36 3 2 2" xfId="3382" xr:uid="{00000000-0005-0000-0000-000038270000}"/>
    <cellStyle name="Euro 36 3 2 2 2" xfId="16897" xr:uid="{00000000-0005-0000-0000-000039270000}"/>
    <cellStyle name="Euro 36 3 2 3" xfId="16898" xr:uid="{00000000-0005-0000-0000-00003A270000}"/>
    <cellStyle name="Euro 36 3 3" xfId="3383" xr:uid="{00000000-0005-0000-0000-00003B270000}"/>
    <cellStyle name="Euro 36 3 3 2" xfId="16899" xr:uid="{00000000-0005-0000-0000-00003C270000}"/>
    <cellStyle name="Euro 36 3 4" xfId="16900" xr:uid="{00000000-0005-0000-0000-00003D270000}"/>
    <cellStyle name="Euro 36 4" xfId="3384" xr:uid="{00000000-0005-0000-0000-00003E270000}"/>
    <cellStyle name="Euro 36 4 2" xfId="3385" xr:uid="{00000000-0005-0000-0000-00003F270000}"/>
    <cellStyle name="Euro 36 4 2 2" xfId="16901" xr:uid="{00000000-0005-0000-0000-000040270000}"/>
    <cellStyle name="Euro 36 4 3" xfId="16902" xr:uid="{00000000-0005-0000-0000-000041270000}"/>
    <cellStyle name="Euro 36 5" xfId="3386" xr:uid="{00000000-0005-0000-0000-000042270000}"/>
    <cellStyle name="Euro 36 5 2" xfId="16903" xr:uid="{00000000-0005-0000-0000-000043270000}"/>
    <cellStyle name="Euro 36 6" xfId="16904" xr:uid="{00000000-0005-0000-0000-000044270000}"/>
    <cellStyle name="Euro 37" xfId="3387" xr:uid="{00000000-0005-0000-0000-000045270000}"/>
    <cellStyle name="Euro 37 2" xfId="3388" xr:uid="{00000000-0005-0000-0000-000046270000}"/>
    <cellStyle name="Euro 37 2 2" xfId="3389" xr:uid="{00000000-0005-0000-0000-000047270000}"/>
    <cellStyle name="Euro 37 2 2 2" xfId="3390" xr:uid="{00000000-0005-0000-0000-000048270000}"/>
    <cellStyle name="Euro 37 2 2 2 2" xfId="16905" xr:uid="{00000000-0005-0000-0000-000049270000}"/>
    <cellStyle name="Euro 37 2 2 3" xfId="16906" xr:uid="{00000000-0005-0000-0000-00004A270000}"/>
    <cellStyle name="Euro 37 2 3" xfId="3391" xr:uid="{00000000-0005-0000-0000-00004B270000}"/>
    <cellStyle name="Euro 37 2 3 2" xfId="16907" xr:uid="{00000000-0005-0000-0000-00004C270000}"/>
    <cellStyle name="Euro 37 2 4" xfId="16908" xr:uid="{00000000-0005-0000-0000-00004D270000}"/>
    <cellStyle name="Euro 37 3" xfId="3392" xr:uid="{00000000-0005-0000-0000-00004E270000}"/>
    <cellStyle name="Euro 37 3 2" xfId="3393" xr:uid="{00000000-0005-0000-0000-00004F270000}"/>
    <cellStyle name="Euro 37 3 2 2" xfId="3394" xr:uid="{00000000-0005-0000-0000-000050270000}"/>
    <cellStyle name="Euro 37 3 2 2 2" xfId="16909" xr:uid="{00000000-0005-0000-0000-000051270000}"/>
    <cellStyle name="Euro 37 3 2 3" xfId="16910" xr:uid="{00000000-0005-0000-0000-000052270000}"/>
    <cellStyle name="Euro 37 3 3" xfId="3395" xr:uid="{00000000-0005-0000-0000-000053270000}"/>
    <cellStyle name="Euro 37 3 3 2" xfId="16911" xr:uid="{00000000-0005-0000-0000-000054270000}"/>
    <cellStyle name="Euro 37 3 4" xfId="16912" xr:uid="{00000000-0005-0000-0000-000055270000}"/>
    <cellStyle name="Euro 37 4" xfId="3396" xr:uid="{00000000-0005-0000-0000-000056270000}"/>
    <cellStyle name="Euro 37 4 2" xfId="3397" xr:uid="{00000000-0005-0000-0000-000057270000}"/>
    <cellStyle name="Euro 37 4 2 2" xfId="16913" xr:uid="{00000000-0005-0000-0000-000058270000}"/>
    <cellStyle name="Euro 37 4 3" xfId="16914" xr:uid="{00000000-0005-0000-0000-000059270000}"/>
    <cellStyle name="Euro 37 5" xfId="3398" xr:uid="{00000000-0005-0000-0000-00005A270000}"/>
    <cellStyle name="Euro 37 5 2" xfId="16915" xr:uid="{00000000-0005-0000-0000-00005B270000}"/>
    <cellStyle name="Euro 37 6" xfId="16916" xr:uid="{00000000-0005-0000-0000-00005C270000}"/>
    <cellStyle name="Euro 38" xfId="3399" xr:uid="{00000000-0005-0000-0000-00005D270000}"/>
    <cellStyle name="Euro 38 2" xfId="3400" xr:uid="{00000000-0005-0000-0000-00005E270000}"/>
    <cellStyle name="Euro 38 2 2" xfId="3401" xr:uid="{00000000-0005-0000-0000-00005F270000}"/>
    <cellStyle name="Euro 38 2 2 2" xfId="3402" xr:uid="{00000000-0005-0000-0000-000060270000}"/>
    <cellStyle name="Euro 38 2 2 2 2" xfId="16917" xr:uid="{00000000-0005-0000-0000-000061270000}"/>
    <cellStyle name="Euro 38 2 2 3" xfId="16918" xr:uid="{00000000-0005-0000-0000-000062270000}"/>
    <cellStyle name="Euro 38 2 3" xfId="3403" xr:uid="{00000000-0005-0000-0000-000063270000}"/>
    <cellStyle name="Euro 38 2 3 2" xfId="16919" xr:uid="{00000000-0005-0000-0000-000064270000}"/>
    <cellStyle name="Euro 38 2 4" xfId="16920" xr:uid="{00000000-0005-0000-0000-000065270000}"/>
    <cellStyle name="Euro 38 3" xfId="3404" xr:uid="{00000000-0005-0000-0000-000066270000}"/>
    <cellStyle name="Euro 38 3 2" xfId="3405" xr:uid="{00000000-0005-0000-0000-000067270000}"/>
    <cellStyle name="Euro 38 3 2 2" xfId="3406" xr:uid="{00000000-0005-0000-0000-000068270000}"/>
    <cellStyle name="Euro 38 3 2 2 2" xfId="16921" xr:uid="{00000000-0005-0000-0000-000069270000}"/>
    <cellStyle name="Euro 38 3 2 3" xfId="16922" xr:uid="{00000000-0005-0000-0000-00006A270000}"/>
    <cellStyle name="Euro 38 3 3" xfId="3407" xr:uid="{00000000-0005-0000-0000-00006B270000}"/>
    <cellStyle name="Euro 38 3 3 2" xfId="16923" xr:uid="{00000000-0005-0000-0000-00006C270000}"/>
    <cellStyle name="Euro 38 3 4" xfId="16924" xr:uid="{00000000-0005-0000-0000-00006D270000}"/>
    <cellStyle name="Euro 38 4" xfId="3408" xr:uid="{00000000-0005-0000-0000-00006E270000}"/>
    <cellStyle name="Euro 38 4 2" xfId="3409" xr:uid="{00000000-0005-0000-0000-00006F270000}"/>
    <cellStyle name="Euro 38 4 2 2" xfId="16925" xr:uid="{00000000-0005-0000-0000-000070270000}"/>
    <cellStyle name="Euro 38 4 3" xfId="16926" xr:uid="{00000000-0005-0000-0000-000071270000}"/>
    <cellStyle name="Euro 38 5" xfId="3410" xr:uid="{00000000-0005-0000-0000-000072270000}"/>
    <cellStyle name="Euro 38 5 2" xfId="16927" xr:uid="{00000000-0005-0000-0000-000073270000}"/>
    <cellStyle name="Euro 38 6" xfId="16928" xr:uid="{00000000-0005-0000-0000-000074270000}"/>
    <cellStyle name="Euro 39" xfId="3411" xr:uid="{00000000-0005-0000-0000-000075270000}"/>
    <cellStyle name="Euro 39 2" xfId="3412" xr:uid="{00000000-0005-0000-0000-000076270000}"/>
    <cellStyle name="Euro 39 2 2" xfId="3413" xr:uid="{00000000-0005-0000-0000-000077270000}"/>
    <cellStyle name="Euro 39 2 2 2" xfId="3414" xr:uid="{00000000-0005-0000-0000-000078270000}"/>
    <cellStyle name="Euro 39 2 2 2 2" xfId="16929" xr:uid="{00000000-0005-0000-0000-000079270000}"/>
    <cellStyle name="Euro 39 2 2 3" xfId="16930" xr:uid="{00000000-0005-0000-0000-00007A270000}"/>
    <cellStyle name="Euro 39 2 3" xfId="3415" xr:uid="{00000000-0005-0000-0000-00007B270000}"/>
    <cellStyle name="Euro 39 2 3 2" xfId="16931" xr:uid="{00000000-0005-0000-0000-00007C270000}"/>
    <cellStyle name="Euro 39 2 4" xfId="16932" xr:uid="{00000000-0005-0000-0000-00007D270000}"/>
    <cellStyle name="Euro 39 3" xfId="3416" xr:uid="{00000000-0005-0000-0000-00007E270000}"/>
    <cellStyle name="Euro 39 3 2" xfId="3417" xr:uid="{00000000-0005-0000-0000-00007F270000}"/>
    <cellStyle name="Euro 39 3 2 2" xfId="3418" xr:uid="{00000000-0005-0000-0000-000080270000}"/>
    <cellStyle name="Euro 39 3 2 2 2" xfId="16933" xr:uid="{00000000-0005-0000-0000-000081270000}"/>
    <cellStyle name="Euro 39 3 2 3" xfId="16934" xr:uid="{00000000-0005-0000-0000-000082270000}"/>
    <cellStyle name="Euro 39 3 3" xfId="3419" xr:uid="{00000000-0005-0000-0000-000083270000}"/>
    <cellStyle name="Euro 39 3 3 2" xfId="16935" xr:uid="{00000000-0005-0000-0000-000084270000}"/>
    <cellStyle name="Euro 39 3 4" xfId="16936" xr:uid="{00000000-0005-0000-0000-000085270000}"/>
    <cellStyle name="Euro 39 4" xfId="3420" xr:uid="{00000000-0005-0000-0000-000086270000}"/>
    <cellStyle name="Euro 39 4 2" xfId="3421" xr:uid="{00000000-0005-0000-0000-000087270000}"/>
    <cellStyle name="Euro 39 4 2 2" xfId="16937" xr:uid="{00000000-0005-0000-0000-000088270000}"/>
    <cellStyle name="Euro 39 4 3" xfId="16938" xr:uid="{00000000-0005-0000-0000-000089270000}"/>
    <cellStyle name="Euro 39 5" xfId="3422" xr:uid="{00000000-0005-0000-0000-00008A270000}"/>
    <cellStyle name="Euro 39 5 2" xfId="16939" xr:uid="{00000000-0005-0000-0000-00008B270000}"/>
    <cellStyle name="Euro 39 6" xfId="16940" xr:uid="{00000000-0005-0000-0000-00008C270000}"/>
    <cellStyle name="Euro 4" xfId="3423" xr:uid="{00000000-0005-0000-0000-00008D270000}"/>
    <cellStyle name="Euro 4 2" xfId="3424" xr:uid="{00000000-0005-0000-0000-00008E270000}"/>
    <cellStyle name="Euro 4 2 2" xfId="3425" xr:uid="{00000000-0005-0000-0000-00008F270000}"/>
    <cellStyle name="Euro 4 2 2 2" xfId="3426" xr:uid="{00000000-0005-0000-0000-000090270000}"/>
    <cellStyle name="Euro 4 2 2 2 2" xfId="16941" xr:uid="{00000000-0005-0000-0000-000091270000}"/>
    <cellStyle name="Euro 4 2 2 3" xfId="16942" xr:uid="{00000000-0005-0000-0000-000092270000}"/>
    <cellStyle name="Euro 4 2 3" xfId="3427" xr:uid="{00000000-0005-0000-0000-000093270000}"/>
    <cellStyle name="Euro 4 2 3 2" xfId="16943" xr:uid="{00000000-0005-0000-0000-000094270000}"/>
    <cellStyle name="Euro 4 2 4" xfId="16944" xr:uid="{00000000-0005-0000-0000-000095270000}"/>
    <cellStyle name="Euro 4 3" xfId="3428" xr:uid="{00000000-0005-0000-0000-000096270000}"/>
    <cellStyle name="Euro 4 3 2" xfId="3429" xr:uid="{00000000-0005-0000-0000-000097270000}"/>
    <cellStyle name="Euro 4 3 2 2" xfId="3430" xr:uid="{00000000-0005-0000-0000-000098270000}"/>
    <cellStyle name="Euro 4 3 2 2 2" xfId="16945" xr:uid="{00000000-0005-0000-0000-000099270000}"/>
    <cellStyle name="Euro 4 3 2 3" xfId="16946" xr:uid="{00000000-0005-0000-0000-00009A270000}"/>
    <cellStyle name="Euro 4 3 3" xfId="3431" xr:uid="{00000000-0005-0000-0000-00009B270000}"/>
    <cellStyle name="Euro 4 3 3 2" xfId="16947" xr:uid="{00000000-0005-0000-0000-00009C270000}"/>
    <cellStyle name="Euro 4 3 4" xfId="16948" xr:uid="{00000000-0005-0000-0000-00009D270000}"/>
    <cellStyle name="Euro 4 4" xfId="3432" xr:uid="{00000000-0005-0000-0000-00009E270000}"/>
    <cellStyle name="Euro 4 4 2" xfId="3433" xr:uid="{00000000-0005-0000-0000-00009F270000}"/>
    <cellStyle name="Euro 4 4 2 2" xfId="16949" xr:uid="{00000000-0005-0000-0000-0000A0270000}"/>
    <cellStyle name="Euro 4 4 3" xfId="16950" xr:uid="{00000000-0005-0000-0000-0000A1270000}"/>
    <cellStyle name="Euro 4 5" xfId="3434" xr:uid="{00000000-0005-0000-0000-0000A2270000}"/>
    <cellStyle name="Euro 4 5 2" xfId="16951" xr:uid="{00000000-0005-0000-0000-0000A3270000}"/>
    <cellStyle name="Euro 4 6" xfId="16952" xr:uid="{00000000-0005-0000-0000-0000A4270000}"/>
    <cellStyle name="Euro 40" xfId="3435" xr:uid="{00000000-0005-0000-0000-0000A5270000}"/>
    <cellStyle name="Euro 40 2" xfId="3436" xr:uid="{00000000-0005-0000-0000-0000A6270000}"/>
    <cellStyle name="Euro 40 2 2" xfId="3437" xr:uid="{00000000-0005-0000-0000-0000A7270000}"/>
    <cellStyle name="Euro 40 2 2 2" xfId="3438" xr:uid="{00000000-0005-0000-0000-0000A8270000}"/>
    <cellStyle name="Euro 40 2 2 2 2" xfId="16953" xr:uid="{00000000-0005-0000-0000-0000A9270000}"/>
    <cellStyle name="Euro 40 2 2 3" xfId="16954" xr:uid="{00000000-0005-0000-0000-0000AA270000}"/>
    <cellStyle name="Euro 40 2 3" xfId="3439" xr:uid="{00000000-0005-0000-0000-0000AB270000}"/>
    <cellStyle name="Euro 40 2 3 2" xfId="16955" xr:uid="{00000000-0005-0000-0000-0000AC270000}"/>
    <cellStyle name="Euro 40 2 4" xfId="16956" xr:uid="{00000000-0005-0000-0000-0000AD270000}"/>
    <cellStyle name="Euro 40 3" xfId="3440" xr:uid="{00000000-0005-0000-0000-0000AE270000}"/>
    <cellStyle name="Euro 40 3 2" xfId="3441" xr:uid="{00000000-0005-0000-0000-0000AF270000}"/>
    <cellStyle name="Euro 40 3 2 2" xfId="3442" xr:uid="{00000000-0005-0000-0000-0000B0270000}"/>
    <cellStyle name="Euro 40 3 2 2 2" xfId="16957" xr:uid="{00000000-0005-0000-0000-0000B1270000}"/>
    <cellStyle name="Euro 40 3 2 3" xfId="16958" xr:uid="{00000000-0005-0000-0000-0000B2270000}"/>
    <cellStyle name="Euro 40 3 3" xfId="3443" xr:uid="{00000000-0005-0000-0000-0000B3270000}"/>
    <cellStyle name="Euro 40 3 3 2" xfId="16959" xr:uid="{00000000-0005-0000-0000-0000B4270000}"/>
    <cellStyle name="Euro 40 3 4" xfId="16960" xr:uid="{00000000-0005-0000-0000-0000B5270000}"/>
    <cellStyle name="Euro 40 4" xfId="3444" xr:uid="{00000000-0005-0000-0000-0000B6270000}"/>
    <cellStyle name="Euro 40 4 2" xfId="3445" xr:uid="{00000000-0005-0000-0000-0000B7270000}"/>
    <cellStyle name="Euro 40 4 2 2" xfId="16961" xr:uid="{00000000-0005-0000-0000-0000B8270000}"/>
    <cellStyle name="Euro 40 4 3" xfId="16962" xr:uid="{00000000-0005-0000-0000-0000B9270000}"/>
    <cellStyle name="Euro 40 5" xfId="3446" xr:uid="{00000000-0005-0000-0000-0000BA270000}"/>
    <cellStyle name="Euro 40 5 2" xfId="16963" xr:uid="{00000000-0005-0000-0000-0000BB270000}"/>
    <cellStyle name="Euro 40 6" xfId="16964" xr:uid="{00000000-0005-0000-0000-0000BC270000}"/>
    <cellStyle name="Euro 41" xfId="3447" xr:uid="{00000000-0005-0000-0000-0000BD270000}"/>
    <cellStyle name="Euro 41 2" xfId="3448" xr:uid="{00000000-0005-0000-0000-0000BE270000}"/>
    <cellStyle name="Euro 41 3" xfId="3449" xr:uid="{00000000-0005-0000-0000-0000BF270000}"/>
    <cellStyle name="Euro 42" xfId="3450" xr:uid="{00000000-0005-0000-0000-0000C0270000}"/>
    <cellStyle name="Euro 42 2" xfId="3451" xr:uid="{00000000-0005-0000-0000-0000C1270000}"/>
    <cellStyle name="Euro 42 2 2" xfId="16965" xr:uid="{00000000-0005-0000-0000-0000C2270000}"/>
    <cellStyle name="Euro 42 3" xfId="16966" xr:uid="{00000000-0005-0000-0000-0000C3270000}"/>
    <cellStyle name="Euro 43" xfId="3452" xr:uid="{00000000-0005-0000-0000-0000C4270000}"/>
    <cellStyle name="Euro 43 2" xfId="3453" xr:uid="{00000000-0005-0000-0000-0000C5270000}"/>
    <cellStyle name="Euro 43 2 2" xfId="16967" xr:uid="{00000000-0005-0000-0000-0000C6270000}"/>
    <cellStyle name="Euro 43 3" xfId="16968" xr:uid="{00000000-0005-0000-0000-0000C7270000}"/>
    <cellStyle name="Euro 44" xfId="3454" xr:uid="{00000000-0005-0000-0000-0000C8270000}"/>
    <cellStyle name="Euro 44 2" xfId="16969" xr:uid="{00000000-0005-0000-0000-0000C9270000}"/>
    <cellStyle name="Euro 44 3" xfId="16970" xr:uid="{00000000-0005-0000-0000-0000CA270000}"/>
    <cellStyle name="Euro 45" xfId="16971" xr:uid="{00000000-0005-0000-0000-0000CB270000}"/>
    <cellStyle name="Euro 46" xfId="16972" xr:uid="{00000000-0005-0000-0000-0000CC270000}"/>
    <cellStyle name="Euro 5" xfId="3455" xr:uid="{00000000-0005-0000-0000-0000CD270000}"/>
    <cellStyle name="Euro 5 2" xfId="3456" xr:uid="{00000000-0005-0000-0000-0000CE270000}"/>
    <cellStyle name="Euro 5 2 2" xfId="3457" xr:uid="{00000000-0005-0000-0000-0000CF270000}"/>
    <cellStyle name="Euro 5 2 2 2" xfId="3458" xr:uid="{00000000-0005-0000-0000-0000D0270000}"/>
    <cellStyle name="Euro 5 2 2 2 2" xfId="16973" xr:uid="{00000000-0005-0000-0000-0000D1270000}"/>
    <cellStyle name="Euro 5 2 2 3" xfId="16974" xr:uid="{00000000-0005-0000-0000-0000D2270000}"/>
    <cellStyle name="Euro 5 2 3" xfId="3459" xr:uid="{00000000-0005-0000-0000-0000D3270000}"/>
    <cellStyle name="Euro 5 2 3 2" xfId="16975" xr:uid="{00000000-0005-0000-0000-0000D4270000}"/>
    <cellStyle name="Euro 5 2 4" xfId="16976" xr:uid="{00000000-0005-0000-0000-0000D5270000}"/>
    <cellStyle name="Euro 5 3" xfId="3460" xr:uid="{00000000-0005-0000-0000-0000D6270000}"/>
    <cellStyle name="Euro 5 3 2" xfId="3461" xr:uid="{00000000-0005-0000-0000-0000D7270000}"/>
    <cellStyle name="Euro 5 3 2 2" xfId="3462" xr:uid="{00000000-0005-0000-0000-0000D8270000}"/>
    <cellStyle name="Euro 5 3 2 2 2" xfId="16977" xr:uid="{00000000-0005-0000-0000-0000D9270000}"/>
    <cellStyle name="Euro 5 3 2 3" xfId="16978" xr:uid="{00000000-0005-0000-0000-0000DA270000}"/>
    <cellStyle name="Euro 5 3 3" xfId="3463" xr:uid="{00000000-0005-0000-0000-0000DB270000}"/>
    <cellStyle name="Euro 5 3 3 2" xfId="16979" xr:uid="{00000000-0005-0000-0000-0000DC270000}"/>
    <cellStyle name="Euro 5 3 4" xfId="16980" xr:uid="{00000000-0005-0000-0000-0000DD270000}"/>
    <cellStyle name="Euro 5 4" xfId="3464" xr:uid="{00000000-0005-0000-0000-0000DE270000}"/>
    <cellStyle name="Euro 5 4 2" xfId="3465" xr:uid="{00000000-0005-0000-0000-0000DF270000}"/>
    <cellStyle name="Euro 5 4 2 2" xfId="16981" xr:uid="{00000000-0005-0000-0000-0000E0270000}"/>
    <cellStyle name="Euro 5 4 3" xfId="16982" xr:uid="{00000000-0005-0000-0000-0000E1270000}"/>
    <cellStyle name="Euro 5 5" xfId="3466" xr:uid="{00000000-0005-0000-0000-0000E2270000}"/>
    <cellStyle name="Euro 5 5 2" xfId="16983" xr:uid="{00000000-0005-0000-0000-0000E3270000}"/>
    <cellStyle name="Euro 5 6" xfId="16984" xr:uid="{00000000-0005-0000-0000-0000E4270000}"/>
    <cellStyle name="Euro 6" xfId="3467" xr:uid="{00000000-0005-0000-0000-0000E5270000}"/>
    <cellStyle name="Euro 6 2" xfId="3468" xr:uid="{00000000-0005-0000-0000-0000E6270000}"/>
    <cellStyle name="Euro 6 2 2" xfId="3469" xr:uid="{00000000-0005-0000-0000-0000E7270000}"/>
    <cellStyle name="Euro 6 2 2 2" xfId="3470" xr:uid="{00000000-0005-0000-0000-0000E8270000}"/>
    <cellStyle name="Euro 6 2 2 2 2" xfId="16985" xr:uid="{00000000-0005-0000-0000-0000E9270000}"/>
    <cellStyle name="Euro 6 2 2 3" xfId="16986" xr:uid="{00000000-0005-0000-0000-0000EA270000}"/>
    <cellStyle name="Euro 6 2 3" xfId="3471" xr:uid="{00000000-0005-0000-0000-0000EB270000}"/>
    <cellStyle name="Euro 6 2 3 2" xfId="16987" xr:uid="{00000000-0005-0000-0000-0000EC270000}"/>
    <cellStyle name="Euro 6 2 4" xfId="16988" xr:uid="{00000000-0005-0000-0000-0000ED270000}"/>
    <cellStyle name="Euro 6 3" xfId="3472" xr:uid="{00000000-0005-0000-0000-0000EE270000}"/>
    <cellStyle name="Euro 6 3 2" xfId="3473" xr:uid="{00000000-0005-0000-0000-0000EF270000}"/>
    <cellStyle name="Euro 6 3 2 2" xfId="3474" xr:uid="{00000000-0005-0000-0000-0000F0270000}"/>
    <cellStyle name="Euro 6 3 2 2 2" xfId="16989" xr:uid="{00000000-0005-0000-0000-0000F1270000}"/>
    <cellStyle name="Euro 6 3 2 3" xfId="16990" xr:uid="{00000000-0005-0000-0000-0000F2270000}"/>
    <cellStyle name="Euro 6 3 3" xfId="3475" xr:uid="{00000000-0005-0000-0000-0000F3270000}"/>
    <cellStyle name="Euro 6 3 3 2" xfId="16991" xr:uid="{00000000-0005-0000-0000-0000F4270000}"/>
    <cellStyle name="Euro 6 3 4" xfId="16992" xr:uid="{00000000-0005-0000-0000-0000F5270000}"/>
    <cellStyle name="Euro 6 4" xfId="3476" xr:uid="{00000000-0005-0000-0000-0000F6270000}"/>
    <cellStyle name="Euro 6 4 2" xfId="3477" xr:uid="{00000000-0005-0000-0000-0000F7270000}"/>
    <cellStyle name="Euro 6 4 2 2" xfId="16993" xr:uid="{00000000-0005-0000-0000-0000F8270000}"/>
    <cellStyle name="Euro 6 4 3" xfId="16994" xr:uid="{00000000-0005-0000-0000-0000F9270000}"/>
    <cellStyle name="Euro 6 5" xfId="3478" xr:uid="{00000000-0005-0000-0000-0000FA270000}"/>
    <cellStyle name="Euro 6 5 2" xfId="16995" xr:uid="{00000000-0005-0000-0000-0000FB270000}"/>
    <cellStyle name="Euro 6 6" xfId="16996" xr:uid="{00000000-0005-0000-0000-0000FC270000}"/>
    <cellStyle name="Euro 7" xfId="3479" xr:uid="{00000000-0005-0000-0000-0000FD270000}"/>
    <cellStyle name="Euro 7 2" xfId="3480" xr:uid="{00000000-0005-0000-0000-0000FE270000}"/>
    <cellStyle name="Euro 7 2 2" xfId="3481" xr:uid="{00000000-0005-0000-0000-0000FF270000}"/>
    <cellStyle name="Euro 7 2 2 2" xfId="3482" xr:uid="{00000000-0005-0000-0000-000000280000}"/>
    <cellStyle name="Euro 7 2 2 2 2" xfId="16997" xr:uid="{00000000-0005-0000-0000-000001280000}"/>
    <cellStyle name="Euro 7 2 2 3" xfId="16998" xr:uid="{00000000-0005-0000-0000-000002280000}"/>
    <cellStyle name="Euro 7 2 3" xfId="3483" xr:uid="{00000000-0005-0000-0000-000003280000}"/>
    <cellStyle name="Euro 7 2 3 2" xfId="16999" xr:uid="{00000000-0005-0000-0000-000004280000}"/>
    <cellStyle name="Euro 7 2 4" xfId="17000" xr:uid="{00000000-0005-0000-0000-000005280000}"/>
    <cellStyle name="Euro 7 3" xfId="3484" xr:uid="{00000000-0005-0000-0000-000006280000}"/>
    <cellStyle name="Euro 7 3 2" xfId="3485" xr:uid="{00000000-0005-0000-0000-000007280000}"/>
    <cellStyle name="Euro 7 3 2 2" xfId="3486" xr:uid="{00000000-0005-0000-0000-000008280000}"/>
    <cellStyle name="Euro 7 3 2 2 2" xfId="17001" xr:uid="{00000000-0005-0000-0000-000009280000}"/>
    <cellStyle name="Euro 7 3 2 3" xfId="17002" xr:uid="{00000000-0005-0000-0000-00000A280000}"/>
    <cellStyle name="Euro 7 3 3" xfId="3487" xr:uid="{00000000-0005-0000-0000-00000B280000}"/>
    <cellStyle name="Euro 7 3 3 2" xfId="17003" xr:uid="{00000000-0005-0000-0000-00000C280000}"/>
    <cellStyle name="Euro 7 3 4" xfId="17004" xr:uid="{00000000-0005-0000-0000-00000D280000}"/>
    <cellStyle name="Euro 7 4" xfId="3488" xr:uid="{00000000-0005-0000-0000-00000E280000}"/>
    <cellStyle name="Euro 7 4 2" xfId="3489" xr:uid="{00000000-0005-0000-0000-00000F280000}"/>
    <cellStyle name="Euro 7 4 2 2" xfId="17005" xr:uid="{00000000-0005-0000-0000-000010280000}"/>
    <cellStyle name="Euro 7 4 3" xfId="17006" xr:uid="{00000000-0005-0000-0000-000011280000}"/>
    <cellStyle name="Euro 7 5" xfId="3490" xr:uid="{00000000-0005-0000-0000-000012280000}"/>
    <cellStyle name="Euro 7 5 2" xfId="17007" xr:uid="{00000000-0005-0000-0000-000013280000}"/>
    <cellStyle name="Euro 7 6" xfId="17008" xr:uid="{00000000-0005-0000-0000-000014280000}"/>
    <cellStyle name="Euro 8" xfId="3491" xr:uid="{00000000-0005-0000-0000-000015280000}"/>
    <cellStyle name="Euro 8 2" xfId="3492" xr:uid="{00000000-0005-0000-0000-000016280000}"/>
    <cellStyle name="Euro 8 2 2" xfId="3493" xr:uid="{00000000-0005-0000-0000-000017280000}"/>
    <cellStyle name="Euro 8 2 2 2" xfId="3494" xr:uid="{00000000-0005-0000-0000-000018280000}"/>
    <cellStyle name="Euro 8 2 2 2 2" xfId="17009" xr:uid="{00000000-0005-0000-0000-000019280000}"/>
    <cellStyle name="Euro 8 2 2 3" xfId="17010" xr:uid="{00000000-0005-0000-0000-00001A280000}"/>
    <cellStyle name="Euro 8 2 3" xfId="3495" xr:uid="{00000000-0005-0000-0000-00001B280000}"/>
    <cellStyle name="Euro 8 2 3 2" xfId="17011" xr:uid="{00000000-0005-0000-0000-00001C280000}"/>
    <cellStyle name="Euro 8 2 4" xfId="17012" xr:uid="{00000000-0005-0000-0000-00001D280000}"/>
    <cellStyle name="Euro 8 3" xfId="3496" xr:uid="{00000000-0005-0000-0000-00001E280000}"/>
    <cellStyle name="Euro 8 3 2" xfId="3497" xr:uid="{00000000-0005-0000-0000-00001F280000}"/>
    <cellStyle name="Euro 8 3 2 2" xfId="3498" xr:uid="{00000000-0005-0000-0000-000020280000}"/>
    <cellStyle name="Euro 8 3 2 2 2" xfId="17013" xr:uid="{00000000-0005-0000-0000-000021280000}"/>
    <cellStyle name="Euro 8 3 2 3" xfId="17014" xr:uid="{00000000-0005-0000-0000-000022280000}"/>
    <cellStyle name="Euro 8 3 3" xfId="3499" xr:uid="{00000000-0005-0000-0000-000023280000}"/>
    <cellStyle name="Euro 8 3 3 2" xfId="17015" xr:uid="{00000000-0005-0000-0000-000024280000}"/>
    <cellStyle name="Euro 8 3 4" xfId="17016" xr:uid="{00000000-0005-0000-0000-000025280000}"/>
    <cellStyle name="Euro 8 4" xfId="3500" xr:uid="{00000000-0005-0000-0000-000026280000}"/>
    <cellStyle name="Euro 8 4 2" xfId="3501" xr:uid="{00000000-0005-0000-0000-000027280000}"/>
    <cellStyle name="Euro 8 4 2 2" xfId="17017" xr:uid="{00000000-0005-0000-0000-000028280000}"/>
    <cellStyle name="Euro 8 4 3" xfId="17018" xr:uid="{00000000-0005-0000-0000-000029280000}"/>
    <cellStyle name="Euro 8 5" xfId="3502" xr:uid="{00000000-0005-0000-0000-00002A280000}"/>
    <cellStyle name="Euro 8 5 2" xfId="17019" xr:uid="{00000000-0005-0000-0000-00002B280000}"/>
    <cellStyle name="Euro 8 6" xfId="17020" xr:uid="{00000000-0005-0000-0000-00002C280000}"/>
    <cellStyle name="Euro 9" xfId="3503" xr:uid="{00000000-0005-0000-0000-00002D280000}"/>
    <cellStyle name="Euro 9 2" xfId="3504" xr:uid="{00000000-0005-0000-0000-00002E280000}"/>
    <cellStyle name="Euro 9 2 2" xfId="3505" xr:uid="{00000000-0005-0000-0000-00002F280000}"/>
    <cellStyle name="Euro 9 2 2 2" xfId="3506" xr:uid="{00000000-0005-0000-0000-000030280000}"/>
    <cellStyle name="Euro 9 2 2 2 2" xfId="17021" xr:uid="{00000000-0005-0000-0000-000031280000}"/>
    <cellStyle name="Euro 9 2 2 3" xfId="17022" xr:uid="{00000000-0005-0000-0000-000032280000}"/>
    <cellStyle name="Euro 9 2 3" xfId="3507" xr:uid="{00000000-0005-0000-0000-000033280000}"/>
    <cellStyle name="Euro 9 2 3 2" xfId="17023" xr:uid="{00000000-0005-0000-0000-000034280000}"/>
    <cellStyle name="Euro 9 2 4" xfId="17024" xr:uid="{00000000-0005-0000-0000-000035280000}"/>
    <cellStyle name="Euro 9 3" xfId="3508" xr:uid="{00000000-0005-0000-0000-000036280000}"/>
    <cellStyle name="Euro 9 3 2" xfId="3509" xr:uid="{00000000-0005-0000-0000-000037280000}"/>
    <cellStyle name="Euro 9 3 2 2" xfId="3510" xr:uid="{00000000-0005-0000-0000-000038280000}"/>
    <cellStyle name="Euro 9 3 2 2 2" xfId="17025" xr:uid="{00000000-0005-0000-0000-000039280000}"/>
    <cellStyle name="Euro 9 3 2 3" xfId="17026" xr:uid="{00000000-0005-0000-0000-00003A280000}"/>
    <cellStyle name="Euro 9 3 3" xfId="3511" xr:uid="{00000000-0005-0000-0000-00003B280000}"/>
    <cellStyle name="Euro 9 3 3 2" xfId="17027" xr:uid="{00000000-0005-0000-0000-00003C280000}"/>
    <cellStyle name="Euro 9 3 4" xfId="17028" xr:uid="{00000000-0005-0000-0000-00003D280000}"/>
    <cellStyle name="Euro 9 4" xfId="3512" xr:uid="{00000000-0005-0000-0000-00003E280000}"/>
    <cellStyle name="Euro 9 4 2" xfId="3513" xr:uid="{00000000-0005-0000-0000-00003F280000}"/>
    <cellStyle name="Euro 9 4 2 2" xfId="17029" xr:uid="{00000000-0005-0000-0000-000040280000}"/>
    <cellStyle name="Euro 9 4 3" xfId="17030" xr:uid="{00000000-0005-0000-0000-000041280000}"/>
    <cellStyle name="Euro 9 5" xfId="3514" xr:uid="{00000000-0005-0000-0000-000042280000}"/>
    <cellStyle name="Euro 9 5 2" xfId="17031" xr:uid="{00000000-0005-0000-0000-000043280000}"/>
    <cellStyle name="Euro 9 6" xfId="17032" xr:uid="{00000000-0005-0000-0000-000044280000}"/>
    <cellStyle name="Euro_Model C1" xfId="26090" xr:uid="{00000000-0005-0000-0000-000045280000}"/>
    <cellStyle name="Explanatory Text 10" xfId="26091" xr:uid="{00000000-0005-0000-0000-000046280000}"/>
    <cellStyle name="Explanatory Text 11" xfId="26092" xr:uid="{00000000-0005-0000-0000-000047280000}"/>
    <cellStyle name="Explanatory Text 12" xfId="26093" xr:uid="{00000000-0005-0000-0000-000048280000}"/>
    <cellStyle name="Explanatory Text 13" xfId="26094" xr:uid="{00000000-0005-0000-0000-000049280000}"/>
    <cellStyle name="Explanatory Text 14" xfId="26095" xr:uid="{00000000-0005-0000-0000-00004A280000}"/>
    <cellStyle name="Explanatory Text 15" xfId="26096" xr:uid="{00000000-0005-0000-0000-00004B280000}"/>
    <cellStyle name="Explanatory Text 16" xfId="26097" xr:uid="{00000000-0005-0000-0000-00004C280000}"/>
    <cellStyle name="Explanatory Text 17" xfId="26098" xr:uid="{00000000-0005-0000-0000-00004D280000}"/>
    <cellStyle name="Explanatory Text 18" xfId="26099" xr:uid="{00000000-0005-0000-0000-00004E280000}"/>
    <cellStyle name="Explanatory Text 19" xfId="26100" xr:uid="{00000000-0005-0000-0000-00004F280000}"/>
    <cellStyle name="Explanatory Text 2" xfId="3515" xr:uid="{00000000-0005-0000-0000-000050280000}"/>
    <cellStyle name="Explanatory Text 2 2" xfId="3516" xr:uid="{00000000-0005-0000-0000-000051280000}"/>
    <cellStyle name="Explanatory Text 2 2 2" xfId="3517" xr:uid="{00000000-0005-0000-0000-000052280000}"/>
    <cellStyle name="Explanatory Text 2 2 2 2" xfId="17033" xr:uid="{00000000-0005-0000-0000-000053280000}"/>
    <cellStyle name="Explanatory Text 2 2 3" xfId="17034" xr:uid="{00000000-0005-0000-0000-000054280000}"/>
    <cellStyle name="Explanatory Text 2 3" xfId="3518" xr:uid="{00000000-0005-0000-0000-000055280000}"/>
    <cellStyle name="Explanatory Text 2 3 2" xfId="17035" xr:uid="{00000000-0005-0000-0000-000056280000}"/>
    <cellStyle name="Explanatory Text 2 4" xfId="17036" xr:uid="{00000000-0005-0000-0000-000057280000}"/>
    <cellStyle name="Explanatory Text 2 5" xfId="17037" xr:uid="{00000000-0005-0000-0000-000058280000}"/>
    <cellStyle name="Explanatory Text 20" xfId="26101" xr:uid="{00000000-0005-0000-0000-000059280000}"/>
    <cellStyle name="Explanatory Text 21" xfId="26102" xr:uid="{00000000-0005-0000-0000-00005A280000}"/>
    <cellStyle name="Explanatory Text 22" xfId="26103" xr:uid="{00000000-0005-0000-0000-00005B280000}"/>
    <cellStyle name="Explanatory Text 23" xfId="26104" xr:uid="{00000000-0005-0000-0000-00005C280000}"/>
    <cellStyle name="Explanatory Text 24" xfId="26105" xr:uid="{00000000-0005-0000-0000-00005D280000}"/>
    <cellStyle name="Explanatory Text 25" xfId="26106" xr:uid="{00000000-0005-0000-0000-00005E280000}"/>
    <cellStyle name="Explanatory Text 26" xfId="26107" xr:uid="{00000000-0005-0000-0000-00005F280000}"/>
    <cellStyle name="Explanatory Text 27" xfId="26108" xr:uid="{00000000-0005-0000-0000-000060280000}"/>
    <cellStyle name="Explanatory Text 28" xfId="26109" xr:uid="{00000000-0005-0000-0000-000061280000}"/>
    <cellStyle name="Explanatory Text 29" xfId="26110" xr:uid="{00000000-0005-0000-0000-000062280000}"/>
    <cellStyle name="Explanatory Text 3" xfId="3519" xr:uid="{00000000-0005-0000-0000-000063280000}"/>
    <cellStyle name="Explanatory Text 3 2" xfId="3520" xr:uid="{00000000-0005-0000-0000-000064280000}"/>
    <cellStyle name="Explanatory Text 3 2 2" xfId="17038" xr:uid="{00000000-0005-0000-0000-000065280000}"/>
    <cellStyle name="Explanatory Text 3 3" xfId="11374" xr:uid="{00000000-0005-0000-0000-000066280000}"/>
    <cellStyle name="Explanatory Text 3 4" xfId="17039" xr:uid="{00000000-0005-0000-0000-000067280000}"/>
    <cellStyle name="Explanatory Text 30" xfId="26111" xr:uid="{00000000-0005-0000-0000-000068280000}"/>
    <cellStyle name="Explanatory Text 31" xfId="26112" xr:uid="{00000000-0005-0000-0000-000069280000}"/>
    <cellStyle name="Explanatory Text 32" xfId="26113" xr:uid="{00000000-0005-0000-0000-00006A280000}"/>
    <cellStyle name="Explanatory Text 33" xfId="26114" xr:uid="{00000000-0005-0000-0000-00006B280000}"/>
    <cellStyle name="Explanatory Text 34" xfId="26115" xr:uid="{00000000-0005-0000-0000-00006C280000}"/>
    <cellStyle name="Explanatory Text 35" xfId="26116" xr:uid="{00000000-0005-0000-0000-00006D280000}"/>
    <cellStyle name="Explanatory Text 36" xfId="26117" xr:uid="{00000000-0005-0000-0000-00006E280000}"/>
    <cellStyle name="Explanatory Text 37" xfId="26118" xr:uid="{00000000-0005-0000-0000-00006F280000}"/>
    <cellStyle name="Explanatory Text 38" xfId="26119" xr:uid="{00000000-0005-0000-0000-000070280000}"/>
    <cellStyle name="Explanatory Text 39" xfId="26120" xr:uid="{00000000-0005-0000-0000-000071280000}"/>
    <cellStyle name="Explanatory Text 4" xfId="3521" xr:uid="{00000000-0005-0000-0000-000072280000}"/>
    <cellStyle name="Explanatory Text 4 2" xfId="3522" xr:uid="{00000000-0005-0000-0000-000073280000}"/>
    <cellStyle name="Explanatory Text 4 2 2" xfId="17040" xr:uid="{00000000-0005-0000-0000-000074280000}"/>
    <cellStyle name="Explanatory Text 4 3" xfId="17041" xr:uid="{00000000-0005-0000-0000-000075280000}"/>
    <cellStyle name="Explanatory Text 40" xfId="26121" xr:uid="{00000000-0005-0000-0000-000076280000}"/>
    <cellStyle name="Explanatory Text 41" xfId="26122" xr:uid="{00000000-0005-0000-0000-000077280000}"/>
    <cellStyle name="Explanatory Text 42" xfId="26123" xr:uid="{00000000-0005-0000-0000-000078280000}"/>
    <cellStyle name="Explanatory Text 43" xfId="26124" xr:uid="{00000000-0005-0000-0000-000079280000}"/>
    <cellStyle name="Explanatory Text 44" xfId="26125" xr:uid="{00000000-0005-0000-0000-00007A280000}"/>
    <cellStyle name="Explanatory Text 45" xfId="26126" xr:uid="{00000000-0005-0000-0000-00007B280000}"/>
    <cellStyle name="Explanatory Text 46" xfId="26127" xr:uid="{00000000-0005-0000-0000-00007C280000}"/>
    <cellStyle name="Explanatory Text 47" xfId="26128" xr:uid="{00000000-0005-0000-0000-00007D280000}"/>
    <cellStyle name="Explanatory Text 48" xfId="26129" xr:uid="{00000000-0005-0000-0000-00007E280000}"/>
    <cellStyle name="Explanatory Text 49" xfId="26130" xr:uid="{00000000-0005-0000-0000-00007F280000}"/>
    <cellStyle name="Explanatory Text 5" xfId="3523" xr:uid="{00000000-0005-0000-0000-000080280000}"/>
    <cellStyle name="Explanatory Text 5 2" xfId="3524" xr:uid="{00000000-0005-0000-0000-000081280000}"/>
    <cellStyle name="Explanatory Text 5 2 2" xfId="17042" xr:uid="{00000000-0005-0000-0000-000082280000}"/>
    <cellStyle name="Explanatory Text 5 3" xfId="17043" xr:uid="{00000000-0005-0000-0000-000083280000}"/>
    <cellStyle name="Explanatory Text 50" xfId="26131" xr:uid="{00000000-0005-0000-0000-000084280000}"/>
    <cellStyle name="Explanatory Text 51" xfId="26132" xr:uid="{00000000-0005-0000-0000-000085280000}"/>
    <cellStyle name="Explanatory Text 52" xfId="26133" xr:uid="{00000000-0005-0000-0000-000086280000}"/>
    <cellStyle name="Explanatory Text 53" xfId="26134" xr:uid="{00000000-0005-0000-0000-000087280000}"/>
    <cellStyle name="Explanatory Text 6" xfId="3525" xr:uid="{00000000-0005-0000-0000-000088280000}"/>
    <cellStyle name="Explanatory Text 6 2" xfId="3526" xr:uid="{00000000-0005-0000-0000-000089280000}"/>
    <cellStyle name="Explanatory Text 6 2 2" xfId="17044" xr:uid="{00000000-0005-0000-0000-00008A280000}"/>
    <cellStyle name="Explanatory Text 6 3" xfId="17045" xr:uid="{00000000-0005-0000-0000-00008B280000}"/>
    <cellStyle name="Explanatory Text 7" xfId="3527" xr:uid="{00000000-0005-0000-0000-00008C280000}"/>
    <cellStyle name="Explanatory Text 7 2" xfId="17046" xr:uid="{00000000-0005-0000-0000-00008D280000}"/>
    <cellStyle name="Explanatory Text 7 3" xfId="17047" xr:uid="{00000000-0005-0000-0000-00008E280000}"/>
    <cellStyle name="Explanatory Text 8" xfId="11129" xr:uid="{00000000-0005-0000-0000-00008F280000}"/>
    <cellStyle name="Explanatory Text 8 2" xfId="17048" xr:uid="{00000000-0005-0000-0000-000090280000}"/>
    <cellStyle name="Explanatory Text 9" xfId="17049" xr:uid="{00000000-0005-0000-0000-000091280000}"/>
    <cellStyle name="F2" xfId="17050" xr:uid="{00000000-0005-0000-0000-000092280000}"/>
    <cellStyle name="F3" xfId="17051" xr:uid="{00000000-0005-0000-0000-000093280000}"/>
    <cellStyle name="F4" xfId="17052" xr:uid="{00000000-0005-0000-0000-000094280000}"/>
    <cellStyle name="F5" xfId="17053" xr:uid="{00000000-0005-0000-0000-000095280000}"/>
    <cellStyle name="F6" xfId="17054" xr:uid="{00000000-0005-0000-0000-000096280000}"/>
    <cellStyle name="F7" xfId="17055" xr:uid="{00000000-0005-0000-0000-000097280000}"/>
    <cellStyle name="F8" xfId="17056" xr:uid="{00000000-0005-0000-0000-000098280000}"/>
    <cellStyle name="Farbe1" xfId="3528" xr:uid="{00000000-0005-0000-0000-000099280000}"/>
    <cellStyle name="Farbe1 10" xfId="3529" xr:uid="{00000000-0005-0000-0000-00009A280000}"/>
    <cellStyle name="Farbe1 10 2" xfId="3530" xr:uid="{00000000-0005-0000-0000-00009B280000}"/>
    <cellStyle name="Farbe1 10 2 2" xfId="3531" xr:uid="{00000000-0005-0000-0000-00009C280000}"/>
    <cellStyle name="Farbe1 10 2 2 2" xfId="3532" xr:uid="{00000000-0005-0000-0000-00009D280000}"/>
    <cellStyle name="Farbe1 10 2 2 2 2" xfId="17057" xr:uid="{00000000-0005-0000-0000-00009E280000}"/>
    <cellStyle name="Farbe1 10 2 2 3" xfId="17058" xr:uid="{00000000-0005-0000-0000-00009F280000}"/>
    <cellStyle name="Farbe1 10 2 3" xfId="3533" xr:uid="{00000000-0005-0000-0000-0000A0280000}"/>
    <cellStyle name="Farbe1 10 2 3 2" xfId="17059" xr:uid="{00000000-0005-0000-0000-0000A1280000}"/>
    <cellStyle name="Farbe1 10 2 4" xfId="17060" xr:uid="{00000000-0005-0000-0000-0000A2280000}"/>
    <cellStyle name="Farbe1 10 3" xfId="3534" xr:uid="{00000000-0005-0000-0000-0000A3280000}"/>
    <cellStyle name="Farbe1 10 3 2" xfId="3535" xr:uid="{00000000-0005-0000-0000-0000A4280000}"/>
    <cellStyle name="Farbe1 10 3 2 2" xfId="3536" xr:uid="{00000000-0005-0000-0000-0000A5280000}"/>
    <cellStyle name="Farbe1 10 3 2 2 2" xfId="17061" xr:uid="{00000000-0005-0000-0000-0000A6280000}"/>
    <cellStyle name="Farbe1 10 3 2 3" xfId="17062" xr:uid="{00000000-0005-0000-0000-0000A7280000}"/>
    <cellStyle name="Farbe1 10 3 3" xfId="3537" xr:uid="{00000000-0005-0000-0000-0000A8280000}"/>
    <cellStyle name="Farbe1 10 3 3 2" xfId="17063" xr:uid="{00000000-0005-0000-0000-0000A9280000}"/>
    <cellStyle name="Farbe1 10 3 4" xfId="17064" xr:uid="{00000000-0005-0000-0000-0000AA280000}"/>
    <cellStyle name="Farbe1 10 4" xfId="3538" xr:uid="{00000000-0005-0000-0000-0000AB280000}"/>
    <cellStyle name="Farbe1 10 4 2" xfId="3539" xr:uid="{00000000-0005-0000-0000-0000AC280000}"/>
    <cellStyle name="Farbe1 10 4 2 2" xfId="17065" xr:uid="{00000000-0005-0000-0000-0000AD280000}"/>
    <cellStyle name="Farbe1 10 4 3" xfId="17066" xr:uid="{00000000-0005-0000-0000-0000AE280000}"/>
    <cellStyle name="Farbe1 10 5" xfId="3540" xr:uid="{00000000-0005-0000-0000-0000AF280000}"/>
    <cellStyle name="Farbe1 10 5 2" xfId="17067" xr:uid="{00000000-0005-0000-0000-0000B0280000}"/>
    <cellStyle name="Farbe1 10 6" xfId="17068" xr:uid="{00000000-0005-0000-0000-0000B1280000}"/>
    <cellStyle name="Farbe1 11" xfId="3541" xr:uid="{00000000-0005-0000-0000-0000B2280000}"/>
    <cellStyle name="Farbe1 11 2" xfId="3542" xr:uid="{00000000-0005-0000-0000-0000B3280000}"/>
    <cellStyle name="Farbe1 11 2 2" xfId="3543" xr:uid="{00000000-0005-0000-0000-0000B4280000}"/>
    <cellStyle name="Farbe1 11 2 2 2" xfId="3544" xr:uid="{00000000-0005-0000-0000-0000B5280000}"/>
    <cellStyle name="Farbe1 11 2 2 2 2" xfId="17069" xr:uid="{00000000-0005-0000-0000-0000B6280000}"/>
    <cellStyle name="Farbe1 11 2 2 3" xfId="17070" xr:uid="{00000000-0005-0000-0000-0000B7280000}"/>
    <cellStyle name="Farbe1 11 2 3" xfId="3545" xr:uid="{00000000-0005-0000-0000-0000B8280000}"/>
    <cellStyle name="Farbe1 11 2 3 2" xfId="17071" xr:uid="{00000000-0005-0000-0000-0000B9280000}"/>
    <cellStyle name="Farbe1 11 2 4" xfId="17072" xr:uid="{00000000-0005-0000-0000-0000BA280000}"/>
    <cellStyle name="Farbe1 11 3" xfId="3546" xr:uid="{00000000-0005-0000-0000-0000BB280000}"/>
    <cellStyle name="Farbe1 11 3 2" xfId="3547" xr:uid="{00000000-0005-0000-0000-0000BC280000}"/>
    <cellStyle name="Farbe1 11 3 2 2" xfId="3548" xr:uid="{00000000-0005-0000-0000-0000BD280000}"/>
    <cellStyle name="Farbe1 11 3 2 2 2" xfId="17073" xr:uid="{00000000-0005-0000-0000-0000BE280000}"/>
    <cellStyle name="Farbe1 11 3 2 3" xfId="17074" xr:uid="{00000000-0005-0000-0000-0000BF280000}"/>
    <cellStyle name="Farbe1 11 3 3" xfId="3549" xr:uid="{00000000-0005-0000-0000-0000C0280000}"/>
    <cellStyle name="Farbe1 11 3 3 2" xfId="17075" xr:uid="{00000000-0005-0000-0000-0000C1280000}"/>
    <cellStyle name="Farbe1 11 3 4" xfId="17076" xr:uid="{00000000-0005-0000-0000-0000C2280000}"/>
    <cellStyle name="Farbe1 11 4" xfId="3550" xr:uid="{00000000-0005-0000-0000-0000C3280000}"/>
    <cellStyle name="Farbe1 11 4 2" xfId="3551" xr:uid="{00000000-0005-0000-0000-0000C4280000}"/>
    <cellStyle name="Farbe1 11 4 2 2" xfId="17077" xr:uid="{00000000-0005-0000-0000-0000C5280000}"/>
    <cellStyle name="Farbe1 11 4 3" xfId="17078" xr:uid="{00000000-0005-0000-0000-0000C6280000}"/>
    <cellStyle name="Farbe1 11 5" xfId="3552" xr:uid="{00000000-0005-0000-0000-0000C7280000}"/>
    <cellStyle name="Farbe1 11 5 2" xfId="17079" xr:uid="{00000000-0005-0000-0000-0000C8280000}"/>
    <cellStyle name="Farbe1 11 6" xfId="17080" xr:uid="{00000000-0005-0000-0000-0000C9280000}"/>
    <cellStyle name="Farbe1 12" xfId="3553" xr:uid="{00000000-0005-0000-0000-0000CA280000}"/>
    <cellStyle name="Farbe1 12 2" xfId="3554" xr:uid="{00000000-0005-0000-0000-0000CB280000}"/>
    <cellStyle name="Farbe1 12 2 2" xfId="3555" xr:uid="{00000000-0005-0000-0000-0000CC280000}"/>
    <cellStyle name="Farbe1 12 2 2 2" xfId="3556" xr:uid="{00000000-0005-0000-0000-0000CD280000}"/>
    <cellStyle name="Farbe1 12 2 2 2 2" xfId="17081" xr:uid="{00000000-0005-0000-0000-0000CE280000}"/>
    <cellStyle name="Farbe1 12 2 2 3" xfId="17082" xr:uid="{00000000-0005-0000-0000-0000CF280000}"/>
    <cellStyle name="Farbe1 12 2 3" xfId="3557" xr:uid="{00000000-0005-0000-0000-0000D0280000}"/>
    <cellStyle name="Farbe1 12 2 3 2" xfId="17083" xr:uid="{00000000-0005-0000-0000-0000D1280000}"/>
    <cellStyle name="Farbe1 12 2 4" xfId="17084" xr:uid="{00000000-0005-0000-0000-0000D2280000}"/>
    <cellStyle name="Farbe1 12 3" xfId="3558" xr:uid="{00000000-0005-0000-0000-0000D3280000}"/>
    <cellStyle name="Farbe1 12 3 2" xfId="3559" xr:uid="{00000000-0005-0000-0000-0000D4280000}"/>
    <cellStyle name="Farbe1 12 3 2 2" xfId="3560" xr:uid="{00000000-0005-0000-0000-0000D5280000}"/>
    <cellStyle name="Farbe1 12 3 2 2 2" xfId="17085" xr:uid="{00000000-0005-0000-0000-0000D6280000}"/>
    <cellStyle name="Farbe1 12 3 2 3" xfId="17086" xr:uid="{00000000-0005-0000-0000-0000D7280000}"/>
    <cellStyle name="Farbe1 12 3 3" xfId="3561" xr:uid="{00000000-0005-0000-0000-0000D8280000}"/>
    <cellStyle name="Farbe1 12 3 3 2" xfId="17087" xr:uid="{00000000-0005-0000-0000-0000D9280000}"/>
    <cellStyle name="Farbe1 12 3 4" xfId="17088" xr:uid="{00000000-0005-0000-0000-0000DA280000}"/>
    <cellStyle name="Farbe1 12 4" xfId="3562" xr:uid="{00000000-0005-0000-0000-0000DB280000}"/>
    <cellStyle name="Farbe1 12 4 2" xfId="3563" xr:uid="{00000000-0005-0000-0000-0000DC280000}"/>
    <cellStyle name="Farbe1 12 4 2 2" xfId="17089" xr:uid="{00000000-0005-0000-0000-0000DD280000}"/>
    <cellStyle name="Farbe1 12 4 3" xfId="17090" xr:uid="{00000000-0005-0000-0000-0000DE280000}"/>
    <cellStyle name="Farbe1 12 5" xfId="3564" xr:uid="{00000000-0005-0000-0000-0000DF280000}"/>
    <cellStyle name="Farbe1 12 5 2" xfId="17091" xr:uid="{00000000-0005-0000-0000-0000E0280000}"/>
    <cellStyle name="Farbe1 12 6" xfId="17092" xr:uid="{00000000-0005-0000-0000-0000E1280000}"/>
    <cellStyle name="Farbe1 13" xfId="3565" xr:uid="{00000000-0005-0000-0000-0000E2280000}"/>
    <cellStyle name="Farbe1 13 2" xfId="3566" xr:uid="{00000000-0005-0000-0000-0000E3280000}"/>
    <cellStyle name="Farbe1 13 2 2" xfId="3567" xr:uid="{00000000-0005-0000-0000-0000E4280000}"/>
    <cellStyle name="Farbe1 13 2 2 2" xfId="3568" xr:uid="{00000000-0005-0000-0000-0000E5280000}"/>
    <cellStyle name="Farbe1 13 2 2 2 2" xfId="17093" xr:uid="{00000000-0005-0000-0000-0000E6280000}"/>
    <cellStyle name="Farbe1 13 2 2 3" xfId="17094" xr:uid="{00000000-0005-0000-0000-0000E7280000}"/>
    <cellStyle name="Farbe1 13 2 3" xfId="3569" xr:uid="{00000000-0005-0000-0000-0000E8280000}"/>
    <cellStyle name="Farbe1 13 2 3 2" xfId="17095" xr:uid="{00000000-0005-0000-0000-0000E9280000}"/>
    <cellStyle name="Farbe1 13 2 4" xfId="17096" xr:uid="{00000000-0005-0000-0000-0000EA280000}"/>
    <cellStyle name="Farbe1 13 3" xfId="3570" xr:uid="{00000000-0005-0000-0000-0000EB280000}"/>
    <cellStyle name="Farbe1 13 3 2" xfId="3571" xr:uid="{00000000-0005-0000-0000-0000EC280000}"/>
    <cellStyle name="Farbe1 13 3 2 2" xfId="3572" xr:uid="{00000000-0005-0000-0000-0000ED280000}"/>
    <cellStyle name="Farbe1 13 3 2 2 2" xfId="17097" xr:uid="{00000000-0005-0000-0000-0000EE280000}"/>
    <cellStyle name="Farbe1 13 3 2 3" xfId="17098" xr:uid="{00000000-0005-0000-0000-0000EF280000}"/>
    <cellStyle name="Farbe1 13 3 3" xfId="3573" xr:uid="{00000000-0005-0000-0000-0000F0280000}"/>
    <cellStyle name="Farbe1 13 3 3 2" xfId="17099" xr:uid="{00000000-0005-0000-0000-0000F1280000}"/>
    <cellStyle name="Farbe1 13 3 4" xfId="17100" xr:uid="{00000000-0005-0000-0000-0000F2280000}"/>
    <cellStyle name="Farbe1 13 4" xfId="3574" xr:uid="{00000000-0005-0000-0000-0000F3280000}"/>
    <cellStyle name="Farbe1 13 4 2" xfId="3575" xr:uid="{00000000-0005-0000-0000-0000F4280000}"/>
    <cellStyle name="Farbe1 13 4 2 2" xfId="17101" xr:uid="{00000000-0005-0000-0000-0000F5280000}"/>
    <cellStyle name="Farbe1 13 4 3" xfId="17102" xr:uid="{00000000-0005-0000-0000-0000F6280000}"/>
    <cellStyle name="Farbe1 13 5" xfId="3576" xr:uid="{00000000-0005-0000-0000-0000F7280000}"/>
    <cellStyle name="Farbe1 13 5 2" xfId="17103" xr:uid="{00000000-0005-0000-0000-0000F8280000}"/>
    <cellStyle name="Farbe1 13 6" xfId="17104" xr:uid="{00000000-0005-0000-0000-0000F9280000}"/>
    <cellStyle name="Farbe1 14" xfId="3577" xr:uid="{00000000-0005-0000-0000-0000FA280000}"/>
    <cellStyle name="Farbe1 14 2" xfId="3578" xr:uid="{00000000-0005-0000-0000-0000FB280000}"/>
    <cellStyle name="Farbe1 14 2 2" xfId="3579" xr:uid="{00000000-0005-0000-0000-0000FC280000}"/>
    <cellStyle name="Farbe1 14 2 2 2" xfId="3580" xr:uid="{00000000-0005-0000-0000-0000FD280000}"/>
    <cellStyle name="Farbe1 14 2 2 2 2" xfId="17105" xr:uid="{00000000-0005-0000-0000-0000FE280000}"/>
    <cellStyle name="Farbe1 14 2 2 3" xfId="17106" xr:uid="{00000000-0005-0000-0000-0000FF280000}"/>
    <cellStyle name="Farbe1 14 2 3" xfId="3581" xr:uid="{00000000-0005-0000-0000-000000290000}"/>
    <cellStyle name="Farbe1 14 2 3 2" xfId="17107" xr:uid="{00000000-0005-0000-0000-000001290000}"/>
    <cellStyle name="Farbe1 14 2 4" xfId="17108" xr:uid="{00000000-0005-0000-0000-000002290000}"/>
    <cellStyle name="Farbe1 14 3" xfId="3582" xr:uid="{00000000-0005-0000-0000-000003290000}"/>
    <cellStyle name="Farbe1 14 3 2" xfId="3583" xr:uid="{00000000-0005-0000-0000-000004290000}"/>
    <cellStyle name="Farbe1 14 3 2 2" xfId="3584" xr:uid="{00000000-0005-0000-0000-000005290000}"/>
    <cellStyle name="Farbe1 14 3 2 2 2" xfId="17109" xr:uid="{00000000-0005-0000-0000-000006290000}"/>
    <cellStyle name="Farbe1 14 3 2 3" xfId="17110" xr:uid="{00000000-0005-0000-0000-000007290000}"/>
    <cellStyle name="Farbe1 14 3 3" xfId="3585" xr:uid="{00000000-0005-0000-0000-000008290000}"/>
    <cellStyle name="Farbe1 14 3 3 2" xfId="17111" xr:uid="{00000000-0005-0000-0000-000009290000}"/>
    <cellStyle name="Farbe1 14 3 4" xfId="17112" xr:uid="{00000000-0005-0000-0000-00000A290000}"/>
    <cellStyle name="Farbe1 14 4" xfId="3586" xr:uid="{00000000-0005-0000-0000-00000B290000}"/>
    <cellStyle name="Farbe1 14 4 2" xfId="3587" xr:uid="{00000000-0005-0000-0000-00000C290000}"/>
    <cellStyle name="Farbe1 14 4 2 2" xfId="17113" xr:uid="{00000000-0005-0000-0000-00000D290000}"/>
    <cellStyle name="Farbe1 14 4 3" xfId="17114" xr:uid="{00000000-0005-0000-0000-00000E290000}"/>
    <cellStyle name="Farbe1 14 5" xfId="3588" xr:uid="{00000000-0005-0000-0000-00000F290000}"/>
    <cellStyle name="Farbe1 14 5 2" xfId="17115" xr:uid="{00000000-0005-0000-0000-000010290000}"/>
    <cellStyle name="Farbe1 14 6" xfId="17116" xr:uid="{00000000-0005-0000-0000-000011290000}"/>
    <cellStyle name="Farbe1 15" xfId="3589" xr:uid="{00000000-0005-0000-0000-000012290000}"/>
    <cellStyle name="Farbe1 15 2" xfId="3590" xr:uid="{00000000-0005-0000-0000-000013290000}"/>
    <cellStyle name="Farbe1 15 2 2" xfId="3591" xr:uid="{00000000-0005-0000-0000-000014290000}"/>
    <cellStyle name="Farbe1 15 2 2 2" xfId="3592" xr:uid="{00000000-0005-0000-0000-000015290000}"/>
    <cellStyle name="Farbe1 15 2 2 2 2" xfId="17117" xr:uid="{00000000-0005-0000-0000-000016290000}"/>
    <cellStyle name="Farbe1 15 2 2 3" xfId="17118" xr:uid="{00000000-0005-0000-0000-000017290000}"/>
    <cellStyle name="Farbe1 15 2 3" xfId="3593" xr:uid="{00000000-0005-0000-0000-000018290000}"/>
    <cellStyle name="Farbe1 15 2 3 2" xfId="17119" xr:uid="{00000000-0005-0000-0000-000019290000}"/>
    <cellStyle name="Farbe1 15 2 4" xfId="17120" xr:uid="{00000000-0005-0000-0000-00001A290000}"/>
    <cellStyle name="Farbe1 15 3" xfId="3594" xr:uid="{00000000-0005-0000-0000-00001B290000}"/>
    <cellStyle name="Farbe1 15 3 2" xfId="3595" xr:uid="{00000000-0005-0000-0000-00001C290000}"/>
    <cellStyle name="Farbe1 15 3 2 2" xfId="3596" xr:uid="{00000000-0005-0000-0000-00001D290000}"/>
    <cellStyle name="Farbe1 15 3 2 2 2" xfId="17121" xr:uid="{00000000-0005-0000-0000-00001E290000}"/>
    <cellStyle name="Farbe1 15 3 2 3" xfId="17122" xr:uid="{00000000-0005-0000-0000-00001F290000}"/>
    <cellStyle name="Farbe1 15 3 3" xfId="3597" xr:uid="{00000000-0005-0000-0000-000020290000}"/>
    <cellStyle name="Farbe1 15 3 3 2" xfId="17123" xr:uid="{00000000-0005-0000-0000-000021290000}"/>
    <cellStyle name="Farbe1 15 3 4" xfId="17124" xr:uid="{00000000-0005-0000-0000-000022290000}"/>
    <cellStyle name="Farbe1 15 4" xfId="3598" xr:uid="{00000000-0005-0000-0000-000023290000}"/>
    <cellStyle name="Farbe1 15 4 2" xfId="3599" xr:uid="{00000000-0005-0000-0000-000024290000}"/>
    <cellStyle name="Farbe1 15 4 2 2" xfId="17125" xr:uid="{00000000-0005-0000-0000-000025290000}"/>
    <cellStyle name="Farbe1 15 4 3" xfId="17126" xr:uid="{00000000-0005-0000-0000-000026290000}"/>
    <cellStyle name="Farbe1 15 5" xfId="3600" xr:uid="{00000000-0005-0000-0000-000027290000}"/>
    <cellStyle name="Farbe1 15 5 2" xfId="17127" xr:uid="{00000000-0005-0000-0000-000028290000}"/>
    <cellStyle name="Farbe1 15 6" xfId="17128" xr:uid="{00000000-0005-0000-0000-000029290000}"/>
    <cellStyle name="Farbe1 16" xfId="3601" xr:uid="{00000000-0005-0000-0000-00002A290000}"/>
    <cellStyle name="Farbe1 16 2" xfId="3602" xr:uid="{00000000-0005-0000-0000-00002B290000}"/>
    <cellStyle name="Farbe1 16 2 2" xfId="3603" xr:uid="{00000000-0005-0000-0000-00002C290000}"/>
    <cellStyle name="Farbe1 16 2 2 2" xfId="3604" xr:uid="{00000000-0005-0000-0000-00002D290000}"/>
    <cellStyle name="Farbe1 16 2 2 2 2" xfId="17129" xr:uid="{00000000-0005-0000-0000-00002E290000}"/>
    <cellStyle name="Farbe1 16 2 2 3" xfId="17130" xr:uid="{00000000-0005-0000-0000-00002F290000}"/>
    <cellStyle name="Farbe1 16 2 3" xfId="3605" xr:uid="{00000000-0005-0000-0000-000030290000}"/>
    <cellStyle name="Farbe1 16 2 3 2" xfId="17131" xr:uid="{00000000-0005-0000-0000-000031290000}"/>
    <cellStyle name="Farbe1 16 2 4" xfId="17132" xr:uid="{00000000-0005-0000-0000-000032290000}"/>
    <cellStyle name="Farbe1 16 3" xfId="3606" xr:uid="{00000000-0005-0000-0000-000033290000}"/>
    <cellStyle name="Farbe1 16 3 2" xfId="3607" xr:uid="{00000000-0005-0000-0000-000034290000}"/>
    <cellStyle name="Farbe1 16 3 2 2" xfId="3608" xr:uid="{00000000-0005-0000-0000-000035290000}"/>
    <cellStyle name="Farbe1 16 3 2 2 2" xfId="17133" xr:uid="{00000000-0005-0000-0000-000036290000}"/>
    <cellStyle name="Farbe1 16 3 2 3" xfId="17134" xr:uid="{00000000-0005-0000-0000-000037290000}"/>
    <cellStyle name="Farbe1 16 3 3" xfId="3609" xr:uid="{00000000-0005-0000-0000-000038290000}"/>
    <cellStyle name="Farbe1 16 3 3 2" xfId="17135" xr:uid="{00000000-0005-0000-0000-000039290000}"/>
    <cellStyle name="Farbe1 16 3 4" xfId="17136" xr:uid="{00000000-0005-0000-0000-00003A290000}"/>
    <cellStyle name="Farbe1 16 4" xfId="3610" xr:uid="{00000000-0005-0000-0000-00003B290000}"/>
    <cellStyle name="Farbe1 16 4 2" xfId="3611" xr:uid="{00000000-0005-0000-0000-00003C290000}"/>
    <cellStyle name="Farbe1 16 4 2 2" xfId="17137" xr:uid="{00000000-0005-0000-0000-00003D290000}"/>
    <cellStyle name="Farbe1 16 4 3" xfId="17138" xr:uid="{00000000-0005-0000-0000-00003E290000}"/>
    <cellStyle name="Farbe1 16 5" xfId="3612" xr:uid="{00000000-0005-0000-0000-00003F290000}"/>
    <cellStyle name="Farbe1 16 5 2" xfId="17139" xr:uid="{00000000-0005-0000-0000-000040290000}"/>
    <cellStyle name="Farbe1 16 6" xfId="17140" xr:uid="{00000000-0005-0000-0000-000041290000}"/>
    <cellStyle name="Farbe1 17" xfId="3613" xr:uid="{00000000-0005-0000-0000-000042290000}"/>
    <cellStyle name="Farbe1 17 2" xfId="3614" xr:uid="{00000000-0005-0000-0000-000043290000}"/>
    <cellStyle name="Farbe1 17 2 2" xfId="3615" xr:uid="{00000000-0005-0000-0000-000044290000}"/>
    <cellStyle name="Farbe1 17 2 2 2" xfId="3616" xr:uid="{00000000-0005-0000-0000-000045290000}"/>
    <cellStyle name="Farbe1 17 2 2 2 2" xfId="17141" xr:uid="{00000000-0005-0000-0000-000046290000}"/>
    <cellStyle name="Farbe1 17 2 2 3" xfId="17142" xr:uid="{00000000-0005-0000-0000-000047290000}"/>
    <cellStyle name="Farbe1 17 2 3" xfId="3617" xr:uid="{00000000-0005-0000-0000-000048290000}"/>
    <cellStyle name="Farbe1 17 2 3 2" xfId="17143" xr:uid="{00000000-0005-0000-0000-000049290000}"/>
    <cellStyle name="Farbe1 17 2 4" xfId="17144" xr:uid="{00000000-0005-0000-0000-00004A290000}"/>
    <cellStyle name="Farbe1 17 3" xfId="3618" xr:uid="{00000000-0005-0000-0000-00004B290000}"/>
    <cellStyle name="Farbe1 17 3 2" xfId="3619" xr:uid="{00000000-0005-0000-0000-00004C290000}"/>
    <cellStyle name="Farbe1 17 3 2 2" xfId="3620" xr:uid="{00000000-0005-0000-0000-00004D290000}"/>
    <cellStyle name="Farbe1 17 3 2 2 2" xfId="17145" xr:uid="{00000000-0005-0000-0000-00004E290000}"/>
    <cellStyle name="Farbe1 17 3 2 3" xfId="17146" xr:uid="{00000000-0005-0000-0000-00004F290000}"/>
    <cellStyle name="Farbe1 17 3 3" xfId="3621" xr:uid="{00000000-0005-0000-0000-000050290000}"/>
    <cellStyle name="Farbe1 17 3 3 2" xfId="17147" xr:uid="{00000000-0005-0000-0000-000051290000}"/>
    <cellStyle name="Farbe1 17 3 4" xfId="17148" xr:uid="{00000000-0005-0000-0000-000052290000}"/>
    <cellStyle name="Farbe1 17 4" xfId="3622" xr:uid="{00000000-0005-0000-0000-000053290000}"/>
    <cellStyle name="Farbe1 17 4 2" xfId="3623" xr:uid="{00000000-0005-0000-0000-000054290000}"/>
    <cellStyle name="Farbe1 17 4 2 2" xfId="17149" xr:uid="{00000000-0005-0000-0000-000055290000}"/>
    <cellStyle name="Farbe1 17 4 3" xfId="17150" xr:uid="{00000000-0005-0000-0000-000056290000}"/>
    <cellStyle name="Farbe1 17 5" xfId="3624" xr:uid="{00000000-0005-0000-0000-000057290000}"/>
    <cellStyle name="Farbe1 17 5 2" xfId="17151" xr:uid="{00000000-0005-0000-0000-000058290000}"/>
    <cellStyle name="Farbe1 17 6" xfId="17152" xr:uid="{00000000-0005-0000-0000-000059290000}"/>
    <cellStyle name="Farbe1 18" xfId="3625" xr:uid="{00000000-0005-0000-0000-00005A290000}"/>
    <cellStyle name="Farbe1 18 2" xfId="3626" xr:uid="{00000000-0005-0000-0000-00005B290000}"/>
    <cellStyle name="Farbe1 18 2 2" xfId="3627" xr:uid="{00000000-0005-0000-0000-00005C290000}"/>
    <cellStyle name="Farbe1 18 2 2 2" xfId="3628" xr:uid="{00000000-0005-0000-0000-00005D290000}"/>
    <cellStyle name="Farbe1 18 2 2 2 2" xfId="17153" xr:uid="{00000000-0005-0000-0000-00005E290000}"/>
    <cellStyle name="Farbe1 18 2 2 3" xfId="17154" xr:uid="{00000000-0005-0000-0000-00005F290000}"/>
    <cellStyle name="Farbe1 18 2 3" xfId="3629" xr:uid="{00000000-0005-0000-0000-000060290000}"/>
    <cellStyle name="Farbe1 18 2 3 2" xfId="17155" xr:uid="{00000000-0005-0000-0000-000061290000}"/>
    <cellStyle name="Farbe1 18 2 4" xfId="17156" xr:uid="{00000000-0005-0000-0000-000062290000}"/>
    <cellStyle name="Farbe1 18 3" xfId="3630" xr:uid="{00000000-0005-0000-0000-000063290000}"/>
    <cellStyle name="Farbe1 18 3 2" xfId="3631" xr:uid="{00000000-0005-0000-0000-000064290000}"/>
    <cellStyle name="Farbe1 18 3 2 2" xfId="3632" xr:uid="{00000000-0005-0000-0000-000065290000}"/>
    <cellStyle name="Farbe1 18 3 2 2 2" xfId="17157" xr:uid="{00000000-0005-0000-0000-000066290000}"/>
    <cellStyle name="Farbe1 18 3 2 3" xfId="17158" xr:uid="{00000000-0005-0000-0000-000067290000}"/>
    <cellStyle name="Farbe1 18 3 3" xfId="3633" xr:uid="{00000000-0005-0000-0000-000068290000}"/>
    <cellStyle name="Farbe1 18 3 3 2" xfId="17159" xr:uid="{00000000-0005-0000-0000-000069290000}"/>
    <cellStyle name="Farbe1 18 3 4" xfId="17160" xr:uid="{00000000-0005-0000-0000-00006A290000}"/>
    <cellStyle name="Farbe1 18 4" xfId="3634" xr:uid="{00000000-0005-0000-0000-00006B290000}"/>
    <cellStyle name="Farbe1 18 4 2" xfId="3635" xr:uid="{00000000-0005-0000-0000-00006C290000}"/>
    <cellStyle name="Farbe1 18 4 2 2" xfId="17161" xr:uid="{00000000-0005-0000-0000-00006D290000}"/>
    <cellStyle name="Farbe1 18 4 3" xfId="17162" xr:uid="{00000000-0005-0000-0000-00006E290000}"/>
    <cellStyle name="Farbe1 18 5" xfId="3636" xr:uid="{00000000-0005-0000-0000-00006F290000}"/>
    <cellStyle name="Farbe1 18 5 2" xfId="17163" xr:uid="{00000000-0005-0000-0000-000070290000}"/>
    <cellStyle name="Farbe1 18 6" xfId="17164" xr:uid="{00000000-0005-0000-0000-000071290000}"/>
    <cellStyle name="Farbe1 19" xfId="3637" xr:uid="{00000000-0005-0000-0000-000072290000}"/>
    <cellStyle name="Farbe1 19 2" xfId="3638" xr:uid="{00000000-0005-0000-0000-000073290000}"/>
    <cellStyle name="Farbe1 19 2 2" xfId="3639" xr:uid="{00000000-0005-0000-0000-000074290000}"/>
    <cellStyle name="Farbe1 19 2 2 2" xfId="3640" xr:uid="{00000000-0005-0000-0000-000075290000}"/>
    <cellStyle name="Farbe1 19 2 2 2 2" xfId="17165" xr:uid="{00000000-0005-0000-0000-000076290000}"/>
    <cellStyle name="Farbe1 19 2 2 3" xfId="17166" xr:uid="{00000000-0005-0000-0000-000077290000}"/>
    <cellStyle name="Farbe1 19 2 3" xfId="3641" xr:uid="{00000000-0005-0000-0000-000078290000}"/>
    <cellStyle name="Farbe1 19 2 3 2" xfId="17167" xr:uid="{00000000-0005-0000-0000-000079290000}"/>
    <cellStyle name="Farbe1 19 2 4" xfId="17168" xr:uid="{00000000-0005-0000-0000-00007A290000}"/>
    <cellStyle name="Farbe1 19 3" xfId="3642" xr:uid="{00000000-0005-0000-0000-00007B290000}"/>
    <cellStyle name="Farbe1 19 3 2" xfId="3643" xr:uid="{00000000-0005-0000-0000-00007C290000}"/>
    <cellStyle name="Farbe1 19 3 2 2" xfId="3644" xr:uid="{00000000-0005-0000-0000-00007D290000}"/>
    <cellStyle name="Farbe1 19 3 2 2 2" xfId="17169" xr:uid="{00000000-0005-0000-0000-00007E290000}"/>
    <cellStyle name="Farbe1 19 3 2 3" xfId="17170" xr:uid="{00000000-0005-0000-0000-00007F290000}"/>
    <cellStyle name="Farbe1 19 3 3" xfId="3645" xr:uid="{00000000-0005-0000-0000-000080290000}"/>
    <cellStyle name="Farbe1 19 3 3 2" xfId="17171" xr:uid="{00000000-0005-0000-0000-000081290000}"/>
    <cellStyle name="Farbe1 19 3 4" xfId="17172" xr:uid="{00000000-0005-0000-0000-000082290000}"/>
    <cellStyle name="Farbe1 19 4" xfId="3646" xr:uid="{00000000-0005-0000-0000-000083290000}"/>
    <cellStyle name="Farbe1 19 4 2" xfId="3647" xr:uid="{00000000-0005-0000-0000-000084290000}"/>
    <cellStyle name="Farbe1 19 4 2 2" xfId="17173" xr:uid="{00000000-0005-0000-0000-000085290000}"/>
    <cellStyle name="Farbe1 19 4 3" xfId="17174" xr:uid="{00000000-0005-0000-0000-000086290000}"/>
    <cellStyle name="Farbe1 19 5" xfId="3648" xr:uid="{00000000-0005-0000-0000-000087290000}"/>
    <cellStyle name="Farbe1 19 5 2" xfId="17175" xr:uid="{00000000-0005-0000-0000-000088290000}"/>
    <cellStyle name="Farbe1 19 6" xfId="17176" xr:uid="{00000000-0005-0000-0000-000089290000}"/>
    <cellStyle name="Farbe1 2" xfId="3649" xr:uid="{00000000-0005-0000-0000-00008A290000}"/>
    <cellStyle name="Farbe1 2 2" xfId="3650" xr:uid="{00000000-0005-0000-0000-00008B290000}"/>
    <cellStyle name="Farbe1 2 2 2" xfId="3651" xr:uid="{00000000-0005-0000-0000-00008C290000}"/>
    <cellStyle name="Farbe1 2 2 2 2" xfId="3652" xr:uid="{00000000-0005-0000-0000-00008D290000}"/>
    <cellStyle name="Farbe1 2 2 2 2 2" xfId="17177" xr:uid="{00000000-0005-0000-0000-00008E290000}"/>
    <cellStyle name="Farbe1 2 2 2 3" xfId="17178" xr:uid="{00000000-0005-0000-0000-00008F290000}"/>
    <cellStyle name="Farbe1 2 2 3" xfId="3653" xr:uid="{00000000-0005-0000-0000-000090290000}"/>
    <cellStyle name="Farbe1 2 2 3 2" xfId="17179" xr:uid="{00000000-0005-0000-0000-000091290000}"/>
    <cellStyle name="Farbe1 2 2 4" xfId="17180" xr:uid="{00000000-0005-0000-0000-000092290000}"/>
    <cellStyle name="Farbe1 2 3" xfId="3654" xr:uid="{00000000-0005-0000-0000-000093290000}"/>
    <cellStyle name="Farbe1 2 3 2" xfId="3655" xr:uid="{00000000-0005-0000-0000-000094290000}"/>
    <cellStyle name="Farbe1 2 3 2 2" xfId="3656" xr:uid="{00000000-0005-0000-0000-000095290000}"/>
    <cellStyle name="Farbe1 2 3 2 2 2" xfId="17181" xr:uid="{00000000-0005-0000-0000-000096290000}"/>
    <cellStyle name="Farbe1 2 3 2 3" xfId="17182" xr:uid="{00000000-0005-0000-0000-000097290000}"/>
    <cellStyle name="Farbe1 2 3 3" xfId="3657" xr:uid="{00000000-0005-0000-0000-000098290000}"/>
    <cellStyle name="Farbe1 2 3 3 2" xfId="17183" xr:uid="{00000000-0005-0000-0000-000099290000}"/>
    <cellStyle name="Farbe1 2 3 4" xfId="17184" xr:uid="{00000000-0005-0000-0000-00009A290000}"/>
    <cellStyle name="Farbe1 2 4" xfId="3658" xr:uid="{00000000-0005-0000-0000-00009B290000}"/>
    <cellStyle name="Farbe1 2 4 2" xfId="3659" xr:uid="{00000000-0005-0000-0000-00009C290000}"/>
    <cellStyle name="Farbe1 2 4 2 2" xfId="17185" xr:uid="{00000000-0005-0000-0000-00009D290000}"/>
    <cellStyle name="Farbe1 2 4 3" xfId="17186" xr:uid="{00000000-0005-0000-0000-00009E290000}"/>
    <cellStyle name="Farbe1 2 5" xfId="3660" xr:uid="{00000000-0005-0000-0000-00009F290000}"/>
    <cellStyle name="Farbe1 2 5 2" xfId="17187" xr:uid="{00000000-0005-0000-0000-0000A0290000}"/>
    <cellStyle name="Farbe1 2 6" xfId="17188" xr:uid="{00000000-0005-0000-0000-0000A1290000}"/>
    <cellStyle name="Farbe1 20" xfId="3661" xr:uid="{00000000-0005-0000-0000-0000A2290000}"/>
    <cellStyle name="Farbe1 20 2" xfId="3662" xr:uid="{00000000-0005-0000-0000-0000A3290000}"/>
    <cellStyle name="Farbe1 20 2 2" xfId="3663" xr:uid="{00000000-0005-0000-0000-0000A4290000}"/>
    <cellStyle name="Farbe1 20 2 2 2" xfId="3664" xr:uid="{00000000-0005-0000-0000-0000A5290000}"/>
    <cellStyle name="Farbe1 20 2 2 2 2" xfId="17189" xr:uid="{00000000-0005-0000-0000-0000A6290000}"/>
    <cellStyle name="Farbe1 20 2 2 3" xfId="17190" xr:uid="{00000000-0005-0000-0000-0000A7290000}"/>
    <cellStyle name="Farbe1 20 2 3" xfId="3665" xr:uid="{00000000-0005-0000-0000-0000A8290000}"/>
    <cellStyle name="Farbe1 20 2 3 2" xfId="17191" xr:uid="{00000000-0005-0000-0000-0000A9290000}"/>
    <cellStyle name="Farbe1 20 2 4" xfId="17192" xr:uid="{00000000-0005-0000-0000-0000AA290000}"/>
    <cellStyle name="Farbe1 20 3" xfId="3666" xr:uid="{00000000-0005-0000-0000-0000AB290000}"/>
    <cellStyle name="Farbe1 20 3 2" xfId="3667" xr:uid="{00000000-0005-0000-0000-0000AC290000}"/>
    <cellStyle name="Farbe1 20 3 2 2" xfId="3668" xr:uid="{00000000-0005-0000-0000-0000AD290000}"/>
    <cellStyle name="Farbe1 20 3 2 2 2" xfId="17193" xr:uid="{00000000-0005-0000-0000-0000AE290000}"/>
    <cellStyle name="Farbe1 20 3 2 3" xfId="17194" xr:uid="{00000000-0005-0000-0000-0000AF290000}"/>
    <cellStyle name="Farbe1 20 3 3" xfId="3669" xr:uid="{00000000-0005-0000-0000-0000B0290000}"/>
    <cellStyle name="Farbe1 20 3 3 2" xfId="17195" xr:uid="{00000000-0005-0000-0000-0000B1290000}"/>
    <cellStyle name="Farbe1 20 3 4" xfId="17196" xr:uid="{00000000-0005-0000-0000-0000B2290000}"/>
    <cellStyle name="Farbe1 20 4" xfId="3670" xr:uid="{00000000-0005-0000-0000-0000B3290000}"/>
    <cellStyle name="Farbe1 20 4 2" xfId="3671" xr:uid="{00000000-0005-0000-0000-0000B4290000}"/>
    <cellStyle name="Farbe1 20 4 2 2" xfId="17197" xr:uid="{00000000-0005-0000-0000-0000B5290000}"/>
    <cellStyle name="Farbe1 20 4 3" xfId="17198" xr:uid="{00000000-0005-0000-0000-0000B6290000}"/>
    <cellStyle name="Farbe1 20 5" xfId="3672" xr:uid="{00000000-0005-0000-0000-0000B7290000}"/>
    <cellStyle name="Farbe1 20 5 2" xfId="17199" xr:uid="{00000000-0005-0000-0000-0000B8290000}"/>
    <cellStyle name="Farbe1 20 6" xfId="17200" xr:uid="{00000000-0005-0000-0000-0000B9290000}"/>
    <cellStyle name="Farbe1 21" xfId="3673" xr:uid="{00000000-0005-0000-0000-0000BA290000}"/>
    <cellStyle name="Farbe1 21 2" xfId="3674" xr:uid="{00000000-0005-0000-0000-0000BB290000}"/>
    <cellStyle name="Farbe1 21 2 2" xfId="3675" xr:uid="{00000000-0005-0000-0000-0000BC290000}"/>
    <cellStyle name="Farbe1 21 2 2 2" xfId="3676" xr:uid="{00000000-0005-0000-0000-0000BD290000}"/>
    <cellStyle name="Farbe1 21 2 2 2 2" xfId="17201" xr:uid="{00000000-0005-0000-0000-0000BE290000}"/>
    <cellStyle name="Farbe1 21 2 2 3" xfId="17202" xr:uid="{00000000-0005-0000-0000-0000BF290000}"/>
    <cellStyle name="Farbe1 21 2 3" xfId="3677" xr:uid="{00000000-0005-0000-0000-0000C0290000}"/>
    <cellStyle name="Farbe1 21 2 3 2" xfId="17203" xr:uid="{00000000-0005-0000-0000-0000C1290000}"/>
    <cellStyle name="Farbe1 21 2 4" xfId="17204" xr:uid="{00000000-0005-0000-0000-0000C2290000}"/>
    <cellStyle name="Farbe1 21 3" xfId="3678" xr:uid="{00000000-0005-0000-0000-0000C3290000}"/>
    <cellStyle name="Farbe1 21 3 2" xfId="3679" xr:uid="{00000000-0005-0000-0000-0000C4290000}"/>
    <cellStyle name="Farbe1 21 3 2 2" xfId="3680" xr:uid="{00000000-0005-0000-0000-0000C5290000}"/>
    <cellStyle name="Farbe1 21 3 2 2 2" xfId="17205" xr:uid="{00000000-0005-0000-0000-0000C6290000}"/>
    <cellStyle name="Farbe1 21 3 2 3" xfId="17206" xr:uid="{00000000-0005-0000-0000-0000C7290000}"/>
    <cellStyle name="Farbe1 21 3 3" xfId="3681" xr:uid="{00000000-0005-0000-0000-0000C8290000}"/>
    <cellStyle name="Farbe1 21 3 3 2" xfId="17207" xr:uid="{00000000-0005-0000-0000-0000C9290000}"/>
    <cellStyle name="Farbe1 21 3 4" xfId="17208" xr:uid="{00000000-0005-0000-0000-0000CA290000}"/>
    <cellStyle name="Farbe1 21 4" xfId="3682" xr:uid="{00000000-0005-0000-0000-0000CB290000}"/>
    <cellStyle name="Farbe1 21 4 2" xfId="3683" xr:uid="{00000000-0005-0000-0000-0000CC290000}"/>
    <cellStyle name="Farbe1 21 4 2 2" xfId="17209" xr:uid="{00000000-0005-0000-0000-0000CD290000}"/>
    <cellStyle name="Farbe1 21 4 3" xfId="17210" xr:uid="{00000000-0005-0000-0000-0000CE290000}"/>
    <cellStyle name="Farbe1 21 5" xfId="3684" xr:uid="{00000000-0005-0000-0000-0000CF290000}"/>
    <cellStyle name="Farbe1 21 5 2" xfId="17211" xr:uid="{00000000-0005-0000-0000-0000D0290000}"/>
    <cellStyle name="Farbe1 21 6" xfId="17212" xr:uid="{00000000-0005-0000-0000-0000D1290000}"/>
    <cellStyle name="Farbe1 22" xfId="3685" xr:uid="{00000000-0005-0000-0000-0000D2290000}"/>
    <cellStyle name="Farbe1 22 2" xfId="3686" xr:uid="{00000000-0005-0000-0000-0000D3290000}"/>
    <cellStyle name="Farbe1 22 2 2" xfId="3687" xr:uid="{00000000-0005-0000-0000-0000D4290000}"/>
    <cellStyle name="Farbe1 22 2 2 2" xfId="3688" xr:uid="{00000000-0005-0000-0000-0000D5290000}"/>
    <cellStyle name="Farbe1 22 2 2 2 2" xfId="17213" xr:uid="{00000000-0005-0000-0000-0000D6290000}"/>
    <cellStyle name="Farbe1 22 2 2 3" xfId="17214" xr:uid="{00000000-0005-0000-0000-0000D7290000}"/>
    <cellStyle name="Farbe1 22 2 3" xfId="3689" xr:uid="{00000000-0005-0000-0000-0000D8290000}"/>
    <cellStyle name="Farbe1 22 2 3 2" xfId="17215" xr:uid="{00000000-0005-0000-0000-0000D9290000}"/>
    <cellStyle name="Farbe1 22 2 4" xfId="17216" xr:uid="{00000000-0005-0000-0000-0000DA290000}"/>
    <cellStyle name="Farbe1 22 3" xfId="3690" xr:uid="{00000000-0005-0000-0000-0000DB290000}"/>
    <cellStyle name="Farbe1 22 3 2" xfId="3691" xr:uid="{00000000-0005-0000-0000-0000DC290000}"/>
    <cellStyle name="Farbe1 22 3 2 2" xfId="3692" xr:uid="{00000000-0005-0000-0000-0000DD290000}"/>
    <cellStyle name="Farbe1 22 3 2 2 2" xfId="17217" xr:uid="{00000000-0005-0000-0000-0000DE290000}"/>
    <cellStyle name="Farbe1 22 3 2 3" xfId="17218" xr:uid="{00000000-0005-0000-0000-0000DF290000}"/>
    <cellStyle name="Farbe1 22 3 3" xfId="3693" xr:uid="{00000000-0005-0000-0000-0000E0290000}"/>
    <cellStyle name="Farbe1 22 3 3 2" xfId="17219" xr:uid="{00000000-0005-0000-0000-0000E1290000}"/>
    <cellStyle name="Farbe1 22 3 4" xfId="17220" xr:uid="{00000000-0005-0000-0000-0000E2290000}"/>
    <cellStyle name="Farbe1 22 4" xfId="3694" xr:uid="{00000000-0005-0000-0000-0000E3290000}"/>
    <cellStyle name="Farbe1 22 4 2" xfId="3695" xr:uid="{00000000-0005-0000-0000-0000E4290000}"/>
    <cellStyle name="Farbe1 22 4 2 2" xfId="17221" xr:uid="{00000000-0005-0000-0000-0000E5290000}"/>
    <cellStyle name="Farbe1 22 4 3" xfId="17222" xr:uid="{00000000-0005-0000-0000-0000E6290000}"/>
    <cellStyle name="Farbe1 22 5" xfId="3696" xr:uid="{00000000-0005-0000-0000-0000E7290000}"/>
    <cellStyle name="Farbe1 22 5 2" xfId="17223" xr:uid="{00000000-0005-0000-0000-0000E8290000}"/>
    <cellStyle name="Farbe1 22 6" xfId="17224" xr:uid="{00000000-0005-0000-0000-0000E9290000}"/>
    <cellStyle name="Farbe1 23" xfId="3697" xr:uid="{00000000-0005-0000-0000-0000EA290000}"/>
    <cellStyle name="Farbe1 23 2" xfId="3698" xr:uid="{00000000-0005-0000-0000-0000EB290000}"/>
    <cellStyle name="Farbe1 23 2 2" xfId="3699" xr:uid="{00000000-0005-0000-0000-0000EC290000}"/>
    <cellStyle name="Farbe1 23 2 2 2" xfId="3700" xr:uid="{00000000-0005-0000-0000-0000ED290000}"/>
    <cellStyle name="Farbe1 23 2 2 2 2" xfId="17225" xr:uid="{00000000-0005-0000-0000-0000EE290000}"/>
    <cellStyle name="Farbe1 23 2 2 3" xfId="17226" xr:uid="{00000000-0005-0000-0000-0000EF290000}"/>
    <cellStyle name="Farbe1 23 2 3" xfId="3701" xr:uid="{00000000-0005-0000-0000-0000F0290000}"/>
    <cellStyle name="Farbe1 23 2 3 2" xfId="17227" xr:uid="{00000000-0005-0000-0000-0000F1290000}"/>
    <cellStyle name="Farbe1 23 2 4" xfId="17228" xr:uid="{00000000-0005-0000-0000-0000F2290000}"/>
    <cellStyle name="Farbe1 23 3" xfId="3702" xr:uid="{00000000-0005-0000-0000-0000F3290000}"/>
    <cellStyle name="Farbe1 23 3 2" xfId="3703" xr:uid="{00000000-0005-0000-0000-0000F4290000}"/>
    <cellStyle name="Farbe1 23 3 2 2" xfId="3704" xr:uid="{00000000-0005-0000-0000-0000F5290000}"/>
    <cellStyle name="Farbe1 23 3 2 2 2" xfId="17229" xr:uid="{00000000-0005-0000-0000-0000F6290000}"/>
    <cellStyle name="Farbe1 23 3 2 3" xfId="17230" xr:uid="{00000000-0005-0000-0000-0000F7290000}"/>
    <cellStyle name="Farbe1 23 3 3" xfId="3705" xr:uid="{00000000-0005-0000-0000-0000F8290000}"/>
    <cellStyle name="Farbe1 23 3 3 2" xfId="17231" xr:uid="{00000000-0005-0000-0000-0000F9290000}"/>
    <cellStyle name="Farbe1 23 3 4" xfId="17232" xr:uid="{00000000-0005-0000-0000-0000FA290000}"/>
    <cellStyle name="Farbe1 23 4" xfId="3706" xr:uid="{00000000-0005-0000-0000-0000FB290000}"/>
    <cellStyle name="Farbe1 23 4 2" xfId="3707" xr:uid="{00000000-0005-0000-0000-0000FC290000}"/>
    <cellStyle name="Farbe1 23 4 2 2" xfId="17233" xr:uid="{00000000-0005-0000-0000-0000FD290000}"/>
    <cellStyle name="Farbe1 23 4 3" xfId="17234" xr:uid="{00000000-0005-0000-0000-0000FE290000}"/>
    <cellStyle name="Farbe1 23 5" xfId="3708" xr:uid="{00000000-0005-0000-0000-0000FF290000}"/>
    <cellStyle name="Farbe1 23 5 2" xfId="17235" xr:uid="{00000000-0005-0000-0000-0000002A0000}"/>
    <cellStyle name="Farbe1 23 6" xfId="17236" xr:uid="{00000000-0005-0000-0000-0000012A0000}"/>
    <cellStyle name="Farbe1 24" xfId="3709" xr:uid="{00000000-0005-0000-0000-0000022A0000}"/>
    <cellStyle name="Farbe1 24 2" xfId="3710" xr:uid="{00000000-0005-0000-0000-0000032A0000}"/>
    <cellStyle name="Farbe1 24 2 2" xfId="3711" xr:uid="{00000000-0005-0000-0000-0000042A0000}"/>
    <cellStyle name="Farbe1 24 2 2 2" xfId="3712" xr:uid="{00000000-0005-0000-0000-0000052A0000}"/>
    <cellStyle name="Farbe1 24 2 2 2 2" xfId="17237" xr:uid="{00000000-0005-0000-0000-0000062A0000}"/>
    <cellStyle name="Farbe1 24 2 2 3" xfId="17238" xr:uid="{00000000-0005-0000-0000-0000072A0000}"/>
    <cellStyle name="Farbe1 24 2 3" xfId="3713" xr:uid="{00000000-0005-0000-0000-0000082A0000}"/>
    <cellStyle name="Farbe1 24 2 3 2" xfId="17239" xr:uid="{00000000-0005-0000-0000-0000092A0000}"/>
    <cellStyle name="Farbe1 24 2 4" xfId="17240" xr:uid="{00000000-0005-0000-0000-00000A2A0000}"/>
    <cellStyle name="Farbe1 24 3" xfId="3714" xr:uid="{00000000-0005-0000-0000-00000B2A0000}"/>
    <cellStyle name="Farbe1 24 3 2" xfId="3715" xr:uid="{00000000-0005-0000-0000-00000C2A0000}"/>
    <cellStyle name="Farbe1 24 3 2 2" xfId="3716" xr:uid="{00000000-0005-0000-0000-00000D2A0000}"/>
    <cellStyle name="Farbe1 24 3 2 2 2" xfId="17241" xr:uid="{00000000-0005-0000-0000-00000E2A0000}"/>
    <cellStyle name="Farbe1 24 3 2 3" xfId="17242" xr:uid="{00000000-0005-0000-0000-00000F2A0000}"/>
    <cellStyle name="Farbe1 24 3 3" xfId="3717" xr:uid="{00000000-0005-0000-0000-0000102A0000}"/>
    <cellStyle name="Farbe1 24 3 3 2" xfId="17243" xr:uid="{00000000-0005-0000-0000-0000112A0000}"/>
    <cellStyle name="Farbe1 24 3 4" xfId="17244" xr:uid="{00000000-0005-0000-0000-0000122A0000}"/>
    <cellStyle name="Farbe1 24 4" xfId="3718" xr:uid="{00000000-0005-0000-0000-0000132A0000}"/>
    <cellStyle name="Farbe1 24 4 2" xfId="3719" xr:uid="{00000000-0005-0000-0000-0000142A0000}"/>
    <cellStyle name="Farbe1 24 4 2 2" xfId="17245" xr:uid="{00000000-0005-0000-0000-0000152A0000}"/>
    <cellStyle name="Farbe1 24 4 3" xfId="17246" xr:uid="{00000000-0005-0000-0000-0000162A0000}"/>
    <cellStyle name="Farbe1 24 5" xfId="3720" xr:uid="{00000000-0005-0000-0000-0000172A0000}"/>
    <cellStyle name="Farbe1 24 5 2" xfId="17247" xr:uid="{00000000-0005-0000-0000-0000182A0000}"/>
    <cellStyle name="Farbe1 24 6" xfId="17248" xr:uid="{00000000-0005-0000-0000-0000192A0000}"/>
    <cellStyle name="Farbe1 25" xfId="3721" xr:uid="{00000000-0005-0000-0000-00001A2A0000}"/>
    <cellStyle name="Farbe1 25 2" xfId="3722" xr:uid="{00000000-0005-0000-0000-00001B2A0000}"/>
    <cellStyle name="Farbe1 25 2 2" xfId="3723" xr:uid="{00000000-0005-0000-0000-00001C2A0000}"/>
    <cellStyle name="Farbe1 25 2 2 2" xfId="3724" xr:uid="{00000000-0005-0000-0000-00001D2A0000}"/>
    <cellStyle name="Farbe1 25 2 2 2 2" xfId="17249" xr:uid="{00000000-0005-0000-0000-00001E2A0000}"/>
    <cellStyle name="Farbe1 25 2 2 3" xfId="17250" xr:uid="{00000000-0005-0000-0000-00001F2A0000}"/>
    <cellStyle name="Farbe1 25 2 3" xfId="3725" xr:uid="{00000000-0005-0000-0000-0000202A0000}"/>
    <cellStyle name="Farbe1 25 2 3 2" xfId="17251" xr:uid="{00000000-0005-0000-0000-0000212A0000}"/>
    <cellStyle name="Farbe1 25 2 4" xfId="17252" xr:uid="{00000000-0005-0000-0000-0000222A0000}"/>
    <cellStyle name="Farbe1 25 3" xfId="3726" xr:uid="{00000000-0005-0000-0000-0000232A0000}"/>
    <cellStyle name="Farbe1 25 3 2" xfId="3727" xr:uid="{00000000-0005-0000-0000-0000242A0000}"/>
    <cellStyle name="Farbe1 25 3 2 2" xfId="3728" xr:uid="{00000000-0005-0000-0000-0000252A0000}"/>
    <cellStyle name="Farbe1 25 3 2 2 2" xfId="17253" xr:uid="{00000000-0005-0000-0000-0000262A0000}"/>
    <cellStyle name="Farbe1 25 3 2 3" xfId="17254" xr:uid="{00000000-0005-0000-0000-0000272A0000}"/>
    <cellStyle name="Farbe1 25 3 3" xfId="3729" xr:uid="{00000000-0005-0000-0000-0000282A0000}"/>
    <cellStyle name="Farbe1 25 3 3 2" xfId="17255" xr:uid="{00000000-0005-0000-0000-0000292A0000}"/>
    <cellStyle name="Farbe1 25 3 4" xfId="17256" xr:uid="{00000000-0005-0000-0000-00002A2A0000}"/>
    <cellStyle name="Farbe1 25 4" xfId="3730" xr:uid="{00000000-0005-0000-0000-00002B2A0000}"/>
    <cellStyle name="Farbe1 25 4 2" xfId="3731" xr:uid="{00000000-0005-0000-0000-00002C2A0000}"/>
    <cellStyle name="Farbe1 25 4 2 2" xfId="17257" xr:uid="{00000000-0005-0000-0000-00002D2A0000}"/>
    <cellStyle name="Farbe1 25 4 3" xfId="17258" xr:uid="{00000000-0005-0000-0000-00002E2A0000}"/>
    <cellStyle name="Farbe1 25 5" xfId="3732" xr:uid="{00000000-0005-0000-0000-00002F2A0000}"/>
    <cellStyle name="Farbe1 25 5 2" xfId="17259" xr:uid="{00000000-0005-0000-0000-0000302A0000}"/>
    <cellStyle name="Farbe1 25 6" xfId="17260" xr:uid="{00000000-0005-0000-0000-0000312A0000}"/>
    <cellStyle name="Farbe1 26" xfId="3733" xr:uid="{00000000-0005-0000-0000-0000322A0000}"/>
    <cellStyle name="Farbe1 26 2" xfId="3734" xr:uid="{00000000-0005-0000-0000-0000332A0000}"/>
    <cellStyle name="Farbe1 26 2 2" xfId="3735" xr:uid="{00000000-0005-0000-0000-0000342A0000}"/>
    <cellStyle name="Farbe1 26 2 2 2" xfId="17261" xr:uid="{00000000-0005-0000-0000-0000352A0000}"/>
    <cellStyle name="Farbe1 26 2 3" xfId="17262" xr:uid="{00000000-0005-0000-0000-0000362A0000}"/>
    <cellStyle name="Farbe1 26 3" xfId="3736" xr:uid="{00000000-0005-0000-0000-0000372A0000}"/>
    <cellStyle name="Farbe1 26 3 2" xfId="17263" xr:uid="{00000000-0005-0000-0000-0000382A0000}"/>
    <cellStyle name="Farbe1 26 4" xfId="17264" xr:uid="{00000000-0005-0000-0000-0000392A0000}"/>
    <cellStyle name="Farbe1 27" xfId="3737" xr:uid="{00000000-0005-0000-0000-00003A2A0000}"/>
    <cellStyle name="Farbe1 27 2" xfId="3738" xr:uid="{00000000-0005-0000-0000-00003B2A0000}"/>
    <cellStyle name="Farbe1 27 2 2" xfId="3739" xr:uid="{00000000-0005-0000-0000-00003C2A0000}"/>
    <cellStyle name="Farbe1 27 2 2 2" xfId="17265" xr:uid="{00000000-0005-0000-0000-00003D2A0000}"/>
    <cellStyle name="Farbe1 27 2 3" xfId="17266" xr:uid="{00000000-0005-0000-0000-00003E2A0000}"/>
    <cellStyle name="Farbe1 27 3" xfId="3740" xr:uid="{00000000-0005-0000-0000-00003F2A0000}"/>
    <cellStyle name="Farbe1 27 3 2" xfId="17267" xr:uid="{00000000-0005-0000-0000-0000402A0000}"/>
    <cellStyle name="Farbe1 27 4" xfId="17268" xr:uid="{00000000-0005-0000-0000-0000412A0000}"/>
    <cellStyle name="Farbe1 28" xfId="3741" xr:uid="{00000000-0005-0000-0000-0000422A0000}"/>
    <cellStyle name="Farbe1 28 2" xfId="3742" xr:uid="{00000000-0005-0000-0000-0000432A0000}"/>
    <cellStyle name="Farbe1 28 2 2" xfId="17269" xr:uid="{00000000-0005-0000-0000-0000442A0000}"/>
    <cellStyle name="Farbe1 28 3" xfId="17270" xr:uid="{00000000-0005-0000-0000-0000452A0000}"/>
    <cellStyle name="Farbe1 29" xfId="3743" xr:uid="{00000000-0005-0000-0000-0000462A0000}"/>
    <cellStyle name="Farbe1 29 2" xfId="17271" xr:uid="{00000000-0005-0000-0000-0000472A0000}"/>
    <cellStyle name="Farbe1 3" xfId="3744" xr:uid="{00000000-0005-0000-0000-0000482A0000}"/>
    <cellStyle name="Farbe1 3 2" xfId="3745" xr:uid="{00000000-0005-0000-0000-0000492A0000}"/>
    <cellStyle name="Farbe1 3 2 2" xfId="3746" xr:uid="{00000000-0005-0000-0000-00004A2A0000}"/>
    <cellStyle name="Farbe1 3 2 2 2" xfId="3747" xr:uid="{00000000-0005-0000-0000-00004B2A0000}"/>
    <cellStyle name="Farbe1 3 2 2 2 2" xfId="17272" xr:uid="{00000000-0005-0000-0000-00004C2A0000}"/>
    <cellStyle name="Farbe1 3 2 2 3" xfId="17273" xr:uid="{00000000-0005-0000-0000-00004D2A0000}"/>
    <cellStyle name="Farbe1 3 2 3" xfId="3748" xr:uid="{00000000-0005-0000-0000-00004E2A0000}"/>
    <cellStyle name="Farbe1 3 2 3 2" xfId="17274" xr:uid="{00000000-0005-0000-0000-00004F2A0000}"/>
    <cellStyle name="Farbe1 3 2 4" xfId="17275" xr:uid="{00000000-0005-0000-0000-0000502A0000}"/>
    <cellStyle name="Farbe1 3 3" xfId="3749" xr:uid="{00000000-0005-0000-0000-0000512A0000}"/>
    <cellStyle name="Farbe1 3 3 2" xfId="3750" xr:uid="{00000000-0005-0000-0000-0000522A0000}"/>
    <cellStyle name="Farbe1 3 3 2 2" xfId="3751" xr:uid="{00000000-0005-0000-0000-0000532A0000}"/>
    <cellStyle name="Farbe1 3 3 2 2 2" xfId="17276" xr:uid="{00000000-0005-0000-0000-0000542A0000}"/>
    <cellStyle name="Farbe1 3 3 2 3" xfId="17277" xr:uid="{00000000-0005-0000-0000-0000552A0000}"/>
    <cellStyle name="Farbe1 3 3 3" xfId="3752" xr:uid="{00000000-0005-0000-0000-0000562A0000}"/>
    <cellStyle name="Farbe1 3 3 3 2" xfId="17278" xr:uid="{00000000-0005-0000-0000-0000572A0000}"/>
    <cellStyle name="Farbe1 3 3 4" xfId="17279" xr:uid="{00000000-0005-0000-0000-0000582A0000}"/>
    <cellStyle name="Farbe1 3 4" xfId="3753" xr:uid="{00000000-0005-0000-0000-0000592A0000}"/>
    <cellStyle name="Farbe1 3 4 2" xfId="3754" xr:uid="{00000000-0005-0000-0000-00005A2A0000}"/>
    <cellStyle name="Farbe1 3 4 2 2" xfId="17280" xr:uid="{00000000-0005-0000-0000-00005B2A0000}"/>
    <cellStyle name="Farbe1 3 4 3" xfId="17281" xr:uid="{00000000-0005-0000-0000-00005C2A0000}"/>
    <cellStyle name="Farbe1 3 5" xfId="3755" xr:uid="{00000000-0005-0000-0000-00005D2A0000}"/>
    <cellStyle name="Farbe1 3 5 2" xfId="17282" xr:uid="{00000000-0005-0000-0000-00005E2A0000}"/>
    <cellStyle name="Farbe1 3 6" xfId="17283" xr:uid="{00000000-0005-0000-0000-00005F2A0000}"/>
    <cellStyle name="Farbe1 30" xfId="17284" xr:uid="{00000000-0005-0000-0000-0000602A0000}"/>
    <cellStyle name="Farbe1 4" xfId="3756" xr:uid="{00000000-0005-0000-0000-0000612A0000}"/>
    <cellStyle name="Farbe1 4 2" xfId="3757" xr:uid="{00000000-0005-0000-0000-0000622A0000}"/>
    <cellStyle name="Farbe1 4 2 2" xfId="3758" xr:uid="{00000000-0005-0000-0000-0000632A0000}"/>
    <cellStyle name="Farbe1 4 2 2 2" xfId="3759" xr:uid="{00000000-0005-0000-0000-0000642A0000}"/>
    <cellStyle name="Farbe1 4 2 2 2 2" xfId="17285" xr:uid="{00000000-0005-0000-0000-0000652A0000}"/>
    <cellStyle name="Farbe1 4 2 2 3" xfId="17286" xr:uid="{00000000-0005-0000-0000-0000662A0000}"/>
    <cellStyle name="Farbe1 4 2 3" xfId="3760" xr:uid="{00000000-0005-0000-0000-0000672A0000}"/>
    <cellStyle name="Farbe1 4 2 3 2" xfId="17287" xr:uid="{00000000-0005-0000-0000-0000682A0000}"/>
    <cellStyle name="Farbe1 4 2 4" xfId="17288" xr:uid="{00000000-0005-0000-0000-0000692A0000}"/>
    <cellStyle name="Farbe1 4 3" xfId="3761" xr:uid="{00000000-0005-0000-0000-00006A2A0000}"/>
    <cellStyle name="Farbe1 4 3 2" xfId="3762" xr:uid="{00000000-0005-0000-0000-00006B2A0000}"/>
    <cellStyle name="Farbe1 4 3 2 2" xfId="3763" xr:uid="{00000000-0005-0000-0000-00006C2A0000}"/>
    <cellStyle name="Farbe1 4 3 2 2 2" xfId="17289" xr:uid="{00000000-0005-0000-0000-00006D2A0000}"/>
    <cellStyle name="Farbe1 4 3 2 3" xfId="17290" xr:uid="{00000000-0005-0000-0000-00006E2A0000}"/>
    <cellStyle name="Farbe1 4 3 3" xfId="3764" xr:uid="{00000000-0005-0000-0000-00006F2A0000}"/>
    <cellStyle name="Farbe1 4 3 3 2" xfId="17291" xr:uid="{00000000-0005-0000-0000-0000702A0000}"/>
    <cellStyle name="Farbe1 4 3 4" xfId="17292" xr:uid="{00000000-0005-0000-0000-0000712A0000}"/>
    <cellStyle name="Farbe1 4 4" xfId="3765" xr:uid="{00000000-0005-0000-0000-0000722A0000}"/>
    <cellStyle name="Farbe1 4 4 2" xfId="3766" xr:uid="{00000000-0005-0000-0000-0000732A0000}"/>
    <cellStyle name="Farbe1 4 4 2 2" xfId="17293" xr:uid="{00000000-0005-0000-0000-0000742A0000}"/>
    <cellStyle name="Farbe1 4 4 3" xfId="17294" xr:uid="{00000000-0005-0000-0000-0000752A0000}"/>
    <cellStyle name="Farbe1 4 5" xfId="3767" xr:uid="{00000000-0005-0000-0000-0000762A0000}"/>
    <cellStyle name="Farbe1 4 5 2" xfId="17295" xr:uid="{00000000-0005-0000-0000-0000772A0000}"/>
    <cellStyle name="Farbe1 4 6" xfId="17296" xr:uid="{00000000-0005-0000-0000-0000782A0000}"/>
    <cellStyle name="Farbe1 5" xfId="3768" xr:uid="{00000000-0005-0000-0000-0000792A0000}"/>
    <cellStyle name="Farbe1 5 2" xfId="3769" xr:uid="{00000000-0005-0000-0000-00007A2A0000}"/>
    <cellStyle name="Farbe1 5 2 2" xfId="3770" xr:uid="{00000000-0005-0000-0000-00007B2A0000}"/>
    <cellStyle name="Farbe1 5 2 2 2" xfId="3771" xr:uid="{00000000-0005-0000-0000-00007C2A0000}"/>
    <cellStyle name="Farbe1 5 2 2 2 2" xfId="17297" xr:uid="{00000000-0005-0000-0000-00007D2A0000}"/>
    <cellStyle name="Farbe1 5 2 2 3" xfId="17298" xr:uid="{00000000-0005-0000-0000-00007E2A0000}"/>
    <cellStyle name="Farbe1 5 2 3" xfId="3772" xr:uid="{00000000-0005-0000-0000-00007F2A0000}"/>
    <cellStyle name="Farbe1 5 2 3 2" xfId="17299" xr:uid="{00000000-0005-0000-0000-0000802A0000}"/>
    <cellStyle name="Farbe1 5 2 4" xfId="17300" xr:uid="{00000000-0005-0000-0000-0000812A0000}"/>
    <cellStyle name="Farbe1 5 3" xfId="3773" xr:uid="{00000000-0005-0000-0000-0000822A0000}"/>
    <cellStyle name="Farbe1 5 3 2" xfId="3774" xr:uid="{00000000-0005-0000-0000-0000832A0000}"/>
    <cellStyle name="Farbe1 5 3 2 2" xfId="3775" xr:uid="{00000000-0005-0000-0000-0000842A0000}"/>
    <cellStyle name="Farbe1 5 3 2 2 2" xfId="17301" xr:uid="{00000000-0005-0000-0000-0000852A0000}"/>
    <cellStyle name="Farbe1 5 3 2 3" xfId="17302" xr:uid="{00000000-0005-0000-0000-0000862A0000}"/>
    <cellStyle name="Farbe1 5 3 3" xfId="3776" xr:uid="{00000000-0005-0000-0000-0000872A0000}"/>
    <cellStyle name="Farbe1 5 3 3 2" xfId="17303" xr:uid="{00000000-0005-0000-0000-0000882A0000}"/>
    <cellStyle name="Farbe1 5 3 4" xfId="17304" xr:uid="{00000000-0005-0000-0000-0000892A0000}"/>
    <cellStyle name="Farbe1 5 4" xfId="3777" xr:uid="{00000000-0005-0000-0000-00008A2A0000}"/>
    <cellStyle name="Farbe1 5 4 2" xfId="3778" xr:uid="{00000000-0005-0000-0000-00008B2A0000}"/>
    <cellStyle name="Farbe1 5 4 2 2" xfId="17305" xr:uid="{00000000-0005-0000-0000-00008C2A0000}"/>
    <cellStyle name="Farbe1 5 4 3" xfId="17306" xr:uid="{00000000-0005-0000-0000-00008D2A0000}"/>
    <cellStyle name="Farbe1 5 5" xfId="3779" xr:uid="{00000000-0005-0000-0000-00008E2A0000}"/>
    <cellStyle name="Farbe1 5 5 2" xfId="17307" xr:uid="{00000000-0005-0000-0000-00008F2A0000}"/>
    <cellStyle name="Farbe1 5 6" xfId="17308" xr:uid="{00000000-0005-0000-0000-0000902A0000}"/>
    <cellStyle name="Farbe1 6" xfId="3780" xr:uid="{00000000-0005-0000-0000-0000912A0000}"/>
    <cellStyle name="Farbe1 6 2" xfId="3781" xr:uid="{00000000-0005-0000-0000-0000922A0000}"/>
    <cellStyle name="Farbe1 6 2 2" xfId="3782" xr:uid="{00000000-0005-0000-0000-0000932A0000}"/>
    <cellStyle name="Farbe1 6 2 2 2" xfId="3783" xr:uid="{00000000-0005-0000-0000-0000942A0000}"/>
    <cellStyle name="Farbe1 6 2 2 2 2" xfId="17309" xr:uid="{00000000-0005-0000-0000-0000952A0000}"/>
    <cellStyle name="Farbe1 6 2 2 3" xfId="17310" xr:uid="{00000000-0005-0000-0000-0000962A0000}"/>
    <cellStyle name="Farbe1 6 2 3" xfId="3784" xr:uid="{00000000-0005-0000-0000-0000972A0000}"/>
    <cellStyle name="Farbe1 6 2 3 2" xfId="17311" xr:uid="{00000000-0005-0000-0000-0000982A0000}"/>
    <cellStyle name="Farbe1 6 2 4" xfId="17312" xr:uid="{00000000-0005-0000-0000-0000992A0000}"/>
    <cellStyle name="Farbe1 6 3" xfId="3785" xr:uid="{00000000-0005-0000-0000-00009A2A0000}"/>
    <cellStyle name="Farbe1 6 3 2" xfId="3786" xr:uid="{00000000-0005-0000-0000-00009B2A0000}"/>
    <cellStyle name="Farbe1 6 3 2 2" xfId="3787" xr:uid="{00000000-0005-0000-0000-00009C2A0000}"/>
    <cellStyle name="Farbe1 6 3 2 2 2" xfId="17313" xr:uid="{00000000-0005-0000-0000-00009D2A0000}"/>
    <cellStyle name="Farbe1 6 3 2 3" xfId="17314" xr:uid="{00000000-0005-0000-0000-00009E2A0000}"/>
    <cellStyle name="Farbe1 6 3 3" xfId="3788" xr:uid="{00000000-0005-0000-0000-00009F2A0000}"/>
    <cellStyle name="Farbe1 6 3 3 2" xfId="17315" xr:uid="{00000000-0005-0000-0000-0000A02A0000}"/>
    <cellStyle name="Farbe1 6 3 4" xfId="17316" xr:uid="{00000000-0005-0000-0000-0000A12A0000}"/>
    <cellStyle name="Farbe1 6 4" xfId="3789" xr:uid="{00000000-0005-0000-0000-0000A22A0000}"/>
    <cellStyle name="Farbe1 6 4 2" xfId="3790" xr:uid="{00000000-0005-0000-0000-0000A32A0000}"/>
    <cellStyle name="Farbe1 6 4 2 2" xfId="17317" xr:uid="{00000000-0005-0000-0000-0000A42A0000}"/>
    <cellStyle name="Farbe1 6 4 3" xfId="17318" xr:uid="{00000000-0005-0000-0000-0000A52A0000}"/>
    <cellStyle name="Farbe1 6 5" xfId="3791" xr:uid="{00000000-0005-0000-0000-0000A62A0000}"/>
    <cellStyle name="Farbe1 6 5 2" xfId="17319" xr:uid="{00000000-0005-0000-0000-0000A72A0000}"/>
    <cellStyle name="Farbe1 6 6" xfId="17320" xr:uid="{00000000-0005-0000-0000-0000A82A0000}"/>
    <cellStyle name="Farbe1 7" xfId="3792" xr:uid="{00000000-0005-0000-0000-0000A92A0000}"/>
    <cellStyle name="Farbe1 7 2" xfId="3793" xr:uid="{00000000-0005-0000-0000-0000AA2A0000}"/>
    <cellStyle name="Farbe1 7 2 2" xfId="3794" xr:uid="{00000000-0005-0000-0000-0000AB2A0000}"/>
    <cellStyle name="Farbe1 7 2 2 2" xfId="3795" xr:uid="{00000000-0005-0000-0000-0000AC2A0000}"/>
    <cellStyle name="Farbe1 7 2 2 2 2" xfId="17321" xr:uid="{00000000-0005-0000-0000-0000AD2A0000}"/>
    <cellStyle name="Farbe1 7 2 2 3" xfId="17322" xr:uid="{00000000-0005-0000-0000-0000AE2A0000}"/>
    <cellStyle name="Farbe1 7 2 3" xfId="3796" xr:uid="{00000000-0005-0000-0000-0000AF2A0000}"/>
    <cellStyle name="Farbe1 7 2 3 2" xfId="17323" xr:uid="{00000000-0005-0000-0000-0000B02A0000}"/>
    <cellStyle name="Farbe1 7 2 4" xfId="17324" xr:uid="{00000000-0005-0000-0000-0000B12A0000}"/>
    <cellStyle name="Farbe1 7 3" xfId="3797" xr:uid="{00000000-0005-0000-0000-0000B22A0000}"/>
    <cellStyle name="Farbe1 7 3 2" xfId="3798" xr:uid="{00000000-0005-0000-0000-0000B32A0000}"/>
    <cellStyle name="Farbe1 7 3 2 2" xfId="3799" xr:uid="{00000000-0005-0000-0000-0000B42A0000}"/>
    <cellStyle name="Farbe1 7 3 2 2 2" xfId="17325" xr:uid="{00000000-0005-0000-0000-0000B52A0000}"/>
    <cellStyle name="Farbe1 7 3 2 3" xfId="17326" xr:uid="{00000000-0005-0000-0000-0000B62A0000}"/>
    <cellStyle name="Farbe1 7 3 3" xfId="3800" xr:uid="{00000000-0005-0000-0000-0000B72A0000}"/>
    <cellStyle name="Farbe1 7 3 3 2" xfId="17327" xr:uid="{00000000-0005-0000-0000-0000B82A0000}"/>
    <cellStyle name="Farbe1 7 3 4" xfId="17328" xr:uid="{00000000-0005-0000-0000-0000B92A0000}"/>
    <cellStyle name="Farbe1 7 4" xfId="3801" xr:uid="{00000000-0005-0000-0000-0000BA2A0000}"/>
    <cellStyle name="Farbe1 7 4 2" xfId="3802" xr:uid="{00000000-0005-0000-0000-0000BB2A0000}"/>
    <cellStyle name="Farbe1 7 4 2 2" xfId="17329" xr:uid="{00000000-0005-0000-0000-0000BC2A0000}"/>
    <cellStyle name="Farbe1 7 4 3" xfId="17330" xr:uid="{00000000-0005-0000-0000-0000BD2A0000}"/>
    <cellStyle name="Farbe1 7 5" xfId="3803" xr:uid="{00000000-0005-0000-0000-0000BE2A0000}"/>
    <cellStyle name="Farbe1 7 5 2" xfId="17331" xr:uid="{00000000-0005-0000-0000-0000BF2A0000}"/>
    <cellStyle name="Farbe1 7 6" xfId="17332" xr:uid="{00000000-0005-0000-0000-0000C02A0000}"/>
    <cellStyle name="Farbe1 8" xfId="3804" xr:uid="{00000000-0005-0000-0000-0000C12A0000}"/>
    <cellStyle name="Farbe1 8 2" xfId="3805" xr:uid="{00000000-0005-0000-0000-0000C22A0000}"/>
    <cellStyle name="Farbe1 8 2 2" xfId="3806" xr:uid="{00000000-0005-0000-0000-0000C32A0000}"/>
    <cellStyle name="Farbe1 8 2 2 2" xfId="3807" xr:uid="{00000000-0005-0000-0000-0000C42A0000}"/>
    <cellStyle name="Farbe1 8 2 2 2 2" xfId="17333" xr:uid="{00000000-0005-0000-0000-0000C52A0000}"/>
    <cellStyle name="Farbe1 8 2 2 3" xfId="17334" xr:uid="{00000000-0005-0000-0000-0000C62A0000}"/>
    <cellStyle name="Farbe1 8 2 3" xfId="3808" xr:uid="{00000000-0005-0000-0000-0000C72A0000}"/>
    <cellStyle name="Farbe1 8 2 3 2" xfId="17335" xr:uid="{00000000-0005-0000-0000-0000C82A0000}"/>
    <cellStyle name="Farbe1 8 2 4" xfId="17336" xr:uid="{00000000-0005-0000-0000-0000C92A0000}"/>
    <cellStyle name="Farbe1 8 3" xfId="3809" xr:uid="{00000000-0005-0000-0000-0000CA2A0000}"/>
    <cellStyle name="Farbe1 8 3 2" xfId="3810" xr:uid="{00000000-0005-0000-0000-0000CB2A0000}"/>
    <cellStyle name="Farbe1 8 3 2 2" xfId="3811" xr:uid="{00000000-0005-0000-0000-0000CC2A0000}"/>
    <cellStyle name="Farbe1 8 3 2 2 2" xfId="17337" xr:uid="{00000000-0005-0000-0000-0000CD2A0000}"/>
    <cellStyle name="Farbe1 8 3 2 3" xfId="17338" xr:uid="{00000000-0005-0000-0000-0000CE2A0000}"/>
    <cellStyle name="Farbe1 8 3 3" xfId="3812" xr:uid="{00000000-0005-0000-0000-0000CF2A0000}"/>
    <cellStyle name="Farbe1 8 3 3 2" xfId="17339" xr:uid="{00000000-0005-0000-0000-0000D02A0000}"/>
    <cellStyle name="Farbe1 8 3 4" xfId="17340" xr:uid="{00000000-0005-0000-0000-0000D12A0000}"/>
    <cellStyle name="Farbe1 8 4" xfId="3813" xr:uid="{00000000-0005-0000-0000-0000D22A0000}"/>
    <cellStyle name="Farbe1 8 4 2" xfId="3814" xr:uid="{00000000-0005-0000-0000-0000D32A0000}"/>
    <cellStyle name="Farbe1 8 4 2 2" xfId="17341" xr:uid="{00000000-0005-0000-0000-0000D42A0000}"/>
    <cellStyle name="Farbe1 8 4 3" xfId="17342" xr:uid="{00000000-0005-0000-0000-0000D52A0000}"/>
    <cellStyle name="Farbe1 8 5" xfId="3815" xr:uid="{00000000-0005-0000-0000-0000D62A0000}"/>
    <cellStyle name="Farbe1 8 5 2" xfId="17343" xr:uid="{00000000-0005-0000-0000-0000D72A0000}"/>
    <cellStyle name="Farbe1 8 6" xfId="17344" xr:uid="{00000000-0005-0000-0000-0000D82A0000}"/>
    <cellStyle name="Farbe1 9" xfId="3816" xr:uid="{00000000-0005-0000-0000-0000D92A0000}"/>
    <cellStyle name="Farbe1 9 2" xfId="3817" xr:uid="{00000000-0005-0000-0000-0000DA2A0000}"/>
    <cellStyle name="Farbe1 9 2 2" xfId="3818" xr:uid="{00000000-0005-0000-0000-0000DB2A0000}"/>
    <cellStyle name="Farbe1 9 2 2 2" xfId="3819" xr:uid="{00000000-0005-0000-0000-0000DC2A0000}"/>
    <cellStyle name="Farbe1 9 2 2 2 2" xfId="17345" xr:uid="{00000000-0005-0000-0000-0000DD2A0000}"/>
    <cellStyle name="Farbe1 9 2 2 3" xfId="17346" xr:uid="{00000000-0005-0000-0000-0000DE2A0000}"/>
    <cellStyle name="Farbe1 9 2 3" xfId="3820" xr:uid="{00000000-0005-0000-0000-0000DF2A0000}"/>
    <cellStyle name="Farbe1 9 2 3 2" xfId="17347" xr:uid="{00000000-0005-0000-0000-0000E02A0000}"/>
    <cellStyle name="Farbe1 9 2 4" xfId="17348" xr:uid="{00000000-0005-0000-0000-0000E12A0000}"/>
    <cellStyle name="Farbe1 9 3" xfId="3821" xr:uid="{00000000-0005-0000-0000-0000E22A0000}"/>
    <cellStyle name="Farbe1 9 3 2" xfId="3822" xr:uid="{00000000-0005-0000-0000-0000E32A0000}"/>
    <cellStyle name="Farbe1 9 3 2 2" xfId="3823" xr:uid="{00000000-0005-0000-0000-0000E42A0000}"/>
    <cellStyle name="Farbe1 9 3 2 2 2" xfId="17349" xr:uid="{00000000-0005-0000-0000-0000E52A0000}"/>
    <cellStyle name="Farbe1 9 3 2 3" xfId="17350" xr:uid="{00000000-0005-0000-0000-0000E62A0000}"/>
    <cellStyle name="Farbe1 9 3 3" xfId="3824" xr:uid="{00000000-0005-0000-0000-0000E72A0000}"/>
    <cellStyle name="Farbe1 9 3 3 2" xfId="17351" xr:uid="{00000000-0005-0000-0000-0000E82A0000}"/>
    <cellStyle name="Farbe1 9 3 4" xfId="17352" xr:uid="{00000000-0005-0000-0000-0000E92A0000}"/>
    <cellStyle name="Farbe1 9 4" xfId="3825" xr:uid="{00000000-0005-0000-0000-0000EA2A0000}"/>
    <cellStyle name="Farbe1 9 4 2" xfId="3826" xr:uid="{00000000-0005-0000-0000-0000EB2A0000}"/>
    <cellStyle name="Farbe1 9 4 2 2" xfId="17353" xr:uid="{00000000-0005-0000-0000-0000EC2A0000}"/>
    <cellStyle name="Farbe1 9 4 3" xfId="17354" xr:uid="{00000000-0005-0000-0000-0000ED2A0000}"/>
    <cellStyle name="Farbe1 9 5" xfId="3827" xr:uid="{00000000-0005-0000-0000-0000EE2A0000}"/>
    <cellStyle name="Farbe1 9 5 2" xfId="17355" xr:uid="{00000000-0005-0000-0000-0000EF2A0000}"/>
    <cellStyle name="Farbe1 9 6" xfId="17356" xr:uid="{00000000-0005-0000-0000-0000F02A0000}"/>
    <cellStyle name="Feld_kann" xfId="17357" xr:uid="{00000000-0005-0000-0000-0000F12A0000}"/>
    <cellStyle name="Fijo" xfId="17358" xr:uid="{00000000-0005-0000-0000-0000F22A0000}"/>
    <cellStyle name="Financier0" xfId="17359" xr:uid="{00000000-0005-0000-0000-0000F32A0000}"/>
    <cellStyle name="Financiero" xfId="17360" xr:uid="{00000000-0005-0000-0000-0000F42A0000}"/>
    <cellStyle name="Fixed" xfId="3828" xr:uid="{00000000-0005-0000-0000-0000F52A0000}"/>
    <cellStyle name="Fixed 2" xfId="26135" xr:uid="{00000000-0005-0000-0000-0000F62A0000}"/>
    <cellStyle name="ƒnƒCƒp[ƒŠƒ“ƒN" xfId="17361" xr:uid="{00000000-0005-0000-0000-0000F72A0000}"/>
    <cellStyle name="Font" xfId="3829" xr:uid="{00000000-0005-0000-0000-0000F82A0000}"/>
    <cellStyle name="Footer" xfId="17362" xr:uid="{00000000-0005-0000-0000-0000F92A0000}"/>
    <cellStyle name="Forecast" xfId="17363" xr:uid="{00000000-0005-0000-0000-0000FA2A0000}"/>
    <cellStyle name="Forecast 2" xfId="17364" xr:uid="{00000000-0005-0000-0000-0000FB2A0000}"/>
    <cellStyle name="Forecast 2 2" xfId="17365" xr:uid="{00000000-0005-0000-0000-0000FC2A0000}"/>
    <cellStyle name="Forecast 2 3" xfId="17366" xr:uid="{00000000-0005-0000-0000-0000FD2A0000}"/>
    <cellStyle name="Forecast 3" xfId="17367" xr:uid="{00000000-0005-0000-0000-0000FE2A0000}"/>
    <cellStyle name="Forecast 3 2" xfId="17368" xr:uid="{00000000-0005-0000-0000-0000FF2A0000}"/>
    <cellStyle name="Forecast 3 3" xfId="17369" xr:uid="{00000000-0005-0000-0000-0000002B0000}"/>
    <cellStyle name="Forecast 4" xfId="17370" xr:uid="{00000000-0005-0000-0000-0000012B0000}"/>
    <cellStyle name="Forecast 5" xfId="17371" xr:uid="{00000000-0005-0000-0000-0000022B0000}"/>
    <cellStyle name="Forecast 6" xfId="17372" xr:uid="{00000000-0005-0000-0000-0000032B0000}"/>
    <cellStyle name="Forecast2" xfId="17373" xr:uid="{00000000-0005-0000-0000-0000042B0000}"/>
    <cellStyle name="Forecast2 2" xfId="17374" xr:uid="{00000000-0005-0000-0000-0000052B0000}"/>
    <cellStyle name="Forecast2 2 2" xfId="17375" xr:uid="{00000000-0005-0000-0000-0000062B0000}"/>
    <cellStyle name="Forecast2 2 2 2" xfId="17376" xr:uid="{00000000-0005-0000-0000-0000072B0000}"/>
    <cellStyle name="Forecast2 2 2 3" xfId="17377" xr:uid="{00000000-0005-0000-0000-0000082B0000}"/>
    <cellStyle name="Forecast2 2 3" xfId="17378" xr:uid="{00000000-0005-0000-0000-0000092B0000}"/>
    <cellStyle name="Forecast2 2 4" xfId="17379" xr:uid="{00000000-0005-0000-0000-00000A2B0000}"/>
    <cellStyle name="Forecast2 3" xfId="17380" xr:uid="{00000000-0005-0000-0000-00000B2B0000}"/>
    <cellStyle name="Forecast2 3 2" xfId="17381" xr:uid="{00000000-0005-0000-0000-00000C2B0000}"/>
    <cellStyle name="Forecast2 3 3" xfId="17382" xr:uid="{00000000-0005-0000-0000-00000D2B0000}"/>
    <cellStyle name="Forecast2 4" xfId="17383" xr:uid="{00000000-0005-0000-0000-00000E2B0000}"/>
    <cellStyle name="Forecast2 4 2" xfId="17384" xr:uid="{00000000-0005-0000-0000-00000F2B0000}"/>
    <cellStyle name="Forecast2 5" xfId="17385" xr:uid="{00000000-0005-0000-0000-0000102B0000}"/>
    <cellStyle name="Forklarende tekst" xfId="3830" xr:uid="{00000000-0005-0000-0000-0000112B0000}"/>
    <cellStyle name="Forklarende tekst 2" xfId="3831" xr:uid="{00000000-0005-0000-0000-0000122B0000}"/>
    <cellStyle name="Forklarende tekst 2 2" xfId="3832" xr:uid="{00000000-0005-0000-0000-0000132B0000}"/>
    <cellStyle name="Forklarende tekst 2 2 2" xfId="17386" xr:uid="{00000000-0005-0000-0000-0000142B0000}"/>
    <cellStyle name="Forklarende tekst 2 2 3" xfId="17387" xr:uid="{00000000-0005-0000-0000-0000152B0000}"/>
    <cellStyle name="Forklarende tekst 2 3" xfId="17388" xr:uid="{00000000-0005-0000-0000-0000162B0000}"/>
    <cellStyle name="Forklarende tekst 2 4" xfId="17389" xr:uid="{00000000-0005-0000-0000-0000172B0000}"/>
    <cellStyle name="Forklarende tekst 3" xfId="3833" xr:uid="{00000000-0005-0000-0000-0000182B0000}"/>
    <cellStyle name="Forklarende tekst 3 2" xfId="17390" xr:uid="{00000000-0005-0000-0000-0000192B0000}"/>
    <cellStyle name="Forklarende tekst 3 3" xfId="17391" xr:uid="{00000000-0005-0000-0000-00001A2B0000}"/>
    <cellStyle name="Forklarende tekst 4" xfId="11647" xr:uid="{00000000-0005-0000-0000-00001B2B0000}"/>
    <cellStyle name="Forklarende tekst 4 2" xfId="17392" xr:uid="{00000000-0005-0000-0000-00001C2B0000}"/>
    <cellStyle name="Forklarende tekst 4 3" xfId="17393" xr:uid="{00000000-0005-0000-0000-00001D2B0000}"/>
    <cellStyle name="Forklarende tekst 5" xfId="17394" xr:uid="{00000000-0005-0000-0000-00001E2B0000}"/>
    <cellStyle name="Forklarende tekst 6" xfId="17395" xr:uid="{00000000-0005-0000-0000-00001F2B0000}"/>
    <cellStyle name="GAR" xfId="17396" xr:uid="{00000000-0005-0000-0000-0000202B0000}"/>
    <cellStyle name="General" xfId="17397" xr:uid="{00000000-0005-0000-0000-0000212B0000}"/>
    <cellStyle name="Giriş" xfId="3834" xr:uid="{00000000-0005-0000-0000-0000222B0000}"/>
    <cellStyle name="Giriş 2" xfId="17398" xr:uid="{00000000-0005-0000-0000-0000232B0000}"/>
    <cellStyle name="Gliederung 1" xfId="3835" xr:uid="{00000000-0005-0000-0000-0000242B0000}"/>
    <cellStyle name="Gliederung 1 2" xfId="3836" xr:uid="{00000000-0005-0000-0000-0000252B0000}"/>
    <cellStyle name="Gliederung 1 2 2" xfId="3837" xr:uid="{00000000-0005-0000-0000-0000262B0000}"/>
    <cellStyle name="Gliederung 1 2 2 2" xfId="3838" xr:uid="{00000000-0005-0000-0000-0000272B0000}"/>
    <cellStyle name="Gliederung 1 2 2 2 2" xfId="17399" xr:uid="{00000000-0005-0000-0000-0000282B0000}"/>
    <cellStyle name="Gliederung 1 2 2 3" xfId="17400" xr:uid="{00000000-0005-0000-0000-0000292B0000}"/>
    <cellStyle name="Gliederung 1 2 3" xfId="3839" xr:uid="{00000000-0005-0000-0000-00002A2B0000}"/>
    <cellStyle name="Gliederung 1 2 3 2" xfId="17401" xr:uid="{00000000-0005-0000-0000-00002B2B0000}"/>
    <cellStyle name="Gliederung 1 2 3 3" xfId="17402" xr:uid="{00000000-0005-0000-0000-00002C2B0000}"/>
    <cellStyle name="Gliederung 1 2 4" xfId="17403" xr:uid="{00000000-0005-0000-0000-00002D2B0000}"/>
    <cellStyle name="Gliederung 1 2 5" xfId="17404" xr:uid="{00000000-0005-0000-0000-00002E2B0000}"/>
    <cellStyle name="Gliederung 1 2_Model C1" xfId="26136" xr:uid="{00000000-0005-0000-0000-00002F2B0000}"/>
    <cellStyle name="Gliederung 1 3" xfId="3840" xr:uid="{00000000-0005-0000-0000-0000302B0000}"/>
    <cellStyle name="Gliederung 1 3 2" xfId="3841" xr:uid="{00000000-0005-0000-0000-0000312B0000}"/>
    <cellStyle name="Gliederung 1 3 2 2" xfId="17405" xr:uid="{00000000-0005-0000-0000-0000322B0000}"/>
    <cellStyle name="Gliederung 1 3 3" xfId="17406" xr:uid="{00000000-0005-0000-0000-0000332B0000}"/>
    <cellStyle name="Gliederung 1 4" xfId="3842" xr:uid="{00000000-0005-0000-0000-0000342B0000}"/>
    <cellStyle name="Gliederung 1 4 2" xfId="17407" xr:uid="{00000000-0005-0000-0000-0000352B0000}"/>
    <cellStyle name="Gliederung 1 4 3" xfId="17408" xr:uid="{00000000-0005-0000-0000-0000362B0000}"/>
    <cellStyle name="Gliederung 1 5" xfId="3843" xr:uid="{00000000-0005-0000-0000-0000372B0000}"/>
    <cellStyle name="Gliederung 1 5 2" xfId="17409" xr:uid="{00000000-0005-0000-0000-0000382B0000}"/>
    <cellStyle name="Gliederung 1 5 3" xfId="17410" xr:uid="{00000000-0005-0000-0000-0000392B0000}"/>
    <cellStyle name="Gliederung 1 6" xfId="11648" xr:uid="{00000000-0005-0000-0000-00003A2B0000}"/>
    <cellStyle name="Gliederung 1 6 2" xfId="17411" xr:uid="{00000000-0005-0000-0000-00003B2B0000}"/>
    <cellStyle name="Gliederung 1 6 3" xfId="17412" xr:uid="{00000000-0005-0000-0000-00003C2B0000}"/>
    <cellStyle name="Gliederung 1 7" xfId="17413" xr:uid="{00000000-0005-0000-0000-00003D2B0000}"/>
    <cellStyle name="Gliederung 1 8" xfId="17414" xr:uid="{00000000-0005-0000-0000-00003E2B0000}"/>
    <cellStyle name="Gliederung 1 9" xfId="17415" xr:uid="{00000000-0005-0000-0000-00003F2B0000}"/>
    <cellStyle name="Gliederung 1_Model C1" xfId="26137" xr:uid="{00000000-0005-0000-0000-0000402B0000}"/>
    <cellStyle name="God" xfId="3844" xr:uid="{00000000-0005-0000-0000-0000412B0000}"/>
    <cellStyle name="God 2" xfId="3845" xr:uid="{00000000-0005-0000-0000-0000422B0000}"/>
    <cellStyle name="God 2 2" xfId="3846" xr:uid="{00000000-0005-0000-0000-0000432B0000}"/>
    <cellStyle name="God 2 2 2" xfId="17416" xr:uid="{00000000-0005-0000-0000-0000442B0000}"/>
    <cellStyle name="God 2 2 3" xfId="17417" xr:uid="{00000000-0005-0000-0000-0000452B0000}"/>
    <cellStyle name="God 2 3" xfId="17418" xr:uid="{00000000-0005-0000-0000-0000462B0000}"/>
    <cellStyle name="God 2 4" xfId="17419" xr:uid="{00000000-0005-0000-0000-0000472B0000}"/>
    <cellStyle name="God 3" xfId="3847" xr:uid="{00000000-0005-0000-0000-0000482B0000}"/>
    <cellStyle name="God 3 2" xfId="17420" xr:uid="{00000000-0005-0000-0000-0000492B0000}"/>
    <cellStyle name="God 3 3" xfId="17421" xr:uid="{00000000-0005-0000-0000-00004A2B0000}"/>
    <cellStyle name="God 4" xfId="11649" xr:uid="{00000000-0005-0000-0000-00004B2B0000}"/>
    <cellStyle name="God 4 2" xfId="17422" xr:uid="{00000000-0005-0000-0000-00004C2B0000}"/>
    <cellStyle name="God 4 3" xfId="17423" xr:uid="{00000000-0005-0000-0000-00004D2B0000}"/>
    <cellStyle name="God 5" xfId="17424" xr:uid="{00000000-0005-0000-0000-00004E2B0000}"/>
    <cellStyle name="God 6" xfId="17425" xr:uid="{00000000-0005-0000-0000-00004F2B0000}"/>
    <cellStyle name="Good 10" xfId="26138" xr:uid="{00000000-0005-0000-0000-0000502B0000}"/>
    <cellStyle name="Good 11" xfId="26139" xr:uid="{00000000-0005-0000-0000-0000512B0000}"/>
    <cellStyle name="Good 12" xfId="26140" xr:uid="{00000000-0005-0000-0000-0000522B0000}"/>
    <cellStyle name="Good 13" xfId="26141" xr:uid="{00000000-0005-0000-0000-0000532B0000}"/>
    <cellStyle name="Good 14" xfId="26142" xr:uid="{00000000-0005-0000-0000-0000542B0000}"/>
    <cellStyle name="Good 15" xfId="26143" xr:uid="{00000000-0005-0000-0000-0000552B0000}"/>
    <cellStyle name="Good 16" xfId="26144" xr:uid="{00000000-0005-0000-0000-0000562B0000}"/>
    <cellStyle name="Good 17" xfId="26145" xr:uid="{00000000-0005-0000-0000-0000572B0000}"/>
    <cellStyle name="Good 18" xfId="26146" xr:uid="{00000000-0005-0000-0000-0000582B0000}"/>
    <cellStyle name="Good 19" xfId="26147" xr:uid="{00000000-0005-0000-0000-0000592B0000}"/>
    <cellStyle name="Good 2" xfId="3848" xr:uid="{00000000-0005-0000-0000-00005A2B0000}"/>
    <cellStyle name="Good 2 2" xfId="3849" xr:uid="{00000000-0005-0000-0000-00005B2B0000}"/>
    <cellStyle name="Good 2 2 2" xfId="3850" xr:uid="{00000000-0005-0000-0000-00005C2B0000}"/>
    <cellStyle name="Good 2 2 2 2" xfId="17426" xr:uid="{00000000-0005-0000-0000-00005D2B0000}"/>
    <cellStyle name="Good 2 2 3" xfId="17427" xr:uid="{00000000-0005-0000-0000-00005E2B0000}"/>
    <cellStyle name="Good 2 3" xfId="3851" xr:uid="{00000000-0005-0000-0000-00005F2B0000}"/>
    <cellStyle name="Good 2 3 2" xfId="17428" xr:uid="{00000000-0005-0000-0000-0000602B0000}"/>
    <cellStyle name="Good 2 4" xfId="17429" xr:uid="{00000000-0005-0000-0000-0000612B0000}"/>
    <cellStyle name="Good 2 5" xfId="17430" xr:uid="{00000000-0005-0000-0000-0000622B0000}"/>
    <cellStyle name="Good 20" xfId="26148" xr:uid="{00000000-0005-0000-0000-0000632B0000}"/>
    <cellStyle name="Good 21" xfId="26149" xr:uid="{00000000-0005-0000-0000-0000642B0000}"/>
    <cellStyle name="Good 22" xfId="26150" xr:uid="{00000000-0005-0000-0000-0000652B0000}"/>
    <cellStyle name="Good 23" xfId="26151" xr:uid="{00000000-0005-0000-0000-0000662B0000}"/>
    <cellStyle name="Good 24" xfId="26152" xr:uid="{00000000-0005-0000-0000-0000672B0000}"/>
    <cellStyle name="Good 25" xfId="26153" xr:uid="{00000000-0005-0000-0000-0000682B0000}"/>
    <cellStyle name="Good 26" xfId="26154" xr:uid="{00000000-0005-0000-0000-0000692B0000}"/>
    <cellStyle name="Good 27" xfId="26155" xr:uid="{00000000-0005-0000-0000-00006A2B0000}"/>
    <cellStyle name="Good 28" xfId="26156" xr:uid="{00000000-0005-0000-0000-00006B2B0000}"/>
    <cellStyle name="Good 29" xfId="26157" xr:uid="{00000000-0005-0000-0000-00006C2B0000}"/>
    <cellStyle name="Good 3" xfId="3852" xr:uid="{00000000-0005-0000-0000-00006D2B0000}"/>
    <cellStyle name="Good 3 2" xfId="3853" xr:uid="{00000000-0005-0000-0000-00006E2B0000}"/>
    <cellStyle name="Good 3 2 2" xfId="17431" xr:uid="{00000000-0005-0000-0000-00006F2B0000}"/>
    <cellStyle name="Good 3 3" xfId="11375" xr:uid="{00000000-0005-0000-0000-0000702B0000}"/>
    <cellStyle name="Good 3 4" xfId="17432" xr:uid="{00000000-0005-0000-0000-0000712B0000}"/>
    <cellStyle name="Good 30" xfId="26158" xr:uid="{00000000-0005-0000-0000-0000722B0000}"/>
    <cellStyle name="Good 31" xfId="26159" xr:uid="{00000000-0005-0000-0000-0000732B0000}"/>
    <cellStyle name="Good 32" xfId="26160" xr:uid="{00000000-0005-0000-0000-0000742B0000}"/>
    <cellStyle name="Good 33" xfId="26161" xr:uid="{00000000-0005-0000-0000-0000752B0000}"/>
    <cellStyle name="Good 34" xfId="26162" xr:uid="{00000000-0005-0000-0000-0000762B0000}"/>
    <cellStyle name="Good 35" xfId="26163" xr:uid="{00000000-0005-0000-0000-0000772B0000}"/>
    <cellStyle name="Good 36" xfId="26164" xr:uid="{00000000-0005-0000-0000-0000782B0000}"/>
    <cellStyle name="Good 37" xfId="26165" xr:uid="{00000000-0005-0000-0000-0000792B0000}"/>
    <cellStyle name="Good 38" xfId="26166" xr:uid="{00000000-0005-0000-0000-00007A2B0000}"/>
    <cellStyle name="Good 39" xfId="26167" xr:uid="{00000000-0005-0000-0000-00007B2B0000}"/>
    <cellStyle name="Good 4" xfId="3854" xr:uid="{00000000-0005-0000-0000-00007C2B0000}"/>
    <cellStyle name="Good 4 2" xfId="3855" xr:uid="{00000000-0005-0000-0000-00007D2B0000}"/>
    <cellStyle name="Good 4 2 2" xfId="17433" xr:uid="{00000000-0005-0000-0000-00007E2B0000}"/>
    <cellStyle name="Good 4 3" xfId="17434" xr:uid="{00000000-0005-0000-0000-00007F2B0000}"/>
    <cellStyle name="Good 40" xfId="26168" xr:uid="{00000000-0005-0000-0000-0000802B0000}"/>
    <cellStyle name="Good 41" xfId="26169" xr:uid="{00000000-0005-0000-0000-0000812B0000}"/>
    <cellStyle name="Good 42" xfId="26170" xr:uid="{00000000-0005-0000-0000-0000822B0000}"/>
    <cellStyle name="Good 43" xfId="26171" xr:uid="{00000000-0005-0000-0000-0000832B0000}"/>
    <cellStyle name="Good 44" xfId="26172" xr:uid="{00000000-0005-0000-0000-0000842B0000}"/>
    <cellStyle name="Good 45" xfId="26173" xr:uid="{00000000-0005-0000-0000-0000852B0000}"/>
    <cellStyle name="Good 46" xfId="26174" xr:uid="{00000000-0005-0000-0000-0000862B0000}"/>
    <cellStyle name="Good 47" xfId="26175" xr:uid="{00000000-0005-0000-0000-0000872B0000}"/>
    <cellStyle name="Good 48" xfId="26176" xr:uid="{00000000-0005-0000-0000-0000882B0000}"/>
    <cellStyle name="Good 49" xfId="26177" xr:uid="{00000000-0005-0000-0000-0000892B0000}"/>
    <cellStyle name="Good 5" xfId="3856" xr:uid="{00000000-0005-0000-0000-00008A2B0000}"/>
    <cellStyle name="Good 5 2" xfId="3857" xr:uid="{00000000-0005-0000-0000-00008B2B0000}"/>
    <cellStyle name="Good 5 2 2" xfId="17435" xr:uid="{00000000-0005-0000-0000-00008C2B0000}"/>
    <cellStyle name="Good 5 3" xfId="17436" xr:uid="{00000000-0005-0000-0000-00008D2B0000}"/>
    <cellStyle name="Good 50" xfId="26178" xr:uid="{00000000-0005-0000-0000-00008E2B0000}"/>
    <cellStyle name="Good 51" xfId="26179" xr:uid="{00000000-0005-0000-0000-00008F2B0000}"/>
    <cellStyle name="Good 52" xfId="26180" xr:uid="{00000000-0005-0000-0000-0000902B0000}"/>
    <cellStyle name="Good 53" xfId="26181" xr:uid="{00000000-0005-0000-0000-0000912B0000}"/>
    <cellStyle name="Good 6" xfId="3858" xr:uid="{00000000-0005-0000-0000-0000922B0000}"/>
    <cellStyle name="Good 6 2" xfId="3859" xr:uid="{00000000-0005-0000-0000-0000932B0000}"/>
    <cellStyle name="Good 6 2 2" xfId="17437" xr:uid="{00000000-0005-0000-0000-0000942B0000}"/>
    <cellStyle name="Good 6 3" xfId="17438" xr:uid="{00000000-0005-0000-0000-0000952B0000}"/>
    <cellStyle name="Good 7" xfId="3860" xr:uid="{00000000-0005-0000-0000-0000962B0000}"/>
    <cellStyle name="Good 7 2" xfId="17439" xr:uid="{00000000-0005-0000-0000-0000972B0000}"/>
    <cellStyle name="Good 7 3" xfId="17440" xr:uid="{00000000-0005-0000-0000-0000982B0000}"/>
    <cellStyle name="Good 8" xfId="11130" xr:uid="{00000000-0005-0000-0000-0000992B0000}"/>
    <cellStyle name="Good 8 2" xfId="17441" xr:uid="{00000000-0005-0000-0000-00009A2B0000}"/>
    <cellStyle name="Good 9" xfId="17442" xr:uid="{00000000-0005-0000-0000-00009B2B0000}"/>
    <cellStyle name="Grey" xfId="3861" xr:uid="{00000000-0005-0000-0000-00009C2B0000}"/>
    <cellStyle name="Grey 2" xfId="3862" xr:uid="{00000000-0005-0000-0000-00009D2B0000}"/>
    <cellStyle name="Grey 3" xfId="3863" xr:uid="{00000000-0005-0000-0000-00009E2B0000}"/>
    <cellStyle name="Grey 4" xfId="3864" xr:uid="{00000000-0005-0000-0000-00009F2B0000}"/>
    <cellStyle name="Gut" xfId="3865" xr:uid="{00000000-0005-0000-0000-0000A02B0000}"/>
    <cellStyle name="Gut 2" xfId="3866" xr:uid="{00000000-0005-0000-0000-0000A12B0000}"/>
    <cellStyle name="Gut 2 2" xfId="3867" xr:uid="{00000000-0005-0000-0000-0000A22B0000}"/>
    <cellStyle name="Gut 2 2 2" xfId="17443" xr:uid="{00000000-0005-0000-0000-0000A32B0000}"/>
    <cellStyle name="Gut 2 3" xfId="17444" xr:uid="{00000000-0005-0000-0000-0000A42B0000}"/>
    <cellStyle name="Gut 3" xfId="3868" xr:uid="{00000000-0005-0000-0000-0000A52B0000}"/>
    <cellStyle name="Gut 3 2" xfId="17445" xr:uid="{00000000-0005-0000-0000-0000A62B0000}"/>
    <cellStyle name="Gut 4" xfId="17446" xr:uid="{00000000-0005-0000-0000-0000A72B0000}"/>
    <cellStyle name="HEADER" xfId="3869" xr:uid="{00000000-0005-0000-0000-0000A82B0000}"/>
    <cellStyle name="Header - Style1" xfId="17447" xr:uid="{00000000-0005-0000-0000-0000A92B0000}"/>
    <cellStyle name="Header - Style1 2" xfId="17448" xr:uid="{00000000-0005-0000-0000-0000AA2B0000}"/>
    <cellStyle name="Header - Style1 2 2" xfId="17449" xr:uid="{00000000-0005-0000-0000-0000AB2B0000}"/>
    <cellStyle name="Header 10" xfId="3870" xr:uid="{00000000-0005-0000-0000-0000AC2B0000}"/>
    <cellStyle name="Header 10 2" xfId="3871" xr:uid="{00000000-0005-0000-0000-0000AD2B0000}"/>
    <cellStyle name="Header 10 2 2" xfId="3872" xr:uid="{00000000-0005-0000-0000-0000AE2B0000}"/>
    <cellStyle name="Header 10 2 2 2" xfId="3873" xr:uid="{00000000-0005-0000-0000-0000AF2B0000}"/>
    <cellStyle name="Header 10 2 2 2 2" xfId="17450" xr:uid="{00000000-0005-0000-0000-0000B02B0000}"/>
    <cellStyle name="Header 10 2 2 3" xfId="17451" xr:uid="{00000000-0005-0000-0000-0000B12B0000}"/>
    <cellStyle name="Header 10 2 3" xfId="3874" xr:uid="{00000000-0005-0000-0000-0000B22B0000}"/>
    <cellStyle name="Header 10 2 3 2" xfId="17452" xr:uid="{00000000-0005-0000-0000-0000B32B0000}"/>
    <cellStyle name="Header 10 2 4" xfId="17453" xr:uid="{00000000-0005-0000-0000-0000B42B0000}"/>
    <cellStyle name="Header 10 3" xfId="3875" xr:uid="{00000000-0005-0000-0000-0000B52B0000}"/>
    <cellStyle name="Header 10 3 2" xfId="3876" xr:uid="{00000000-0005-0000-0000-0000B62B0000}"/>
    <cellStyle name="Header 10 3 2 2" xfId="3877" xr:uid="{00000000-0005-0000-0000-0000B72B0000}"/>
    <cellStyle name="Header 10 3 2 2 2" xfId="17454" xr:uid="{00000000-0005-0000-0000-0000B82B0000}"/>
    <cellStyle name="Header 10 3 2 3" xfId="17455" xr:uid="{00000000-0005-0000-0000-0000B92B0000}"/>
    <cellStyle name="Header 10 3 3" xfId="3878" xr:uid="{00000000-0005-0000-0000-0000BA2B0000}"/>
    <cellStyle name="Header 10 3 3 2" xfId="17456" xr:uid="{00000000-0005-0000-0000-0000BB2B0000}"/>
    <cellStyle name="Header 10 3 4" xfId="17457" xr:uid="{00000000-0005-0000-0000-0000BC2B0000}"/>
    <cellStyle name="Header 10 4" xfId="3879" xr:uid="{00000000-0005-0000-0000-0000BD2B0000}"/>
    <cellStyle name="Header 10 4 2" xfId="3880" xr:uid="{00000000-0005-0000-0000-0000BE2B0000}"/>
    <cellStyle name="Header 10 4 2 2" xfId="17458" xr:uid="{00000000-0005-0000-0000-0000BF2B0000}"/>
    <cellStyle name="Header 10 4 3" xfId="17459" xr:uid="{00000000-0005-0000-0000-0000C02B0000}"/>
    <cellStyle name="Header 10 5" xfId="3881" xr:uid="{00000000-0005-0000-0000-0000C12B0000}"/>
    <cellStyle name="Header 10 5 2" xfId="17460" xr:uid="{00000000-0005-0000-0000-0000C22B0000}"/>
    <cellStyle name="Header 10 6" xfId="17461" xr:uid="{00000000-0005-0000-0000-0000C32B0000}"/>
    <cellStyle name="Header 11" xfId="3882" xr:uid="{00000000-0005-0000-0000-0000C42B0000}"/>
    <cellStyle name="Header 11 2" xfId="3883" xr:uid="{00000000-0005-0000-0000-0000C52B0000}"/>
    <cellStyle name="Header 11 2 2" xfId="3884" xr:uid="{00000000-0005-0000-0000-0000C62B0000}"/>
    <cellStyle name="Header 11 2 2 2" xfId="3885" xr:uid="{00000000-0005-0000-0000-0000C72B0000}"/>
    <cellStyle name="Header 11 2 2 2 2" xfId="17462" xr:uid="{00000000-0005-0000-0000-0000C82B0000}"/>
    <cellStyle name="Header 11 2 2 3" xfId="17463" xr:uid="{00000000-0005-0000-0000-0000C92B0000}"/>
    <cellStyle name="Header 11 2 3" xfId="3886" xr:uid="{00000000-0005-0000-0000-0000CA2B0000}"/>
    <cellStyle name="Header 11 2 3 2" xfId="17464" xr:uid="{00000000-0005-0000-0000-0000CB2B0000}"/>
    <cellStyle name="Header 11 2 4" xfId="17465" xr:uid="{00000000-0005-0000-0000-0000CC2B0000}"/>
    <cellStyle name="Header 11 3" xfId="3887" xr:uid="{00000000-0005-0000-0000-0000CD2B0000}"/>
    <cellStyle name="Header 11 3 2" xfId="3888" xr:uid="{00000000-0005-0000-0000-0000CE2B0000}"/>
    <cellStyle name="Header 11 3 2 2" xfId="3889" xr:uid="{00000000-0005-0000-0000-0000CF2B0000}"/>
    <cellStyle name="Header 11 3 2 2 2" xfId="17466" xr:uid="{00000000-0005-0000-0000-0000D02B0000}"/>
    <cellStyle name="Header 11 3 2 3" xfId="17467" xr:uid="{00000000-0005-0000-0000-0000D12B0000}"/>
    <cellStyle name="Header 11 3 3" xfId="3890" xr:uid="{00000000-0005-0000-0000-0000D22B0000}"/>
    <cellStyle name="Header 11 3 3 2" xfId="17468" xr:uid="{00000000-0005-0000-0000-0000D32B0000}"/>
    <cellStyle name="Header 11 3 4" xfId="17469" xr:uid="{00000000-0005-0000-0000-0000D42B0000}"/>
    <cellStyle name="Header 11 4" xfId="3891" xr:uid="{00000000-0005-0000-0000-0000D52B0000}"/>
    <cellStyle name="Header 11 4 2" xfId="3892" xr:uid="{00000000-0005-0000-0000-0000D62B0000}"/>
    <cellStyle name="Header 11 4 2 2" xfId="17470" xr:uid="{00000000-0005-0000-0000-0000D72B0000}"/>
    <cellStyle name="Header 11 4 3" xfId="17471" xr:uid="{00000000-0005-0000-0000-0000D82B0000}"/>
    <cellStyle name="Header 11 5" xfId="3893" xr:uid="{00000000-0005-0000-0000-0000D92B0000}"/>
    <cellStyle name="Header 11 5 2" xfId="17472" xr:uid="{00000000-0005-0000-0000-0000DA2B0000}"/>
    <cellStyle name="Header 11 6" xfId="17473" xr:uid="{00000000-0005-0000-0000-0000DB2B0000}"/>
    <cellStyle name="Header 12" xfId="3894" xr:uid="{00000000-0005-0000-0000-0000DC2B0000}"/>
    <cellStyle name="Header 12 2" xfId="3895" xr:uid="{00000000-0005-0000-0000-0000DD2B0000}"/>
    <cellStyle name="Header 12 2 2" xfId="3896" xr:uid="{00000000-0005-0000-0000-0000DE2B0000}"/>
    <cellStyle name="Header 12 2 2 2" xfId="3897" xr:uid="{00000000-0005-0000-0000-0000DF2B0000}"/>
    <cellStyle name="Header 12 2 2 2 2" xfId="17474" xr:uid="{00000000-0005-0000-0000-0000E02B0000}"/>
    <cellStyle name="Header 12 2 2 3" xfId="17475" xr:uid="{00000000-0005-0000-0000-0000E12B0000}"/>
    <cellStyle name="Header 12 2 3" xfId="3898" xr:uid="{00000000-0005-0000-0000-0000E22B0000}"/>
    <cellStyle name="Header 12 2 3 2" xfId="17476" xr:uid="{00000000-0005-0000-0000-0000E32B0000}"/>
    <cellStyle name="Header 12 2 4" xfId="17477" xr:uid="{00000000-0005-0000-0000-0000E42B0000}"/>
    <cellStyle name="Header 12 3" xfId="3899" xr:uid="{00000000-0005-0000-0000-0000E52B0000}"/>
    <cellStyle name="Header 12 3 2" xfId="3900" xr:uid="{00000000-0005-0000-0000-0000E62B0000}"/>
    <cellStyle name="Header 12 3 2 2" xfId="3901" xr:uid="{00000000-0005-0000-0000-0000E72B0000}"/>
    <cellStyle name="Header 12 3 2 2 2" xfId="17478" xr:uid="{00000000-0005-0000-0000-0000E82B0000}"/>
    <cellStyle name="Header 12 3 2 3" xfId="17479" xr:uid="{00000000-0005-0000-0000-0000E92B0000}"/>
    <cellStyle name="Header 12 3 3" xfId="3902" xr:uid="{00000000-0005-0000-0000-0000EA2B0000}"/>
    <cellStyle name="Header 12 3 3 2" xfId="17480" xr:uid="{00000000-0005-0000-0000-0000EB2B0000}"/>
    <cellStyle name="Header 12 3 4" xfId="17481" xr:uid="{00000000-0005-0000-0000-0000EC2B0000}"/>
    <cellStyle name="Header 12 4" xfId="3903" xr:uid="{00000000-0005-0000-0000-0000ED2B0000}"/>
    <cellStyle name="Header 12 4 2" xfId="3904" xr:uid="{00000000-0005-0000-0000-0000EE2B0000}"/>
    <cellStyle name="Header 12 4 2 2" xfId="17482" xr:uid="{00000000-0005-0000-0000-0000EF2B0000}"/>
    <cellStyle name="Header 12 4 3" xfId="17483" xr:uid="{00000000-0005-0000-0000-0000F02B0000}"/>
    <cellStyle name="Header 12 5" xfId="3905" xr:uid="{00000000-0005-0000-0000-0000F12B0000}"/>
    <cellStyle name="Header 12 5 2" xfId="17484" xr:uid="{00000000-0005-0000-0000-0000F22B0000}"/>
    <cellStyle name="Header 12 6" xfId="17485" xr:uid="{00000000-0005-0000-0000-0000F32B0000}"/>
    <cellStyle name="Header 13" xfId="3906" xr:uid="{00000000-0005-0000-0000-0000F42B0000}"/>
    <cellStyle name="Header 13 2" xfId="3907" xr:uid="{00000000-0005-0000-0000-0000F52B0000}"/>
    <cellStyle name="Header 13 2 2" xfId="3908" xr:uid="{00000000-0005-0000-0000-0000F62B0000}"/>
    <cellStyle name="Header 13 2 2 2" xfId="3909" xr:uid="{00000000-0005-0000-0000-0000F72B0000}"/>
    <cellStyle name="Header 13 2 2 2 2" xfId="17486" xr:uid="{00000000-0005-0000-0000-0000F82B0000}"/>
    <cellStyle name="Header 13 2 2 3" xfId="17487" xr:uid="{00000000-0005-0000-0000-0000F92B0000}"/>
    <cellStyle name="Header 13 2 3" xfId="3910" xr:uid="{00000000-0005-0000-0000-0000FA2B0000}"/>
    <cellStyle name="Header 13 2 3 2" xfId="17488" xr:uid="{00000000-0005-0000-0000-0000FB2B0000}"/>
    <cellStyle name="Header 13 2 4" xfId="17489" xr:uid="{00000000-0005-0000-0000-0000FC2B0000}"/>
    <cellStyle name="Header 13 3" xfId="3911" xr:uid="{00000000-0005-0000-0000-0000FD2B0000}"/>
    <cellStyle name="Header 13 3 2" xfId="3912" xr:uid="{00000000-0005-0000-0000-0000FE2B0000}"/>
    <cellStyle name="Header 13 3 2 2" xfId="3913" xr:uid="{00000000-0005-0000-0000-0000FF2B0000}"/>
    <cellStyle name="Header 13 3 2 2 2" xfId="17490" xr:uid="{00000000-0005-0000-0000-0000002C0000}"/>
    <cellStyle name="Header 13 3 2 3" xfId="17491" xr:uid="{00000000-0005-0000-0000-0000012C0000}"/>
    <cellStyle name="Header 13 3 3" xfId="3914" xr:uid="{00000000-0005-0000-0000-0000022C0000}"/>
    <cellStyle name="Header 13 3 3 2" xfId="17492" xr:uid="{00000000-0005-0000-0000-0000032C0000}"/>
    <cellStyle name="Header 13 3 4" xfId="17493" xr:uid="{00000000-0005-0000-0000-0000042C0000}"/>
    <cellStyle name="Header 13 4" xfId="3915" xr:uid="{00000000-0005-0000-0000-0000052C0000}"/>
    <cellStyle name="Header 13 4 2" xfId="3916" xr:uid="{00000000-0005-0000-0000-0000062C0000}"/>
    <cellStyle name="Header 13 4 2 2" xfId="17494" xr:uid="{00000000-0005-0000-0000-0000072C0000}"/>
    <cellStyle name="Header 13 4 3" xfId="17495" xr:uid="{00000000-0005-0000-0000-0000082C0000}"/>
    <cellStyle name="Header 13 5" xfId="3917" xr:uid="{00000000-0005-0000-0000-0000092C0000}"/>
    <cellStyle name="Header 13 5 2" xfId="17496" xr:uid="{00000000-0005-0000-0000-00000A2C0000}"/>
    <cellStyle name="Header 13 6" xfId="17497" xr:uid="{00000000-0005-0000-0000-00000B2C0000}"/>
    <cellStyle name="Header 14" xfId="3918" xr:uid="{00000000-0005-0000-0000-00000C2C0000}"/>
    <cellStyle name="Header 14 2" xfId="3919" xr:uid="{00000000-0005-0000-0000-00000D2C0000}"/>
    <cellStyle name="Header 14 2 2" xfId="3920" xr:uid="{00000000-0005-0000-0000-00000E2C0000}"/>
    <cellStyle name="Header 14 2 2 2" xfId="3921" xr:uid="{00000000-0005-0000-0000-00000F2C0000}"/>
    <cellStyle name="Header 14 2 2 2 2" xfId="17498" xr:uid="{00000000-0005-0000-0000-0000102C0000}"/>
    <cellStyle name="Header 14 2 2 3" xfId="17499" xr:uid="{00000000-0005-0000-0000-0000112C0000}"/>
    <cellStyle name="Header 14 2 3" xfId="3922" xr:uid="{00000000-0005-0000-0000-0000122C0000}"/>
    <cellStyle name="Header 14 2 3 2" xfId="17500" xr:uid="{00000000-0005-0000-0000-0000132C0000}"/>
    <cellStyle name="Header 14 2 4" xfId="17501" xr:uid="{00000000-0005-0000-0000-0000142C0000}"/>
    <cellStyle name="Header 14 3" xfId="3923" xr:uid="{00000000-0005-0000-0000-0000152C0000}"/>
    <cellStyle name="Header 14 3 2" xfId="3924" xr:uid="{00000000-0005-0000-0000-0000162C0000}"/>
    <cellStyle name="Header 14 3 2 2" xfId="3925" xr:uid="{00000000-0005-0000-0000-0000172C0000}"/>
    <cellStyle name="Header 14 3 2 2 2" xfId="17502" xr:uid="{00000000-0005-0000-0000-0000182C0000}"/>
    <cellStyle name="Header 14 3 2 3" xfId="17503" xr:uid="{00000000-0005-0000-0000-0000192C0000}"/>
    <cellStyle name="Header 14 3 3" xfId="3926" xr:uid="{00000000-0005-0000-0000-00001A2C0000}"/>
    <cellStyle name="Header 14 3 3 2" xfId="17504" xr:uid="{00000000-0005-0000-0000-00001B2C0000}"/>
    <cellStyle name="Header 14 3 4" xfId="17505" xr:uid="{00000000-0005-0000-0000-00001C2C0000}"/>
    <cellStyle name="Header 14 4" xfId="3927" xr:uid="{00000000-0005-0000-0000-00001D2C0000}"/>
    <cellStyle name="Header 14 4 2" xfId="3928" xr:uid="{00000000-0005-0000-0000-00001E2C0000}"/>
    <cellStyle name="Header 14 4 2 2" xfId="17506" xr:uid="{00000000-0005-0000-0000-00001F2C0000}"/>
    <cellStyle name="Header 14 4 3" xfId="17507" xr:uid="{00000000-0005-0000-0000-0000202C0000}"/>
    <cellStyle name="Header 14 5" xfId="3929" xr:uid="{00000000-0005-0000-0000-0000212C0000}"/>
    <cellStyle name="Header 14 5 2" xfId="17508" xr:uid="{00000000-0005-0000-0000-0000222C0000}"/>
    <cellStyle name="Header 14 6" xfId="17509" xr:uid="{00000000-0005-0000-0000-0000232C0000}"/>
    <cellStyle name="Header 15" xfId="3930" xr:uid="{00000000-0005-0000-0000-0000242C0000}"/>
    <cellStyle name="Header 15 2" xfId="3931" xr:uid="{00000000-0005-0000-0000-0000252C0000}"/>
    <cellStyle name="Header 15 2 2" xfId="3932" xr:uid="{00000000-0005-0000-0000-0000262C0000}"/>
    <cellStyle name="Header 15 2 2 2" xfId="3933" xr:uid="{00000000-0005-0000-0000-0000272C0000}"/>
    <cellStyle name="Header 15 2 2 2 2" xfId="17510" xr:uid="{00000000-0005-0000-0000-0000282C0000}"/>
    <cellStyle name="Header 15 2 2 3" xfId="17511" xr:uid="{00000000-0005-0000-0000-0000292C0000}"/>
    <cellStyle name="Header 15 2 3" xfId="3934" xr:uid="{00000000-0005-0000-0000-00002A2C0000}"/>
    <cellStyle name="Header 15 2 3 2" xfId="17512" xr:uid="{00000000-0005-0000-0000-00002B2C0000}"/>
    <cellStyle name="Header 15 2 4" xfId="17513" xr:uid="{00000000-0005-0000-0000-00002C2C0000}"/>
    <cellStyle name="Header 15 3" xfId="3935" xr:uid="{00000000-0005-0000-0000-00002D2C0000}"/>
    <cellStyle name="Header 15 3 2" xfId="3936" xr:uid="{00000000-0005-0000-0000-00002E2C0000}"/>
    <cellStyle name="Header 15 3 2 2" xfId="3937" xr:uid="{00000000-0005-0000-0000-00002F2C0000}"/>
    <cellStyle name="Header 15 3 2 2 2" xfId="17514" xr:uid="{00000000-0005-0000-0000-0000302C0000}"/>
    <cellStyle name="Header 15 3 2 3" xfId="17515" xr:uid="{00000000-0005-0000-0000-0000312C0000}"/>
    <cellStyle name="Header 15 3 3" xfId="3938" xr:uid="{00000000-0005-0000-0000-0000322C0000}"/>
    <cellStyle name="Header 15 3 3 2" xfId="17516" xr:uid="{00000000-0005-0000-0000-0000332C0000}"/>
    <cellStyle name="Header 15 3 4" xfId="17517" xr:uid="{00000000-0005-0000-0000-0000342C0000}"/>
    <cellStyle name="Header 15 4" xfId="3939" xr:uid="{00000000-0005-0000-0000-0000352C0000}"/>
    <cellStyle name="Header 15 4 2" xfId="3940" xr:uid="{00000000-0005-0000-0000-0000362C0000}"/>
    <cellStyle name="Header 15 4 2 2" xfId="17518" xr:uid="{00000000-0005-0000-0000-0000372C0000}"/>
    <cellStyle name="Header 15 4 3" xfId="17519" xr:uid="{00000000-0005-0000-0000-0000382C0000}"/>
    <cellStyle name="Header 15 5" xfId="3941" xr:uid="{00000000-0005-0000-0000-0000392C0000}"/>
    <cellStyle name="Header 15 5 2" xfId="17520" xr:uid="{00000000-0005-0000-0000-00003A2C0000}"/>
    <cellStyle name="Header 15 6" xfId="17521" xr:uid="{00000000-0005-0000-0000-00003B2C0000}"/>
    <cellStyle name="Header 16" xfId="3942" xr:uid="{00000000-0005-0000-0000-00003C2C0000}"/>
    <cellStyle name="Header 16 2" xfId="3943" xr:uid="{00000000-0005-0000-0000-00003D2C0000}"/>
    <cellStyle name="Header 16 2 2" xfId="3944" xr:uid="{00000000-0005-0000-0000-00003E2C0000}"/>
    <cellStyle name="Header 16 2 2 2" xfId="3945" xr:uid="{00000000-0005-0000-0000-00003F2C0000}"/>
    <cellStyle name="Header 16 2 2 2 2" xfId="17522" xr:uid="{00000000-0005-0000-0000-0000402C0000}"/>
    <cellStyle name="Header 16 2 2 3" xfId="17523" xr:uid="{00000000-0005-0000-0000-0000412C0000}"/>
    <cellStyle name="Header 16 2 3" xfId="3946" xr:uid="{00000000-0005-0000-0000-0000422C0000}"/>
    <cellStyle name="Header 16 2 3 2" xfId="17524" xr:uid="{00000000-0005-0000-0000-0000432C0000}"/>
    <cellStyle name="Header 16 2 4" xfId="17525" xr:uid="{00000000-0005-0000-0000-0000442C0000}"/>
    <cellStyle name="Header 16 3" xfId="3947" xr:uid="{00000000-0005-0000-0000-0000452C0000}"/>
    <cellStyle name="Header 16 3 2" xfId="3948" xr:uid="{00000000-0005-0000-0000-0000462C0000}"/>
    <cellStyle name="Header 16 3 2 2" xfId="3949" xr:uid="{00000000-0005-0000-0000-0000472C0000}"/>
    <cellStyle name="Header 16 3 2 2 2" xfId="17526" xr:uid="{00000000-0005-0000-0000-0000482C0000}"/>
    <cellStyle name="Header 16 3 2 3" xfId="17527" xr:uid="{00000000-0005-0000-0000-0000492C0000}"/>
    <cellStyle name="Header 16 3 3" xfId="3950" xr:uid="{00000000-0005-0000-0000-00004A2C0000}"/>
    <cellStyle name="Header 16 3 3 2" xfId="17528" xr:uid="{00000000-0005-0000-0000-00004B2C0000}"/>
    <cellStyle name="Header 16 3 4" xfId="17529" xr:uid="{00000000-0005-0000-0000-00004C2C0000}"/>
    <cellStyle name="Header 16 4" xfId="3951" xr:uid="{00000000-0005-0000-0000-00004D2C0000}"/>
    <cellStyle name="Header 16 4 2" xfId="3952" xr:uid="{00000000-0005-0000-0000-00004E2C0000}"/>
    <cellStyle name="Header 16 4 2 2" xfId="17530" xr:uid="{00000000-0005-0000-0000-00004F2C0000}"/>
    <cellStyle name="Header 16 4 3" xfId="17531" xr:uid="{00000000-0005-0000-0000-0000502C0000}"/>
    <cellStyle name="Header 16 5" xfId="3953" xr:uid="{00000000-0005-0000-0000-0000512C0000}"/>
    <cellStyle name="Header 16 5 2" xfId="17532" xr:uid="{00000000-0005-0000-0000-0000522C0000}"/>
    <cellStyle name="Header 16 6" xfId="17533" xr:uid="{00000000-0005-0000-0000-0000532C0000}"/>
    <cellStyle name="Header 17" xfId="3954" xr:uid="{00000000-0005-0000-0000-0000542C0000}"/>
    <cellStyle name="Header 17 2" xfId="3955" xr:uid="{00000000-0005-0000-0000-0000552C0000}"/>
    <cellStyle name="Header 17 2 2" xfId="3956" xr:uid="{00000000-0005-0000-0000-0000562C0000}"/>
    <cellStyle name="Header 17 2 2 2" xfId="3957" xr:uid="{00000000-0005-0000-0000-0000572C0000}"/>
    <cellStyle name="Header 17 2 2 2 2" xfId="17534" xr:uid="{00000000-0005-0000-0000-0000582C0000}"/>
    <cellStyle name="Header 17 2 2 3" xfId="17535" xr:uid="{00000000-0005-0000-0000-0000592C0000}"/>
    <cellStyle name="Header 17 2 3" xfId="3958" xr:uid="{00000000-0005-0000-0000-00005A2C0000}"/>
    <cellStyle name="Header 17 2 3 2" xfId="17536" xr:uid="{00000000-0005-0000-0000-00005B2C0000}"/>
    <cellStyle name="Header 17 2 4" xfId="17537" xr:uid="{00000000-0005-0000-0000-00005C2C0000}"/>
    <cellStyle name="Header 17 3" xfId="3959" xr:uid="{00000000-0005-0000-0000-00005D2C0000}"/>
    <cellStyle name="Header 17 3 2" xfId="3960" xr:uid="{00000000-0005-0000-0000-00005E2C0000}"/>
    <cellStyle name="Header 17 3 2 2" xfId="3961" xr:uid="{00000000-0005-0000-0000-00005F2C0000}"/>
    <cellStyle name="Header 17 3 2 2 2" xfId="17538" xr:uid="{00000000-0005-0000-0000-0000602C0000}"/>
    <cellStyle name="Header 17 3 2 3" xfId="17539" xr:uid="{00000000-0005-0000-0000-0000612C0000}"/>
    <cellStyle name="Header 17 3 3" xfId="3962" xr:uid="{00000000-0005-0000-0000-0000622C0000}"/>
    <cellStyle name="Header 17 3 3 2" xfId="17540" xr:uid="{00000000-0005-0000-0000-0000632C0000}"/>
    <cellStyle name="Header 17 3 4" xfId="17541" xr:uid="{00000000-0005-0000-0000-0000642C0000}"/>
    <cellStyle name="Header 17 4" xfId="3963" xr:uid="{00000000-0005-0000-0000-0000652C0000}"/>
    <cellStyle name="Header 17 4 2" xfId="3964" xr:uid="{00000000-0005-0000-0000-0000662C0000}"/>
    <cellStyle name="Header 17 4 2 2" xfId="17542" xr:uid="{00000000-0005-0000-0000-0000672C0000}"/>
    <cellStyle name="Header 17 4 3" xfId="17543" xr:uid="{00000000-0005-0000-0000-0000682C0000}"/>
    <cellStyle name="Header 17 5" xfId="3965" xr:uid="{00000000-0005-0000-0000-0000692C0000}"/>
    <cellStyle name="Header 17 5 2" xfId="17544" xr:uid="{00000000-0005-0000-0000-00006A2C0000}"/>
    <cellStyle name="Header 17 6" xfId="17545" xr:uid="{00000000-0005-0000-0000-00006B2C0000}"/>
    <cellStyle name="Header 18" xfId="3966" xr:uid="{00000000-0005-0000-0000-00006C2C0000}"/>
    <cellStyle name="Header 18 2" xfId="3967" xr:uid="{00000000-0005-0000-0000-00006D2C0000}"/>
    <cellStyle name="Header 18 2 2" xfId="3968" xr:uid="{00000000-0005-0000-0000-00006E2C0000}"/>
    <cellStyle name="Header 18 2 2 2" xfId="3969" xr:uid="{00000000-0005-0000-0000-00006F2C0000}"/>
    <cellStyle name="Header 18 2 2 2 2" xfId="17546" xr:uid="{00000000-0005-0000-0000-0000702C0000}"/>
    <cellStyle name="Header 18 2 2 3" xfId="17547" xr:uid="{00000000-0005-0000-0000-0000712C0000}"/>
    <cellStyle name="Header 18 2 3" xfId="3970" xr:uid="{00000000-0005-0000-0000-0000722C0000}"/>
    <cellStyle name="Header 18 2 3 2" xfId="17548" xr:uid="{00000000-0005-0000-0000-0000732C0000}"/>
    <cellStyle name="Header 18 2 4" xfId="17549" xr:uid="{00000000-0005-0000-0000-0000742C0000}"/>
    <cellStyle name="Header 18 3" xfId="3971" xr:uid="{00000000-0005-0000-0000-0000752C0000}"/>
    <cellStyle name="Header 18 3 2" xfId="3972" xr:uid="{00000000-0005-0000-0000-0000762C0000}"/>
    <cellStyle name="Header 18 3 2 2" xfId="3973" xr:uid="{00000000-0005-0000-0000-0000772C0000}"/>
    <cellStyle name="Header 18 3 2 2 2" xfId="17550" xr:uid="{00000000-0005-0000-0000-0000782C0000}"/>
    <cellStyle name="Header 18 3 2 3" xfId="17551" xr:uid="{00000000-0005-0000-0000-0000792C0000}"/>
    <cellStyle name="Header 18 3 3" xfId="3974" xr:uid="{00000000-0005-0000-0000-00007A2C0000}"/>
    <cellStyle name="Header 18 3 3 2" xfId="17552" xr:uid="{00000000-0005-0000-0000-00007B2C0000}"/>
    <cellStyle name="Header 18 3 4" xfId="17553" xr:uid="{00000000-0005-0000-0000-00007C2C0000}"/>
    <cellStyle name="Header 18 4" xfId="3975" xr:uid="{00000000-0005-0000-0000-00007D2C0000}"/>
    <cellStyle name="Header 18 4 2" xfId="3976" xr:uid="{00000000-0005-0000-0000-00007E2C0000}"/>
    <cellStyle name="Header 18 4 2 2" xfId="17554" xr:uid="{00000000-0005-0000-0000-00007F2C0000}"/>
    <cellStyle name="Header 18 4 3" xfId="17555" xr:uid="{00000000-0005-0000-0000-0000802C0000}"/>
    <cellStyle name="Header 18 5" xfId="3977" xr:uid="{00000000-0005-0000-0000-0000812C0000}"/>
    <cellStyle name="Header 18 5 2" xfId="17556" xr:uid="{00000000-0005-0000-0000-0000822C0000}"/>
    <cellStyle name="Header 18 6" xfId="17557" xr:uid="{00000000-0005-0000-0000-0000832C0000}"/>
    <cellStyle name="Header 19" xfId="3978" xr:uid="{00000000-0005-0000-0000-0000842C0000}"/>
    <cellStyle name="Header 19 2" xfId="3979" xr:uid="{00000000-0005-0000-0000-0000852C0000}"/>
    <cellStyle name="Header 19 2 2" xfId="3980" xr:uid="{00000000-0005-0000-0000-0000862C0000}"/>
    <cellStyle name="Header 19 2 2 2" xfId="3981" xr:uid="{00000000-0005-0000-0000-0000872C0000}"/>
    <cellStyle name="Header 19 2 2 2 2" xfId="17558" xr:uid="{00000000-0005-0000-0000-0000882C0000}"/>
    <cellStyle name="Header 19 2 2 3" xfId="17559" xr:uid="{00000000-0005-0000-0000-0000892C0000}"/>
    <cellStyle name="Header 19 2 3" xfId="3982" xr:uid="{00000000-0005-0000-0000-00008A2C0000}"/>
    <cellStyle name="Header 19 2 3 2" xfId="17560" xr:uid="{00000000-0005-0000-0000-00008B2C0000}"/>
    <cellStyle name="Header 19 2 4" xfId="17561" xr:uid="{00000000-0005-0000-0000-00008C2C0000}"/>
    <cellStyle name="Header 19 3" xfId="3983" xr:uid="{00000000-0005-0000-0000-00008D2C0000}"/>
    <cellStyle name="Header 19 3 2" xfId="3984" xr:uid="{00000000-0005-0000-0000-00008E2C0000}"/>
    <cellStyle name="Header 19 3 2 2" xfId="3985" xr:uid="{00000000-0005-0000-0000-00008F2C0000}"/>
    <cellStyle name="Header 19 3 2 2 2" xfId="17562" xr:uid="{00000000-0005-0000-0000-0000902C0000}"/>
    <cellStyle name="Header 19 3 2 3" xfId="17563" xr:uid="{00000000-0005-0000-0000-0000912C0000}"/>
    <cellStyle name="Header 19 3 3" xfId="3986" xr:uid="{00000000-0005-0000-0000-0000922C0000}"/>
    <cellStyle name="Header 19 3 3 2" xfId="17564" xr:uid="{00000000-0005-0000-0000-0000932C0000}"/>
    <cellStyle name="Header 19 3 4" xfId="17565" xr:uid="{00000000-0005-0000-0000-0000942C0000}"/>
    <cellStyle name="Header 19 4" xfId="3987" xr:uid="{00000000-0005-0000-0000-0000952C0000}"/>
    <cellStyle name="Header 19 4 2" xfId="3988" xr:uid="{00000000-0005-0000-0000-0000962C0000}"/>
    <cellStyle name="Header 19 4 2 2" xfId="17566" xr:uid="{00000000-0005-0000-0000-0000972C0000}"/>
    <cellStyle name="Header 19 4 3" xfId="17567" xr:uid="{00000000-0005-0000-0000-0000982C0000}"/>
    <cellStyle name="Header 19 5" xfId="3989" xr:uid="{00000000-0005-0000-0000-0000992C0000}"/>
    <cellStyle name="Header 19 5 2" xfId="17568" xr:uid="{00000000-0005-0000-0000-00009A2C0000}"/>
    <cellStyle name="Header 19 6" xfId="17569" xr:uid="{00000000-0005-0000-0000-00009B2C0000}"/>
    <cellStyle name="Header 2" xfId="3990" xr:uid="{00000000-0005-0000-0000-00009C2C0000}"/>
    <cellStyle name="Header 2 2" xfId="3991" xr:uid="{00000000-0005-0000-0000-00009D2C0000}"/>
    <cellStyle name="Header 2 2 2" xfId="3992" xr:uid="{00000000-0005-0000-0000-00009E2C0000}"/>
    <cellStyle name="Header 2 2 2 2" xfId="3993" xr:uid="{00000000-0005-0000-0000-00009F2C0000}"/>
    <cellStyle name="Header 2 2 2 2 2" xfId="17570" xr:uid="{00000000-0005-0000-0000-0000A02C0000}"/>
    <cellStyle name="Header 2 2 2 3" xfId="17571" xr:uid="{00000000-0005-0000-0000-0000A12C0000}"/>
    <cellStyle name="Header 2 2 3" xfId="3994" xr:uid="{00000000-0005-0000-0000-0000A22C0000}"/>
    <cellStyle name="Header 2 2 3 2" xfId="17572" xr:uid="{00000000-0005-0000-0000-0000A32C0000}"/>
    <cellStyle name="Header 2 2 4" xfId="17573" xr:uid="{00000000-0005-0000-0000-0000A42C0000}"/>
    <cellStyle name="Header 2 3" xfId="3995" xr:uid="{00000000-0005-0000-0000-0000A52C0000}"/>
    <cellStyle name="Header 2 3 2" xfId="3996" xr:uid="{00000000-0005-0000-0000-0000A62C0000}"/>
    <cellStyle name="Header 2 3 2 2" xfId="3997" xr:uid="{00000000-0005-0000-0000-0000A72C0000}"/>
    <cellStyle name="Header 2 3 2 2 2" xfId="17574" xr:uid="{00000000-0005-0000-0000-0000A82C0000}"/>
    <cellStyle name="Header 2 3 2 3" xfId="17575" xr:uid="{00000000-0005-0000-0000-0000A92C0000}"/>
    <cellStyle name="Header 2 3 3" xfId="3998" xr:uid="{00000000-0005-0000-0000-0000AA2C0000}"/>
    <cellStyle name="Header 2 3 3 2" xfId="17576" xr:uid="{00000000-0005-0000-0000-0000AB2C0000}"/>
    <cellStyle name="Header 2 3 4" xfId="17577" xr:uid="{00000000-0005-0000-0000-0000AC2C0000}"/>
    <cellStyle name="Header 2 4" xfId="3999" xr:uid="{00000000-0005-0000-0000-0000AD2C0000}"/>
    <cellStyle name="Header 2 4 2" xfId="4000" xr:uid="{00000000-0005-0000-0000-0000AE2C0000}"/>
    <cellStyle name="Header 2 4 2 2" xfId="17578" xr:uid="{00000000-0005-0000-0000-0000AF2C0000}"/>
    <cellStyle name="Header 2 4 3" xfId="17579" xr:uid="{00000000-0005-0000-0000-0000B02C0000}"/>
    <cellStyle name="Header 2 5" xfId="4001" xr:uid="{00000000-0005-0000-0000-0000B12C0000}"/>
    <cellStyle name="Header 2 5 2" xfId="17580" xr:uid="{00000000-0005-0000-0000-0000B22C0000}"/>
    <cellStyle name="Header 2 6" xfId="17581" xr:uid="{00000000-0005-0000-0000-0000B32C0000}"/>
    <cellStyle name="Header 20" xfId="4002" xr:uid="{00000000-0005-0000-0000-0000B42C0000}"/>
    <cellStyle name="Header 20 2" xfId="4003" xr:uid="{00000000-0005-0000-0000-0000B52C0000}"/>
    <cellStyle name="Header 20 2 2" xfId="4004" xr:uid="{00000000-0005-0000-0000-0000B62C0000}"/>
    <cellStyle name="Header 20 2 2 2" xfId="4005" xr:uid="{00000000-0005-0000-0000-0000B72C0000}"/>
    <cellStyle name="Header 20 2 2 2 2" xfId="17582" xr:uid="{00000000-0005-0000-0000-0000B82C0000}"/>
    <cellStyle name="Header 20 2 2 3" xfId="17583" xr:uid="{00000000-0005-0000-0000-0000B92C0000}"/>
    <cellStyle name="Header 20 2 3" xfId="4006" xr:uid="{00000000-0005-0000-0000-0000BA2C0000}"/>
    <cellStyle name="Header 20 2 3 2" xfId="17584" xr:uid="{00000000-0005-0000-0000-0000BB2C0000}"/>
    <cellStyle name="Header 20 2 4" xfId="17585" xr:uid="{00000000-0005-0000-0000-0000BC2C0000}"/>
    <cellStyle name="Header 20 3" xfId="4007" xr:uid="{00000000-0005-0000-0000-0000BD2C0000}"/>
    <cellStyle name="Header 20 3 2" xfId="4008" xr:uid="{00000000-0005-0000-0000-0000BE2C0000}"/>
    <cellStyle name="Header 20 3 2 2" xfId="4009" xr:uid="{00000000-0005-0000-0000-0000BF2C0000}"/>
    <cellStyle name="Header 20 3 2 2 2" xfId="17586" xr:uid="{00000000-0005-0000-0000-0000C02C0000}"/>
    <cellStyle name="Header 20 3 2 3" xfId="17587" xr:uid="{00000000-0005-0000-0000-0000C12C0000}"/>
    <cellStyle name="Header 20 3 3" xfId="4010" xr:uid="{00000000-0005-0000-0000-0000C22C0000}"/>
    <cellStyle name="Header 20 3 3 2" xfId="17588" xr:uid="{00000000-0005-0000-0000-0000C32C0000}"/>
    <cellStyle name="Header 20 3 4" xfId="17589" xr:uid="{00000000-0005-0000-0000-0000C42C0000}"/>
    <cellStyle name="Header 20 4" xfId="4011" xr:uid="{00000000-0005-0000-0000-0000C52C0000}"/>
    <cellStyle name="Header 20 4 2" xfId="4012" xr:uid="{00000000-0005-0000-0000-0000C62C0000}"/>
    <cellStyle name="Header 20 4 2 2" xfId="17590" xr:uid="{00000000-0005-0000-0000-0000C72C0000}"/>
    <cellStyle name="Header 20 4 3" xfId="17591" xr:uid="{00000000-0005-0000-0000-0000C82C0000}"/>
    <cellStyle name="Header 20 5" xfId="4013" xr:uid="{00000000-0005-0000-0000-0000C92C0000}"/>
    <cellStyle name="Header 20 5 2" xfId="17592" xr:uid="{00000000-0005-0000-0000-0000CA2C0000}"/>
    <cellStyle name="Header 20 6" xfId="17593" xr:uid="{00000000-0005-0000-0000-0000CB2C0000}"/>
    <cellStyle name="Header 21" xfId="4014" xr:uid="{00000000-0005-0000-0000-0000CC2C0000}"/>
    <cellStyle name="Header 21 2" xfId="4015" xr:uid="{00000000-0005-0000-0000-0000CD2C0000}"/>
    <cellStyle name="Header 21 2 2" xfId="4016" xr:uid="{00000000-0005-0000-0000-0000CE2C0000}"/>
    <cellStyle name="Header 21 2 2 2" xfId="4017" xr:uid="{00000000-0005-0000-0000-0000CF2C0000}"/>
    <cellStyle name="Header 21 2 2 2 2" xfId="17594" xr:uid="{00000000-0005-0000-0000-0000D02C0000}"/>
    <cellStyle name="Header 21 2 2 3" xfId="17595" xr:uid="{00000000-0005-0000-0000-0000D12C0000}"/>
    <cellStyle name="Header 21 2 3" xfId="4018" xr:uid="{00000000-0005-0000-0000-0000D22C0000}"/>
    <cellStyle name="Header 21 2 3 2" xfId="17596" xr:uid="{00000000-0005-0000-0000-0000D32C0000}"/>
    <cellStyle name="Header 21 2 4" xfId="17597" xr:uid="{00000000-0005-0000-0000-0000D42C0000}"/>
    <cellStyle name="Header 21 3" xfId="4019" xr:uid="{00000000-0005-0000-0000-0000D52C0000}"/>
    <cellStyle name="Header 21 3 2" xfId="4020" xr:uid="{00000000-0005-0000-0000-0000D62C0000}"/>
    <cellStyle name="Header 21 3 2 2" xfId="4021" xr:uid="{00000000-0005-0000-0000-0000D72C0000}"/>
    <cellStyle name="Header 21 3 2 2 2" xfId="17598" xr:uid="{00000000-0005-0000-0000-0000D82C0000}"/>
    <cellStyle name="Header 21 3 2 3" xfId="17599" xr:uid="{00000000-0005-0000-0000-0000D92C0000}"/>
    <cellStyle name="Header 21 3 3" xfId="4022" xr:uid="{00000000-0005-0000-0000-0000DA2C0000}"/>
    <cellStyle name="Header 21 3 3 2" xfId="17600" xr:uid="{00000000-0005-0000-0000-0000DB2C0000}"/>
    <cellStyle name="Header 21 3 4" xfId="17601" xr:uid="{00000000-0005-0000-0000-0000DC2C0000}"/>
    <cellStyle name="Header 21 4" xfId="4023" xr:uid="{00000000-0005-0000-0000-0000DD2C0000}"/>
    <cellStyle name="Header 21 4 2" xfId="4024" xr:uid="{00000000-0005-0000-0000-0000DE2C0000}"/>
    <cellStyle name="Header 21 4 2 2" xfId="17602" xr:uid="{00000000-0005-0000-0000-0000DF2C0000}"/>
    <cellStyle name="Header 21 4 3" xfId="17603" xr:uid="{00000000-0005-0000-0000-0000E02C0000}"/>
    <cellStyle name="Header 21 5" xfId="4025" xr:uid="{00000000-0005-0000-0000-0000E12C0000}"/>
    <cellStyle name="Header 21 5 2" xfId="17604" xr:uid="{00000000-0005-0000-0000-0000E22C0000}"/>
    <cellStyle name="Header 21 6" xfId="17605" xr:uid="{00000000-0005-0000-0000-0000E32C0000}"/>
    <cellStyle name="Header 22" xfId="4026" xr:uid="{00000000-0005-0000-0000-0000E42C0000}"/>
    <cellStyle name="Header 22 2" xfId="4027" xr:uid="{00000000-0005-0000-0000-0000E52C0000}"/>
    <cellStyle name="Header 22 2 2" xfId="4028" xr:uid="{00000000-0005-0000-0000-0000E62C0000}"/>
    <cellStyle name="Header 22 2 2 2" xfId="4029" xr:uid="{00000000-0005-0000-0000-0000E72C0000}"/>
    <cellStyle name="Header 22 2 2 2 2" xfId="17606" xr:uid="{00000000-0005-0000-0000-0000E82C0000}"/>
    <cellStyle name="Header 22 2 2 3" xfId="17607" xr:uid="{00000000-0005-0000-0000-0000E92C0000}"/>
    <cellStyle name="Header 22 2 3" xfId="4030" xr:uid="{00000000-0005-0000-0000-0000EA2C0000}"/>
    <cellStyle name="Header 22 2 3 2" xfId="17608" xr:uid="{00000000-0005-0000-0000-0000EB2C0000}"/>
    <cellStyle name="Header 22 2 4" xfId="17609" xr:uid="{00000000-0005-0000-0000-0000EC2C0000}"/>
    <cellStyle name="Header 22 3" xfId="4031" xr:uid="{00000000-0005-0000-0000-0000ED2C0000}"/>
    <cellStyle name="Header 22 3 2" xfId="4032" xr:uid="{00000000-0005-0000-0000-0000EE2C0000}"/>
    <cellStyle name="Header 22 3 2 2" xfId="4033" xr:uid="{00000000-0005-0000-0000-0000EF2C0000}"/>
    <cellStyle name="Header 22 3 2 2 2" xfId="17610" xr:uid="{00000000-0005-0000-0000-0000F02C0000}"/>
    <cellStyle name="Header 22 3 2 3" xfId="17611" xr:uid="{00000000-0005-0000-0000-0000F12C0000}"/>
    <cellStyle name="Header 22 3 3" xfId="4034" xr:uid="{00000000-0005-0000-0000-0000F22C0000}"/>
    <cellStyle name="Header 22 3 3 2" xfId="17612" xr:uid="{00000000-0005-0000-0000-0000F32C0000}"/>
    <cellStyle name="Header 22 3 4" xfId="17613" xr:uid="{00000000-0005-0000-0000-0000F42C0000}"/>
    <cellStyle name="Header 22 4" xfId="4035" xr:uid="{00000000-0005-0000-0000-0000F52C0000}"/>
    <cellStyle name="Header 22 4 2" xfId="4036" xr:uid="{00000000-0005-0000-0000-0000F62C0000}"/>
    <cellStyle name="Header 22 4 2 2" xfId="17614" xr:uid="{00000000-0005-0000-0000-0000F72C0000}"/>
    <cellStyle name="Header 22 4 3" xfId="17615" xr:uid="{00000000-0005-0000-0000-0000F82C0000}"/>
    <cellStyle name="Header 22 5" xfId="4037" xr:uid="{00000000-0005-0000-0000-0000F92C0000}"/>
    <cellStyle name="Header 22 5 2" xfId="17616" xr:uid="{00000000-0005-0000-0000-0000FA2C0000}"/>
    <cellStyle name="Header 22 6" xfId="17617" xr:uid="{00000000-0005-0000-0000-0000FB2C0000}"/>
    <cellStyle name="Header 23" xfId="4038" xr:uid="{00000000-0005-0000-0000-0000FC2C0000}"/>
    <cellStyle name="Header 23 2" xfId="4039" xr:uid="{00000000-0005-0000-0000-0000FD2C0000}"/>
    <cellStyle name="Header 23 2 2" xfId="4040" xr:uid="{00000000-0005-0000-0000-0000FE2C0000}"/>
    <cellStyle name="Header 23 2 2 2" xfId="4041" xr:uid="{00000000-0005-0000-0000-0000FF2C0000}"/>
    <cellStyle name="Header 23 2 2 2 2" xfId="17618" xr:uid="{00000000-0005-0000-0000-0000002D0000}"/>
    <cellStyle name="Header 23 2 2 3" xfId="17619" xr:uid="{00000000-0005-0000-0000-0000012D0000}"/>
    <cellStyle name="Header 23 2 3" xfId="4042" xr:uid="{00000000-0005-0000-0000-0000022D0000}"/>
    <cellStyle name="Header 23 2 3 2" xfId="17620" xr:uid="{00000000-0005-0000-0000-0000032D0000}"/>
    <cellStyle name="Header 23 2 4" xfId="17621" xr:uid="{00000000-0005-0000-0000-0000042D0000}"/>
    <cellStyle name="Header 23 3" xfId="4043" xr:uid="{00000000-0005-0000-0000-0000052D0000}"/>
    <cellStyle name="Header 23 3 2" xfId="4044" xr:uid="{00000000-0005-0000-0000-0000062D0000}"/>
    <cellStyle name="Header 23 3 2 2" xfId="4045" xr:uid="{00000000-0005-0000-0000-0000072D0000}"/>
    <cellStyle name="Header 23 3 2 2 2" xfId="17622" xr:uid="{00000000-0005-0000-0000-0000082D0000}"/>
    <cellStyle name="Header 23 3 2 3" xfId="17623" xr:uid="{00000000-0005-0000-0000-0000092D0000}"/>
    <cellStyle name="Header 23 3 3" xfId="4046" xr:uid="{00000000-0005-0000-0000-00000A2D0000}"/>
    <cellStyle name="Header 23 3 3 2" xfId="17624" xr:uid="{00000000-0005-0000-0000-00000B2D0000}"/>
    <cellStyle name="Header 23 3 4" xfId="17625" xr:uid="{00000000-0005-0000-0000-00000C2D0000}"/>
    <cellStyle name="Header 23 4" xfId="4047" xr:uid="{00000000-0005-0000-0000-00000D2D0000}"/>
    <cellStyle name="Header 23 4 2" xfId="4048" xr:uid="{00000000-0005-0000-0000-00000E2D0000}"/>
    <cellStyle name="Header 23 4 2 2" xfId="17626" xr:uid="{00000000-0005-0000-0000-00000F2D0000}"/>
    <cellStyle name="Header 23 4 3" xfId="17627" xr:uid="{00000000-0005-0000-0000-0000102D0000}"/>
    <cellStyle name="Header 23 5" xfId="4049" xr:uid="{00000000-0005-0000-0000-0000112D0000}"/>
    <cellStyle name="Header 23 5 2" xfId="17628" xr:uid="{00000000-0005-0000-0000-0000122D0000}"/>
    <cellStyle name="Header 23 6" xfId="17629" xr:uid="{00000000-0005-0000-0000-0000132D0000}"/>
    <cellStyle name="Header 24" xfId="4050" xr:uid="{00000000-0005-0000-0000-0000142D0000}"/>
    <cellStyle name="Header 24 2" xfId="4051" xr:uid="{00000000-0005-0000-0000-0000152D0000}"/>
    <cellStyle name="Header 24 2 2" xfId="4052" xr:uid="{00000000-0005-0000-0000-0000162D0000}"/>
    <cellStyle name="Header 24 2 2 2" xfId="4053" xr:uid="{00000000-0005-0000-0000-0000172D0000}"/>
    <cellStyle name="Header 24 2 2 2 2" xfId="17630" xr:uid="{00000000-0005-0000-0000-0000182D0000}"/>
    <cellStyle name="Header 24 2 2 3" xfId="17631" xr:uid="{00000000-0005-0000-0000-0000192D0000}"/>
    <cellStyle name="Header 24 2 3" xfId="4054" xr:uid="{00000000-0005-0000-0000-00001A2D0000}"/>
    <cellStyle name="Header 24 2 3 2" xfId="17632" xr:uid="{00000000-0005-0000-0000-00001B2D0000}"/>
    <cellStyle name="Header 24 2 4" xfId="17633" xr:uid="{00000000-0005-0000-0000-00001C2D0000}"/>
    <cellStyle name="Header 24 3" xfId="4055" xr:uid="{00000000-0005-0000-0000-00001D2D0000}"/>
    <cellStyle name="Header 24 3 2" xfId="4056" xr:uid="{00000000-0005-0000-0000-00001E2D0000}"/>
    <cellStyle name="Header 24 3 2 2" xfId="4057" xr:uid="{00000000-0005-0000-0000-00001F2D0000}"/>
    <cellStyle name="Header 24 3 2 2 2" xfId="17634" xr:uid="{00000000-0005-0000-0000-0000202D0000}"/>
    <cellStyle name="Header 24 3 2 3" xfId="17635" xr:uid="{00000000-0005-0000-0000-0000212D0000}"/>
    <cellStyle name="Header 24 3 3" xfId="4058" xr:uid="{00000000-0005-0000-0000-0000222D0000}"/>
    <cellStyle name="Header 24 3 3 2" xfId="17636" xr:uid="{00000000-0005-0000-0000-0000232D0000}"/>
    <cellStyle name="Header 24 3 4" xfId="17637" xr:uid="{00000000-0005-0000-0000-0000242D0000}"/>
    <cellStyle name="Header 24 4" xfId="4059" xr:uid="{00000000-0005-0000-0000-0000252D0000}"/>
    <cellStyle name="Header 24 4 2" xfId="4060" xr:uid="{00000000-0005-0000-0000-0000262D0000}"/>
    <cellStyle name="Header 24 4 2 2" xfId="17638" xr:uid="{00000000-0005-0000-0000-0000272D0000}"/>
    <cellStyle name="Header 24 4 3" xfId="17639" xr:uid="{00000000-0005-0000-0000-0000282D0000}"/>
    <cellStyle name="Header 24 5" xfId="4061" xr:uid="{00000000-0005-0000-0000-0000292D0000}"/>
    <cellStyle name="Header 24 5 2" xfId="17640" xr:uid="{00000000-0005-0000-0000-00002A2D0000}"/>
    <cellStyle name="Header 24 6" xfId="17641" xr:uid="{00000000-0005-0000-0000-00002B2D0000}"/>
    <cellStyle name="Header 25" xfId="4062" xr:uid="{00000000-0005-0000-0000-00002C2D0000}"/>
    <cellStyle name="Header 25 2" xfId="4063" xr:uid="{00000000-0005-0000-0000-00002D2D0000}"/>
    <cellStyle name="Header 25 2 2" xfId="4064" xr:uid="{00000000-0005-0000-0000-00002E2D0000}"/>
    <cellStyle name="Header 25 2 2 2" xfId="4065" xr:uid="{00000000-0005-0000-0000-00002F2D0000}"/>
    <cellStyle name="Header 25 2 2 2 2" xfId="17642" xr:uid="{00000000-0005-0000-0000-0000302D0000}"/>
    <cellStyle name="Header 25 2 2 3" xfId="17643" xr:uid="{00000000-0005-0000-0000-0000312D0000}"/>
    <cellStyle name="Header 25 2 3" xfId="4066" xr:uid="{00000000-0005-0000-0000-0000322D0000}"/>
    <cellStyle name="Header 25 2 3 2" xfId="17644" xr:uid="{00000000-0005-0000-0000-0000332D0000}"/>
    <cellStyle name="Header 25 2 4" xfId="17645" xr:uid="{00000000-0005-0000-0000-0000342D0000}"/>
    <cellStyle name="Header 25 3" xfId="4067" xr:uid="{00000000-0005-0000-0000-0000352D0000}"/>
    <cellStyle name="Header 25 3 2" xfId="4068" xr:uid="{00000000-0005-0000-0000-0000362D0000}"/>
    <cellStyle name="Header 25 3 2 2" xfId="4069" xr:uid="{00000000-0005-0000-0000-0000372D0000}"/>
    <cellStyle name="Header 25 3 2 2 2" xfId="17646" xr:uid="{00000000-0005-0000-0000-0000382D0000}"/>
    <cellStyle name="Header 25 3 2 3" xfId="17647" xr:uid="{00000000-0005-0000-0000-0000392D0000}"/>
    <cellStyle name="Header 25 3 3" xfId="4070" xr:uid="{00000000-0005-0000-0000-00003A2D0000}"/>
    <cellStyle name="Header 25 3 3 2" xfId="17648" xr:uid="{00000000-0005-0000-0000-00003B2D0000}"/>
    <cellStyle name="Header 25 3 4" xfId="17649" xr:uid="{00000000-0005-0000-0000-00003C2D0000}"/>
    <cellStyle name="Header 25 4" xfId="4071" xr:uid="{00000000-0005-0000-0000-00003D2D0000}"/>
    <cellStyle name="Header 25 4 2" xfId="4072" xr:uid="{00000000-0005-0000-0000-00003E2D0000}"/>
    <cellStyle name="Header 25 4 2 2" xfId="17650" xr:uid="{00000000-0005-0000-0000-00003F2D0000}"/>
    <cellStyle name="Header 25 4 3" xfId="17651" xr:uid="{00000000-0005-0000-0000-0000402D0000}"/>
    <cellStyle name="Header 25 5" xfId="4073" xr:uid="{00000000-0005-0000-0000-0000412D0000}"/>
    <cellStyle name="Header 25 5 2" xfId="17652" xr:uid="{00000000-0005-0000-0000-0000422D0000}"/>
    <cellStyle name="Header 25 6" xfId="17653" xr:uid="{00000000-0005-0000-0000-0000432D0000}"/>
    <cellStyle name="Header 26" xfId="4074" xr:uid="{00000000-0005-0000-0000-0000442D0000}"/>
    <cellStyle name="Header 26 2" xfId="4075" xr:uid="{00000000-0005-0000-0000-0000452D0000}"/>
    <cellStyle name="Header 26 2 2" xfId="17654" xr:uid="{00000000-0005-0000-0000-0000462D0000}"/>
    <cellStyle name="Header 26 3" xfId="17655" xr:uid="{00000000-0005-0000-0000-0000472D0000}"/>
    <cellStyle name="HEADER 27" xfId="4076" xr:uid="{00000000-0005-0000-0000-0000482D0000}"/>
    <cellStyle name="HEADER 27 2" xfId="4077" xr:uid="{00000000-0005-0000-0000-0000492D0000}"/>
    <cellStyle name="HEADER 27 2 2" xfId="17656" xr:uid="{00000000-0005-0000-0000-00004A2D0000}"/>
    <cellStyle name="HEADER 27 3" xfId="17657" xr:uid="{00000000-0005-0000-0000-00004B2D0000}"/>
    <cellStyle name="HEADER 28" xfId="4078" xr:uid="{00000000-0005-0000-0000-00004C2D0000}"/>
    <cellStyle name="HEADER 28 2" xfId="4079" xr:uid="{00000000-0005-0000-0000-00004D2D0000}"/>
    <cellStyle name="HEADER 28 2 2" xfId="17658" xr:uid="{00000000-0005-0000-0000-00004E2D0000}"/>
    <cellStyle name="HEADER 28 3" xfId="17659" xr:uid="{00000000-0005-0000-0000-00004F2D0000}"/>
    <cellStyle name="HEADER 29" xfId="4080" xr:uid="{00000000-0005-0000-0000-0000502D0000}"/>
    <cellStyle name="HEADER 29 2" xfId="4081" xr:uid="{00000000-0005-0000-0000-0000512D0000}"/>
    <cellStyle name="HEADER 29 2 2" xfId="17660" xr:uid="{00000000-0005-0000-0000-0000522D0000}"/>
    <cellStyle name="HEADER 29 3" xfId="17661" xr:uid="{00000000-0005-0000-0000-0000532D0000}"/>
    <cellStyle name="Header 3" xfId="4082" xr:uid="{00000000-0005-0000-0000-0000542D0000}"/>
    <cellStyle name="Header 3 2" xfId="4083" xr:uid="{00000000-0005-0000-0000-0000552D0000}"/>
    <cellStyle name="Header 3 2 2" xfId="4084" xr:uid="{00000000-0005-0000-0000-0000562D0000}"/>
    <cellStyle name="Header 3 2 2 2" xfId="4085" xr:uid="{00000000-0005-0000-0000-0000572D0000}"/>
    <cellStyle name="Header 3 2 2 2 2" xfId="17662" xr:uid="{00000000-0005-0000-0000-0000582D0000}"/>
    <cellStyle name="Header 3 2 2 3" xfId="17663" xr:uid="{00000000-0005-0000-0000-0000592D0000}"/>
    <cellStyle name="Header 3 2 3" xfId="4086" xr:uid="{00000000-0005-0000-0000-00005A2D0000}"/>
    <cellStyle name="Header 3 2 3 2" xfId="17664" xr:uid="{00000000-0005-0000-0000-00005B2D0000}"/>
    <cellStyle name="Header 3 2 4" xfId="17665" xr:uid="{00000000-0005-0000-0000-00005C2D0000}"/>
    <cellStyle name="Header 3 3" xfId="4087" xr:uid="{00000000-0005-0000-0000-00005D2D0000}"/>
    <cellStyle name="Header 3 3 2" xfId="4088" xr:uid="{00000000-0005-0000-0000-00005E2D0000}"/>
    <cellStyle name="Header 3 3 2 2" xfId="4089" xr:uid="{00000000-0005-0000-0000-00005F2D0000}"/>
    <cellStyle name="Header 3 3 2 2 2" xfId="17666" xr:uid="{00000000-0005-0000-0000-0000602D0000}"/>
    <cellStyle name="Header 3 3 2 3" xfId="17667" xr:uid="{00000000-0005-0000-0000-0000612D0000}"/>
    <cellStyle name="Header 3 3 3" xfId="4090" xr:uid="{00000000-0005-0000-0000-0000622D0000}"/>
    <cellStyle name="Header 3 3 3 2" xfId="17668" xr:uid="{00000000-0005-0000-0000-0000632D0000}"/>
    <cellStyle name="Header 3 3 4" xfId="17669" xr:uid="{00000000-0005-0000-0000-0000642D0000}"/>
    <cellStyle name="Header 3 4" xfId="4091" xr:uid="{00000000-0005-0000-0000-0000652D0000}"/>
    <cellStyle name="Header 3 4 2" xfId="4092" xr:uid="{00000000-0005-0000-0000-0000662D0000}"/>
    <cellStyle name="Header 3 4 2 2" xfId="17670" xr:uid="{00000000-0005-0000-0000-0000672D0000}"/>
    <cellStyle name="Header 3 4 3" xfId="17671" xr:uid="{00000000-0005-0000-0000-0000682D0000}"/>
    <cellStyle name="Header 3 5" xfId="4093" xr:uid="{00000000-0005-0000-0000-0000692D0000}"/>
    <cellStyle name="Header 3 5 2" xfId="17672" xr:uid="{00000000-0005-0000-0000-00006A2D0000}"/>
    <cellStyle name="Header 3 6" xfId="17673" xr:uid="{00000000-0005-0000-0000-00006B2D0000}"/>
    <cellStyle name="HEADER 30" xfId="4094" xr:uid="{00000000-0005-0000-0000-00006C2D0000}"/>
    <cellStyle name="HEADER 30 2" xfId="17674" xr:uid="{00000000-0005-0000-0000-00006D2D0000}"/>
    <cellStyle name="HEADER 30 3" xfId="17675" xr:uid="{00000000-0005-0000-0000-00006E2D0000}"/>
    <cellStyle name="HEADER 31" xfId="4095" xr:uid="{00000000-0005-0000-0000-00006F2D0000}"/>
    <cellStyle name="HEADER 31 2" xfId="17676" xr:uid="{00000000-0005-0000-0000-0000702D0000}"/>
    <cellStyle name="HEADER 31 3" xfId="17677" xr:uid="{00000000-0005-0000-0000-0000712D0000}"/>
    <cellStyle name="HEADER 32" xfId="4096" xr:uid="{00000000-0005-0000-0000-0000722D0000}"/>
    <cellStyle name="HEADER 32 2" xfId="17678" xr:uid="{00000000-0005-0000-0000-0000732D0000}"/>
    <cellStyle name="HEADER 32 3" xfId="17679" xr:uid="{00000000-0005-0000-0000-0000742D0000}"/>
    <cellStyle name="HEADER 33" xfId="4097" xr:uid="{00000000-0005-0000-0000-0000752D0000}"/>
    <cellStyle name="HEADER 33 2" xfId="17680" xr:uid="{00000000-0005-0000-0000-0000762D0000}"/>
    <cellStyle name="HEADER 33 3" xfId="17681" xr:uid="{00000000-0005-0000-0000-0000772D0000}"/>
    <cellStyle name="HEADER 34" xfId="4098" xr:uid="{00000000-0005-0000-0000-0000782D0000}"/>
    <cellStyle name="HEADER 34 2" xfId="17682" xr:uid="{00000000-0005-0000-0000-0000792D0000}"/>
    <cellStyle name="HEADER 34 3" xfId="17683" xr:uid="{00000000-0005-0000-0000-00007A2D0000}"/>
    <cellStyle name="HEADER 35" xfId="4099" xr:uid="{00000000-0005-0000-0000-00007B2D0000}"/>
    <cellStyle name="HEADER 35 2" xfId="17684" xr:uid="{00000000-0005-0000-0000-00007C2D0000}"/>
    <cellStyle name="HEADER 35 3" xfId="17685" xr:uid="{00000000-0005-0000-0000-00007D2D0000}"/>
    <cellStyle name="Header 36" xfId="4100" xr:uid="{00000000-0005-0000-0000-00007E2D0000}"/>
    <cellStyle name="HEADER 36 2" xfId="17686" xr:uid="{00000000-0005-0000-0000-00007F2D0000}"/>
    <cellStyle name="HEADER 36 3" xfId="17687" xr:uid="{00000000-0005-0000-0000-0000802D0000}"/>
    <cellStyle name="Header 36 4" xfId="17688" xr:uid="{00000000-0005-0000-0000-0000812D0000}"/>
    <cellStyle name="Header 36 5" xfId="17689" xr:uid="{00000000-0005-0000-0000-0000822D0000}"/>
    <cellStyle name="HEADER 37" xfId="4101" xr:uid="{00000000-0005-0000-0000-0000832D0000}"/>
    <cellStyle name="HEADER 37 2" xfId="17690" xr:uid="{00000000-0005-0000-0000-0000842D0000}"/>
    <cellStyle name="HEADER 37 3" xfId="17691" xr:uid="{00000000-0005-0000-0000-0000852D0000}"/>
    <cellStyle name="HEADER 37 4" xfId="17692" xr:uid="{00000000-0005-0000-0000-0000862D0000}"/>
    <cellStyle name="HEADER 38" xfId="4102" xr:uid="{00000000-0005-0000-0000-0000872D0000}"/>
    <cellStyle name="HEADER 38 2" xfId="17693" xr:uid="{00000000-0005-0000-0000-0000882D0000}"/>
    <cellStyle name="HEADER 38 3" xfId="17694" xr:uid="{00000000-0005-0000-0000-0000892D0000}"/>
    <cellStyle name="HEADER 38 4" xfId="17695" xr:uid="{00000000-0005-0000-0000-00008A2D0000}"/>
    <cellStyle name="HEADER 39" xfId="4103" xr:uid="{00000000-0005-0000-0000-00008B2D0000}"/>
    <cellStyle name="HEADER 39 2" xfId="17696" xr:uid="{00000000-0005-0000-0000-00008C2D0000}"/>
    <cellStyle name="HEADER 39 3" xfId="17697" xr:uid="{00000000-0005-0000-0000-00008D2D0000}"/>
    <cellStyle name="HEADER 39 4" xfId="17698" xr:uid="{00000000-0005-0000-0000-00008E2D0000}"/>
    <cellStyle name="Header 4" xfId="4104" xr:uid="{00000000-0005-0000-0000-00008F2D0000}"/>
    <cellStyle name="Header 4 2" xfId="4105" xr:uid="{00000000-0005-0000-0000-0000902D0000}"/>
    <cellStyle name="Header 4 2 2" xfId="4106" xr:uid="{00000000-0005-0000-0000-0000912D0000}"/>
    <cellStyle name="Header 4 2 2 2" xfId="4107" xr:uid="{00000000-0005-0000-0000-0000922D0000}"/>
    <cellStyle name="Header 4 2 2 2 2" xfId="17699" xr:uid="{00000000-0005-0000-0000-0000932D0000}"/>
    <cellStyle name="Header 4 2 2 3" xfId="17700" xr:uid="{00000000-0005-0000-0000-0000942D0000}"/>
    <cellStyle name="Header 4 2 3" xfId="4108" xr:uid="{00000000-0005-0000-0000-0000952D0000}"/>
    <cellStyle name="Header 4 2 3 2" xfId="17701" xr:uid="{00000000-0005-0000-0000-0000962D0000}"/>
    <cellStyle name="Header 4 2 4" xfId="17702" xr:uid="{00000000-0005-0000-0000-0000972D0000}"/>
    <cellStyle name="Header 4 3" xfId="4109" xr:uid="{00000000-0005-0000-0000-0000982D0000}"/>
    <cellStyle name="Header 4 3 2" xfId="4110" xr:uid="{00000000-0005-0000-0000-0000992D0000}"/>
    <cellStyle name="Header 4 3 2 2" xfId="4111" xr:uid="{00000000-0005-0000-0000-00009A2D0000}"/>
    <cellStyle name="Header 4 3 2 2 2" xfId="17703" xr:uid="{00000000-0005-0000-0000-00009B2D0000}"/>
    <cellStyle name="Header 4 3 2 3" xfId="17704" xr:uid="{00000000-0005-0000-0000-00009C2D0000}"/>
    <cellStyle name="Header 4 3 3" xfId="4112" xr:uid="{00000000-0005-0000-0000-00009D2D0000}"/>
    <cellStyle name="Header 4 3 3 2" xfId="17705" xr:uid="{00000000-0005-0000-0000-00009E2D0000}"/>
    <cellStyle name="Header 4 3 4" xfId="17706" xr:uid="{00000000-0005-0000-0000-00009F2D0000}"/>
    <cellStyle name="Header 4 4" xfId="4113" xr:uid="{00000000-0005-0000-0000-0000A02D0000}"/>
    <cellStyle name="Header 4 4 2" xfId="4114" xr:uid="{00000000-0005-0000-0000-0000A12D0000}"/>
    <cellStyle name="Header 4 4 2 2" xfId="17707" xr:uid="{00000000-0005-0000-0000-0000A22D0000}"/>
    <cellStyle name="Header 4 4 3" xfId="17708" xr:uid="{00000000-0005-0000-0000-0000A32D0000}"/>
    <cellStyle name="Header 4 5" xfId="4115" xr:uid="{00000000-0005-0000-0000-0000A42D0000}"/>
    <cellStyle name="Header 4 5 2" xfId="17709" xr:uid="{00000000-0005-0000-0000-0000A52D0000}"/>
    <cellStyle name="Header 4 6" xfId="17710" xr:uid="{00000000-0005-0000-0000-0000A62D0000}"/>
    <cellStyle name="HEADER 40" xfId="4116" xr:uid="{00000000-0005-0000-0000-0000A72D0000}"/>
    <cellStyle name="HEADER 40 2" xfId="17711" xr:uid="{00000000-0005-0000-0000-0000A82D0000}"/>
    <cellStyle name="HEADER 40 3" xfId="17712" xr:uid="{00000000-0005-0000-0000-0000A92D0000}"/>
    <cellStyle name="HEADER 40 4" xfId="17713" xr:uid="{00000000-0005-0000-0000-0000AA2D0000}"/>
    <cellStyle name="HEADER 41" xfId="4117" xr:uid="{00000000-0005-0000-0000-0000AB2D0000}"/>
    <cellStyle name="HEADER 41 2" xfId="17714" xr:uid="{00000000-0005-0000-0000-0000AC2D0000}"/>
    <cellStyle name="HEADER 41 3" xfId="17715" xr:uid="{00000000-0005-0000-0000-0000AD2D0000}"/>
    <cellStyle name="Header 42" xfId="17716" xr:uid="{00000000-0005-0000-0000-0000AE2D0000}"/>
    <cellStyle name="Header 43" xfId="17717" xr:uid="{00000000-0005-0000-0000-0000AF2D0000}"/>
    <cellStyle name="Header 44" xfId="17718" xr:uid="{00000000-0005-0000-0000-0000B02D0000}"/>
    <cellStyle name="Header 45" xfId="17719" xr:uid="{00000000-0005-0000-0000-0000B12D0000}"/>
    <cellStyle name="Header 46" xfId="17720" xr:uid="{00000000-0005-0000-0000-0000B22D0000}"/>
    <cellStyle name="HEADER 47" xfId="17721" xr:uid="{00000000-0005-0000-0000-0000B32D0000}"/>
    <cellStyle name="HEADER 48" xfId="17722" xr:uid="{00000000-0005-0000-0000-0000B42D0000}"/>
    <cellStyle name="HEADER 49" xfId="17723" xr:uid="{00000000-0005-0000-0000-0000B52D0000}"/>
    <cellStyle name="Header 5" xfId="4118" xr:uid="{00000000-0005-0000-0000-0000B62D0000}"/>
    <cellStyle name="Header 5 2" xfId="4119" xr:uid="{00000000-0005-0000-0000-0000B72D0000}"/>
    <cellStyle name="Header 5 2 2" xfId="4120" xr:uid="{00000000-0005-0000-0000-0000B82D0000}"/>
    <cellStyle name="Header 5 2 2 2" xfId="4121" xr:uid="{00000000-0005-0000-0000-0000B92D0000}"/>
    <cellStyle name="Header 5 2 2 2 2" xfId="17724" xr:uid="{00000000-0005-0000-0000-0000BA2D0000}"/>
    <cellStyle name="Header 5 2 2 3" xfId="17725" xr:uid="{00000000-0005-0000-0000-0000BB2D0000}"/>
    <cellStyle name="Header 5 2 3" xfId="4122" xr:uid="{00000000-0005-0000-0000-0000BC2D0000}"/>
    <cellStyle name="Header 5 2 3 2" xfId="17726" xr:uid="{00000000-0005-0000-0000-0000BD2D0000}"/>
    <cellStyle name="Header 5 2 4" xfId="17727" xr:uid="{00000000-0005-0000-0000-0000BE2D0000}"/>
    <cellStyle name="Header 5 3" xfId="4123" xr:uid="{00000000-0005-0000-0000-0000BF2D0000}"/>
    <cellStyle name="Header 5 3 2" xfId="4124" xr:uid="{00000000-0005-0000-0000-0000C02D0000}"/>
    <cellStyle name="Header 5 3 2 2" xfId="4125" xr:uid="{00000000-0005-0000-0000-0000C12D0000}"/>
    <cellStyle name="Header 5 3 2 2 2" xfId="17728" xr:uid="{00000000-0005-0000-0000-0000C22D0000}"/>
    <cellStyle name="Header 5 3 2 3" xfId="17729" xr:uid="{00000000-0005-0000-0000-0000C32D0000}"/>
    <cellStyle name="Header 5 3 3" xfId="4126" xr:uid="{00000000-0005-0000-0000-0000C42D0000}"/>
    <cellStyle name="Header 5 3 3 2" xfId="17730" xr:uid="{00000000-0005-0000-0000-0000C52D0000}"/>
    <cellStyle name="Header 5 3 4" xfId="17731" xr:uid="{00000000-0005-0000-0000-0000C62D0000}"/>
    <cellStyle name="Header 5 4" xfId="4127" xr:uid="{00000000-0005-0000-0000-0000C72D0000}"/>
    <cellStyle name="Header 5 4 2" xfId="4128" xr:uid="{00000000-0005-0000-0000-0000C82D0000}"/>
    <cellStyle name="Header 5 4 2 2" xfId="17732" xr:uid="{00000000-0005-0000-0000-0000C92D0000}"/>
    <cellStyle name="Header 5 4 3" xfId="17733" xr:uid="{00000000-0005-0000-0000-0000CA2D0000}"/>
    <cellStyle name="Header 5 5" xfId="4129" xr:uid="{00000000-0005-0000-0000-0000CB2D0000}"/>
    <cellStyle name="Header 5 5 2" xfId="17734" xr:uid="{00000000-0005-0000-0000-0000CC2D0000}"/>
    <cellStyle name="Header 5 6" xfId="17735" xr:uid="{00000000-0005-0000-0000-0000CD2D0000}"/>
    <cellStyle name="Header 6" xfId="4130" xr:uid="{00000000-0005-0000-0000-0000CE2D0000}"/>
    <cellStyle name="Header 6 2" xfId="4131" xr:uid="{00000000-0005-0000-0000-0000CF2D0000}"/>
    <cellStyle name="Header 6 2 2" xfId="4132" xr:uid="{00000000-0005-0000-0000-0000D02D0000}"/>
    <cellStyle name="Header 6 2 2 2" xfId="4133" xr:uid="{00000000-0005-0000-0000-0000D12D0000}"/>
    <cellStyle name="Header 6 2 2 2 2" xfId="17736" xr:uid="{00000000-0005-0000-0000-0000D22D0000}"/>
    <cellStyle name="Header 6 2 2 3" xfId="17737" xr:uid="{00000000-0005-0000-0000-0000D32D0000}"/>
    <cellStyle name="Header 6 2 3" xfId="4134" xr:uid="{00000000-0005-0000-0000-0000D42D0000}"/>
    <cellStyle name="Header 6 2 3 2" xfId="17738" xr:uid="{00000000-0005-0000-0000-0000D52D0000}"/>
    <cellStyle name="Header 6 2 4" xfId="17739" xr:uid="{00000000-0005-0000-0000-0000D62D0000}"/>
    <cellStyle name="Header 6 3" xfId="4135" xr:uid="{00000000-0005-0000-0000-0000D72D0000}"/>
    <cellStyle name="Header 6 3 2" xfId="4136" xr:uid="{00000000-0005-0000-0000-0000D82D0000}"/>
    <cellStyle name="Header 6 3 2 2" xfId="4137" xr:uid="{00000000-0005-0000-0000-0000D92D0000}"/>
    <cellStyle name="Header 6 3 2 2 2" xfId="17740" xr:uid="{00000000-0005-0000-0000-0000DA2D0000}"/>
    <cellStyle name="Header 6 3 2 3" xfId="17741" xr:uid="{00000000-0005-0000-0000-0000DB2D0000}"/>
    <cellStyle name="Header 6 3 3" xfId="4138" xr:uid="{00000000-0005-0000-0000-0000DC2D0000}"/>
    <cellStyle name="Header 6 3 3 2" xfId="17742" xr:uid="{00000000-0005-0000-0000-0000DD2D0000}"/>
    <cellStyle name="Header 6 3 4" xfId="17743" xr:uid="{00000000-0005-0000-0000-0000DE2D0000}"/>
    <cellStyle name="Header 6 4" xfId="4139" xr:uid="{00000000-0005-0000-0000-0000DF2D0000}"/>
    <cellStyle name="Header 6 4 2" xfId="4140" xr:uid="{00000000-0005-0000-0000-0000E02D0000}"/>
    <cellStyle name="Header 6 4 2 2" xfId="17744" xr:uid="{00000000-0005-0000-0000-0000E12D0000}"/>
    <cellStyle name="Header 6 4 3" xfId="17745" xr:uid="{00000000-0005-0000-0000-0000E22D0000}"/>
    <cellStyle name="Header 6 5" xfId="4141" xr:uid="{00000000-0005-0000-0000-0000E32D0000}"/>
    <cellStyle name="Header 6 5 2" xfId="17746" xr:uid="{00000000-0005-0000-0000-0000E42D0000}"/>
    <cellStyle name="Header 6 6" xfId="17747" xr:uid="{00000000-0005-0000-0000-0000E52D0000}"/>
    <cellStyle name="Header 7" xfId="4142" xr:uid="{00000000-0005-0000-0000-0000E62D0000}"/>
    <cellStyle name="Header 7 2" xfId="4143" xr:uid="{00000000-0005-0000-0000-0000E72D0000}"/>
    <cellStyle name="Header 7 2 2" xfId="4144" xr:uid="{00000000-0005-0000-0000-0000E82D0000}"/>
    <cellStyle name="Header 7 2 2 2" xfId="4145" xr:uid="{00000000-0005-0000-0000-0000E92D0000}"/>
    <cellStyle name="Header 7 2 2 2 2" xfId="17748" xr:uid="{00000000-0005-0000-0000-0000EA2D0000}"/>
    <cellStyle name="Header 7 2 2 3" xfId="17749" xr:uid="{00000000-0005-0000-0000-0000EB2D0000}"/>
    <cellStyle name="Header 7 2 3" xfId="4146" xr:uid="{00000000-0005-0000-0000-0000EC2D0000}"/>
    <cellStyle name="Header 7 2 3 2" xfId="17750" xr:uid="{00000000-0005-0000-0000-0000ED2D0000}"/>
    <cellStyle name="Header 7 2 4" xfId="17751" xr:uid="{00000000-0005-0000-0000-0000EE2D0000}"/>
    <cellStyle name="Header 7 3" xfId="4147" xr:uid="{00000000-0005-0000-0000-0000EF2D0000}"/>
    <cellStyle name="Header 7 3 2" xfId="4148" xr:uid="{00000000-0005-0000-0000-0000F02D0000}"/>
    <cellStyle name="Header 7 3 2 2" xfId="4149" xr:uid="{00000000-0005-0000-0000-0000F12D0000}"/>
    <cellStyle name="Header 7 3 2 2 2" xfId="17752" xr:uid="{00000000-0005-0000-0000-0000F22D0000}"/>
    <cellStyle name="Header 7 3 2 3" xfId="17753" xr:uid="{00000000-0005-0000-0000-0000F32D0000}"/>
    <cellStyle name="Header 7 3 3" xfId="4150" xr:uid="{00000000-0005-0000-0000-0000F42D0000}"/>
    <cellStyle name="Header 7 3 3 2" xfId="17754" xr:uid="{00000000-0005-0000-0000-0000F52D0000}"/>
    <cellStyle name="Header 7 3 4" xfId="17755" xr:uid="{00000000-0005-0000-0000-0000F62D0000}"/>
    <cellStyle name="Header 7 4" xfId="4151" xr:uid="{00000000-0005-0000-0000-0000F72D0000}"/>
    <cellStyle name="Header 7 4 2" xfId="4152" xr:uid="{00000000-0005-0000-0000-0000F82D0000}"/>
    <cellStyle name="Header 7 4 2 2" xfId="17756" xr:uid="{00000000-0005-0000-0000-0000F92D0000}"/>
    <cellStyle name="Header 7 4 3" xfId="17757" xr:uid="{00000000-0005-0000-0000-0000FA2D0000}"/>
    <cellStyle name="Header 7 5" xfId="4153" xr:uid="{00000000-0005-0000-0000-0000FB2D0000}"/>
    <cellStyle name="Header 7 5 2" xfId="17758" xr:uid="{00000000-0005-0000-0000-0000FC2D0000}"/>
    <cellStyle name="Header 7 6" xfId="17759" xr:uid="{00000000-0005-0000-0000-0000FD2D0000}"/>
    <cellStyle name="Header 8" xfId="4154" xr:uid="{00000000-0005-0000-0000-0000FE2D0000}"/>
    <cellStyle name="Header 8 2" xfId="4155" xr:uid="{00000000-0005-0000-0000-0000FF2D0000}"/>
    <cellStyle name="Header 8 2 2" xfId="4156" xr:uid="{00000000-0005-0000-0000-0000002E0000}"/>
    <cellStyle name="Header 8 2 2 2" xfId="4157" xr:uid="{00000000-0005-0000-0000-0000012E0000}"/>
    <cellStyle name="Header 8 2 2 2 2" xfId="17760" xr:uid="{00000000-0005-0000-0000-0000022E0000}"/>
    <cellStyle name="Header 8 2 2 3" xfId="17761" xr:uid="{00000000-0005-0000-0000-0000032E0000}"/>
    <cellStyle name="Header 8 2 3" xfId="4158" xr:uid="{00000000-0005-0000-0000-0000042E0000}"/>
    <cellStyle name="Header 8 2 3 2" xfId="17762" xr:uid="{00000000-0005-0000-0000-0000052E0000}"/>
    <cellStyle name="Header 8 2 4" xfId="17763" xr:uid="{00000000-0005-0000-0000-0000062E0000}"/>
    <cellStyle name="Header 8 3" xfId="4159" xr:uid="{00000000-0005-0000-0000-0000072E0000}"/>
    <cellStyle name="Header 8 3 2" xfId="4160" xr:uid="{00000000-0005-0000-0000-0000082E0000}"/>
    <cellStyle name="Header 8 3 2 2" xfId="4161" xr:uid="{00000000-0005-0000-0000-0000092E0000}"/>
    <cellStyle name="Header 8 3 2 2 2" xfId="17764" xr:uid="{00000000-0005-0000-0000-00000A2E0000}"/>
    <cellStyle name="Header 8 3 2 3" xfId="17765" xr:uid="{00000000-0005-0000-0000-00000B2E0000}"/>
    <cellStyle name="Header 8 3 3" xfId="4162" xr:uid="{00000000-0005-0000-0000-00000C2E0000}"/>
    <cellStyle name="Header 8 3 3 2" xfId="17766" xr:uid="{00000000-0005-0000-0000-00000D2E0000}"/>
    <cellStyle name="Header 8 3 4" xfId="17767" xr:uid="{00000000-0005-0000-0000-00000E2E0000}"/>
    <cellStyle name="Header 8 4" xfId="4163" xr:uid="{00000000-0005-0000-0000-00000F2E0000}"/>
    <cellStyle name="Header 8 4 2" xfId="4164" xr:uid="{00000000-0005-0000-0000-0000102E0000}"/>
    <cellStyle name="Header 8 4 2 2" xfId="17768" xr:uid="{00000000-0005-0000-0000-0000112E0000}"/>
    <cellStyle name="Header 8 4 3" xfId="17769" xr:uid="{00000000-0005-0000-0000-0000122E0000}"/>
    <cellStyle name="Header 8 5" xfId="4165" xr:uid="{00000000-0005-0000-0000-0000132E0000}"/>
    <cellStyle name="Header 8 5 2" xfId="17770" xr:uid="{00000000-0005-0000-0000-0000142E0000}"/>
    <cellStyle name="Header 8 6" xfId="17771" xr:uid="{00000000-0005-0000-0000-0000152E0000}"/>
    <cellStyle name="Header 9" xfId="4166" xr:uid="{00000000-0005-0000-0000-0000162E0000}"/>
    <cellStyle name="Header 9 2" xfId="4167" xr:uid="{00000000-0005-0000-0000-0000172E0000}"/>
    <cellStyle name="Header 9 2 2" xfId="4168" xr:uid="{00000000-0005-0000-0000-0000182E0000}"/>
    <cellStyle name="Header 9 2 2 2" xfId="4169" xr:uid="{00000000-0005-0000-0000-0000192E0000}"/>
    <cellStyle name="Header 9 2 2 2 2" xfId="17772" xr:uid="{00000000-0005-0000-0000-00001A2E0000}"/>
    <cellStyle name="Header 9 2 2 3" xfId="17773" xr:uid="{00000000-0005-0000-0000-00001B2E0000}"/>
    <cellStyle name="Header 9 2 3" xfId="4170" xr:uid="{00000000-0005-0000-0000-00001C2E0000}"/>
    <cellStyle name="Header 9 2 3 2" xfId="17774" xr:uid="{00000000-0005-0000-0000-00001D2E0000}"/>
    <cellStyle name="Header 9 2 4" xfId="17775" xr:uid="{00000000-0005-0000-0000-00001E2E0000}"/>
    <cellStyle name="Header 9 3" xfId="4171" xr:uid="{00000000-0005-0000-0000-00001F2E0000}"/>
    <cellStyle name="Header 9 3 2" xfId="4172" xr:uid="{00000000-0005-0000-0000-0000202E0000}"/>
    <cellStyle name="Header 9 3 2 2" xfId="4173" xr:uid="{00000000-0005-0000-0000-0000212E0000}"/>
    <cellStyle name="Header 9 3 2 2 2" xfId="17776" xr:uid="{00000000-0005-0000-0000-0000222E0000}"/>
    <cellStyle name="Header 9 3 2 3" xfId="17777" xr:uid="{00000000-0005-0000-0000-0000232E0000}"/>
    <cellStyle name="Header 9 3 3" xfId="4174" xr:uid="{00000000-0005-0000-0000-0000242E0000}"/>
    <cellStyle name="Header 9 3 3 2" xfId="17778" xr:uid="{00000000-0005-0000-0000-0000252E0000}"/>
    <cellStyle name="Header 9 3 4" xfId="17779" xr:uid="{00000000-0005-0000-0000-0000262E0000}"/>
    <cellStyle name="Header 9 4" xfId="4175" xr:uid="{00000000-0005-0000-0000-0000272E0000}"/>
    <cellStyle name="Header 9 4 2" xfId="4176" xr:uid="{00000000-0005-0000-0000-0000282E0000}"/>
    <cellStyle name="Header 9 4 2 2" xfId="17780" xr:uid="{00000000-0005-0000-0000-0000292E0000}"/>
    <cellStyle name="Header 9 4 3" xfId="17781" xr:uid="{00000000-0005-0000-0000-00002A2E0000}"/>
    <cellStyle name="Header 9 5" xfId="4177" xr:uid="{00000000-0005-0000-0000-00002B2E0000}"/>
    <cellStyle name="Header 9 5 2" xfId="17782" xr:uid="{00000000-0005-0000-0000-00002C2E0000}"/>
    <cellStyle name="Header 9 6" xfId="17783" xr:uid="{00000000-0005-0000-0000-00002D2E0000}"/>
    <cellStyle name="HEADER_Aug 16th N&amp;E Ops Review Deck P&amp;L trends" xfId="17784" xr:uid="{00000000-0005-0000-0000-00002E2E0000}"/>
    <cellStyle name="Header1" xfId="4178" xr:uid="{00000000-0005-0000-0000-00002F2E0000}"/>
    <cellStyle name="Header1 2" xfId="4179" xr:uid="{00000000-0005-0000-0000-0000302E0000}"/>
    <cellStyle name="Header1 2 2" xfId="17785" xr:uid="{00000000-0005-0000-0000-0000312E0000}"/>
    <cellStyle name="Header1 2 3" xfId="17786" xr:uid="{00000000-0005-0000-0000-0000322E0000}"/>
    <cellStyle name="Header1 3" xfId="4180" xr:uid="{00000000-0005-0000-0000-0000332E0000}"/>
    <cellStyle name="Header1 3 2" xfId="17787" xr:uid="{00000000-0005-0000-0000-0000342E0000}"/>
    <cellStyle name="Header1 3 3" xfId="17788" xr:uid="{00000000-0005-0000-0000-0000352E0000}"/>
    <cellStyle name="Header1 4" xfId="11650" xr:uid="{00000000-0005-0000-0000-0000362E0000}"/>
    <cellStyle name="Header1 4 2" xfId="17789" xr:uid="{00000000-0005-0000-0000-0000372E0000}"/>
    <cellStyle name="Header1 4 3" xfId="17790" xr:uid="{00000000-0005-0000-0000-0000382E0000}"/>
    <cellStyle name="Header1 5" xfId="17791" xr:uid="{00000000-0005-0000-0000-0000392E0000}"/>
    <cellStyle name="Header1 6" xfId="17792" xr:uid="{00000000-0005-0000-0000-00003A2E0000}"/>
    <cellStyle name="Header2" xfId="4181" xr:uid="{00000000-0005-0000-0000-00003B2E0000}"/>
    <cellStyle name="Header2 2" xfId="4182" xr:uid="{00000000-0005-0000-0000-00003C2E0000}"/>
    <cellStyle name="Header2 2 2" xfId="17793" xr:uid="{00000000-0005-0000-0000-00003D2E0000}"/>
    <cellStyle name="Header2 2 2 2" xfId="17794" xr:uid="{00000000-0005-0000-0000-00003E2E0000}"/>
    <cellStyle name="Header2 2 2 2 2" xfId="26182" xr:uid="{00000000-0005-0000-0000-00003F2E0000}"/>
    <cellStyle name="Header2 2 2 3" xfId="26183" xr:uid="{00000000-0005-0000-0000-0000402E0000}"/>
    <cellStyle name="Header2 2 3" xfId="17795" xr:uid="{00000000-0005-0000-0000-0000412E0000}"/>
    <cellStyle name="Header2 2 4" xfId="17796" xr:uid="{00000000-0005-0000-0000-0000422E0000}"/>
    <cellStyle name="Header2 2 5" xfId="17797" xr:uid="{00000000-0005-0000-0000-0000432E0000}"/>
    <cellStyle name="Header2 3" xfId="4183" xr:uid="{00000000-0005-0000-0000-0000442E0000}"/>
    <cellStyle name="Header2 3 2" xfId="17798" xr:uid="{00000000-0005-0000-0000-0000452E0000}"/>
    <cellStyle name="Header2 3 2 2" xfId="26184" xr:uid="{00000000-0005-0000-0000-0000462E0000}"/>
    <cellStyle name="Header2 3 3" xfId="17799" xr:uid="{00000000-0005-0000-0000-0000472E0000}"/>
    <cellStyle name="Header2 3 4" xfId="17800" xr:uid="{00000000-0005-0000-0000-0000482E0000}"/>
    <cellStyle name="Header2 3 5" xfId="17801" xr:uid="{00000000-0005-0000-0000-0000492E0000}"/>
    <cellStyle name="Header2 4" xfId="11651" xr:uid="{00000000-0005-0000-0000-00004A2E0000}"/>
    <cellStyle name="Header2 4 2" xfId="17802" xr:uid="{00000000-0005-0000-0000-00004B2E0000}"/>
    <cellStyle name="Header2 4 3" xfId="17803" xr:uid="{00000000-0005-0000-0000-00004C2E0000}"/>
    <cellStyle name="Header2 4 4" xfId="17804" xr:uid="{00000000-0005-0000-0000-00004D2E0000}"/>
    <cellStyle name="Header2 5" xfId="17805" xr:uid="{00000000-0005-0000-0000-00004E2E0000}"/>
    <cellStyle name="Header2 6" xfId="17806" xr:uid="{00000000-0005-0000-0000-00004F2E0000}"/>
    <cellStyle name="Header2 7" xfId="17807" xr:uid="{00000000-0005-0000-0000-0000502E0000}"/>
    <cellStyle name="Header2 8" xfId="17808" xr:uid="{00000000-0005-0000-0000-0000512E0000}"/>
    <cellStyle name="HeaderLabel" xfId="17809" xr:uid="{00000000-0005-0000-0000-0000522E0000}"/>
    <cellStyle name="HeaderText" xfId="17810" xr:uid="{00000000-0005-0000-0000-0000532E0000}"/>
    <cellStyle name="Heading" xfId="11376" xr:uid="{00000000-0005-0000-0000-0000542E0000}"/>
    <cellStyle name="Heading 1 10" xfId="26185" xr:uid="{00000000-0005-0000-0000-0000552E0000}"/>
    <cellStyle name="Heading 1 11" xfId="26186" xr:uid="{00000000-0005-0000-0000-0000562E0000}"/>
    <cellStyle name="Heading 1 12" xfId="26187" xr:uid="{00000000-0005-0000-0000-0000572E0000}"/>
    <cellStyle name="Heading 1 13" xfId="26188" xr:uid="{00000000-0005-0000-0000-0000582E0000}"/>
    <cellStyle name="Heading 1 14" xfId="26189" xr:uid="{00000000-0005-0000-0000-0000592E0000}"/>
    <cellStyle name="Heading 1 15" xfId="26190" xr:uid="{00000000-0005-0000-0000-00005A2E0000}"/>
    <cellStyle name="Heading 1 16" xfId="26191" xr:uid="{00000000-0005-0000-0000-00005B2E0000}"/>
    <cellStyle name="Heading 1 17" xfId="26192" xr:uid="{00000000-0005-0000-0000-00005C2E0000}"/>
    <cellStyle name="Heading 1 18" xfId="26193" xr:uid="{00000000-0005-0000-0000-00005D2E0000}"/>
    <cellStyle name="Heading 1 19" xfId="26194" xr:uid="{00000000-0005-0000-0000-00005E2E0000}"/>
    <cellStyle name="Heading 1 2" xfId="4184" xr:uid="{00000000-0005-0000-0000-00005F2E0000}"/>
    <cellStyle name="Heading 1 2 2" xfId="4185" xr:uid="{00000000-0005-0000-0000-0000602E0000}"/>
    <cellStyle name="Heading 1 2 2 2" xfId="4186" xr:uid="{00000000-0005-0000-0000-0000612E0000}"/>
    <cellStyle name="Heading 1 2 2 2 2" xfId="17811" xr:uid="{00000000-0005-0000-0000-0000622E0000}"/>
    <cellStyle name="Heading 1 2 2 3" xfId="17812" xr:uid="{00000000-0005-0000-0000-0000632E0000}"/>
    <cellStyle name="Heading 1 2 3" xfId="4187" xr:uid="{00000000-0005-0000-0000-0000642E0000}"/>
    <cellStyle name="Heading 1 2 3 2" xfId="17813" xr:uid="{00000000-0005-0000-0000-0000652E0000}"/>
    <cellStyle name="Heading 1 2 4" xfId="17814" xr:uid="{00000000-0005-0000-0000-0000662E0000}"/>
    <cellStyle name="Heading 1 2 5" xfId="17815" xr:uid="{00000000-0005-0000-0000-0000672E0000}"/>
    <cellStyle name="Heading 1 20" xfId="26195" xr:uid="{00000000-0005-0000-0000-0000682E0000}"/>
    <cellStyle name="Heading 1 21" xfId="26196" xr:uid="{00000000-0005-0000-0000-0000692E0000}"/>
    <cellStyle name="Heading 1 22" xfId="26197" xr:uid="{00000000-0005-0000-0000-00006A2E0000}"/>
    <cellStyle name="Heading 1 23" xfId="26198" xr:uid="{00000000-0005-0000-0000-00006B2E0000}"/>
    <cellStyle name="Heading 1 24" xfId="26199" xr:uid="{00000000-0005-0000-0000-00006C2E0000}"/>
    <cellStyle name="Heading 1 25" xfId="26200" xr:uid="{00000000-0005-0000-0000-00006D2E0000}"/>
    <cellStyle name="Heading 1 26" xfId="26201" xr:uid="{00000000-0005-0000-0000-00006E2E0000}"/>
    <cellStyle name="Heading 1 27" xfId="26202" xr:uid="{00000000-0005-0000-0000-00006F2E0000}"/>
    <cellStyle name="Heading 1 28" xfId="26203" xr:uid="{00000000-0005-0000-0000-0000702E0000}"/>
    <cellStyle name="Heading 1 29" xfId="26204" xr:uid="{00000000-0005-0000-0000-0000712E0000}"/>
    <cellStyle name="Heading 1 3" xfId="4188" xr:uid="{00000000-0005-0000-0000-0000722E0000}"/>
    <cellStyle name="Heading 1 3 2" xfId="4189" xr:uid="{00000000-0005-0000-0000-0000732E0000}"/>
    <cellStyle name="Heading 1 3 2 2" xfId="17816" xr:uid="{00000000-0005-0000-0000-0000742E0000}"/>
    <cellStyle name="Heading 1 3 3" xfId="11377" xr:uid="{00000000-0005-0000-0000-0000752E0000}"/>
    <cellStyle name="Heading 1 3 4" xfId="17817" xr:uid="{00000000-0005-0000-0000-0000762E0000}"/>
    <cellStyle name="Heading 1 30" xfId="26205" xr:uid="{00000000-0005-0000-0000-0000772E0000}"/>
    <cellStyle name="Heading 1 31" xfId="26206" xr:uid="{00000000-0005-0000-0000-0000782E0000}"/>
    <cellStyle name="Heading 1 32" xfId="26207" xr:uid="{00000000-0005-0000-0000-0000792E0000}"/>
    <cellStyle name="Heading 1 33" xfId="26208" xr:uid="{00000000-0005-0000-0000-00007A2E0000}"/>
    <cellStyle name="Heading 1 34" xfId="26209" xr:uid="{00000000-0005-0000-0000-00007B2E0000}"/>
    <cellStyle name="Heading 1 35" xfId="26210" xr:uid="{00000000-0005-0000-0000-00007C2E0000}"/>
    <cellStyle name="Heading 1 36" xfId="26211" xr:uid="{00000000-0005-0000-0000-00007D2E0000}"/>
    <cellStyle name="Heading 1 37" xfId="26212" xr:uid="{00000000-0005-0000-0000-00007E2E0000}"/>
    <cellStyle name="Heading 1 38" xfId="26213" xr:uid="{00000000-0005-0000-0000-00007F2E0000}"/>
    <cellStyle name="Heading 1 39" xfId="26214" xr:uid="{00000000-0005-0000-0000-0000802E0000}"/>
    <cellStyle name="Heading 1 4" xfId="4190" xr:uid="{00000000-0005-0000-0000-0000812E0000}"/>
    <cellStyle name="Heading 1 4 2" xfId="4191" xr:uid="{00000000-0005-0000-0000-0000822E0000}"/>
    <cellStyle name="Heading 1 4 2 2" xfId="17818" xr:uid="{00000000-0005-0000-0000-0000832E0000}"/>
    <cellStyle name="Heading 1 4 3" xfId="17819" xr:uid="{00000000-0005-0000-0000-0000842E0000}"/>
    <cellStyle name="Heading 1 40" xfId="26215" xr:uid="{00000000-0005-0000-0000-0000852E0000}"/>
    <cellStyle name="Heading 1 41" xfId="26216" xr:uid="{00000000-0005-0000-0000-0000862E0000}"/>
    <cellStyle name="Heading 1 42" xfId="26217" xr:uid="{00000000-0005-0000-0000-0000872E0000}"/>
    <cellStyle name="Heading 1 43" xfId="26218" xr:uid="{00000000-0005-0000-0000-0000882E0000}"/>
    <cellStyle name="Heading 1 44" xfId="26219" xr:uid="{00000000-0005-0000-0000-0000892E0000}"/>
    <cellStyle name="Heading 1 45" xfId="26220" xr:uid="{00000000-0005-0000-0000-00008A2E0000}"/>
    <cellStyle name="Heading 1 46" xfId="26221" xr:uid="{00000000-0005-0000-0000-00008B2E0000}"/>
    <cellStyle name="Heading 1 47" xfId="26222" xr:uid="{00000000-0005-0000-0000-00008C2E0000}"/>
    <cellStyle name="Heading 1 48" xfId="26223" xr:uid="{00000000-0005-0000-0000-00008D2E0000}"/>
    <cellStyle name="Heading 1 49" xfId="26224" xr:uid="{00000000-0005-0000-0000-00008E2E0000}"/>
    <cellStyle name="Heading 1 5" xfId="4192" xr:uid="{00000000-0005-0000-0000-00008F2E0000}"/>
    <cellStyle name="Heading 1 5 2" xfId="4193" xr:uid="{00000000-0005-0000-0000-0000902E0000}"/>
    <cellStyle name="Heading 1 5 2 2" xfId="17820" xr:uid="{00000000-0005-0000-0000-0000912E0000}"/>
    <cellStyle name="Heading 1 5 3" xfId="17821" xr:uid="{00000000-0005-0000-0000-0000922E0000}"/>
    <cellStyle name="Heading 1 50" xfId="26225" xr:uid="{00000000-0005-0000-0000-0000932E0000}"/>
    <cellStyle name="Heading 1 51" xfId="26226" xr:uid="{00000000-0005-0000-0000-0000942E0000}"/>
    <cellStyle name="Heading 1 52" xfId="26227" xr:uid="{00000000-0005-0000-0000-0000952E0000}"/>
    <cellStyle name="Heading 1 53" xfId="26228" xr:uid="{00000000-0005-0000-0000-0000962E0000}"/>
    <cellStyle name="Heading 1 6" xfId="4194" xr:uid="{00000000-0005-0000-0000-0000972E0000}"/>
    <cellStyle name="Heading 1 6 2" xfId="4195" xr:uid="{00000000-0005-0000-0000-0000982E0000}"/>
    <cellStyle name="Heading 1 6 2 2" xfId="17822" xr:uid="{00000000-0005-0000-0000-0000992E0000}"/>
    <cellStyle name="Heading 1 6 3" xfId="17823" xr:uid="{00000000-0005-0000-0000-00009A2E0000}"/>
    <cellStyle name="Heading 1 7" xfId="4196" xr:uid="{00000000-0005-0000-0000-00009B2E0000}"/>
    <cellStyle name="Heading 1 7 2" xfId="17824" xr:uid="{00000000-0005-0000-0000-00009C2E0000}"/>
    <cellStyle name="Heading 1 7 3" xfId="17825" xr:uid="{00000000-0005-0000-0000-00009D2E0000}"/>
    <cellStyle name="Heading 1 8" xfId="11131" xr:uid="{00000000-0005-0000-0000-00009E2E0000}"/>
    <cellStyle name="Heading 1 8 2" xfId="17826" xr:uid="{00000000-0005-0000-0000-00009F2E0000}"/>
    <cellStyle name="Heading 1 9" xfId="17827" xr:uid="{00000000-0005-0000-0000-0000A02E0000}"/>
    <cellStyle name="Heading 2 10" xfId="26229" xr:uid="{00000000-0005-0000-0000-0000A12E0000}"/>
    <cellStyle name="Heading 2 11" xfId="26230" xr:uid="{00000000-0005-0000-0000-0000A22E0000}"/>
    <cellStyle name="Heading 2 12" xfId="26231" xr:uid="{00000000-0005-0000-0000-0000A32E0000}"/>
    <cellStyle name="Heading 2 13" xfId="26232" xr:uid="{00000000-0005-0000-0000-0000A42E0000}"/>
    <cellStyle name="Heading 2 14" xfId="26233" xr:uid="{00000000-0005-0000-0000-0000A52E0000}"/>
    <cellStyle name="Heading 2 15" xfId="26234" xr:uid="{00000000-0005-0000-0000-0000A62E0000}"/>
    <cellStyle name="Heading 2 16" xfId="26235" xr:uid="{00000000-0005-0000-0000-0000A72E0000}"/>
    <cellStyle name="Heading 2 17" xfId="26236" xr:uid="{00000000-0005-0000-0000-0000A82E0000}"/>
    <cellStyle name="Heading 2 18" xfId="26237" xr:uid="{00000000-0005-0000-0000-0000A92E0000}"/>
    <cellStyle name="Heading 2 19" xfId="26238" xr:uid="{00000000-0005-0000-0000-0000AA2E0000}"/>
    <cellStyle name="Heading 2 2" xfId="4197" xr:uid="{00000000-0005-0000-0000-0000AB2E0000}"/>
    <cellStyle name="Heading 2 2 2" xfId="4198" xr:uid="{00000000-0005-0000-0000-0000AC2E0000}"/>
    <cellStyle name="Heading 2 2 2 2" xfId="4199" xr:uid="{00000000-0005-0000-0000-0000AD2E0000}"/>
    <cellStyle name="Heading 2 2 2 2 2" xfId="17828" xr:uid="{00000000-0005-0000-0000-0000AE2E0000}"/>
    <cellStyle name="Heading 2 2 2 3" xfId="17829" xr:uid="{00000000-0005-0000-0000-0000AF2E0000}"/>
    <cellStyle name="Heading 2 2 3" xfId="4200" xr:uid="{00000000-0005-0000-0000-0000B02E0000}"/>
    <cellStyle name="Heading 2 2 3 2" xfId="17830" xr:uid="{00000000-0005-0000-0000-0000B12E0000}"/>
    <cellStyle name="Heading 2 2 4" xfId="17831" xr:uid="{00000000-0005-0000-0000-0000B22E0000}"/>
    <cellStyle name="Heading 2 2 5" xfId="17832" xr:uid="{00000000-0005-0000-0000-0000B32E0000}"/>
    <cellStyle name="Heading 2 20" xfId="26239" xr:uid="{00000000-0005-0000-0000-0000B42E0000}"/>
    <cellStyle name="Heading 2 21" xfId="26240" xr:uid="{00000000-0005-0000-0000-0000B52E0000}"/>
    <cellStyle name="Heading 2 22" xfId="26241" xr:uid="{00000000-0005-0000-0000-0000B62E0000}"/>
    <cellStyle name="Heading 2 23" xfId="26242" xr:uid="{00000000-0005-0000-0000-0000B72E0000}"/>
    <cellStyle name="Heading 2 24" xfId="26243" xr:uid="{00000000-0005-0000-0000-0000B82E0000}"/>
    <cellStyle name="Heading 2 25" xfId="26244" xr:uid="{00000000-0005-0000-0000-0000B92E0000}"/>
    <cellStyle name="Heading 2 26" xfId="26245" xr:uid="{00000000-0005-0000-0000-0000BA2E0000}"/>
    <cellStyle name="Heading 2 27" xfId="26246" xr:uid="{00000000-0005-0000-0000-0000BB2E0000}"/>
    <cellStyle name="Heading 2 28" xfId="26247" xr:uid="{00000000-0005-0000-0000-0000BC2E0000}"/>
    <cellStyle name="Heading 2 29" xfId="26248" xr:uid="{00000000-0005-0000-0000-0000BD2E0000}"/>
    <cellStyle name="Heading 2 3" xfId="4201" xr:uid="{00000000-0005-0000-0000-0000BE2E0000}"/>
    <cellStyle name="Heading 2 3 2" xfId="4202" xr:uid="{00000000-0005-0000-0000-0000BF2E0000}"/>
    <cellStyle name="Heading 2 3 2 2" xfId="17833" xr:uid="{00000000-0005-0000-0000-0000C02E0000}"/>
    <cellStyle name="Heading 2 3 3" xfId="11378" xr:uid="{00000000-0005-0000-0000-0000C12E0000}"/>
    <cellStyle name="Heading 2 3 4" xfId="17834" xr:uid="{00000000-0005-0000-0000-0000C22E0000}"/>
    <cellStyle name="Heading 2 30" xfId="26249" xr:uid="{00000000-0005-0000-0000-0000C32E0000}"/>
    <cellStyle name="Heading 2 31" xfId="26250" xr:uid="{00000000-0005-0000-0000-0000C42E0000}"/>
    <cellStyle name="Heading 2 32" xfId="26251" xr:uid="{00000000-0005-0000-0000-0000C52E0000}"/>
    <cellStyle name="Heading 2 33" xfId="26252" xr:uid="{00000000-0005-0000-0000-0000C62E0000}"/>
    <cellStyle name="Heading 2 34" xfId="26253" xr:uid="{00000000-0005-0000-0000-0000C72E0000}"/>
    <cellStyle name="Heading 2 35" xfId="26254" xr:uid="{00000000-0005-0000-0000-0000C82E0000}"/>
    <cellStyle name="Heading 2 36" xfId="26255" xr:uid="{00000000-0005-0000-0000-0000C92E0000}"/>
    <cellStyle name="Heading 2 37" xfId="26256" xr:uid="{00000000-0005-0000-0000-0000CA2E0000}"/>
    <cellStyle name="Heading 2 38" xfId="26257" xr:uid="{00000000-0005-0000-0000-0000CB2E0000}"/>
    <cellStyle name="Heading 2 39" xfId="26258" xr:uid="{00000000-0005-0000-0000-0000CC2E0000}"/>
    <cellStyle name="Heading 2 4" xfId="4203" xr:uid="{00000000-0005-0000-0000-0000CD2E0000}"/>
    <cellStyle name="Heading 2 4 2" xfId="4204" xr:uid="{00000000-0005-0000-0000-0000CE2E0000}"/>
    <cellStyle name="Heading 2 4 2 2" xfId="17835" xr:uid="{00000000-0005-0000-0000-0000CF2E0000}"/>
    <cellStyle name="Heading 2 4 3" xfId="17836" xr:uid="{00000000-0005-0000-0000-0000D02E0000}"/>
    <cellStyle name="Heading 2 40" xfId="26259" xr:uid="{00000000-0005-0000-0000-0000D12E0000}"/>
    <cellStyle name="Heading 2 41" xfId="26260" xr:uid="{00000000-0005-0000-0000-0000D22E0000}"/>
    <cellStyle name="Heading 2 42" xfId="26261" xr:uid="{00000000-0005-0000-0000-0000D32E0000}"/>
    <cellStyle name="Heading 2 43" xfId="26262" xr:uid="{00000000-0005-0000-0000-0000D42E0000}"/>
    <cellStyle name="Heading 2 44" xfId="26263" xr:uid="{00000000-0005-0000-0000-0000D52E0000}"/>
    <cellStyle name="Heading 2 45" xfId="26264" xr:uid="{00000000-0005-0000-0000-0000D62E0000}"/>
    <cellStyle name="Heading 2 46" xfId="26265" xr:uid="{00000000-0005-0000-0000-0000D72E0000}"/>
    <cellStyle name="Heading 2 47" xfId="26266" xr:uid="{00000000-0005-0000-0000-0000D82E0000}"/>
    <cellStyle name="Heading 2 48" xfId="26267" xr:uid="{00000000-0005-0000-0000-0000D92E0000}"/>
    <cellStyle name="Heading 2 49" xfId="26268" xr:uid="{00000000-0005-0000-0000-0000DA2E0000}"/>
    <cellStyle name="Heading 2 5" xfId="4205" xr:uid="{00000000-0005-0000-0000-0000DB2E0000}"/>
    <cellStyle name="Heading 2 5 2" xfId="4206" xr:uid="{00000000-0005-0000-0000-0000DC2E0000}"/>
    <cellStyle name="Heading 2 5 2 2" xfId="17837" xr:uid="{00000000-0005-0000-0000-0000DD2E0000}"/>
    <cellStyle name="Heading 2 5 3" xfId="17838" xr:uid="{00000000-0005-0000-0000-0000DE2E0000}"/>
    <cellStyle name="Heading 2 50" xfId="26269" xr:uid="{00000000-0005-0000-0000-0000DF2E0000}"/>
    <cellStyle name="Heading 2 51" xfId="26270" xr:uid="{00000000-0005-0000-0000-0000E02E0000}"/>
    <cellStyle name="Heading 2 52" xfId="26271" xr:uid="{00000000-0005-0000-0000-0000E12E0000}"/>
    <cellStyle name="Heading 2 53" xfId="26272" xr:uid="{00000000-0005-0000-0000-0000E22E0000}"/>
    <cellStyle name="Heading 2 6" xfId="4207" xr:uid="{00000000-0005-0000-0000-0000E32E0000}"/>
    <cellStyle name="Heading 2 6 2" xfId="4208" xr:uid="{00000000-0005-0000-0000-0000E42E0000}"/>
    <cellStyle name="Heading 2 6 2 2" xfId="17839" xr:uid="{00000000-0005-0000-0000-0000E52E0000}"/>
    <cellStyle name="Heading 2 6 3" xfId="17840" xr:uid="{00000000-0005-0000-0000-0000E62E0000}"/>
    <cellStyle name="Heading 2 7" xfId="4209" xr:uid="{00000000-0005-0000-0000-0000E72E0000}"/>
    <cellStyle name="Heading 2 7 2" xfId="17841" xr:uid="{00000000-0005-0000-0000-0000E82E0000}"/>
    <cellStyle name="Heading 2 7 3" xfId="17842" xr:uid="{00000000-0005-0000-0000-0000E92E0000}"/>
    <cellStyle name="Heading 2 8" xfId="11132" xr:uid="{00000000-0005-0000-0000-0000EA2E0000}"/>
    <cellStyle name="Heading 2 8 2" xfId="17843" xr:uid="{00000000-0005-0000-0000-0000EB2E0000}"/>
    <cellStyle name="Heading 2 9" xfId="17844" xr:uid="{00000000-0005-0000-0000-0000EC2E0000}"/>
    <cellStyle name="heading 2 rtv" xfId="11379" xr:uid="{00000000-0005-0000-0000-0000ED2E0000}"/>
    <cellStyle name="heading 2 rtv 2" xfId="11380" xr:uid="{00000000-0005-0000-0000-0000EE2E0000}"/>
    <cellStyle name="heading 2 rtv 3" xfId="11381" xr:uid="{00000000-0005-0000-0000-0000EF2E0000}"/>
    <cellStyle name="Heading 3 10" xfId="26273" xr:uid="{00000000-0005-0000-0000-0000F02E0000}"/>
    <cellStyle name="Heading 3 11" xfId="26274" xr:uid="{00000000-0005-0000-0000-0000F12E0000}"/>
    <cellStyle name="Heading 3 12" xfId="26275" xr:uid="{00000000-0005-0000-0000-0000F22E0000}"/>
    <cellStyle name="Heading 3 13" xfId="26276" xr:uid="{00000000-0005-0000-0000-0000F32E0000}"/>
    <cellStyle name="Heading 3 14" xfId="26277" xr:uid="{00000000-0005-0000-0000-0000F42E0000}"/>
    <cellStyle name="Heading 3 15" xfId="26278" xr:uid="{00000000-0005-0000-0000-0000F52E0000}"/>
    <cellStyle name="Heading 3 16" xfId="26279" xr:uid="{00000000-0005-0000-0000-0000F62E0000}"/>
    <cellStyle name="Heading 3 17" xfId="26280" xr:uid="{00000000-0005-0000-0000-0000F72E0000}"/>
    <cellStyle name="Heading 3 18" xfId="26281" xr:uid="{00000000-0005-0000-0000-0000F82E0000}"/>
    <cellStyle name="Heading 3 19" xfId="26282" xr:uid="{00000000-0005-0000-0000-0000F92E0000}"/>
    <cellStyle name="Heading 3 2" xfId="4210" xr:uid="{00000000-0005-0000-0000-0000FA2E0000}"/>
    <cellStyle name="Heading 3 2 2" xfId="4211" xr:uid="{00000000-0005-0000-0000-0000FB2E0000}"/>
    <cellStyle name="Heading 3 2 2 2" xfId="4212" xr:uid="{00000000-0005-0000-0000-0000FC2E0000}"/>
    <cellStyle name="Heading 3 2 2 2 2" xfId="17845" xr:uid="{00000000-0005-0000-0000-0000FD2E0000}"/>
    <cellStyle name="Heading 3 2 2 3" xfId="17846" xr:uid="{00000000-0005-0000-0000-0000FE2E0000}"/>
    <cellStyle name="Heading 3 2 3" xfId="4213" xr:uid="{00000000-0005-0000-0000-0000FF2E0000}"/>
    <cellStyle name="Heading 3 2 3 2" xfId="17847" xr:uid="{00000000-0005-0000-0000-0000002F0000}"/>
    <cellStyle name="Heading 3 2 4" xfId="17848" xr:uid="{00000000-0005-0000-0000-0000012F0000}"/>
    <cellStyle name="Heading 3 2 5" xfId="17849" xr:uid="{00000000-0005-0000-0000-0000022F0000}"/>
    <cellStyle name="Heading 3 20" xfId="26283" xr:uid="{00000000-0005-0000-0000-0000032F0000}"/>
    <cellStyle name="Heading 3 21" xfId="26284" xr:uid="{00000000-0005-0000-0000-0000042F0000}"/>
    <cellStyle name="Heading 3 22" xfId="26285" xr:uid="{00000000-0005-0000-0000-0000052F0000}"/>
    <cellStyle name="Heading 3 23" xfId="26286" xr:uid="{00000000-0005-0000-0000-0000062F0000}"/>
    <cellStyle name="Heading 3 24" xfId="26287" xr:uid="{00000000-0005-0000-0000-0000072F0000}"/>
    <cellStyle name="Heading 3 25" xfId="26288" xr:uid="{00000000-0005-0000-0000-0000082F0000}"/>
    <cellStyle name="Heading 3 26" xfId="26289" xr:uid="{00000000-0005-0000-0000-0000092F0000}"/>
    <cellStyle name="Heading 3 27" xfId="26290" xr:uid="{00000000-0005-0000-0000-00000A2F0000}"/>
    <cellStyle name="Heading 3 28" xfId="26291" xr:uid="{00000000-0005-0000-0000-00000B2F0000}"/>
    <cellStyle name="Heading 3 29" xfId="26292" xr:uid="{00000000-0005-0000-0000-00000C2F0000}"/>
    <cellStyle name="Heading 3 3" xfId="4214" xr:uid="{00000000-0005-0000-0000-00000D2F0000}"/>
    <cellStyle name="Heading 3 3 2" xfId="4215" xr:uid="{00000000-0005-0000-0000-00000E2F0000}"/>
    <cellStyle name="Heading 3 3 2 2" xfId="17850" xr:uid="{00000000-0005-0000-0000-00000F2F0000}"/>
    <cellStyle name="Heading 3 3 3" xfId="11382" xr:uid="{00000000-0005-0000-0000-0000102F0000}"/>
    <cellStyle name="Heading 3 3 4" xfId="17851" xr:uid="{00000000-0005-0000-0000-0000112F0000}"/>
    <cellStyle name="Heading 3 30" xfId="26293" xr:uid="{00000000-0005-0000-0000-0000122F0000}"/>
    <cellStyle name="Heading 3 31" xfId="26294" xr:uid="{00000000-0005-0000-0000-0000132F0000}"/>
    <cellStyle name="Heading 3 32" xfId="26295" xr:uid="{00000000-0005-0000-0000-0000142F0000}"/>
    <cellStyle name="Heading 3 33" xfId="26296" xr:uid="{00000000-0005-0000-0000-0000152F0000}"/>
    <cellStyle name="Heading 3 34" xfId="26297" xr:uid="{00000000-0005-0000-0000-0000162F0000}"/>
    <cellStyle name="Heading 3 35" xfId="26298" xr:uid="{00000000-0005-0000-0000-0000172F0000}"/>
    <cellStyle name="Heading 3 36" xfId="26299" xr:uid="{00000000-0005-0000-0000-0000182F0000}"/>
    <cellStyle name="Heading 3 37" xfId="26300" xr:uid="{00000000-0005-0000-0000-0000192F0000}"/>
    <cellStyle name="Heading 3 38" xfId="26301" xr:uid="{00000000-0005-0000-0000-00001A2F0000}"/>
    <cellStyle name="Heading 3 39" xfId="26302" xr:uid="{00000000-0005-0000-0000-00001B2F0000}"/>
    <cellStyle name="Heading 3 4" xfId="4216" xr:uid="{00000000-0005-0000-0000-00001C2F0000}"/>
    <cellStyle name="Heading 3 4 2" xfId="4217" xr:uid="{00000000-0005-0000-0000-00001D2F0000}"/>
    <cellStyle name="Heading 3 4 2 2" xfId="17852" xr:uid="{00000000-0005-0000-0000-00001E2F0000}"/>
    <cellStyle name="Heading 3 4 3" xfId="17853" xr:uid="{00000000-0005-0000-0000-00001F2F0000}"/>
    <cellStyle name="Heading 3 40" xfId="26303" xr:uid="{00000000-0005-0000-0000-0000202F0000}"/>
    <cellStyle name="Heading 3 41" xfId="26304" xr:uid="{00000000-0005-0000-0000-0000212F0000}"/>
    <cellStyle name="Heading 3 42" xfId="26305" xr:uid="{00000000-0005-0000-0000-0000222F0000}"/>
    <cellStyle name="Heading 3 43" xfId="26306" xr:uid="{00000000-0005-0000-0000-0000232F0000}"/>
    <cellStyle name="Heading 3 44" xfId="26307" xr:uid="{00000000-0005-0000-0000-0000242F0000}"/>
    <cellStyle name="Heading 3 45" xfId="26308" xr:uid="{00000000-0005-0000-0000-0000252F0000}"/>
    <cellStyle name="Heading 3 46" xfId="26309" xr:uid="{00000000-0005-0000-0000-0000262F0000}"/>
    <cellStyle name="Heading 3 47" xfId="26310" xr:uid="{00000000-0005-0000-0000-0000272F0000}"/>
    <cellStyle name="Heading 3 48" xfId="26311" xr:uid="{00000000-0005-0000-0000-0000282F0000}"/>
    <cellStyle name="Heading 3 49" xfId="26312" xr:uid="{00000000-0005-0000-0000-0000292F0000}"/>
    <cellStyle name="Heading 3 5" xfId="4218" xr:uid="{00000000-0005-0000-0000-00002A2F0000}"/>
    <cellStyle name="Heading 3 5 2" xfId="4219" xr:uid="{00000000-0005-0000-0000-00002B2F0000}"/>
    <cellStyle name="Heading 3 5 2 2" xfId="17854" xr:uid="{00000000-0005-0000-0000-00002C2F0000}"/>
    <cellStyle name="Heading 3 5 3" xfId="17855" xr:uid="{00000000-0005-0000-0000-00002D2F0000}"/>
    <cellStyle name="Heading 3 50" xfId="26313" xr:uid="{00000000-0005-0000-0000-00002E2F0000}"/>
    <cellStyle name="Heading 3 51" xfId="26314" xr:uid="{00000000-0005-0000-0000-00002F2F0000}"/>
    <cellStyle name="Heading 3 52" xfId="26315" xr:uid="{00000000-0005-0000-0000-0000302F0000}"/>
    <cellStyle name="Heading 3 53" xfId="26316" xr:uid="{00000000-0005-0000-0000-0000312F0000}"/>
    <cellStyle name="Heading 3 6" xfId="4220" xr:uid="{00000000-0005-0000-0000-0000322F0000}"/>
    <cellStyle name="Heading 3 6 2" xfId="4221" xr:uid="{00000000-0005-0000-0000-0000332F0000}"/>
    <cellStyle name="Heading 3 6 2 2" xfId="17856" xr:uid="{00000000-0005-0000-0000-0000342F0000}"/>
    <cellStyle name="Heading 3 6 3" xfId="17857" xr:uid="{00000000-0005-0000-0000-0000352F0000}"/>
    <cellStyle name="Heading 3 7" xfId="4222" xr:uid="{00000000-0005-0000-0000-0000362F0000}"/>
    <cellStyle name="Heading 3 7 2" xfId="17858" xr:uid="{00000000-0005-0000-0000-0000372F0000}"/>
    <cellStyle name="Heading 3 7 3" xfId="17859" xr:uid="{00000000-0005-0000-0000-0000382F0000}"/>
    <cellStyle name="Heading 3 8" xfId="11133" xr:uid="{00000000-0005-0000-0000-0000392F0000}"/>
    <cellStyle name="Heading 3 8 2" xfId="17860" xr:uid="{00000000-0005-0000-0000-00003A2F0000}"/>
    <cellStyle name="Heading 3 9" xfId="17861" xr:uid="{00000000-0005-0000-0000-00003B2F0000}"/>
    <cellStyle name="heading 3 rtv" xfId="11383" xr:uid="{00000000-0005-0000-0000-00003C2F0000}"/>
    <cellStyle name="heading 3 rtv 2" xfId="11384" xr:uid="{00000000-0005-0000-0000-00003D2F0000}"/>
    <cellStyle name="heading 3 rtv 3" xfId="11385" xr:uid="{00000000-0005-0000-0000-00003E2F0000}"/>
    <cellStyle name="Heading 4 10" xfId="26317" xr:uid="{00000000-0005-0000-0000-00003F2F0000}"/>
    <cellStyle name="Heading 4 11" xfId="26318" xr:uid="{00000000-0005-0000-0000-0000402F0000}"/>
    <cellStyle name="Heading 4 12" xfId="26319" xr:uid="{00000000-0005-0000-0000-0000412F0000}"/>
    <cellStyle name="Heading 4 13" xfId="26320" xr:uid="{00000000-0005-0000-0000-0000422F0000}"/>
    <cellStyle name="Heading 4 14" xfId="26321" xr:uid="{00000000-0005-0000-0000-0000432F0000}"/>
    <cellStyle name="Heading 4 15" xfId="26322" xr:uid="{00000000-0005-0000-0000-0000442F0000}"/>
    <cellStyle name="Heading 4 16" xfId="26323" xr:uid="{00000000-0005-0000-0000-0000452F0000}"/>
    <cellStyle name="Heading 4 17" xfId="26324" xr:uid="{00000000-0005-0000-0000-0000462F0000}"/>
    <cellStyle name="Heading 4 18" xfId="26325" xr:uid="{00000000-0005-0000-0000-0000472F0000}"/>
    <cellStyle name="Heading 4 19" xfId="26326" xr:uid="{00000000-0005-0000-0000-0000482F0000}"/>
    <cellStyle name="Heading 4 2" xfId="4223" xr:uid="{00000000-0005-0000-0000-0000492F0000}"/>
    <cellStyle name="Heading 4 2 2" xfId="4224" xr:uid="{00000000-0005-0000-0000-00004A2F0000}"/>
    <cellStyle name="Heading 4 2 2 2" xfId="4225" xr:uid="{00000000-0005-0000-0000-00004B2F0000}"/>
    <cellStyle name="Heading 4 2 2 2 2" xfId="17862" xr:uid="{00000000-0005-0000-0000-00004C2F0000}"/>
    <cellStyle name="Heading 4 2 2 3" xfId="17863" xr:uid="{00000000-0005-0000-0000-00004D2F0000}"/>
    <cellStyle name="Heading 4 2 3" xfId="4226" xr:uid="{00000000-0005-0000-0000-00004E2F0000}"/>
    <cellStyle name="Heading 4 2 3 2" xfId="17864" xr:uid="{00000000-0005-0000-0000-00004F2F0000}"/>
    <cellStyle name="Heading 4 2 4" xfId="17865" xr:uid="{00000000-0005-0000-0000-0000502F0000}"/>
    <cellStyle name="Heading 4 2 5" xfId="17866" xr:uid="{00000000-0005-0000-0000-0000512F0000}"/>
    <cellStyle name="Heading 4 20" xfId="26327" xr:uid="{00000000-0005-0000-0000-0000522F0000}"/>
    <cellStyle name="Heading 4 21" xfId="26328" xr:uid="{00000000-0005-0000-0000-0000532F0000}"/>
    <cellStyle name="Heading 4 22" xfId="26329" xr:uid="{00000000-0005-0000-0000-0000542F0000}"/>
    <cellStyle name="Heading 4 23" xfId="26330" xr:uid="{00000000-0005-0000-0000-0000552F0000}"/>
    <cellStyle name="Heading 4 24" xfId="26331" xr:uid="{00000000-0005-0000-0000-0000562F0000}"/>
    <cellStyle name="Heading 4 25" xfId="26332" xr:uid="{00000000-0005-0000-0000-0000572F0000}"/>
    <cellStyle name="Heading 4 26" xfId="26333" xr:uid="{00000000-0005-0000-0000-0000582F0000}"/>
    <cellStyle name="Heading 4 27" xfId="26334" xr:uid="{00000000-0005-0000-0000-0000592F0000}"/>
    <cellStyle name="Heading 4 28" xfId="26335" xr:uid="{00000000-0005-0000-0000-00005A2F0000}"/>
    <cellStyle name="Heading 4 29" xfId="26336" xr:uid="{00000000-0005-0000-0000-00005B2F0000}"/>
    <cellStyle name="Heading 4 3" xfId="4227" xr:uid="{00000000-0005-0000-0000-00005C2F0000}"/>
    <cellStyle name="Heading 4 3 2" xfId="4228" xr:uid="{00000000-0005-0000-0000-00005D2F0000}"/>
    <cellStyle name="Heading 4 3 2 2" xfId="17867" xr:uid="{00000000-0005-0000-0000-00005E2F0000}"/>
    <cellStyle name="Heading 4 3 3" xfId="11386" xr:uid="{00000000-0005-0000-0000-00005F2F0000}"/>
    <cellStyle name="Heading 4 3 4" xfId="17868" xr:uid="{00000000-0005-0000-0000-0000602F0000}"/>
    <cellStyle name="Heading 4 30" xfId="26337" xr:uid="{00000000-0005-0000-0000-0000612F0000}"/>
    <cellStyle name="Heading 4 31" xfId="26338" xr:uid="{00000000-0005-0000-0000-0000622F0000}"/>
    <cellStyle name="Heading 4 32" xfId="26339" xr:uid="{00000000-0005-0000-0000-0000632F0000}"/>
    <cellStyle name="Heading 4 33" xfId="26340" xr:uid="{00000000-0005-0000-0000-0000642F0000}"/>
    <cellStyle name="Heading 4 34" xfId="26341" xr:uid="{00000000-0005-0000-0000-0000652F0000}"/>
    <cellStyle name="Heading 4 35" xfId="26342" xr:uid="{00000000-0005-0000-0000-0000662F0000}"/>
    <cellStyle name="Heading 4 36" xfId="26343" xr:uid="{00000000-0005-0000-0000-0000672F0000}"/>
    <cellStyle name="Heading 4 37" xfId="26344" xr:uid="{00000000-0005-0000-0000-0000682F0000}"/>
    <cellStyle name="Heading 4 38" xfId="26345" xr:uid="{00000000-0005-0000-0000-0000692F0000}"/>
    <cellStyle name="Heading 4 39" xfId="26346" xr:uid="{00000000-0005-0000-0000-00006A2F0000}"/>
    <cellStyle name="Heading 4 4" xfId="4229" xr:uid="{00000000-0005-0000-0000-00006B2F0000}"/>
    <cellStyle name="Heading 4 4 2" xfId="4230" xr:uid="{00000000-0005-0000-0000-00006C2F0000}"/>
    <cellStyle name="Heading 4 4 2 2" xfId="17869" xr:uid="{00000000-0005-0000-0000-00006D2F0000}"/>
    <cellStyle name="Heading 4 4 3" xfId="17870" xr:uid="{00000000-0005-0000-0000-00006E2F0000}"/>
    <cellStyle name="Heading 4 40" xfId="26347" xr:uid="{00000000-0005-0000-0000-00006F2F0000}"/>
    <cellStyle name="Heading 4 41" xfId="26348" xr:uid="{00000000-0005-0000-0000-0000702F0000}"/>
    <cellStyle name="Heading 4 42" xfId="26349" xr:uid="{00000000-0005-0000-0000-0000712F0000}"/>
    <cellStyle name="Heading 4 43" xfId="26350" xr:uid="{00000000-0005-0000-0000-0000722F0000}"/>
    <cellStyle name="Heading 4 44" xfId="26351" xr:uid="{00000000-0005-0000-0000-0000732F0000}"/>
    <cellStyle name="Heading 4 45" xfId="26352" xr:uid="{00000000-0005-0000-0000-0000742F0000}"/>
    <cellStyle name="Heading 4 46" xfId="26353" xr:uid="{00000000-0005-0000-0000-0000752F0000}"/>
    <cellStyle name="Heading 4 47" xfId="26354" xr:uid="{00000000-0005-0000-0000-0000762F0000}"/>
    <cellStyle name="Heading 4 48" xfId="26355" xr:uid="{00000000-0005-0000-0000-0000772F0000}"/>
    <cellStyle name="Heading 4 49" xfId="26356" xr:uid="{00000000-0005-0000-0000-0000782F0000}"/>
    <cellStyle name="Heading 4 5" xfId="4231" xr:uid="{00000000-0005-0000-0000-0000792F0000}"/>
    <cellStyle name="Heading 4 5 2" xfId="4232" xr:uid="{00000000-0005-0000-0000-00007A2F0000}"/>
    <cellStyle name="Heading 4 5 2 2" xfId="17871" xr:uid="{00000000-0005-0000-0000-00007B2F0000}"/>
    <cellStyle name="Heading 4 5 3" xfId="17872" xr:uid="{00000000-0005-0000-0000-00007C2F0000}"/>
    <cellStyle name="Heading 4 50" xfId="26357" xr:uid="{00000000-0005-0000-0000-00007D2F0000}"/>
    <cellStyle name="Heading 4 51" xfId="26358" xr:uid="{00000000-0005-0000-0000-00007E2F0000}"/>
    <cellStyle name="Heading 4 52" xfId="26359" xr:uid="{00000000-0005-0000-0000-00007F2F0000}"/>
    <cellStyle name="Heading 4 53" xfId="26360" xr:uid="{00000000-0005-0000-0000-0000802F0000}"/>
    <cellStyle name="Heading 4 6" xfId="4233" xr:uid="{00000000-0005-0000-0000-0000812F0000}"/>
    <cellStyle name="Heading 4 6 2" xfId="4234" xr:uid="{00000000-0005-0000-0000-0000822F0000}"/>
    <cellStyle name="Heading 4 6 2 2" xfId="17873" xr:uid="{00000000-0005-0000-0000-0000832F0000}"/>
    <cellStyle name="Heading 4 6 3" xfId="17874" xr:uid="{00000000-0005-0000-0000-0000842F0000}"/>
    <cellStyle name="Heading 4 7" xfId="4235" xr:uid="{00000000-0005-0000-0000-0000852F0000}"/>
    <cellStyle name="Heading 4 7 2" xfId="17875" xr:uid="{00000000-0005-0000-0000-0000862F0000}"/>
    <cellStyle name="Heading 4 7 3" xfId="17876" xr:uid="{00000000-0005-0000-0000-0000872F0000}"/>
    <cellStyle name="Heading 4 8" xfId="11134" xr:uid="{00000000-0005-0000-0000-0000882F0000}"/>
    <cellStyle name="Heading 4 8 2" xfId="17877" xr:uid="{00000000-0005-0000-0000-0000892F0000}"/>
    <cellStyle name="Heading 4 9" xfId="17878" xr:uid="{00000000-0005-0000-0000-00008A2F0000}"/>
    <cellStyle name="Heading 5" xfId="17879" xr:uid="{00000000-0005-0000-0000-00008B2F0000}"/>
    <cellStyle name="Heading 5 2" xfId="17880" xr:uid="{00000000-0005-0000-0000-00008C2F0000}"/>
    <cellStyle name="Heading 6" xfId="17881" xr:uid="{00000000-0005-0000-0000-00008D2F0000}"/>
    <cellStyle name="Heading 7" xfId="17882" xr:uid="{00000000-0005-0000-0000-00008E2F0000}"/>
    <cellStyle name="Heading 8" xfId="17883" xr:uid="{00000000-0005-0000-0000-00008F2F0000}"/>
    <cellStyle name="heading RtV" xfId="11387" xr:uid="{00000000-0005-0000-0000-0000902F0000}"/>
    <cellStyle name="heading RtV 2" xfId="11388" xr:uid="{00000000-0005-0000-0000-0000912F0000}"/>
    <cellStyle name="heading RtV 3" xfId="11389" xr:uid="{00000000-0005-0000-0000-0000922F0000}"/>
    <cellStyle name="Heading1" xfId="4236" xr:uid="{00000000-0005-0000-0000-0000932F0000}"/>
    <cellStyle name="Heading2" xfId="4237" xr:uid="{00000000-0005-0000-0000-0000942F0000}"/>
    <cellStyle name="Heading2 2" xfId="4238" xr:uid="{00000000-0005-0000-0000-0000952F0000}"/>
    <cellStyle name="Heading2 2 2" xfId="4239" xr:uid="{00000000-0005-0000-0000-0000962F0000}"/>
    <cellStyle name="Heading2 2 2 2" xfId="4240" xr:uid="{00000000-0005-0000-0000-0000972F0000}"/>
    <cellStyle name="Heading2 2 2 2 2" xfId="17884" xr:uid="{00000000-0005-0000-0000-0000982F0000}"/>
    <cellStyle name="Heading2 2 2 3" xfId="17885" xr:uid="{00000000-0005-0000-0000-0000992F0000}"/>
    <cellStyle name="Heading2 2 3" xfId="4241" xr:uid="{00000000-0005-0000-0000-00009A2F0000}"/>
    <cellStyle name="Heading2 2 3 2" xfId="17886" xr:uid="{00000000-0005-0000-0000-00009B2F0000}"/>
    <cellStyle name="Heading2 2 4" xfId="17887" xr:uid="{00000000-0005-0000-0000-00009C2F0000}"/>
    <cellStyle name="Heading2 3" xfId="4242" xr:uid="{00000000-0005-0000-0000-00009D2F0000}"/>
    <cellStyle name="Heading2 3 2" xfId="4243" xr:uid="{00000000-0005-0000-0000-00009E2F0000}"/>
    <cellStyle name="Heading2 3 2 2" xfId="17888" xr:uid="{00000000-0005-0000-0000-00009F2F0000}"/>
    <cellStyle name="Heading2 3 3" xfId="17889" xr:uid="{00000000-0005-0000-0000-0000A02F0000}"/>
    <cellStyle name="Heading2 4" xfId="4244" xr:uid="{00000000-0005-0000-0000-0000A12F0000}"/>
    <cellStyle name="Heading2 5" xfId="4245" xr:uid="{00000000-0005-0000-0000-0000A22F0000}"/>
    <cellStyle name="Heading2 5 2" xfId="17890" xr:uid="{00000000-0005-0000-0000-0000A32F0000}"/>
    <cellStyle name="Heading2 5 3" xfId="17891" xr:uid="{00000000-0005-0000-0000-0000A42F0000}"/>
    <cellStyle name="Heading2 6" xfId="17892" xr:uid="{00000000-0005-0000-0000-0000A52F0000}"/>
    <cellStyle name="Heading2 7" xfId="17893" xr:uid="{00000000-0005-0000-0000-0000A62F0000}"/>
    <cellStyle name="Heading2_Model C1" xfId="26361" xr:uid="{00000000-0005-0000-0000-0000A72F0000}"/>
    <cellStyle name="HEADINGS" xfId="17894" xr:uid="{00000000-0005-0000-0000-0000A82F0000}"/>
    <cellStyle name="HEADINGSTOP" xfId="17895" xr:uid="{00000000-0005-0000-0000-0000A92F0000}"/>
    <cellStyle name="Headline" xfId="4246" xr:uid="{00000000-0005-0000-0000-0000AA2F0000}"/>
    <cellStyle name="Hesaplama" xfId="4247" xr:uid="{00000000-0005-0000-0000-0000AB2F0000}"/>
    <cellStyle name="Hesaplama 2" xfId="17896" xr:uid="{00000000-0005-0000-0000-0000AC2F0000}"/>
    <cellStyle name="Hidden" xfId="4248" xr:uid="{00000000-0005-0000-0000-0000AD2F0000}"/>
    <cellStyle name="Hiden_Formula" xfId="17897" xr:uid="{00000000-0005-0000-0000-0000AE2F0000}"/>
    <cellStyle name="HIGHLIGHT" xfId="4249" xr:uid="{00000000-0005-0000-0000-0000AF2F0000}"/>
    <cellStyle name="HIGHLIGHT 2" xfId="4250" xr:uid="{00000000-0005-0000-0000-0000B02F0000}"/>
    <cellStyle name="HIGHLIGHT 2 2" xfId="17898" xr:uid="{00000000-0005-0000-0000-0000B12F0000}"/>
    <cellStyle name="HIGHLIGHT 2 3" xfId="17899" xr:uid="{00000000-0005-0000-0000-0000B22F0000}"/>
    <cellStyle name="HIGHLIGHT 3" xfId="11652" xr:uid="{00000000-0005-0000-0000-0000B32F0000}"/>
    <cellStyle name="HIGHLIGHT 3 2" xfId="17900" xr:uid="{00000000-0005-0000-0000-0000B42F0000}"/>
    <cellStyle name="HIGHLIGHT 3 3" xfId="17901" xr:uid="{00000000-0005-0000-0000-0000B52F0000}"/>
    <cellStyle name="HIGHLIGHT 4" xfId="17902" xr:uid="{00000000-0005-0000-0000-0000B62F0000}"/>
    <cellStyle name="HIGHLIGHT 5" xfId="17903" xr:uid="{00000000-0005-0000-0000-0000B72F0000}"/>
    <cellStyle name="HspColumn" xfId="17904" xr:uid="{00000000-0005-0000-0000-0000B82F0000}"/>
    <cellStyle name="HspColumnBottom" xfId="17905" xr:uid="{00000000-0005-0000-0000-0000B92F0000}"/>
    <cellStyle name="HspCurrency" xfId="17906" xr:uid="{00000000-0005-0000-0000-0000BA2F0000}"/>
    <cellStyle name="HspNonCurrency" xfId="17907" xr:uid="{00000000-0005-0000-0000-0000BB2F0000}"/>
    <cellStyle name="HspPage" xfId="17908" xr:uid="{00000000-0005-0000-0000-0000BC2F0000}"/>
    <cellStyle name="HspPercentage" xfId="17909" xr:uid="{00000000-0005-0000-0000-0000BD2F0000}"/>
    <cellStyle name="HspPlanType" xfId="17910" xr:uid="{00000000-0005-0000-0000-0000BE2F0000}"/>
    <cellStyle name="HspPOV" xfId="17911" xr:uid="{00000000-0005-0000-0000-0000BF2F0000}"/>
    <cellStyle name="HspRow" xfId="17912" xr:uid="{00000000-0005-0000-0000-0000C02F0000}"/>
    <cellStyle name="Hyperkobling" xfId="26794" builtinId="8"/>
    <cellStyle name="Hyperkobling 2" xfId="11390" xr:uid="{00000000-0005-0000-0000-0000C12F0000}"/>
    <cellStyle name="Hyperlink 2" xfId="4251" xr:uid="{00000000-0005-0000-0000-0000C32F0000}"/>
    <cellStyle name="Hyperlink 2 2" xfId="4252" xr:uid="{00000000-0005-0000-0000-0000C42F0000}"/>
    <cellStyle name="Hyperlink 2 2 2" xfId="4253" xr:uid="{00000000-0005-0000-0000-0000C52F0000}"/>
    <cellStyle name="Hyperlink 2 2 2 2" xfId="17913" xr:uid="{00000000-0005-0000-0000-0000C62F0000}"/>
    <cellStyle name="Hyperlink 2 2 3" xfId="17914" xr:uid="{00000000-0005-0000-0000-0000C72F0000}"/>
    <cellStyle name="Hyperlink 2 3" xfId="4254" xr:uid="{00000000-0005-0000-0000-0000C82F0000}"/>
    <cellStyle name="Hyperlink 2 3 2" xfId="17915" xr:uid="{00000000-0005-0000-0000-0000C92F0000}"/>
    <cellStyle name="Hyperlink 2 4" xfId="17916" xr:uid="{00000000-0005-0000-0000-0000CA2F0000}"/>
    <cellStyle name="Hyperlink 3" xfId="17917" xr:uid="{00000000-0005-0000-0000-0000CB2F0000}"/>
    <cellStyle name="Info" xfId="4255" xr:uid="{00000000-0005-0000-0000-0000CC2F0000}"/>
    <cellStyle name="Information" xfId="17918" xr:uid="{00000000-0005-0000-0000-0000CD2F0000}"/>
    <cellStyle name="Inndata" xfId="4256" xr:uid="{00000000-0005-0000-0000-0000CE2F0000}"/>
    <cellStyle name="Inndata 2" xfId="4257" xr:uid="{00000000-0005-0000-0000-0000CF2F0000}"/>
    <cellStyle name="Inndata 2 2" xfId="4258" xr:uid="{00000000-0005-0000-0000-0000D02F0000}"/>
    <cellStyle name="Inndata 2 2 2" xfId="17919" xr:uid="{00000000-0005-0000-0000-0000D12F0000}"/>
    <cellStyle name="Inndata 2 2 3" xfId="17920" xr:uid="{00000000-0005-0000-0000-0000D22F0000}"/>
    <cellStyle name="Inndata 2 3" xfId="17921" xr:uid="{00000000-0005-0000-0000-0000D32F0000}"/>
    <cellStyle name="Inndata 2 4" xfId="17922" xr:uid="{00000000-0005-0000-0000-0000D42F0000}"/>
    <cellStyle name="Inndata 3" xfId="4259" xr:uid="{00000000-0005-0000-0000-0000D52F0000}"/>
    <cellStyle name="Inndata 3 2" xfId="17923" xr:uid="{00000000-0005-0000-0000-0000D62F0000}"/>
    <cellStyle name="Inndata 3 3" xfId="17924" xr:uid="{00000000-0005-0000-0000-0000D72F0000}"/>
    <cellStyle name="Inndata 4" xfId="11653" xr:uid="{00000000-0005-0000-0000-0000D82F0000}"/>
    <cellStyle name="Inndata 4 2" xfId="17925" xr:uid="{00000000-0005-0000-0000-0000D92F0000}"/>
    <cellStyle name="Inndata 4 3" xfId="17926" xr:uid="{00000000-0005-0000-0000-0000DA2F0000}"/>
    <cellStyle name="Inndata 5" xfId="17927" xr:uid="{00000000-0005-0000-0000-0000DB2F0000}"/>
    <cellStyle name="Inndata 6" xfId="17928" xr:uid="{00000000-0005-0000-0000-0000DC2F0000}"/>
    <cellStyle name="Inndata 7" xfId="17929" xr:uid="{00000000-0005-0000-0000-0000DD2F0000}"/>
    <cellStyle name="Inndata_Model C1" xfId="26362" xr:uid="{00000000-0005-0000-0000-0000DE2F0000}"/>
    <cellStyle name="Input - %" xfId="4260" xr:uid="{00000000-0005-0000-0000-0000DF2F0000}"/>
    <cellStyle name="Input - % 2" xfId="4261" xr:uid="{00000000-0005-0000-0000-0000E02F0000}"/>
    <cellStyle name="INPUT %" xfId="4262" xr:uid="{00000000-0005-0000-0000-0000E12F0000}"/>
    <cellStyle name="INPUT % 10" xfId="4263" xr:uid="{00000000-0005-0000-0000-0000E22F0000}"/>
    <cellStyle name="INPUT % 10 2" xfId="4264" xr:uid="{00000000-0005-0000-0000-0000E32F0000}"/>
    <cellStyle name="INPUT % 10 3" xfId="4265" xr:uid="{00000000-0005-0000-0000-0000E42F0000}"/>
    <cellStyle name="INPUT % 11" xfId="4266" xr:uid="{00000000-0005-0000-0000-0000E52F0000}"/>
    <cellStyle name="INPUT % 11 2" xfId="4267" xr:uid="{00000000-0005-0000-0000-0000E62F0000}"/>
    <cellStyle name="INPUT % 11 3" xfId="4268" xr:uid="{00000000-0005-0000-0000-0000E72F0000}"/>
    <cellStyle name="INPUT % 12" xfId="4269" xr:uid="{00000000-0005-0000-0000-0000E82F0000}"/>
    <cellStyle name="INPUT % 12 2" xfId="4270" xr:uid="{00000000-0005-0000-0000-0000E92F0000}"/>
    <cellStyle name="INPUT % 12 3" xfId="4271" xr:uid="{00000000-0005-0000-0000-0000EA2F0000}"/>
    <cellStyle name="INPUT % 13" xfId="4272" xr:uid="{00000000-0005-0000-0000-0000EB2F0000}"/>
    <cellStyle name="INPUT % 13 2" xfId="4273" xr:uid="{00000000-0005-0000-0000-0000EC2F0000}"/>
    <cellStyle name="INPUT % 13 3" xfId="4274" xr:uid="{00000000-0005-0000-0000-0000ED2F0000}"/>
    <cellStyle name="INPUT % 14" xfId="4275" xr:uid="{00000000-0005-0000-0000-0000EE2F0000}"/>
    <cellStyle name="INPUT % 14 2" xfId="4276" xr:uid="{00000000-0005-0000-0000-0000EF2F0000}"/>
    <cellStyle name="INPUT % 14 3" xfId="4277" xr:uid="{00000000-0005-0000-0000-0000F02F0000}"/>
    <cellStyle name="INPUT % 15" xfId="4278" xr:uid="{00000000-0005-0000-0000-0000F12F0000}"/>
    <cellStyle name="INPUT % 15 2" xfId="4279" xr:uid="{00000000-0005-0000-0000-0000F22F0000}"/>
    <cellStyle name="INPUT % 15 3" xfId="4280" xr:uid="{00000000-0005-0000-0000-0000F32F0000}"/>
    <cellStyle name="INPUT % 16" xfId="4281" xr:uid="{00000000-0005-0000-0000-0000F42F0000}"/>
    <cellStyle name="INPUT % 16 2" xfId="4282" xr:uid="{00000000-0005-0000-0000-0000F52F0000}"/>
    <cellStyle name="INPUT % 16 3" xfId="4283" xr:uid="{00000000-0005-0000-0000-0000F62F0000}"/>
    <cellStyle name="INPUT % 17" xfId="4284" xr:uid="{00000000-0005-0000-0000-0000F72F0000}"/>
    <cellStyle name="INPUT % 17 2" xfId="4285" xr:uid="{00000000-0005-0000-0000-0000F82F0000}"/>
    <cellStyle name="INPUT % 17 3" xfId="4286" xr:uid="{00000000-0005-0000-0000-0000F92F0000}"/>
    <cellStyle name="INPUT % 18" xfId="4287" xr:uid="{00000000-0005-0000-0000-0000FA2F0000}"/>
    <cellStyle name="INPUT % 18 2" xfId="4288" xr:uid="{00000000-0005-0000-0000-0000FB2F0000}"/>
    <cellStyle name="INPUT % 18 3" xfId="4289" xr:uid="{00000000-0005-0000-0000-0000FC2F0000}"/>
    <cellStyle name="INPUT % 19" xfId="4290" xr:uid="{00000000-0005-0000-0000-0000FD2F0000}"/>
    <cellStyle name="INPUT % 19 2" xfId="4291" xr:uid="{00000000-0005-0000-0000-0000FE2F0000}"/>
    <cellStyle name="INPUT % 19 3" xfId="4292" xr:uid="{00000000-0005-0000-0000-0000FF2F0000}"/>
    <cellStyle name="INPUT % 2" xfId="4293" xr:uid="{00000000-0005-0000-0000-000000300000}"/>
    <cellStyle name="INPUT % 2 2" xfId="4294" xr:uid="{00000000-0005-0000-0000-000001300000}"/>
    <cellStyle name="INPUT % 2 3" xfId="4295" xr:uid="{00000000-0005-0000-0000-000002300000}"/>
    <cellStyle name="INPUT % 20" xfId="4296" xr:uid="{00000000-0005-0000-0000-000003300000}"/>
    <cellStyle name="INPUT % 20 2" xfId="4297" xr:uid="{00000000-0005-0000-0000-000004300000}"/>
    <cellStyle name="INPUT % 20 3" xfId="4298" xr:uid="{00000000-0005-0000-0000-000005300000}"/>
    <cellStyle name="INPUT % 21" xfId="4299" xr:uid="{00000000-0005-0000-0000-000006300000}"/>
    <cellStyle name="INPUT % 21 2" xfId="4300" xr:uid="{00000000-0005-0000-0000-000007300000}"/>
    <cellStyle name="INPUT % 21 3" xfId="4301" xr:uid="{00000000-0005-0000-0000-000008300000}"/>
    <cellStyle name="INPUT % 22" xfId="4302" xr:uid="{00000000-0005-0000-0000-000009300000}"/>
    <cellStyle name="INPUT % 22 2" xfId="4303" xr:uid="{00000000-0005-0000-0000-00000A300000}"/>
    <cellStyle name="INPUT % 22 3" xfId="4304" xr:uid="{00000000-0005-0000-0000-00000B300000}"/>
    <cellStyle name="INPUT % 23" xfId="4305" xr:uid="{00000000-0005-0000-0000-00000C300000}"/>
    <cellStyle name="INPUT % 23 2" xfId="4306" xr:uid="{00000000-0005-0000-0000-00000D300000}"/>
    <cellStyle name="INPUT % 23 3" xfId="4307" xr:uid="{00000000-0005-0000-0000-00000E300000}"/>
    <cellStyle name="INPUT % 24" xfId="4308" xr:uid="{00000000-0005-0000-0000-00000F300000}"/>
    <cellStyle name="INPUT % 24 2" xfId="4309" xr:uid="{00000000-0005-0000-0000-000010300000}"/>
    <cellStyle name="INPUT % 24 3" xfId="4310" xr:uid="{00000000-0005-0000-0000-000011300000}"/>
    <cellStyle name="INPUT % 25" xfId="4311" xr:uid="{00000000-0005-0000-0000-000012300000}"/>
    <cellStyle name="INPUT % 25 2" xfId="4312" xr:uid="{00000000-0005-0000-0000-000013300000}"/>
    <cellStyle name="INPUT % 25 3" xfId="4313" xr:uid="{00000000-0005-0000-0000-000014300000}"/>
    <cellStyle name="INPUT % 26" xfId="4314" xr:uid="{00000000-0005-0000-0000-000015300000}"/>
    <cellStyle name="INPUT % 27" xfId="4315" xr:uid="{00000000-0005-0000-0000-000016300000}"/>
    <cellStyle name="INPUT % 3" xfId="4316" xr:uid="{00000000-0005-0000-0000-000017300000}"/>
    <cellStyle name="INPUT % 3 2" xfId="4317" xr:uid="{00000000-0005-0000-0000-000018300000}"/>
    <cellStyle name="INPUT % 3 3" xfId="4318" xr:uid="{00000000-0005-0000-0000-000019300000}"/>
    <cellStyle name="INPUT % 4" xfId="4319" xr:uid="{00000000-0005-0000-0000-00001A300000}"/>
    <cellStyle name="INPUT % 4 2" xfId="4320" xr:uid="{00000000-0005-0000-0000-00001B300000}"/>
    <cellStyle name="INPUT % 4 3" xfId="4321" xr:uid="{00000000-0005-0000-0000-00001C300000}"/>
    <cellStyle name="INPUT % 5" xfId="4322" xr:uid="{00000000-0005-0000-0000-00001D300000}"/>
    <cellStyle name="INPUT % 5 2" xfId="4323" xr:uid="{00000000-0005-0000-0000-00001E300000}"/>
    <cellStyle name="INPUT % 5 3" xfId="4324" xr:uid="{00000000-0005-0000-0000-00001F300000}"/>
    <cellStyle name="INPUT % 6" xfId="4325" xr:uid="{00000000-0005-0000-0000-000020300000}"/>
    <cellStyle name="INPUT % 6 2" xfId="4326" xr:uid="{00000000-0005-0000-0000-000021300000}"/>
    <cellStyle name="INPUT % 6 3" xfId="4327" xr:uid="{00000000-0005-0000-0000-000022300000}"/>
    <cellStyle name="INPUT % 7" xfId="4328" xr:uid="{00000000-0005-0000-0000-000023300000}"/>
    <cellStyle name="INPUT % 7 2" xfId="4329" xr:uid="{00000000-0005-0000-0000-000024300000}"/>
    <cellStyle name="INPUT % 7 3" xfId="4330" xr:uid="{00000000-0005-0000-0000-000025300000}"/>
    <cellStyle name="INPUT % 8" xfId="4331" xr:uid="{00000000-0005-0000-0000-000026300000}"/>
    <cellStyle name="INPUT % 8 2" xfId="4332" xr:uid="{00000000-0005-0000-0000-000027300000}"/>
    <cellStyle name="INPUT % 8 3" xfId="4333" xr:uid="{00000000-0005-0000-0000-000028300000}"/>
    <cellStyle name="INPUT % 9" xfId="4334" xr:uid="{00000000-0005-0000-0000-000029300000}"/>
    <cellStyle name="INPUT % 9 2" xfId="4335" xr:uid="{00000000-0005-0000-0000-00002A300000}"/>
    <cellStyle name="INPUT % 9 3" xfId="4336" xr:uid="{00000000-0005-0000-0000-00002B300000}"/>
    <cellStyle name="Input [yellow]" xfId="4337" xr:uid="{00000000-0005-0000-0000-00002C300000}"/>
    <cellStyle name="Input [yellow] 2" xfId="4338" xr:uid="{00000000-0005-0000-0000-00002D300000}"/>
    <cellStyle name="Input [yellow] 2 2" xfId="17930" xr:uid="{00000000-0005-0000-0000-00002E300000}"/>
    <cellStyle name="Input [yellow] 2 3" xfId="17931" xr:uid="{00000000-0005-0000-0000-00002F300000}"/>
    <cellStyle name="Input [yellow] 3" xfId="4339" xr:uid="{00000000-0005-0000-0000-000030300000}"/>
    <cellStyle name="Input [yellow] 3 2" xfId="17932" xr:uid="{00000000-0005-0000-0000-000031300000}"/>
    <cellStyle name="Input [yellow] 4" xfId="4340" xr:uid="{00000000-0005-0000-0000-000032300000}"/>
    <cellStyle name="Input [yellow] 4 2" xfId="17933" xr:uid="{00000000-0005-0000-0000-000033300000}"/>
    <cellStyle name="Input [yellow] 5" xfId="17934" xr:uid="{00000000-0005-0000-0000-000034300000}"/>
    <cellStyle name="Input 10" xfId="4341" xr:uid="{00000000-0005-0000-0000-000035300000}"/>
    <cellStyle name="Input 10 2" xfId="17935" xr:uid="{00000000-0005-0000-0000-000036300000}"/>
    <cellStyle name="Input 10 3" xfId="17936" xr:uid="{00000000-0005-0000-0000-000037300000}"/>
    <cellStyle name="Input 10 4" xfId="17937" xr:uid="{00000000-0005-0000-0000-000038300000}"/>
    <cellStyle name="Input 10 5" xfId="17938" xr:uid="{00000000-0005-0000-0000-000039300000}"/>
    <cellStyle name="Input 11" xfId="4342" xr:uid="{00000000-0005-0000-0000-00003A300000}"/>
    <cellStyle name="Input 11 2" xfId="17939" xr:uid="{00000000-0005-0000-0000-00003B300000}"/>
    <cellStyle name="Input 11 3" xfId="17940" xr:uid="{00000000-0005-0000-0000-00003C300000}"/>
    <cellStyle name="Input 12" xfId="4343" xr:uid="{00000000-0005-0000-0000-00003D300000}"/>
    <cellStyle name="Input 12 2" xfId="17941" xr:uid="{00000000-0005-0000-0000-00003E300000}"/>
    <cellStyle name="Input 12 3" xfId="17942" xr:uid="{00000000-0005-0000-0000-00003F300000}"/>
    <cellStyle name="Input 13" xfId="4344" xr:uid="{00000000-0005-0000-0000-000040300000}"/>
    <cellStyle name="Input 13 2" xfId="17943" xr:uid="{00000000-0005-0000-0000-000041300000}"/>
    <cellStyle name="Input 13 3" xfId="17944" xr:uid="{00000000-0005-0000-0000-000042300000}"/>
    <cellStyle name="Input 14" xfId="4345" xr:uid="{00000000-0005-0000-0000-000043300000}"/>
    <cellStyle name="Input 14 2" xfId="17945" xr:uid="{00000000-0005-0000-0000-000044300000}"/>
    <cellStyle name="Input 14 3" xfId="17946" xr:uid="{00000000-0005-0000-0000-000045300000}"/>
    <cellStyle name="Input 15" xfId="4346" xr:uid="{00000000-0005-0000-0000-000046300000}"/>
    <cellStyle name="Input 15 2" xfId="17947" xr:uid="{00000000-0005-0000-0000-000047300000}"/>
    <cellStyle name="Input 15 3" xfId="17948" xr:uid="{00000000-0005-0000-0000-000048300000}"/>
    <cellStyle name="Input 16" xfId="4347" xr:uid="{00000000-0005-0000-0000-000049300000}"/>
    <cellStyle name="Input 16 2" xfId="17949" xr:uid="{00000000-0005-0000-0000-00004A300000}"/>
    <cellStyle name="Input 16 3" xfId="17950" xr:uid="{00000000-0005-0000-0000-00004B300000}"/>
    <cellStyle name="Input 17" xfId="4348" xr:uid="{00000000-0005-0000-0000-00004C300000}"/>
    <cellStyle name="Input 17 2" xfId="17951" xr:uid="{00000000-0005-0000-0000-00004D300000}"/>
    <cellStyle name="Input 18" xfId="4349" xr:uid="{00000000-0005-0000-0000-00004E300000}"/>
    <cellStyle name="Input 18 2" xfId="17952" xr:uid="{00000000-0005-0000-0000-00004F300000}"/>
    <cellStyle name="Input 19" xfId="4350" xr:uid="{00000000-0005-0000-0000-000050300000}"/>
    <cellStyle name="Input 19 2" xfId="17953" xr:uid="{00000000-0005-0000-0000-000051300000}"/>
    <cellStyle name="Input 2" xfId="4351" xr:uid="{00000000-0005-0000-0000-000052300000}"/>
    <cellStyle name="Input 2 2" xfId="4352" xr:uid="{00000000-0005-0000-0000-000053300000}"/>
    <cellStyle name="Input 2 2 2" xfId="4353" xr:uid="{00000000-0005-0000-0000-000054300000}"/>
    <cellStyle name="Input 2 2 2 2" xfId="17954" xr:uid="{00000000-0005-0000-0000-000055300000}"/>
    <cellStyle name="Input 2 2 3" xfId="17955" xr:uid="{00000000-0005-0000-0000-000056300000}"/>
    <cellStyle name="Input 2 3" xfId="4354" xr:uid="{00000000-0005-0000-0000-000057300000}"/>
    <cellStyle name="Input 2 3 2" xfId="17956" xr:uid="{00000000-0005-0000-0000-000058300000}"/>
    <cellStyle name="Input 2 4" xfId="11391" xr:uid="{00000000-0005-0000-0000-000059300000}"/>
    <cellStyle name="Input 2 4 2" xfId="17957" xr:uid="{00000000-0005-0000-0000-00005A300000}"/>
    <cellStyle name="Input 2 5" xfId="11392" xr:uid="{00000000-0005-0000-0000-00005B300000}"/>
    <cellStyle name="Input 2 6" xfId="17958" xr:uid="{00000000-0005-0000-0000-00005C300000}"/>
    <cellStyle name="Input 20" xfId="4355" xr:uid="{00000000-0005-0000-0000-00005D300000}"/>
    <cellStyle name="Input 20 2" xfId="17959" xr:uid="{00000000-0005-0000-0000-00005E300000}"/>
    <cellStyle name="Input 21" xfId="4356" xr:uid="{00000000-0005-0000-0000-00005F300000}"/>
    <cellStyle name="Input 21 2" xfId="17960" xr:uid="{00000000-0005-0000-0000-000060300000}"/>
    <cellStyle name="Input 22" xfId="4357" xr:uid="{00000000-0005-0000-0000-000061300000}"/>
    <cellStyle name="Input 22 2" xfId="17961" xr:uid="{00000000-0005-0000-0000-000062300000}"/>
    <cellStyle name="Input 23" xfId="4358" xr:uid="{00000000-0005-0000-0000-000063300000}"/>
    <cellStyle name="Input 23 2" xfId="17962" xr:uid="{00000000-0005-0000-0000-000064300000}"/>
    <cellStyle name="Input 24" xfId="11135" xr:uid="{00000000-0005-0000-0000-000065300000}"/>
    <cellStyle name="Input 24 2" xfId="17963" xr:uid="{00000000-0005-0000-0000-000066300000}"/>
    <cellStyle name="Input 25" xfId="11136" xr:uid="{00000000-0005-0000-0000-000067300000}"/>
    <cellStyle name="Input 25 2" xfId="17964" xr:uid="{00000000-0005-0000-0000-000068300000}"/>
    <cellStyle name="Input 26" xfId="11137" xr:uid="{00000000-0005-0000-0000-000069300000}"/>
    <cellStyle name="Input 26 2" xfId="17965" xr:uid="{00000000-0005-0000-0000-00006A300000}"/>
    <cellStyle name="Input 27" xfId="11138" xr:uid="{00000000-0005-0000-0000-00006B300000}"/>
    <cellStyle name="Input 27 2" xfId="17966" xr:uid="{00000000-0005-0000-0000-00006C300000}"/>
    <cellStyle name="Input 28" xfId="11139" xr:uid="{00000000-0005-0000-0000-00006D300000}"/>
    <cellStyle name="Input 28 2" xfId="17967" xr:uid="{00000000-0005-0000-0000-00006E300000}"/>
    <cellStyle name="Input 29" xfId="11140" xr:uid="{00000000-0005-0000-0000-00006F300000}"/>
    <cellStyle name="Input 29 2" xfId="17968" xr:uid="{00000000-0005-0000-0000-000070300000}"/>
    <cellStyle name="Input 3" xfId="4359" xr:uid="{00000000-0005-0000-0000-000071300000}"/>
    <cellStyle name="Input 3 2" xfId="4360" xr:uid="{00000000-0005-0000-0000-000072300000}"/>
    <cellStyle name="Input 3 2 2" xfId="17969" xr:uid="{00000000-0005-0000-0000-000073300000}"/>
    <cellStyle name="Input 3 3" xfId="11393" xr:uid="{00000000-0005-0000-0000-000074300000}"/>
    <cellStyle name="Input 3 4" xfId="11394" xr:uid="{00000000-0005-0000-0000-000075300000}"/>
    <cellStyle name="Input 3 5" xfId="11395" xr:uid="{00000000-0005-0000-0000-000076300000}"/>
    <cellStyle name="Input 3 6" xfId="17970" xr:uid="{00000000-0005-0000-0000-000077300000}"/>
    <cellStyle name="Input 30" xfId="11141" xr:uid="{00000000-0005-0000-0000-000078300000}"/>
    <cellStyle name="Input 30 2" xfId="17971" xr:uid="{00000000-0005-0000-0000-000079300000}"/>
    <cellStyle name="Input 31" xfId="11142" xr:uid="{00000000-0005-0000-0000-00007A300000}"/>
    <cellStyle name="Input 31 2" xfId="17972" xr:uid="{00000000-0005-0000-0000-00007B300000}"/>
    <cellStyle name="Input 32" xfId="11143" xr:uid="{00000000-0005-0000-0000-00007C300000}"/>
    <cellStyle name="Input 32 2" xfId="17973" xr:uid="{00000000-0005-0000-0000-00007D300000}"/>
    <cellStyle name="Input 33" xfId="11144" xr:uid="{00000000-0005-0000-0000-00007E300000}"/>
    <cellStyle name="Input 33 2" xfId="17974" xr:uid="{00000000-0005-0000-0000-00007F300000}"/>
    <cellStyle name="Input 34" xfId="11145" xr:uid="{00000000-0005-0000-0000-000080300000}"/>
    <cellStyle name="Input 34 2" xfId="17975" xr:uid="{00000000-0005-0000-0000-000081300000}"/>
    <cellStyle name="Input 35" xfId="11146" xr:uid="{00000000-0005-0000-0000-000082300000}"/>
    <cellStyle name="Input 35 2" xfId="17976" xr:uid="{00000000-0005-0000-0000-000083300000}"/>
    <cellStyle name="Input 36" xfId="17977" xr:uid="{00000000-0005-0000-0000-000084300000}"/>
    <cellStyle name="Input 37" xfId="26363" xr:uid="{00000000-0005-0000-0000-000085300000}"/>
    <cellStyle name="Input 38" xfId="26364" xr:uid="{00000000-0005-0000-0000-000086300000}"/>
    <cellStyle name="Input 39" xfId="26365" xr:uid="{00000000-0005-0000-0000-000087300000}"/>
    <cellStyle name="Input 4" xfId="4361" xr:uid="{00000000-0005-0000-0000-000088300000}"/>
    <cellStyle name="Input 4 2" xfId="4362" xr:uid="{00000000-0005-0000-0000-000089300000}"/>
    <cellStyle name="Input 4 2 2" xfId="17978" xr:uid="{00000000-0005-0000-0000-00008A300000}"/>
    <cellStyle name="Input 4 3" xfId="17979" xr:uid="{00000000-0005-0000-0000-00008B300000}"/>
    <cellStyle name="Input 4 4" xfId="17980" xr:uid="{00000000-0005-0000-0000-00008C300000}"/>
    <cellStyle name="Input 4 5" xfId="17981" xr:uid="{00000000-0005-0000-0000-00008D300000}"/>
    <cellStyle name="Input 40" xfId="26366" xr:uid="{00000000-0005-0000-0000-00008E300000}"/>
    <cellStyle name="Input 41" xfId="26367" xr:uid="{00000000-0005-0000-0000-00008F300000}"/>
    <cellStyle name="Input 42" xfId="26368" xr:uid="{00000000-0005-0000-0000-000090300000}"/>
    <cellStyle name="Input 43" xfId="26369" xr:uid="{00000000-0005-0000-0000-000091300000}"/>
    <cellStyle name="Input 44" xfId="26370" xr:uid="{00000000-0005-0000-0000-000092300000}"/>
    <cellStyle name="Input 45" xfId="26371" xr:uid="{00000000-0005-0000-0000-000093300000}"/>
    <cellStyle name="Input 46" xfId="26372" xr:uid="{00000000-0005-0000-0000-000094300000}"/>
    <cellStyle name="Input 47" xfId="26373" xr:uid="{00000000-0005-0000-0000-000095300000}"/>
    <cellStyle name="Input 48" xfId="26374" xr:uid="{00000000-0005-0000-0000-000096300000}"/>
    <cellStyle name="Input 49" xfId="26375" xr:uid="{00000000-0005-0000-0000-000097300000}"/>
    <cellStyle name="Input 5" xfId="4363" xr:uid="{00000000-0005-0000-0000-000098300000}"/>
    <cellStyle name="Input 5 2" xfId="4364" xr:uid="{00000000-0005-0000-0000-000099300000}"/>
    <cellStyle name="Input 5 2 2" xfId="17982" xr:uid="{00000000-0005-0000-0000-00009A300000}"/>
    <cellStyle name="Input 5 3" xfId="17983" xr:uid="{00000000-0005-0000-0000-00009B300000}"/>
    <cellStyle name="Input 5 4" xfId="17984" xr:uid="{00000000-0005-0000-0000-00009C300000}"/>
    <cellStyle name="Input 5 5" xfId="17985" xr:uid="{00000000-0005-0000-0000-00009D300000}"/>
    <cellStyle name="Input 50" xfId="26376" xr:uid="{00000000-0005-0000-0000-00009E300000}"/>
    <cellStyle name="Input 51" xfId="26377" xr:uid="{00000000-0005-0000-0000-00009F300000}"/>
    <cellStyle name="Input 52" xfId="26378" xr:uid="{00000000-0005-0000-0000-0000A0300000}"/>
    <cellStyle name="Input 53" xfId="26379" xr:uid="{00000000-0005-0000-0000-0000A1300000}"/>
    <cellStyle name="Input 6" xfId="4365" xr:uid="{00000000-0005-0000-0000-0000A2300000}"/>
    <cellStyle name="Input 6 2" xfId="4366" xr:uid="{00000000-0005-0000-0000-0000A3300000}"/>
    <cellStyle name="Input 6 2 2" xfId="17986" xr:uid="{00000000-0005-0000-0000-0000A4300000}"/>
    <cellStyle name="Input 6 3" xfId="17987" xr:uid="{00000000-0005-0000-0000-0000A5300000}"/>
    <cellStyle name="Input 6 4" xfId="17988" xr:uid="{00000000-0005-0000-0000-0000A6300000}"/>
    <cellStyle name="Input 6 5" xfId="17989" xr:uid="{00000000-0005-0000-0000-0000A7300000}"/>
    <cellStyle name="Input 7" xfId="4367" xr:uid="{00000000-0005-0000-0000-0000A8300000}"/>
    <cellStyle name="Input 7 2" xfId="4368" xr:uid="{00000000-0005-0000-0000-0000A9300000}"/>
    <cellStyle name="Input 7 2 2" xfId="17990" xr:uid="{00000000-0005-0000-0000-0000AA300000}"/>
    <cellStyle name="Input 7 3" xfId="17991" xr:uid="{00000000-0005-0000-0000-0000AB300000}"/>
    <cellStyle name="Input 7 4" xfId="17992" xr:uid="{00000000-0005-0000-0000-0000AC300000}"/>
    <cellStyle name="Input 7 5" xfId="17993" xr:uid="{00000000-0005-0000-0000-0000AD300000}"/>
    <cellStyle name="Input 8" xfId="4369" xr:uid="{00000000-0005-0000-0000-0000AE300000}"/>
    <cellStyle name="Input 8 2" xfId="4370" xr:uid="{00000000-0005-0000-0000-0000AF300000}"/>
    <cellStyle name="Input 8 2 2" xfId="17994" xr:uid="{00000000-0005-0000-0000-0000B0300000}"/>
    <cellStyle name="Input 8 3" xfId="17995" xr:uid="{00000000-0005-0000-0000-0000B1300000}"/>
    <cellStyle name="Input 8 4" xfId="17996" xr:uid="{00000000-0005-0000-0000-0000B2300000}"/>
    <cellStyle name="Input 8 5" xfId="17997" xr:uid="{00000000-0005-0000-0000-0000B3300000}"/>
    <cellStyle name="Input 9" xfId="4371" xr:uid="{00000000-0005-0000-0000-0000B4300000}"/>
    <cellStyle name="Input 9 2" xfId="17998" xr:uid="{00000000-0005-0000-0000-0000B5300000}"/>
    <cellStyle name="Input 9 3" xfId="17999" xr:uid="{00000000-0005-0000-0000-0000B6300000}"/>
    <cellStyle name="Input 9 4" xfId="18000" xr:uid="{00000000-0005-0000-0000-0000B7300000}"/>
    <cellStyle name="Input 9 5" xfId="18001" xr:uid="{00000000-0005-0000-0000-0000B8300000}"/>
    <cellStyle name="Input Cell" xfId="18002" xr:uid="{00000000-0005-0000-0000-0000B9300000}"/>
    <cellStyle name="Input Cells" xfId="18003" xr:uid="{00000000-0005-0000-0000-0000BA300000}"/>
    <cellStyle name="Interface" xfId="4372" xr:uid="{00000000-0005-0000-0000-0000BB300000}"/>
    <cellStyle name="Interface 2" xfId="4373" xr:uid="{00000000-0005-0000-0000-0000BC300000}"/>
    <cellStyle name="Interface 2 2" xfId="4374" xr:uid="{00000000-0005-0000-0000-0000BD300000}"/>
    <cellStyle name="Interface 2 2 2" xfId="18004" xr:uid="{00000000-0005-0000-0000-0000BE300000}"/>
    <cellStyle name="Interface 2 3" xfId="18005" xr:uid="{00000000-0005-0000-0000-0000BF300000}"/>
    <cellStyle name="Interface 2 4" xfId="18006" xr:uid="{00000000-0005-0000-0000-0000C0300000}"/>
    <cellStyle name="Interface 3" xfId="4375" xr:uid="{00000000-0005-0000-0000-0000C1300000}"/>
    <cellStyle name="Interface 3 2" xfId="18007" xr:uid="{00000000-0005-0000-0000-0000C2300000}"/>
    <cellStyle name="Interface 3 3" xfId="18008" xr:uid="{00000000-0005-0000-0000-0000C3300000}"/>
    <cellStyle name="Interface 4" xfId="11654" xr:uid="{00000000-0005-0000-0000-0000C4300000}"/>
    <cellStyle name="Interface 4 2" xfId="18009" xr:uid="{00000000-0005-0000-0000-0000C5300000}"/>
    <cellStyle name="Interface 4 3" xfId="18010" xr:uid="{00000000-0005-0000-0000-0000C6300000}"/>
    <cellStyle name="Interface 5" xfId="18011" xr:uid="{00000000-0005-0000-0000-0000C7300000}"/>
    <cellStyle name="Interface 6" xfId="18012" xr:uid="{00000000-0005-0000-0000-0000C8300000}"/>
    <cellStyle name="Interface_Model C1" xfId="26380" xr:uid="{00000000-0005-0000-0000-0000C9300000}"/>
    <cellStyle name="İşaretli Hücre" xfId="4376" xr:uid="{00000000-0005-0000-0000-0000CA300000}"/>
    <cellStyle name="İşaretli Hücre 2" xfId="18013" xr:uid="{00000000-0005-0000-0000-0000CB300000}"/>
    <cellStyle name="Item level 1" xfId="18014" xr:uid="{00000000-0005-0000-0000-0000CC300000}"/>
    <cellStyle name="Item level 3" xfId="18015" xr:uid="{00000000-0005-0000-0000-0000CD300000}"/>
    <cellStyle name="Item level 4" xfId="18016" xr:uid="{00000000-0005-0000-0000-0000CE300000}"/>
    <cellStyle name="ïWèÄ_Parts by month (D) (2)" xfId="18017" xr:uid="{00000000-0005-0000-0000-0000CF300000}"/>
    <cellStyle name="İyi" xfId="4377" xr:uid="{00000000-0005-0000-0000-0000D0300000}"/>
    <cellStyle name="İyi 2" xfId="18018" xr:uid="{00000000-0005-0000-0000-0000D1300000}"/>
    <cellStyle name="Jun" xfId="4378" xr:uid="{00000000-0005-0000-0000-0000D2300000}"/>
    <cellStyle name="Jun 2" xfId="4379" xr:uid="{00000000-0005-0000-0000-0000D3300000}"/>
    <cellStyle name="Jun 2 2" xfId="4380" xr:uid="{00000000-0005-0000-0000-0000D4300000}"/>
    <cellStyle name="Jun 2 2 2" xfId="18019" xr:uid="{00000000-0005-0000-0000-0000D5300000}"/>
    <cellStyle name="Jun 2 3" xfId="18020" xr:uid="{00000000-0005-0000-0000-0000D6300000}"/>
    <cellStyle name="Jun 3" xfId="4381" xr:uid="{00000000-0005-0000-0000-0000D7300000}"/>
    <cellStyle name="Jun 3 2" xfId="18021" xr:uid="{00000000-0005-0000-0000-0000D8300000}"/>
    <cellStyle name="Jun 4" xfId="18022" xr:uid="{00000000-0005-0000-0000-0000D9300000}"/>
    <cellStyle name="JusterBunn" xfId="4382" xr:uid="{00000000-0005-0000-0000-0000DA300000}"/>
    <cellStyle name="JusterBunn 2" xfId="4383" xr:uid="{00000000-0005-0000-0000-0000DB300000}"/>
    <cellStyle name="JusterBunn 2 2" xfId="18023" xr:uid="{00000000-0005-0000-0000-0000DC300000}"/>
    <cellStyle name="JusterBunn 2 3" xfId="18024" xr:uid="{00000000-0005-0000-0000-0000DD300000}"/>
    <cellStyle name="JusterBunn 3" xfId="11655" xr:uid="{00000000-0005-0000-0000-0000DE300000}"/>
    <cellStyle name="JusterBunn 3 2" xfId="18025" xr:uid="{00000000-0005-0000-0000-0000DF300000}"/>
    <cellStyle name="JusterBunn 3 3" xfId="18026" xr:uid="{00000000-0005-0000-0000-0000E0300000}"/>
    <cellStyle name="JusterBunn 4" xfId="18027" xr:uid="{00000000-0005-0000-0000-0000E1300000}"/>
    <cellStyle name="JusterBunn 5" xfId="18028" xr:uid="{00000000-0005-0000-0000-0000E2300000}"/>
    <cellStyle name="JusterMidtstill" xfId="4384" xr:uid="{00000000-0005-0000-0000-0000E3300000}"/>
    <cellStyle name="JusterMidtstill 2" xfId="4385" xr:uid="{00000000-0005-0000-0000-0000E4300000}"/>
    <cellStyle name="JusterMidtstill 2 2" xfId="18029" xr:uid="{00000000-0005-0000-0000-0000E5300000}"/>
    <cellStyle name="JusterMidtstill 2 3" xfId="18030" xr:uid="{00000000-0005-0000-0000-0000E6300000}"/>
    <cellStyle name="JusterMidtstill 3" xfId="11656" xr:uid="{00000000-0005-0000-0000-0000E7300000}"/>
    <cellStyle name="JusterMidtstill 3 2" xfId="18031" xr:uid="{00000000-0005-0000-0000-0000E8300000}"/>
    <cellStyle name="JusterMidtstill 3 3" xfId="18032" xr:uid="{00000000-0005-0000-0000-0000E9300000}"/>
    <cellStyle name="JusterMidtstill 4" xfId="18033" xr:uid="{00000000-0005-0000-0000-0000EA300000}"/>
    <cellStyle name="JusterMidtstill 5" xfId="18034" xr:uid="{00000000-0005-0000-0000-0000EB300000}"/>
    <cellStyle name="JusterTopp" xfId="4386" xr:uid="{00000000-0005-0000-0000-0000EC300000}"/>
    <cellStyle name="JusterTopp 2" xfId="4387" xr:uid="{00000000-0005-0000-0000-0000ED300000}"/>
    <cellStyle name="JusterTopp 2 2" xfId="18035" xr:uid="{00000000-0005-0000-0000-0000EE300000}"/>
    <cellStyle name="JusterTopp 2 3" xfId="18036" xr:uid="{00000000-0005-0000-0000-0000EF300000}"/>
    <cellStyle name="JusterTopp 3" xfId="11657" xr:uid="{00000000-0005-0000-0000-0000F0300000}"/>
    <cellStyle name="JusterTopp 3 2" xfId="18037" xr:uid="{00000000-0005-0000-0000-0000F1300000}"/>
    <cellStyle name="JusterTopp 3 3" xfId="18038" xr:uid="{00000000-0005-0000-0000-0000F2300000}"/>
    <cellStyle name="JusterTopp 4" xfId="18039" xr:uid="{00000000-0005-0000-0000-0000F3300000}"/>
    <cellStyle name="JusterTopp 5" xfId="18040" xr:uid="{00000000-0005-0000-0000-0000F4300000}"/>
    <cellStyle name="KalenderDato" xfId="4388" xr:uid="{00000000-0005-0000-0000-0000F5300000}"/>
    <cellStyle name="Klokkeslett" xfId="4389" xr:uid="{00000000-0005-0000-0000-0000F6300000}"/>
    <cellStyle name="Koblet celle" xfId="4390" xr:uid="{00000000-0005-0000-0000-0000F7300000}"/>
    <cellStyle name="Koblet celle 2" xfId="4391" xr:uid="{00000000-0005-0000-0000-0000F8300000}"/>
    <cellStyle name="Koblet celle 2 2" xfId="4392" xr:uid="{00000000-0005-0000-0000-0000F9300000}"/>
    <cellStyle name="Koblet celle 2 2 2" xfId="18041" xr:uid="{00000000-0005-0000-0000-0000FA300000}"/>
    <cellStyle name="Koblet celle 2 2 3" xfId="18042" xr:uid="{00000000-0005-0000-0000-0000FB300000}"/>
    <cellStyle name="Koblet celle 2 3" xfId="18043" xr:uid="{00000000-0005-0000-0000-0000FC300000}"/>
    <cellStyle name="Koblet celle 2 4" xfId="18044" xr:uid="{00000000-0005-0000-0000-0000FD300000}"/>
    <cellStyle name="Koblet celle 3" xfId="4393" xr:uid="{00000000-0005-0000-0000-0000FE300000}"/>
    <cellStyle name="Koblet celle 3 2" xfId="18045" xr:uid="{00000000-0005-0000-0000-0000FF300000}"/>
    <cellStyle name="Koblet celle 3 3" xfId="18046" xr:uid="{00000000-0005-0000-0000-000000310000}"/>
    <cellStyle name="Koblet celle 4" xfId="11658" xr:uid="{00000000-0005-0000-0000-000001310000}"/>
    <cellStyle name="Koblet celle 4 2" xfId="18047" xr:uid="{00000000-0005-0000-0000-000002310000}"/>
    <cellStyle name="Koblet celle 4 3" xfId="18048" xr:uid="{00000000-0005-0000-0000-000003310000}"/>
    <cellStyle name="Koblet celle 5" xfId="18049" xr:uid="{00000000-0005-0000-0000-000004310000}"/>
    <cellStyle name="Koblet celle 6" xfId="18050" xr:uid="{00000000-0005-0000-0000-000005310000}"/>
    <cellStyle name="Komma" xfId="1" builtinId="3"/>
    <cellStyle name="Komma 2" xfId="4394" xr:uid="{00000000-0005-0000-0000-000006310000}"/>
    <cellStyle name="Komma 2 2" xfId="11396" xr:uid="{00000000-0005-0000-0000-000007310000}"/>
    <cellStyle name="Komma 3" xfId="11736" xr:uid="{00000000-0005-0000-0000-000008310000}"/>
    <cellStyle name="Komma 3 2" xfId="11737" xr:uid="{00000000-0005-0000-0000-000009310000}"/>
    <cellStyle name="Komma 4" xfId="11738" xr:uid="{00000000-0005-0000-0000-00000A310000}"/>
    <cellStyle name="Konto" xfId="4395" xr:uid="{00000000-0005-0000-0000-00000B310000}"/>
    <cellStyle name="Kontrollcelle" xfId="4396" xr:uid="{00000000-0005-0000-0000-00000C310000}"/>
    <cellStyle name="Kontrollcelle 10" xfId="18051" xr:uid="{00000000-0005-0000-0000-00000D310000}"/>
    <cellStyle name="Kontrollcelle 11" xfId="18052" xr:uid="{00000000-0005-0000-0000-00000E310000}"/>
    <cellStyle name="Kontrollcelle 2" xfId="4397" xr:uid="{00000000-0005-0000-0000-00000F310000}"/>
    <cellStyle name="Kontrollcelle 2 10" xfId="18053" xr:uid="{00000000-0005-0000-0000-000010310000}"/>
    <cellStyle name="Kontrollcelle 2 2" xfId="4398" xr:uid="{00000000-0005-0000-0000-000011310000}"/>
    <cellStyle name="Kontrollcelle 2 2 2" xfId="18054" xr:uid="{00000000-0005-0000-0000-000012310000}"/>
    <cellStyle name="Kontrollcelle 2 2 3" xfId="18055" xr:uid="{00000000-0005-0000-0000-000013310000}"/>
    <cellStyle name="Kontrollcelle 2 3" xfId="18056" xr:uid="{00000000-0005-0000-0000-000014310000}"/>
    <cellStyle name="Kontrollcelle 2 4" xfId="18057" xr:uid="{00000000-0005-0000-0000-000015310000}"/>
    <cellStyle name="Kontrollcelle 2 5" xfId="18058" xr:uid="{00000000-0005-0000-0000-000016310000}"/>
    <cellStyle name="Kontrollcelle 2 6" xfId="18059" xr:uid="{00000000-0005-0000-0000-000017310000}"/>
    <cellStyle name="Kontrollcelle 2 7" xfId="18060" xr:uid="{00000000-0005-0000-0000-000018310000}"/>
    <cellStyle name="Kontrollcelle 2 8" xfId="18061" xr:uid="{00000000-0005-0000-0000-000019310000}"/>
    <cellStyle name="Kontrollcelle 2 9" xfId="18062" xr:uid="{00000000-0005-0000-0000-00001A310000}"/>
    <cellStyle name="Kontrollcelle 3" xfId="4399" xr:uid="{00000000-0005-0000-0000-00001B310000}"/>
    <cellStyle name="Kontrollcelle 3 2" xfId="18063" xr:uid="{00000000-0005-0000-0000-00001C310000}"/>
    <cellStyle name="Kontrollcelle 3 3" xfId="18064" xr:uid="{00000000-0005-0000-0000-00001D310000}"/>
    <cellStyle name="Kontrollcelle 4" xfId="11659" xr:uid="{00000000-0005-0000-0000-00001E310000}"/>
    <cellStyle name="Kontrollcelle 4 2" xfId="18065" xr:uid="{00000000-0005-0000-0000-00001F310000}"/>
    <cellStyle name="Kontrollcelle 4 3" xfId="18066" xr:uid="{00000000-0005-0000-0000-000020310000}"/>
    <cellStyle name="Kontrollcelle 5" xfId="18067" xr:uid="{00000000-0005-0000-0000-000021310000}"/>
    <cellStyle name="Kontrollcelle 6" xfId="18068" xr:uid="{00000000-0005-0000-0000-000022310000}"/>
    <cellStyle name="Kontrollcelle 7" xfId="18069" xr:uid="{00000000-0005-0000-0000-000023310000}"/>
    <cellStyle name="Kontrollcelle 8" xfId="18070" xr:uid="{00000000-0005-0000-0000-000024310000}"/>
    <cellStyle name="Kontrollcelle 9" xfId="18071" xr:uid="{00000000-0005-0000-0000-000025310000}"/>
    <cellStyle name="KPMG Heading 1" xfId="4400" xr:uid="{00000000-0005-0000-0000-000028310000}"/>
    <cellStyle name="KPMG Heading 2" xfId="4401" xr:uid="{00000000-0005-0000-0000-000029310000}"/>
    <cellStyle name="Kötü" xfId="4402" xr:uid="{00000000-0005-0000-0000-000026310000}"/>
    <cellStyle name="Kötü 2" xfId="18072" xr:uid="{00000000-0005-0000-0000-000027310000}"/>
    <cellStyle name="LabelIntersect" xfId="18073" xr:uid="{00000000-0005-0000-0000-00002A310000}"/>
    <cellStyle name="LabelLeft" xfId="18074" xr:uid="{00000000-0005-0000-0000-00002B310000}"/>
    <cellStyle name="LabelTop" xfId="18075" xr:uid="{00000000-0005-0000-0000-00002C310000}"/>
    <cellStyle name="Level 1 title" xfId="18076" xr:uid="{00000000-0005-0000-0000-00002D310000}"/>
    <cellStyle name="Level 2 title" xfId="18077" xr:uid="{00000000-0005-0000-0000-00002E310000}"/>
    <cellStyle name="Lien hypertexte" xfId="18078" xr:uid="{00000000-0005-0000-0000-00002F310000}"/>
    <cellStyle name="Lien hypertexte visité" xfId="18079" xr:uid="{00000000-0005-0000-0000-000030310000}"/>
    <cellStyle name="Lien hypertexte_2005-Q3 Reserve For Networks Review rev2" xfId="18080" xr:uid="{00000000-0005-0000-0000-000031310000}"/>
    <cellStyle name="Line Item" xfId="18081" xr:uid="{00000000-0005-0000-0000-000032310000}"/>
    <cellStyle name="Line Item 2" xfId="18082" xr:uid="{00000000-0005-0000-0000-000033310000}"/>
    <cellStyle name="Line Item 2 2" xfId="18083" xr:uid="{00000000-0005-0000-0000-000034310000}"/>
    <cellStyle name="Line Item 3" xfId="18084" xr:uid="{00000000-0005-0000-0000-000035310000}"/>
    <cellStyle name="Link Currency (0)" xfId="4403" xr:uid="{00000000-0005-0000-0000-000036310000}"/>
    <cellStyle name="Link Currency (2)" xfId="4404" xr:uid="{00000000-0005-0000-0000-000037310000}"/>
    <cellStyle name="Link Units (0)" xfId="4405" xr:uid="{00000000-0005-0000-0000-000038310000}"/>
    <cellStyle name="Link Units (1)" xfId="4406" xr:uid="{00000000-0005-0000-0000-000039310000}"/>
    <cellStyle name="Link Units (2)" xfId="4407" xr:uid="{00000000-0005-0000-0000-00003A310000}"/>
    <cellStyle name="Linked Cell 10" xfId="26381" xr:uid="{00000000-0005-0000-0000-00003B310000}"/>
    <cellStyle name="Linked Cell 11" xfId="26382" xr:uid="{00000000-0005-0000-0000-00003C310000}"/>
    <cellStyle name="Linked Cell 12" xfId="26383" xr:uid="{00000000-0005-0000-0000-00003D310000}"/>
    <cellStyle name="Linked Cell 13" xfId="26384" xr:uid="{00000000-0005-0000-0000-00003E310000}"/>
    <cellStyle name="Linked Cell 14" xfId="26385" xr:uid="{00000000-0005-0000-0000-00003F310000}"/>
    <cellStyle name="Linked Cell 15" xfId="26386" xr:uid="{00000000-0005-0000-0000-000040310000}"/>
    <cellStyle name="Linked Cell 16" xfId="26387" xr:uid="{00000000-0005-0000-0000-000041310000}"/>
    <cellStyle name="Linked Cell 17" xfId="26388" xr:uid="{00000000-0005-0000-0000-000042310000}"/>
    <cellStyle name="Linked Cell 18" xfId="26389" xr:uid="{00000000-0005-0000-0000-000043310000}"/>
    <cellStyle name="Linked Cell 19" xfId="26390" xr:uid="{00000000-0005-0000-0000-000044310000}"/>
    <cellStyle name="Linked Cell 2" xfId="4408" xr:uid="{00000000-0005-0000-0000-000045310000}"/>
    <cellStyle name="Linked Cell 2 2" xfId="4409" xr:uid="{00000000-0005-0000-0000-000046310000}"/>
    <cellStyle name="Linked Cell 2 2 2" xfId="4410" xr:uid="{00000000-0005-0000-0000-000047310000}"/>
    <cellStyle name="Linked Cell 2 2 2 2" xfId="18085" xr:uid="{00000000-0005-0000-0000-000048310000}"/>
    <cellStyle name="Linked Cell 2 2 3" xfId="18086" xr:uid="{00000000-0005-0000-0000-000049310000}"/>
    <cellStyle name="Linked Cell 2 3" xfId="4411" xr:uid="{00000000-0005-0000-0000-00004A310000}"/>
    <cellStyle name="Linked Cell 2 3 2" xfId="18087" xr:uid="{00000000-0005-0000-0000-00004B310000}"/>
    <cellStyle name="Linked Cell 2 4" xfId="18088" xr:uid="{00000000-0005-0000-0000-00004C310000}"/>
    <cellStyle name="Linked Cell 2 5" xfId="18089" xr:uid="{00000000-0005-0000-0000-00004D310000}"/>
    <cellStyle name="Linked Cell 20" xfId="26391" xr:uid="{00000000-0005-0000-0000-00004E310000}"/>
    <cellStyle name="Linked Cell 21" xfId="26392" xr:uid="{00000000-0005-0000-0000-00004F310000}"/>
    <cellStyle name="Linked Cell 22" xfId="26393" xr:uid="{00000000-0005-0000-0000-000050310000}"/>
    <cellStyle name="Linked Cell 23" xfId="26394" xr:uid="{00000000-0005-0000-0000-000051310000}"/>
    <cellStyle name="Linked Cell 24" xfId="26395" xr:uid="{00000000-0005-0000-0000-000052310000}"/>
    <cellStyle name="Linked Cell 25" xfId="26396" xr:uid="{00000000-0005-0000-0000-000053310000}"/>
    <cellStyle name="Linked Cell 26" xfId="26397" xr:uid="{00000000-0005-0000-0000-000054310000}"/>
    <cellStyle name="Linked Cell 27" xfId="26398" xr:uid="{00000000-0005-0000-0000-000055310000}"/>
    <cellStyle name="Linked Cell 28" xfId="26399" xr:uid="{00000000-0005-0000-0000-000056310000}"/>
    <cellStyle name="Linked Cell 29" xfId="26400" xr:uid="{00000000-0005-0000-0000-000057310000}"/>
    <cellStyle name="Linked Cell 3" xfId="4412" xr:uid="{00000000-0005-0000-0000-000058310000}"/>
    <cellStyle name="Linked Cell 3 2" xfId="4413" xr:uid="{00000000-0005-0000-0000-000059310000}"/>
    <cellStyle name="Linked Cell 3 2 2" xfId="18090" xr:uid="{00000000-0005-0000-0000-00005A310000}"/>
    <cellStyle name="Linked Cell 3 3" xfId="11397" xr:uid="{00000000-0005-0000-0000-00005B310000}"/>
    <cellStyle name="Linked Cell 3 4" xfId="18091" xr:uid="{00000000-0005-0000-0000-00005C310000}"/>
    <cellStyle name="Linked Cell 30" xfId="26401" xr:uid="{00000000-0005-0000-0000-00005D310000}"/>
    <cellStyle name="Linked Cell 31" xfId="26402" xr:uid="{00000000-0005-0000-0000-00005E310000}"/>
    <cellStyle name="Linked Cell 32" xfId="26403" xr:uid="{00000000-0005-0000-0000-00005F310000}"/>
    <cellStyle name="Linked Cell 33" xfId="26404" xr:uid="{00000000-0005-0000-0000-000060310000}"/>
    <cellStyle name="Linked Cell 34" xfId="26405" xr:uid="{00000000-0005-0000-0000-000061310000}"/>
    <cellStyle name="Linked Cell 35" xfId="26406" xr:uid="{00000000-0005-0000-0000-000062310000}"/>
    <cellStyle name="Linked Cell 36" xfId="26407" xr:uid="{00000000-0005-0000-0000-000063310000}"/>
    <cellStyle name="Linked Cell 37" xfId="26408" xr:uid="{00000000-0005-0000-0000-000064310000}"/>
    <cellStyle name="Linked Cell 38" xfId="26409" xr:uid="{00000000-0005-0000-0000-000065310000}"/>
    <cellStyle name="Linked Cell 39" xfId="26410" xr:uid="{00000000-0005-0000-0000-000066310000}"/>
    <cellStyle name="Linked Cell 4" xfId="4414" xr:uid="{00000000-0005-0000-0000-000067310000}"/>
    <cellStyle name="Linked Cell 4 2" xfId="4415" xr:uid="{00000000-0005-0000-0000-000068310000}"/>
    <cellStyle name="Linked Cell 4 2 2" xfId="18092" xr:uid="{00000000-0005-0000-0000-000069310000}"/>
    <cellStyle name="Linked Cell 4 3" xfId="18093" xr:uid="{00000000-0005-0000-0000-00006A310000}"/>
    <cellStyle name="Linked Cell 40" xfId="26411" xr:uid="{00000000-0005-0000-0000-00006B310000}"/>
    <cellStyle name="Linked Cell 41" xfId="26412" xr:uid="{00000000-0005-0000-0000-00006C310000}"/>
    <cellStyle name="Linked Cell 42" xfId="26413" xr:uid="{00000000-0005-0000-0000-00006D310000}"/>
    <cellStyle name="Linked Cell 43" xfId="26414" xr:uid="{00000000-0005-0000-0000-00006E310000}"/>
    <cellStyle name="Linked Cell 44" xfId="26415" xr:uid="{00000000-0005-0000-0000-00006F310000}"/>
    <cellStyle name="Linked Cell 45" xfId="26416" xr:uid="{00000000-0005-0000-0000-000070310000}"/>
    <cellStyle name="Linked Cell 46" xfId="26417" xr:uid="{00000000-0005-0000-0000-000071310000}"/>
    <cellStyle name="Linked Cell 47" xfId="26418" xr:uid="{00000000-0005-0000-0000-000072310000}"/>
    <cellStyle name="Linked Cell 48" xfId="26419" xr:uid="{00000000-0005-0000-0000-000073310000}"/>
    <cellStyle name="Linked Cell 49" xfId="26420" xr:uid="{00000000-0005-0000-0000-000074310000}"/>
    <cellStyle name="Linked Cell 5" xfId="4416" xr:uid="{00000000-0005-0000-0000-000075310000}"/>
    <cellStyle name="Linked Cell 5 2" xfId="4417" xr:uid="{00000000-0005-0000-0000-000076310000}"/>
    <cellStyle name="Linked Cell 5 2 2" xfId="18094" xr:uid="{00000000-0005-0000-0000-000077310000}"/>
    <cellStyle name="Linked Cell 5 3" xfId="18095" xr:uid="{00000000-0005-0000-0000-000078310000}"/>
    <cellStyle name="Linked Cell 50" xfId="26421" xr:uid="{00000000-0005-0000-0000-000079310000}"/>
    <cellStyle name="Linked Cell 51" xfId="26422" xr:uid="{00000000-0005-0000-0000-00007A310000}"/>
    <cellStyle name="Linked Cell 52" xfId="26423" xr:uid="{00000000-0005-0000-0000-00007B310000}"/>
    <cellStyle name="Linked Cell 53" xfId="26424" xr:uid="{00000000-0005-0000-0000-00007C310000}"/>
    <cellStyle name="Linked Cell 6" xfId="4418" xr:uid="{00000000-0005-0000-0000-00007D310000}"/>
    <cellStyle name="Linked Cell 6 2" xfId="4419" xr:uid="{00000000-0005-0000-0000-00007E310000}"/>
    <cellStyle name="Linked Cell 6 2 2" xfId="18096" xr:uid="{00000000-0005-0000-0000-00007F310000}"/>
    <cellStyle name="Linked Cell 6 3" xfId="18097" xr:uid="{00000000-0005-0000-0000-000080310000}"/>
    <cellStyle name="Linked Cell 7" xfId="4420" xr:uid="{00000000-0005-0000-0000-000081310000}"/>
    <cellStyle name="Linked Cell 7 2" xfId="18098" xr:uid="{00000000-0005-0000-0000-000082310000}"/>
    <cellStyle name="Linked Cell 7 3" xfId="18099" xr:uid="{00000000-0005-0000-0000-000083310000}"/>
    <cellStyle name="Linked Cell 8" xfId="11147" xr:uid="{00000000-0005-0000-0000-000084310000}"/>
    <cellStyle name="Linked Cell 8 2" xfId="18100" xr:uid="{00000000-0005-0000-0000-000085310000}"/>
    <cellStyle name="Linked Cell 9" xfId="18101" xr:uid="{00000000-0005-0000-0000-000086310000}"/>
    <cellStyle name="Linked Cells" xfId="18102" xr:uid="{00000000-0005-0000-0000-000087310000}"/>
    <cellStyle name="LRP" xfId="18103" xr:uid="{00000000-0005-0000-0000-000088310000}"/>
    <cellStyle name="LRP2011" xfId="18104" xr:uid="{00000000-0005-0000-0000-000089310000}"/>
    <cellStyle name="LRP2012" xfId="18105" xr:uid="{00000000-0005-0000-0000-00008A310000}"/>
    <cellStyle name="Mar 94" xfId="4421" xr:uid="{00000000-0005-0000-0000-00008B310000}"/>
    <cellStyle name="Mar 94 2" xfId="4422" xr:uid="{00000000-0005-0000-0000-00008C310000}"/>
    <cellStyle name="Mar 94 2 2" xfId="18106" xr:uid="{00000000-0005-0000-0000-00008D310000}"/>
    <cellStyle name="Mar 94 2 3" xfId="18107" xr:uid="{00000000-0005-0000-0000-00008E310000}"/>
    <cellStyle name="Mar 94 3" xfId="11660" xr:uid="{00000000-0005-0000-0000-00008F310000}"/>
    <cellStyle name="Mar 94 3 2" xfId="18108" xr:uid="{00000000-0005-0000-0000-000090310000}"/>
    <cellStyle name="Mar 94 3 3" xfId="18109" xr:uid="{00000000-0005-0000-0000-000091310000}"/>
    <cellStyle name="Mar 94 4" xfId="18110" xr:uid="{00000000-0005-0000-0000-000092310000}"/>
    <cellStyle name="Mar 94 5" xfId="18111" xr:uid="{00000000-0005-0000-0000-000093310000}"/>
    <cellStyle name="Masan" xfId="4423" xr:uid="{00000000-0005-0000-0000-000094310000}"/>
    <cellStyle name="Matrice" xfId="18112" xr:uid="{00000000-0005-0000-0000-000095310000}"/>
    <cellStyle name="Merknad" xfId="4424" xr:uid="{00000000-0005-0000-0000-000096310000}"/>
    <cellStyle name="Merknad 2" xfId="4425" xr:uid="{00000000-0005-0000-0000-000097310000}"/>
    <cellStyle name="Merknad 2 2" xfId="4426" xr:uid="{00000000-0005-0000-0000-000098310000}"/>
    <cellStyle name="Merknad 2 2 2" xfId="18113" xr:uid="{00000000-0005-0000-0000-000099310000}"/>
    <cellStyle name="Merknad 2 2 3" xfId="18114" xr:uid="{00000000-0005-0000-0000-00009A310000}"/>
    <cellStyle name="Merknad 2 3" xfId="18115" xr:uid="{00000000-0005-0000-0000-00009B310000}"/>
    <cellStyle name="Merknad 2 4" xfId="18116" xr:uid="{00000000-0005-0000-0000-00009C310000}"/>
    <cellStyle name="Merknad 2_Model C1" xfId="26425" xr:uid="{00000000-0005-0000-0000-00009D310000}"/>
    <cellStyle name="Merknad 3" xfId="4427" xr:uid="{00000000-0005-0000-0000-00009E310000}"/>
    <cellStyle name="Merknad 3 2" xfId="4428" xr:uid="{00000000-0005-0000-0000-00009F310000}"/>
    <cellStyle name="Merknad 3 2 2" xfId="18117" xr:uid="{00000000-0005-0000-0000-0000A0310000}"/>
    <cellStyle name="Merknad 3 2 3" xfId="18118" xr:uid="{00000000-0005-0000-0000-0000A1310000}"/>
    <cellStyle name="Merknad 3 3" xfId="18119" xr:uid="{00000000-0005-0000-0000-0000A2310000}"/>
    <cellStyle name="Merknad 3 4" xfId="18120" xr:uid="{00000000-0005-0000-0000-0000A3310000}"/>
    <cellStyle name="Merknad 4" xfId="4429" xr:uid="{00000000-0005-0000-0000-0000A4310000}"/>
    <cellStyle name="Merknad 4 2" xfId="18121" xr:uid="{00000000-0005-0000-0000-0000A5310000}"/>
    <cellStyle name="Merknad 4 3" xfId="18122" xr:uid="{00000000-0005-0000-0000-0000A6310000}"/>
    <cellStyle name="Merknad 5" xfId="11661" xr:uid="{00000000-0005-0000-0000-0000A7310000}"/>
    <cellStyle name="Merknad 5 2" xfId="18123" xr:uid="{00000000-0005-0000-0000-0000A8310000}"/>
    <cellStyle name="Merknad 5 3" xfId="18124" xr:uid="{00000000-0005-0000-0000-0000A9310000}"/>
    <cellStyle name="Merknad 6" xfId="18125" xr:uid="{00000000-0005-0000-0000-0000AA310000}"/>
    <cellStyle name="Merknad 7" xfId="18126" xr:uid="{00000000-0005-0000-0000-0000AB310000}"/>
    <cellStyle name="Merknad 8" xfId="18127" xr:uid="{00000000-0005-0000-0000-0000AC310000}"/>
    <cellStyle name="Merknad_Model C1" xfId="26426" xr:uid="{00000000-0005-0000-0000-0000AD310000}"/>
    <cellStyle name="Microsoft Excel found an error in the formula you entered. Do you want to accept the correction proposed below?_x000a__x000a_|_x000a__x000a_• To accept the correction, click Yes._x000a_• To close this message and correct the formula yourself, click No." xfId="18128" xr:uid="{00000000-0005-0000-0000-0000AE310000}"/>
    <cellStyle name="Mid_Sum" xfId="4430" xr:uid="{00000000-0005-0000-0000-0000AF310000}"/>
    <cellStyle name="Migliaia (0)" xfId="11398" xr:uid="{00000000-0005-0000-0000-0000B0310000}"/>
    <cellStyle name="Millares [0]_10 AVERIAS MASIVAS + ANT" xfId="18129" xr:uid="{00000000-0005-0000-0000-0000B1310000}"/>
    <cellStyle name="Millares_10 AVERIAS MASIVAS + ANT" xfId="18130" xr:uid="{00000000-0005-0000-0000-0000B2310000}"/>
    <cellStyle name="Milliarden" xfId="4431" xr:uid="{00000000-0005-0000-0000-0000B3310000}"/>
    <cellStyle name="Milliarden 10" xfId="4432" xr:uid="{00000000-0005-0000-0000-0000B4310000}"/>
    <cellStyle name="Milliarden 11" xfId="4433" xr:uid="{00000000-0005-0000-0000-0000B5310000}"/>
    <cellStyle name="Milliarden 12" xfId="4434" xr:uid="{00000000-0005-0000-0000-0000B6310000}"/>
    <cellStyle name="Milliarden 13" xfId="4435" xr:uid="{00000000-0005-0000-0000-0000B7310000}"/>
    <cellStyle name="Milliarden 14" xfId="4436" xr:uid="{00000000-0005-0000-0000-0000B8310000}"/>
    <cellStyle name="Milliarden 15" xfId="4437" xr:uid="{00000000-0005-0000-0000-0000B9310000}"/>
    <cellStyle name="Milliarden 16" xfId="4438" xr:uid="{00000000-0005-0000-0000-0000BA310000}"/>
    <cellStyle name="Milliarden 17" xfId="4439" xr:uid="{00000000-0005-0000-0000-0000BB310000}"/>
    <cellStyle name="Milliarden 18" xfId="4440" xr:uid="{00000000-0005-0000-0000-0000BC310000}"/>
    <cellStyle name="Milliarden 19" xfId="4441" xr:uid="{00000000-0005-0000-0000-0000BD310000}"/>
    <cellStyle name="Milliarden 2" xfId="4442" xr:uid="{00000000-0005-0000-0000-0000BE310000}"/>
    <cellStyle name="Milliarden 20" xfId="4443" xr:uid="{00000000-0005-0000-0000-0000BF310000}"/>
    <cellStyle name="Milliarden 21" xfId="4444" xr:uid="{00000000-0005-0000-0000-0000C0310000}"/>
    <cellStyle name="Milliarden 22" xfId="4445" xr:uid="{00000000-0005-0000-0000-0000C1310000}"/>
    <cellStyle name="Milliarden 23" xfId="4446" xr:uid="{00000000-0005-0000-0000-0000C2310000}"/>
    <cellStyle name="Milliarden 24" xfId="4447" xr:uid="{00000000-0005-0000-0000-0000C3310000}"/>
    <cellStyle name="Milliarden 25" xfId="4448" xr:uid="{00000000-0005-0000-0000-0000C4310000}"/>
    <cellStyle name="Milliarden 3" xfId="4449" xr:uid="{00000000-0005-0000-0000-0000C5310000}"/>
    <cellStyle name="Milliarden 4" xfId="4450" xr:uid="{00000000-0005-0000-0000-0000C6310000}"/>
    <cellStyle name="Milliarden 5" xfId="4451" xr:uid="{00000000-0005-0000-0000-0000C7310000}"/>
    <cellStyle name="Milliarden 6" xfId="4452" xr:uid="{00000000-0005-0000-0000-0000C8310000}"/>
    <cellStyle name="Milliarden 7" xfId="4453" xr:uid="{00000000-0005-0000-0000-0000C9310000}"/>
    <cellStyle name="Milliarden 8" xfId="4454" xr:uid="{00000000-0005-0000-0000-0000CA310000}"/>
    <cellStyle name="Milliarden 9" xfId="4455" xr:uid="{00000000-0005-0000-0000-0000CB310000}"/>
    <cellStyle name="Milliers [0]_!!!GO" xfId="18131" xr:uid="{00000000-0005-0000-0000-0000CC310000}"/>
    <cellStyle name="Milliers_!!!GO" xfId="18132" xr:uid="{00000000-0005-0000-0000-0000CD310000}"/>
    <cellStyle name="Mio" xfId="4456" xr:uid="{00000000-0005-0000-0000-0000CE310000}"/>
    <cellStyle name="Mio 10" xfId="4457" xr:uid="{00000000-0005-0000-0000-0000CF310000}"/>
    <cellStyle name="Mio 10 2" xfId="4458" xr:uid="{00000000-0005-0000-0000-0000D0310000}"/>
    <cellStyle name="Mio 10 3" xfId="4459" xr:uid="{00000000-0005-0000-0000-0000D1310000}"/>
    <cellStyle name="Mio 11" xfId="4460" xr:uid="{00000000-0005-0000-0000-0000D2310000}"/>
    <cellStyle name="Mio 11 2" xfId="4461" xr:uid="{00000000-0005-0000-0000-0000D3310000}"/>
    <cellStyle name="Mio 11 3" xfId="4462" xr:uid="{00000000-0005-0000-0000-0000D4310000}"/>
    <cellStyle name="Mio 12" xfId="4463" xr:uid="{00000000-0005-0000-0000-0000D5310000}"/>
    <cellStyle name="Mio 12 2" xfId="4464" xr:uid="{00000000-0005-0000-0000-0000D6310000}"/>
    <cellStyle name="Mio 12 3" xfId="4465" xr:uid="{00000000-0005-0000-0000-0000D7310000}"/>
    <cellStyle name="Mio 13" xfId="4466" xr:uid="{00000000-0005-0000-0000-0000D8310000}"/>
    <cellStyle name="Mio 13 2" xfId="4467" xr:uid="{00000000-0005-0000-0000-0000D9310000}"/>
    <cellStyle name="Mio 13 3" xfId="4468" xr:uid="{00000000-0005-0000-0000-0000DA310000}"/>
    <cellStyle name="Mio 14" xfId="4469" xr:uid="{00000000-0005-0000-0000-0000DB310000}"/>
    <cellStyle name="Mio 14 2" xfId="4470" xr:uid="{00000000-0005-0000-0000-0000DC310000}"/>
    <cellStyle name="Mio 14 3" xfId="4471" xr:uid="{00000000-0005-0000-0000-0000DD310000}"/>
    <cellStyle name="Mio 15" xfId="4472" xr:uid="{00000000-0005-0000-0000-0000DE310000}"/>
    <cellStyle name="Mio 15 2" xfId="4473" xr:uid="{00000000-0005-0000-0000-0000DF310000}"/>
    <cellStyle name="Mio 15 3" xfId="4474" xr:uid="{00000000-0005-0000-0000-0000E0310000}"/>
    <cellStyle name="Mio 16" xfId="4475" xr:uid="{00000000-0005-0000-0000-0000E1310000}"/>
    <cellStyle name="Mio 16 2" xfId="4476" xr:uid="{00000000-0005-0000-0000-0000E2310000}"/>
    <cellStyle name="Mio 16 3" xfId="4477" xr:uid="{00000000-0005-0000-0000-0000E3310000}"/>
    <cellStyle name="Mio 17" xfId="4478" xr:uid="{00000000-0005-0000-0000-0000E4310000}"/>
    <cellStyle name="Mio 17 2" xfId="4479" xr:uid="{00000000-0005-0000-0000-0000E5310000}"/>
    <cellStyle name="Mio 17 3" xfId="4480" xr:uid="{00000000-0005-0000-0000-0000E6310000}"/>
    <cellStyle name="Mio 18" xfId="4481" xr:uid="{00000000-0005-0000-0000-0000E7310000}"/>
    <cellStyle name="Mio 18 2" xfId="4482" xr:uid="{00000000-0005-0000-0000-0000E8310000}"/>
    <cellStyle name="Mio 18 3" xfId="4483" xr:uid="{00000000-0005-0000-0000-0000E9310000}"/>
    <cellStyle name="Mio 19" xfId="4484" xr:uid="{00000000-0005-0000-0000-0000EA310000}"/>
    <cellStyle name="Mio 19 2" xfId="4485" xr:uid="{00000000-0005-0000-0000-0000EB310000}"/>
    <cellStyle name="Mio 19 3" xfId="4486" xr:uid="{00000000-0005-0000-0000-0000EC310000}"/>
    <cellStyle name="Mio 2" xfId="4487" xr:uid="{00000000-0005-0000-0000-0000ED310000}"/>
    <cellStyle name="Mio 2 2" xfId="4488" xr:uid="{00000000-0005-0000-0000-0000EE310000}"/>
    <cellStyle name="Mio 2 3" xfId="4489" xr:uid="{00000000-0005-0000-0000-0000EF310000}"/>
    <cellStyle name="Mio 20" xfId="4490" xr:uid="{00000000-0005-0000-0000-0000F0310000}"/>
    <cellStyle name="Mio 20 2" xfId="4491" xr:uid="{00000000-0005-0000-0000-0000F1310000}"/>
    <cellStyle name="Mio 20 3" xfId="4492" xr:uid="{00000000-0005-0000-0000-0000F2310000}"/>
    <cellStyle name="Mio 21" xfId="4493" xr:uid="{00000000-0005-0000-0000-0000F3310000}"/>
    <cellStyle name="Mio 21 2" xfId="4494" xr:uid="{00000000-0005-0000-0000-0000F4310000}"/>
    <cellStyle name="Mio 21 3" xfId="4495" xr:uid="{00000000-0005-0000-0000-0000F5310000}"/>
    <cellStyle name="Mio 22" xfId="4496" xr:uid="{00000000-0005-0000-0000-0000F6310000}"/>
    <cellStyle name="Mio 22 2" xfId="4497" xr:uid="{00000000-0005-0000-0000-0000F7310000}"/>
    <cellStyle name="Mio 22 3" xfId="4498" xr:uid="{00000000-0005-0000-0000-0000F8310000}"/>
    <cellStyle name="Mio 23" xfId="4499" xr:uid="{00000000-0005-0000-0000-0000F9310000}"/>
    <cellStyle name="Mio 23 2" xfId="4500" xr:uid="{00000000-0005-0000-0000-0000FA310000}"/>
    <cellStyle name="Mio 23 3" xfId="4501" xr:uid="{00000000-0005-0000-0000-0000FB310000}"/>
    <cellStyle name="Mio 24" xfId="4502" xr:uid="{00000000-0005-0000-0000-0000FC310000}"/>
    <cellStyle name="Mio 24 2" xfId="4503" xr:uid="{00000000-0005-0000-0000-0000FD310000}"/>
    <cellStyle name="Mio 24 3" xfId="4504" xr:uid="{00000000-0005-0000-0000-0000FE310000}"/>
    <cellStyle name="Mio 25" xfId="4505" xr:uid="{00000000-0005-0000-0000-0000FF310000}"/>
    <cellStyle name="Mio 25 2" xfId="4506" xr:uid="{00000000-0005-0000-0000-000000320000}"/>
    <cellStyle name="Mio 25 3" xfId="4507" xr:uid="{00000000-0005-0000-0000-000001320000}"/>
    <cellStyle name="Mio 26" xfId="4508" xr:uid="{00000000-0005-0000-0000-000002320000}"/>
    <cellStyle name="Mio 27" xfId="4509" xr:uid="{00000000-0005-0000-0000-000003320000}"/>
    <cellStyle name="Mio 3" xfId="4510" xr:uid="{00000000-0005-0000-0000-000004320000}"/>
    <cellStyle name="Mio 3 2" xfId="4511" xr:uid="{00000000-0005-0000-0000-000005320000}"/>
    <cellStyle name="Mio 3 3" xfId="4512" xr:uid="{00000000-0005-0000-0000-000006320000}"/>
    <cellStyle name="Mio 4" xfId="4513" xr:uid="{00000000-0005-0000-0000-000007320000}"/>
    <cellStyle name="Mio 4 2" xfId="4514" xr:uid="{00000000-0005-0000-0000-000008320000}"/>
    <cellStyle name="Mio 4 3" xfId="4515" xr:uid="{00000000-0005-0000-0000-000009320000}"/>
    <cellStyle name="Mio 5" xfId="4516" xr:uid="{00000000-0005-0000-0000-00000A320000}"/>
    <cellStyle name="Mio 5 2" xfId="4517" xr:uid="{00000000-0005-0000-0000-00000B320000}"/>
    <cellStyle name="Mio 5 3" xfId="4518" xr:uid="{00000000-0005-0000-0000-00000C320000}"/>
    <cellStyle name="Mio 6" xfId="4519" xr:uid="{00000000-0005-0000-0000-00000D320000}"/>
    <cellStyle name="Mio 6 2" xfId="4520" xr:uid="{00000000-0005-0000-0000-00000E320000}"/>
    <cellStyle name="Mio 6 3" xfId="4521" xr:uid="{00000000-0005-0000-0000-00000F320000}"/>
    <cellStyle name="Mio 7" xfId="4522" xr:uid="{00000000-0005-0000-0000-000010320000}"/>
    <cellStyle name="Mio 7 2" xfId="4523" xr:uid="{00000000-0005-0000-0000-000011320000}"/>
    <cellStyle name="Mio 7 3" xfId="4524" xr:uid="{00000000-0005-0000-0000-000012320000}"/>
    <cellStyle name="Mio 8" xfId="4525" xr:uid="{00000000-0005-0000-0000-000013320000}"/>
    <cellStyle name="Mio 8 2" xfId="4526" xr:uid="{00000000-0005-0000-0000-000014320000}"/>
    <cellStyle name="Mio 8 3" xfId="4527" xr:uid="{00000000-0005-0000-0000-000015320000}"/>
    <cellStyle name="Mio 9" xfId="4528" xr:uid="{00000000-0005-0000-0000-000016320000}"/>
    <cellStyle name="Mio 9 2" xfId="4529" xr:uid="{00000000-0005-0000-0000-000017320000}"/>
    <cellStyle name="Mio 9 3" xfId="4530" xr:uid="{00000000-0005-0000-0000-000018320000}"/>
    <cellStyle name="Model" xfId="18133" xr:uid="{00000000-0005-0000-0000-000019320000}"/>
    <cellStyle name="Moeda [0]_IB06" xfId="18134" xr:uid="{00000000-0005-0000-0000-00001A320000}"/>
    <cellStyle name="Moeda_IB06" xfId="18135" xr:uid="{00000000-0005-0000-0000-00001B320000}"/>
    <cellStyle name="Moneda [0]_10 AVERIAS MASIVAS + ANT" xfId="18136" xr:uid="{00000000-0005-0000-0000-00001C320000}"/>
    <cellStyle name="Moneda_10 AVERIAS MASIVAS + ANT" xfId="18137" xr:uid="{00000000-0005-0000-0000-00001D320000}"/>
    <cellStyle name="Monétaire [0]_!!!GO" xfId="18138" xr:uid="{00000000-0005-0000-0000-00001E320000}"/>
    <cellStyle name="Monetaire [0]_BSSfeature" xfId="18139" xr:uid="{00000000-0005-0000-0000-00001F320000}"/>
    <cellStyle name="Monétaire [0]_BSSfeature" xfId="18140" xr:uid="{00000000-0005-0000-0000-000020320000}"/>
    <cellStyle name="Monétaire_!!!GO" xfId="18141" xr:uid="{00000000-0005-0000-0000-000021320000}"/>
    <cellStyle name="Monetaire_BSSfeature" xfId="18142" xr:uid="{00000000-0005-0000-0000-000022320000}"/>
    <cellStyle name="Monétaire_BSSfeature" xfId="18143" xr:uid="{00000000-0005-0000-0000-000023320000}"/>
    <cellStyle name="Monétaire0" xfId="18144" xr:uid="{00000000-0005-0000-0000-000024320000}"/>
    <cellStyle name="Monetario" xfId="18145" xr:uid="{00000000-0005-0000-0000-000025320000}"/>
    <cellStyle name="MOT Hardware" xfId="4531" xr:uid="{00000000-0005-0000-0000-000026320000}"/>
    <cellStyle name="MOT Hardware 2" xfId="4532" xr:uid="{00000000-0005-0000-0000-000027320000}"/>
    <cellStyle name="MOT Hardware 2 2" xfId="4533" xr:uid="{00000000-0005-0000-0000-000028320000}"/>
    <cellStyle name="MOT Hardware 2 2 2" xfId="18146" xr:uid="{00000000-0005-0000-0000-000029320000}"/>
    <cellStyle name="MOT Hardware 2 3" xfId="18147" xr:uid="{00000000-0005-0000-0000-00002A320000}"/>
    <cellStyle name="MOT Hardware 3" xfId="4534" xr:uid="{00000000-0005-0000-0000-00002B320000}"/>
    <cellStyle name="MOT Hardware 3 2" xfId="18148" xr:uid="{00000000-0005-0000-0000-00002C320000}"/>
    <cellStyle name="MOT Hardware 4" xfId="18149" xr:uid="{00000000-0005-0000-0000-00002D320000}"/>
    <cellStyle name="MS_English" xfId="4535" xr:uid="{00000000-0005-0000-0000-00002E320000}"/>
    <cellStyle name="Multiple" xfId="11399" xr:uid="{00000000-0005-0000-0000-00002F320000}"/>
    <cellStyle name="N" xfId="18150" xr:uid="{00000000-0005-0000-0000-000030320000}"/>
    <cellStyle name="Neutral 10" xfId="18151" xr:uid="{00000000-0005-0000-0000-000031320000}"/>
    <cellStyle name="Neutral 11" xfId="26427" xr:uid="{00000000-0005-0000-0000-000032320000}"/>
    <cellStyle name="Neutral 12" xfId="26428" xr:uid="{00000000-0005-0000-0000-000033320000}"/>
    <cellStyle name="Neutral 13" xfId="26429" xr:uid="{00000000-0005-0000-0000-000034320000}"/>
    <cellStyle name="Neutral 14" xfId="26430" xr:uid="{00000000-0005-0000-0000-000035320000}"/>
    <cellStyle name="Neutral 15" xfId="26431" xr:uid="{00000000-0005-0000-0000-000036320000}"/>
    <cellStyle name="Neutral 16" xfId="26432" xr:uid="{00000000-0005-0000-0000-000037320000}"/>
    <cellStyle name="Neutral 17" xfId="26433" xr:uid="{00000000-0005-0000-0000-000038320000}"/>
    <cellStyle name="Neutral 18" xfId="26434" xr:uid="{00000000-0005-0000-0000-000039320000}"/>
    <cellStyle name="Neutral 19" xfId="26435" xr:uid="{00000000-0005-0000-0000-00003A320000}"/>
    <cellStyle name="Neutral 2" xfId="4536" xr:uid="{00000000-0005-0000-0000-00003B320000}"/>
    <cellStyle name="Neutral 2 2" xfId="4537" xr:uid="{00000000-0005-0000-0000-00003C320000}"/>
    <cellStyle name="Neutral 2 2 2" xfId="4538" xr:uid="{00000000-0005-0000-0000-00003D320000}"/>
    <cellStyle name="Neutral 2 2 2 2" xfId="18152" xr:uid="{00000000-0005-0000-0000-00003E320000}"/>
    <cellStyle name="Neutral 2 2 3" xfId="18153" xr:uid="{00000000-0005-0000-0000-00003F320000}"/>
    <cellStyle name="Neutral 2 3" xfId="4539" xr:uid="{00000000-0005-0000-0000-000040320000}"/>
    <cellStyle name="Neutral 2 3 2" xfId="18154" xr:uid="{00000000-0005-0000-0000-000041320000}"/>
    <cellStyle name="Neutral 2 4" xfId="18155" xr:uid="{00000000-0005-0000-0000-000042320000}"/>
    <cellStyle name="Neutral 2 5" xfId="18156" xr:uid="{00000000-0005-0000-0000-000043320000}"/>
    <cellStyle name="Neutral 20" xfId="26436" xr:uid="{00000000-0005-0000-0000-000044320000}"/>
    <cellStyle name="Neutral 21" xfId="26437" xr:uid="{00000000-0005-0000-0000-000045320000}"/>
    <cellStyle name="Neutral 22" xfId="26438" xr:uid="{00000000-0005-0000-0000-000046320000}"/>
    <cellStyle name="Neutral 23" xfId="26439" xr:uid="{00000000-0005-0000-0000-000047320000}"/>
    <cellStyle name="Neutral 24" xfId="26440" xr:uid="{00000000-0005-0000-0000-000048320000}"/>
    <cellStyle name="Neutral 25" xfId="26441" xr:uid="{00000000-0005-0000-0000-000049320000}"/>
    <cellStyle name="Neutral 26" xfId="26442" xr:uid="{00000000-0005-0000-0000-00004A320000}"/>
    <cellStyle name="Neutral 27" xfId="26443" xr:uid="{00000000-0005-0000-0000-00004B320000}"/>
    <cellStyle name="Neutral 28" xfId="26444" xr:uid="{00000000-0005-0000-0000-00004C320000}"/>
    <cellStyle name="Neutral 29" xfId="26445" xr:uid="{00000000-0005-0000-0000-00004D320000}"/>
    <cellStyle name="Neutral 3" xfId="4540" xr:uid="{00000000-0005-0000-0000-00004E320000}"/>
    <cellStyle name="Neutral 3 2" xfId="4541" xr:uid="{00000000-0005-0000-0000-00004F320000}"/>
    <cellStyle name="Neutral 3 2 2" xfId="18157" xr:uid="{00000000-0005-0000-0000-000050320000}"/>
    <cellStyle name="Neutral 3 3" xfId="11400" xr:uid="{00000000-0005-0000-0000-000051320000}"/>
    <cellStyle name="Neutral 3 4" xfId="18158" xr:uid="{00000000-0005-0000-0000-000052320000}"/>
    <cellStyle name="Neutral 30" xfId="26446" xr:uid="{00000000-0005-0000-0000-000053320000}"/>
    <cellStyle name="Neutral 31" xfId="26447" xr:uid="{00000000-0005-0000-0000-000054320000}"/>
    <cellStyle name="Neutral 32" xfId="26448" xr:uid="{00000000-0005-0000-0000-000055320000}"/>
    <cellStyle name="Neutral 33" xfId="26449" xr:uid="{00000000-0005-0000-0000-000056320000}"/>
    <cellStyle name="Neutral 34" xfId="26450" xr:uid="{00000000-0005-0000-0000-000057320000}"/>
    <cellStyle name="Neutral 35" xfId="26451" xr:uid="{00000000-0005-0000-0000-000058320000}"/>
    <cellStyle name="Neutral 36" xfId="26452" xr:uid="{00000000-0005-0000-0000-000059320000}"/>
    <cellStyle name="Neutral 37" xfId="26453" xr:uid="{00000000-0005-0000-0000-00005A320000}"/>
    <cellStyle name="Neutral 38" xfId="26454" xr:uid="{00000000-0005-0000-0000-00005B320000}"/>
    <cellStyle name="Neutral 39" xfId="26455" xr:uid="{00000000-0005-0000-0000-00005C320000}"/>
    <cellStyle name="Neutral 4" xfId="4542" xr:uid="{00000000-0005-0000-0000-00005D320000}"/>
    <cellStyle name="Neutral 4 2" xfId="4543" xr:uid="{00000000-0005-0000-0000-00005E320000}"/>
    <cellStyle name="Neutral 4 2 2" xfId="18159" xr:uid="{00000000-0005-0000-0000-00005F320000}"/>
    <cellStyle name="Neutral 4 3" xfId="18160" xr:uid="{00000000-0005-0000-0000-000060320000}"/>
    <cellStyle name="Neutral 40" xfId="26456" xr:uid="{00000000-0005-0000-0000-000061320000}"/>
    <cellStyle name="Neutral 41" xfId="26457" xr:uid="{00000000-0005-0000-0000-000062320000}"/>
    <cellStyle name="Neutral 42" xfId="26458" xr:uid="{00000000-0005-0000-0000-000063320000}"/>
    <cellStyle name="Neutral 43" xfId="26459" xr:uid="{00000000-0005-0000-0000-000064320000}"/>
    <cellStyle name="Neutral 44" xfId="26460" xr:uid="{00000000-0005-0000-0000-000065320000}"/>
    <cellStyle name="Neutral 45" xfId="26461" xr:uid="{00000000-0005-0000-0000-000066320000}"/>
    <cellStyle name="Neutral 46" xfId="26462" xr:uid="{00000000-0005-0000-0000-000067320000}"/>
    <cellStyle name="Neutral 47" xfId="26463" xr:uid="{00000000-0005-0000-0000-000068320000}"/>
    <cellStyle name="Neutral 48" xfId="26464" xr:uid="{00000000-0005-0000-0000-000069320000}"/>
    <cellStyle name="Neutral 49" xfId="26465" xr:uid="{00000000-0005-0000-0000-00006A320000}"/>
    <cellStyle name="Neutral 5" xfId="4544" xr:uid="{00000000-0005-0000-0000-00006B320000}"/>
    <cellStyle name="Neutral 5 2" xfId="4545" xr:uid="{00000000-0005-0000-0000-00006C320000}"/>
    <cellStyle name="Neutral 5 2 2" xfId="18161" xr:uid="{00000000-0005-0000-0000-00006D320000}"/>
    <cellStyle name="Neutral 5 3" xfId="18162" xr:uid="{00000000-0005-0000-0000-00006E320000}"/>
    <cellStyle name="Neutral 50" xfId="26466" xr:uid="{00000000-0005-0000-0000-00006F320000}"/>
    <cellStyle name="Neutral 51" xfId="26467" xr:uid="{00000000-0005-0000-0000-000070320000}"/>
    <cellStyle name="Neutral 52" xfId="26468" xr:uid="{00000000-0005-0000-0000-000071320000}"/>
    <cellStyle name="Neutral 53" xfId="26469" xr:uid="{00000000-0005-0000-0000-000072320000}"/>
    <cellStyle name="Neutral 6" xfId="4546" xr:uid="{00000000-0005-0000-0000-000073320000}"/>
    <cellStyle name="Neutral 6 2" xfId="4547" xr:uid="{00000000-0005-0000-0000-000074320000}"/>
    <cellStyle name="Neutral 6 2 2" xfId="18163" xr:uid="{00000000-0005-0000-0000-000075320000}"/>
    <cellStyle name="Neutral 6 3" xfId="18164" xr:uid="{00000000-0005-0000-0000-000076320000}"/>
    <cellStyle name="Neutral 7" xfId="4548" xr:uid="{00000000-0005-0000-0000-000077320000}"/>
    <cellStyle name="Neutral 7 2" xfId="4549" xr:uid="{00000000-0005-0000-0000-000078320000}"/>
    <cellStyle name="Neutral 7 2 2" xfId="18165" xr:uid="{00000000-0005-0000-0000-000079320000}"/>
    <cellStyle name="Neutral 7 3" xfId="18166" xr:uid="{00000000-0005-0000-0000-00007A320000}"/>
    <cellStyle name="Neutral 8" xfId="4550" xr:uid="{00000000-0005-0000-0000-00007B320000}"/>
    <cellStyle name="Neutral 8 2" xfId="18167" xr:uid="{00000000-0005-0000-0000-00007C320000}"/>
    <cellStyle name="Neutral 8 3" xfId="18168" xr:uid="{00000000-0005-0000-0000-00007D320000}"/>
    <cellStyle name="Neutral 9" xfId="11148" xr:uid="{00000000-0005-0000-0000-00007E320000}"/>
    <cellStyle name="Neutral 9 2" xfId="18169" xr:uid="{00000000-0005-0000-0000-00007F320000}"/>
    <cellStyle name="New" xfId="18170" xr:uid="{00000000-0005-0000-0000-000080320000}"/>
    <cellStyle name="New Times Roman" xfId="18171" xr:uid="{00000000-0005-0000-0000-000081320000}"/>
    <cellStyle name="New_GPS Bridges Oct 5th - for T3 Preview" xfId="18172" xr:uid="{00000000-0005-0000-0000-000082320000}"/>
    <cellStyle name="new2" xfId="18173" xr:uid="{00000000-0005-0000-0000-000083320000}"/>
    <cellStyle name="nill" xfId="4551" xr:uid="{00000000-0005-0000-0000-000084320000}"/>
    <cellStyle name="nill 2" xfId="18174" xr:uid="{00000000-0005-0000-0000-000085320000}"/>
    <cellStyle name="no dec" xfId="4552" xr:uid="{00000000-0005-0000-0000-000086320000}"/>
    <cellStyle name="Normal" xfId="0" builtinId="0"/>
    <cellStyle name="Normal - Style1" xfId="4553" xr:uid="{00000000-0005-0000-0000-000088320000}"/>
    <cellStyle name="Normal - Style1 2" xfId="4554" xr:uid="{00000000-0005-0000-0000-000089320000}"/>
    <cellStyle name="Normal - Style1 2 2" xfId="4555" xr:uid="{00000000-0005-0000-0000-00008A320000}"/>
    <cellStyle name="Normal - Style1 2 3" xfId="18175" xr:uid="{00000000-0005-0000-0000-00008B320000}"/>
    <cellStyle name="Normal - Style1 3" xfId="11662" xr:uid="{00000000-0005-0000-0000-00008C320000}"/>
    <cellStyle name="Normal - Style1 4" xfId="18176" xr:uid="{00000000-0005-0000-0000-00008D320000}"/>
    <cellStyle name="Normal 10" xfId="4556" xr:uid="{00000000-0005-0000-0000-00008E320000}"/>
    <cellStyle name="Normal 10 10" xfId="26470" xr:uid="{00000000-0005-0000-0000-00008F320000}"/>
    <cellStyle name="Normal 10 2" xfId="4557" xr:uid="{00000000-0005-0000-0000-000090320000}"/>
    <cellStyle name="Normal 10 2 2" xfId="4558" xr:uid="{00000000-0005-0000-0000-000091320000}"/>
    <cellStyle name="Normal 10 2 2 2" xfId="4559" xr:uid="{00000000-0005-0000-0000-000092320000}"/>
    <cellStyle name="Normal 10 2 2 2 2" xfId="18177" xr:uid="{00000000-0005-0000-0000-000093320000}"/>
    <cellStyle name="Normal 10 2 2 3" xfId="18178" xr:uid="{00000000-0005-0000-0000-000094320000}"/>
    <cellStyle name="Normal 10 2 3" xfId="4560" xr:uid="{00000000-0005-0000-0000-000095320000}"/>
    <cellStyle name="Normal 10 2 3 2" xfId="18179" xr:uid="{00000000-0005-0000-0000-000096320000}"/>
    <cellStyle name="Normal 10 2 3 3" xfId="18180" xr:uid="{00000000-0005-0000-0000-000097320000}"/>
    <cellStyle name="Normal 10 2 4" xfId="4561" xr:uid="{00000000-0005-0000-0000-000098320000}"/>
    <cellStyle name="Normal 10 2 4 2" xfId="18181" xr:uid="{00000000-0005-0000-0000-000099320000}"/>
    <cellStyle name="Normal 10 2 4 3" xfId="18182" xr:uid="{00000000-0005-0000-0000-00009A320000}"/>
    <cellStyle name="Normal 10 2 5" xfId="4562" xr:uid="{00000000-0005-0000-0000-00009B320000}"/>
    <cellStyle name="Normal 10 2 5 2" xfId="18183" xr:uid="{00000000-0005-0000-0000-00009C320000}"/>
    <cellStyle name="Normal 10 2 6" xfId="18184" xr:uid="{00000000-0005-0000-0000-00009D320000}"/>
    <cellStyle name="Normal 10 2 7" xfId="26471" xr:uid="{00000000-0005-0000-0000-00009E320000}"/>
    <cellStyle name="Normal 10 3" xfId="4563" xr:uid="{00000000-0005-0000-0000-00009F320000}"/>
    <cellStyle name="Normal 10 3 2" xfId="4564" xr:uid="{00000000-0005-0000-0000-0000A0320000}"/>
    <cellStyle name="Normal 10 3 2 2" xfId="4565" xr:uid="{00000000-0005-0000-0000-0000A1320000}"/>
    <cellStyle name="Normal 10 3 2 2 2" xfId="18185" xr:uid="{00000000-0005-0000-0000-0000A2320000}"/>
    <cellStyle name="Normal 10 3 2 3" xfId="18186" xr:uid="{00000000-0005-0000-0000-0000A3320000}"/>
    <cellStyle name="Normal 10 3 3" xfId="4566" xr:uid="{00000000-0005-0000-0000-0000A4320000}"/>
    <cellStyle name="Normal 10 3 3 2" xfId="18187" xr:uid="{00000000-0005-0000-0000-0000A5320000}"/>
    <cellStyle name="Normal 10 3 4" xfId="18188" xr:uid="{00000000-0005-0000-0000-0000A6320000}"/>
    <cellStyle name="Normal 10 4" xfId="4567" xr:uid="{00000000-0005-0000-0000-0000A7320000}"/>
    <cellStyle name="Normal 10 4 2" xfId="4568" xr:uid="{00000000-0005-0000-0000-0000A8320000}"/>
    <cellStyle name="Normal 10 4 2 2" xfId="18189" xr:uid="{00000000-0005-0000-0000-0000A9320000}"/>
    <cellStyle name="Normal 10 4 3" xfId="18190" xr:uid="{00000000-0005-0000-0000-0000AA320000}"/>
    <cellStyle name="Normal 10 5" xfId="4569" xr:uid="{00000000-0005-0000-0000-0000AB320000}"/>
    <cellStyle name="Normal 10 5 2" xfId="4570" xr:uid="{00000000-0005-0000-0000-0000AC320000}"/>
    <cellStyle name="Normal 10 5 2 2" xfId="18191" xr:uid="{00000000-0005-0000-0000-0000AD320000}"/>
    <cellStyle name="Normal 10 5 3" xfId="18192" xr:uid="{00000000-0005-0000-0000-0000AE320000}"/>
    <cellStyle name="Normal 10 6" xfId="4571" xr:uid="{00000000-0005-0000-0000-0000AF320000}"/>
    <cellStyle name="Normal 10 6 2" xfId="18193" xr:uid="{00000000-0005-0000-0000-0000B0320000}"/>
    <cellStyle name="Normal 10 6 3" xfId="18194" xr:uid="{00000000-0005-0000-0000-0000B1320000}"/>
    <cellStyle name="Normal 10 7" xfId="4572" xr:uid="{00000000-0005-0000-0000-0000B2320000}"/>
    <cellStyle name="Normal 10 7 2" xfId="18195" xr:uid="{00000000-0005-0000-0000-0000B3320000}"/>
    <cellStyle name="Normal 10 7 3" xfId="18196" xr:uid="{00000000-0005-0000-0000-0000B4320000}"/>
    <cellStyle name="Normal 10 8" xfId="11663" xr:uid="{00000000-0005-0000-0000-0000B5320000}"/>
    <cellStyle name="Normal 10 8 2" xfId="18197" xr:uid="{00000000-0005-0000-0000-0000B6320000}"/>
    <cellStyle name="Normal 10 9" xfId="18198" xr:uid="{00000000-0005-0000-0000-0000B7320000}"/>
    <cellStyle name="Normal 100" xfId="18199" xr:uid="{00000000-0005-0000-0000-0000B8320000}"/>
    <cellStyle name="Normal 101" xfId="18200" xr:uid="{00000000-0005-0000-0000-0000B9320000}"/>
    <cellStyle name="Normal 102" xfId="18201" xr:uid="{00000000-0005-0000-0000-0000BA320000}"/>
    <cellStyle name="Normal 103" xfId="18202" xr:uid="{00000000-0005-0000-0000-0000BB320000}"/>
    <cellStyle name="Normal 104" xfId="18203" xr:uid="{00000000-0005-0000-0000-0000BC320000}"/>
    <cellStyle name="Normal 105" xfId="18204" xr:uid="{00000000-0005-0000-0000-0000BD320000}"/>
    <cellStyle name="Normal 106" xfId="18205" xr:uid="{00000000-0005-0000-0000-0000BE320000}"/>
    <cellStyle name="Normal 106 2" xfId="26759" xr:uid="{00000000-0005-0000-0000-0000BF320000}"/>
    <cellStyle name="Normal 107" xfId="18206" xr:uid="{00000000-0005-0000-0000-0000C0320000}"/>
    <cellStyle name="Normal 108" xfId="18207" xr:uid="{00000000-0005-0000-0000-0000C1320000}"/>
    <cellStyle name="Normal 109" xfId="18208" xr:uid="{00000000-0005-0000-0000-0000C2320000}"/>
    <cellStyle name="Normal 11" xfId="4573" xr:uid="{00000000-0005-0000-0000-0000C3320000}"/>
    <cellStyle name="Normal 11 10" xfId="18209" xr:uid="{00000000-0005-0000-0000-0000C4320000}"/>
    <cellStyle name="Normal 11 2" xfId="4574" xr:uid="{00000000-0005-0000-0000-0000C5320000}"/>
    <cellStyle name="Normal 11 2 2" xfId="4575" xr:uid="{00000000-0005-0000-0000-0000C6320000}"/>
    <cellStyle name="Normal 11 2 2 2" xfId="4576" xr:uid="{00000000-0005-0000-0000-0000C7320000}"/>
    <cellStyle name="Normal 11 2 2 2 2" xfId="18210" xr:uid="{00000000-0005-0000-0000-0000C8320000}"/>
    <cellStyle name="Normal 11 2 2 3" xfId="18211" xr:uid="{00000000-0005-0000-0000-0000C9320000}"/>
    <cellStyle name="Normal 11 2 3" xfId="4577" xr:uid="{00000000-0005-0000-0000-0000CA320000}"/>
    <cellStyle name="Normal 11 2 3 2" xfId="18212" xr:uid="{00000000-0005-0000-0000-0000CB320000}"/>
    <cellStyle name="Normal 11 2 4" xfId="18213" xr:uid="{00000000-0005-0000-0000-0000CC320000}"/>
    <cellStyle name="Normal 11 3" xfId="4578" xr:uid="{00000000-0005-0000-0000-0000CD320000}"/>
    <cellStyle name="Normal 11 3 2" xfId="4579" xr:uid="{00000000-0005-0000-0000-0000CE320000}"/>
    <cellStyle name="Normal 11 3 2 2" xfId="4580" xr:uid="{00000000-0005-0000-0000-0000CF320000}"/>
    <cellStyle name="Normal 11 3 2 2 2" xfId="18214" xr:uid="{00000000-0005-0000-0000-0000D0320000}"/>
    <cellStyle name="Normal 11 3 2 3" xfId="18215" xr:uid="{00000000-0005-0000-0000-0000D1320000}"/>
    <cellStyle name="Normal 11 3 3" xfId="4581" xr:uid="{00000000-0005-0000-0000-0000D2320000}"/>
    <cellStyle name="Normal 11 3 3 2" xfId="18216" xr:uid="{00000000-0005-0000-0000-0000D3320000}"/>
    <cellStyle name="Normal 11 3 4" xfId="18217" xr:uid="{00000000-0005-0000-0000-0000D4320000}"/>
    <cellStyle name="Normal 11 4" xfId="4582" xr:uid="{00000000-0005-0000-0000-0000D5320000}"/>
    <cellStyle name="Normal 11 4 2" xfId="4583" xr:uid="{00000000-0005-0000-0000-0000D6320000}"/>
    <cellStyle name="Normal 11 4 2 2" xfId="18218" xr:uid="{00000000-0005-0000-0000-0000D7320000}"/>
    <cellStyle name="Normal 11 4 3" xfId="18219" xr:uid="{00000000-0005-0000-0000-0000D8320000}"/>
    <cellStyle name="Normal 11 5" xfId="4584" xr:uid="{00000000-0005-0000-0000-0000D9320000}"/>
    <cellStyle name="Normal 11 5 2" xfId="4585" xr:uid="{00000000-0005-0000-0000-0000DA320000}"/>
    <cellStyle name="Normal 11 5 2 2" xfId="18220" xr:uid="{00000000-0005-0000-0000-0000DB320000}"/>
    <cellStyle name="Normal 11 5 3" xfId="18221" xr:uid="{00000000-0005-0000-0000-0000DC320000}"/>
    <cellStyle name="Normal 11 6" xfId="4586" xr:uid="{00000000-0005-0000-0000-0000DD320000}"/>
    <cellStyle name="Normal 11 6 2" xfId="18222" xr:uid="{00000000-0005-0000-0000-0000DE320000}"/>
    <cellStyle name="Normal 11 6 3" xfId="18223" xr:uid="{00000000-0005-0000-0000-0000DF320000}"/>
    <cellStyle name="Normal 11 7" xfId="11664" xr:uid="{00000000-0005-0000-0000-0000E0320000}"/>
    <cellStyle name="Normal 11 7 2" xfId="18224" xr:uid="{00000000-0005-0000-0000-0000E1320000}"/>
    <cellStyle name="Normal 11 7 3" xfId="18225" xr:uid="{00000000-0005-0000-0000-0000E2320000}"/>
    <cellStyle name="Normal 11 8" xfId="18226" xr:uid="{00000000-0005-0000-0000-0000E3320000}"/>
    <cellStyle name="Normal 11 9" xfId="18227" xr:uid="{00000000-0005-0000-0000-0000E4320000}"/>
    <cellStyle name="Normal 110" xfId="18228" xr:uid="{00000000-0005-0000-0000-0000E5320000}"/>
    <cellStyle name="Normal 111" xfId="18229" xr:uid="{00000000-0005-0000-0000-0000E6320000}"/>
    <cellStyle name="Normal 112" xfId="18230" xr:uid="{00000000-0005-0000-0000-0000E7320000}"/>
    <cellStyle name="Normal 113" xfId="18231" xr:uid="{00000000-0005-0000-0000-0000E8320000}"/>
    <cellStyle name="Normal 114" xfId="18232" xr:uid="{00000000-0005-0000-0000-0000E9320000}"/>
    <cellStyle name="Normal 115" xfId="18233" xr:uid="{00000000-0005-0000-0000-0000EA320000}"/>
    <cellStyle name="Normal 116" xfId="18234" xr:uid="{00000000-0005-0000-0000-0000EB320000}"/>
    <cellStyle name="Normal 117" xfId="18235" xr:uid="{00000000-0005-0000-0000-0000EC320000}"/>
    <cellStyle name="Normal 118" xfId="18236" xr:uid="{00000000-0005-0000-0000-0000ED320000}"/>
    <cellStyle name="Normal 119" xfId="18237" xr:uid="{00000000-0005-0000-0000-0000EE320000}"/>
    <cellStyle name="Normal 12" xfId="4587" xr:uid="{00000000-0005-0000-0000-0000EF320000}"/>
    <cellStyle name="Normal 12 10" xfId="18238" xr:uid="{00000000-0005-0000-0000-0000F0320000}"/>
    <cellStyle name="Normal 12 2" xfId="4588" xr:uid="{00000000-0005-0000-0000-0000F1320000}"/>
    <cellStyle name="Normal 12 2 2" xfId="4589" xr:uid="{00000000-0005-0000-0000-0000F2320000}"/>
    <cellStyle name="Normal 12 2 2 2" xfId="4590" xr:uid="{00000000-0005-0000-0000-0000F3320000}"/>
    <cellStyle name="Normal 12 2 2 2 2" xfId="18239" xr:uid="{00000000-0005-0000-0000-0000F4320000}"/>
    <cellStyle name="Normal 12 2 2 3" xfId="18240" xr:uid="{00000000-0005-0000-0000-0000F5320000}"/>
    <cellStyle name="Normal 12 2 3" xfId="4591" xr:uid="{00000000-0005-0000-0000-0000F6320000}"/>
    <cellStyle name="Normal 12 2 3 2" xfId="18241" xr:uid="{00000000-0005-0000-0000-0000F7320000}"/>
    <cellStyle name="Normal 12 2 4" xfId="18242" xr:uid="{00000000-0005-0000-0000-0000F8320000}"/>
    <cellStyle name="Normal 12 3" xfId="4592" xr:uid="{00000000-0005-0000-0000-0000F9320000}"/>
    <cellStyle name="Normal 12 3 2" xfId="4593" xr:uid="{00000000-0005-0000-0000-0000FA320000}"/>
    <cellStyle name="Normal 12 3 2 2" xfId="4594" xr:uid="{00000000-0005-0000-0000-0000FB320000}"/>
    <cellStyle name="Normal 12 3 2 2 2" xfId="18243" xr:uid="{00000000-0005-0000-0000-0000FC320000}"/>
    <cellStyle name="Normal 12 3 2 3" xfId="18244" xr:uid="{00000000-0005-0000-0000-0000FD320000}"/>
    <cellStyle name="Normal 12 3 3" xfId="4595" xr:uid="{00000000-0005-0000-0000-0000FE320000}"/>
    <cellStyle name="Normal 12 3 3 2" xfId="18245" xr:uid="{00000000-0005-0000-0000-0000FF320000}"/>
    <cellStyle name="Normal 12 3 4" xfId="18246" xr:uid="{00000000-0005-0000-0000-000000330000}"/>
    <cellStyle name="Normal 12 4" xfId="4596" xr:uid="{00000000-0005-0000-0000-000001330000}"/>
    <cellStyle name="Normal 12 4 2" xfId="4597" xr:uid="{00000000-0005-0000-0000-000002330000}"/>
    <cellStyle name="Normal 12 4 2 2" xfId="18247" xr:uid="{00000000-0005-0000-0000-000003330000}"/>
    <cellStyle name="Normal 12 4 3" xfId="18248" xr:uid="{00000000-0005-0000-0000-000004330000}"/>
    <cellStyle name="Normal 12 5" xfId="4598" xr:uid="{00000000-0005-0000-0000-000005330000}"/>
    <cellStyle name="Normal 12 5 2" xfId="4599" xr:uid="{00000000-0005-0000-0000-000006330000}"/>
    <cellStyle name="Normal 12 5 2 2" xfId="18249" xr:uid="{00000000-0005-0000-0000-000007330000}"/>
    <cellStyle name="Normal 12 5 3" xfId="18250" xr:uid="{00000000-0005-0000-0000-000008330000}"/>
    <cellStyle name="Normal 12 6" xfId="4600" xr:uid="{00000000-0005-0000-0000-000009330000}"/>
    <cellStyle name="Normal 12 6 2" xfId="18251" xr:uid="{00000000-0005-0000-0000-00000A330000}"/>
    <cellStyle name="Normal 12 6 3" xfId="18252" xr:uid="{00000000-0005-0000-0000-00000B330000}"/>
    <cellStyle name="Normal 12 7" xfId="11665" xr:uid="{00000000-0005-0000-0000-00000C330000}"/>
    <cellStyle name="Normal 12 7 2" xfId="18253" xr:uid="{00000000-0005-0000-0000-00000D330000}"/>
    <cellStyle name="Normal 12 7 3" xfId="18254" xr:uid="{00000000-0005-0000-0000-00000E330000}"/>
    <cellStyle name="Normal 12 8" xfId="18255" xr:uid="{00000000-0005-0000-0000-00000F330000}"/>
    <cellStyle name="Normal 12 9" xfId="18256" xr:uid="{00000000-0005-0000-0000-000010330000}"/>
    <cellStyle name="Normal 120" xfId="18257" xr:uid="{00000000-0005-0000-0000-000011330000}"/>
    <cellStyle name="Normal 121" xfId="26472" xr:uid="{00000000-0005-0000-0000-000012330000}"/>
    <cellStyle name="Normal 122" xfId="26473" xr:uid="{00000000-0005-0000-0000-000013330000}"/>
    <cellStyle name="Normal 123" xfId="26474" xr:uid="{00000000-0005-0000-0000-000014330000}"/>
    <cellStyle name="Normal 13" xfId="3" xr:uid="{00000000-0005-0000-0000-000015330000}"/>
    <cellStyle name="Normal 13 2" xfId="4601" xr:uid="{00000000-0005-0000-0000-000016330000}"/>
    <cellStyle name="Normal 13 2 2" xfId="4602" xr:uid="{00000000-0005-0000-0000-000017330000}"/>
    <cellStyle name="Normal 13 2 2 2" xfId="4603" xr:uid="{00000000-0005-0000-0000-000018330000}"/>
    <cellStyle name="Normal 13 2 2 2 2" xfId="18258" xr:uid="{00000000-0005-0000-0000-000019330000}"/>
    <cellStyle name="Normal 13 2 2 3" xfId="18259" xr:uid="{00000000-0005-0000-0000-00001A330000}"/>
    <cellStyle name="Normal 13 2 3" xfId="4604" xr:uid="{00000000-0005-0000-0000-00001B330000}"/>
    <cellStyle name="Normal 13 2 3 2" xfId="18260" xr:uid="{00000000-0005-0000-0000-00001C330000}"/>
    <cellStyle name="Normal 13 2 4" xfId="18261" xr:uid="{00000000-0005-0000-0000-00001D330000}"/>
    <cellStyle name="Normal 13 3" xfId="4605" xr:uid="{00000000-0005-0000-0000-00001E330000}"/>
    <cellStyle name="Normal 13 3 2" xfId="4606" xr:uid="{00000000-0005-0000-0000-00001F330000}"/>
    <cellStyle name="Normal 13 3 2 2" xfId="4607" xr:uid="{00000000-0005-0000-0000-000020330000}"/>
    <cellStyle name="Normal 13 3 2 2 2" xfId="18262" xr:uid="{00000000-0005-0000-0000-000021330000}"/>
    <cellStyle name="Normal 13 3 2 3" xfId="18263" xr:uid="{00000000-0005-0000-0000-000022330000}"/>
    <cellStyle name="Normal 13 3 3" xfId="4608" xr:uid="{00000000-0005-0000-0000-000023330000}"/>
    <cellStyle name="Normal 13 3 3 2" xfId="18264" xr:uid="{00000000-0005-0000-0000-000024330000}"/>
    <cellStyle name="Normal 13 3 4" xfId="18265" xr:uid="{00000000-0005-0000-0000-000025330000}"/>
    <cellStyle name="Normal 13 4" xfId="4609" xr:uid="{00000000-0005-0000-0000-000026330000}"/>
    <cellStyle name="Normal 13 4 2" xfId="4610" xr:uid="{00000000-0005-0000-0000-000027330000}"/>
    <cellStyle name="Normal 13 4 2 2" xfId="18266" xr:uid="{00000000-0005-0000-0000-000028330000}"/>
    <cellStyle name="Normal 13 4 3" xfId="18267" xr:uid="{00000000-0005-0000-0000-000029330000}"/>
    <cellStyle name="Normal 13 5" xfId="4611" xr:uid="{00000000-0005-0000-0000-00002A330000}"/>
    <cellStyle name="Normal 13 5 2" xfId="4612" xr:uid="{00000000-0005-0000-0000-00002B330000}"/>
    <cellStyle name="Normal 13 5 2 2" xfId="18268" xr:uid="{00000000-0005-0000-0000-00002C330000}"/>
    <cellStyle name="Normal 13 5 3" xfId="18269" xr:uid="{00000000-0005-0000-0000-00002D330000}"/>
    <cellStyle name="Normal 13 6" xfId="4613" xr:uid="{00000000-0005-0000-0000-00002E330000}"/>
    <cellStyle name="Normal 13 6 2" xfId="18270" xr:uid="{00000000-0005-0000-0000-00002F330000}"/>
    <cellStyle name="Normal 13 6 3" xfId="18271" xr:uid="{00000000-0005-0000-0000-000030330000}"/>
    <cellStyle name="Normal 13 7" xfId="18272" xr:uid="{00000000-0005-0000-0000-000031330000}"/>
    <cellStyle name="Normal 13 8" xfId="18273" xr:uid="{00000000-0005-0000-0000-000032330000}"/>
    <cellStyle name="Normal 13 9" xfId="18274" xr:uid="{00000000-0005-0000-0000-000033330000}"/>
    <cellStyle name="Normal 14" xfId="4614" xr:uid="{00000000-0005-0000-0000-000034330000}"/>
    <cellStyle name="Normal 14 2" xfId="4615" xr:uid="{00000000-0005-0000-0000-000035330000}"/>
    <cellStyle name="Normal 14 2 2" xfId="4616" xr:uid="{00000000-0005-0000-0000-000036330000}"/>
    <cellStyle name="Normal 14 2 2 2" xfId="4617" xr:uid="{00000000-0005-0000-0000-000037330000}"/>
    <cellStyle name="Normal 14 2 2 2 2" xfId="18275" xr:uid="{00000000-0005-0000-0000-000038330000}"/>
    <cellStyle name="Normal 14 2 2 3" xfId="18276" xr:uid="{00000000-0005-0000-0000-000039330000}"/>
    <cellStyle name="Normal 14 2 3" xfId="4618" xr:uid="{00000000-0005-0000-0000-00003A330000}"/>
    <cellStyle name="Normal 14 2 3 2" xfId="4619" xr:uid="{00000000-0005-0000-0000-00003B330000}"/>
    <cellStyle name="Normal 14 2 3 2 2" xfId="18277" xr:uid="{00000000-0005-0000-0000-00003C330000}"/>
    <cellStyle name="Normal 14 2 3 3" xfId="18278" xr:uid="{00000000-0005-0000-0000-00003D330000}"/>
    <cellStyle name="Normal 14 2 4" xfId="4620" xr:uid="{00000000-0005-0000-0000-00003E330000}"/>
    <cellStyle name="Normal 14 2 4 2" xfId="18279" xr:uid="{00000000-0005-0000-0000-00003F330000}"/>
    <cellStyle name="Normal 14 2 4 3" xfId="18280" xr:uid="{00000000-0005-0000-0000-000040330000}"/>
    <cellStyle name="Normal 14 2 5" xfId="11666" xr:uid="{00000000-0005-0000-0000-000041330000}"/>
    <cellStyle name="Normal 14 2 5 2" xfId="18281" xr:uid="{00000000-0005-0000-0000-000042330000}"/>
    <cellStyle name="Normal 14 2 5 3" xfId="18282" xr:uid="{00000000-0005-0000-0000-000043330000}"/>
    <cellStyle name="Normal 14 2 6" xfId="11149" xr:uid="{00000000-0005-0000-0000-000044330000}"/>
    <cellStyle name="Normal 14 2 6 2" xfId="11739" xr:uid="{00000000-0005-0000-0000-000045330000}"/>
    <cellStyle name="Normal 14 2 6 3" xfId="26475" xr:uid="{00000000-0005-0000-0000-000046330000}"/>
    <cellStyle name="Normal 14 2 7" xfId="18283" xr:uid="{00000000-0005-0000-0000-000047330000}"/>
    <cellStyle name="Normal 14 3" xfId="4" xr:uid="{00000000-0005-0000-0000-000048330000}"/>
    <cellStyle name="Normal 14 3 2" xfId="4621" xr:uid="{00000000-0005-0000-0000-000049330000}"/>
    <cellStyle name="Normal 14 3 2 2" xfId="4622" xr:uid="{00000000-0005-0000-0000-00004A330000}"/>
    <cellStyle name="Normal 14 3 2 2 2" xfId="18284" xr:uid="{00000000-0005-0000-0000-00004B330000}"/>
    <cellStyle name="Normal 14 3 2 3" xfId="18285" xr:uid="{00000000-0005-0000-0000-00004C330000}"/>
    <cellStyle name="Normal 14 3 3" xfId="4623" xr:uid="{00000000-0005-0000-0000-00004D330000}"/>
    <cellStyle name="Normal 14 3 3 2" xfId="18286" xr:uid="{00000000-0005-0000-0000-00004E330000}"/>
    <cellStyle name="Normal 14 3 4" xfId="18287" xr:uid="{00000000-0005-0000-0000-00004F330000}"/>
    <cellStyle name="Normal 14 4" xfId="4624" xr:uid="{00000000-0005-0000-0000-000050330000}"/>
    <cellStyle name="Normal 14 4 2" xfId="4625" xr:uid="{00000000-0005-0000-0000-000051330000}"/>
    <cellStyle name="Normal 14 4 2 2" xfId="18288" xr:uid="{00000000-0005-0000-0000-000052330000}"/>
    <cellStyle name="Normal 14 4 3" xfId="18289" xr:uid="{00000000-0005-0000-0000-000053330000}"/>
    <cellStyle name="Normal 14 5" xfId="4626" xr:uid="{00000000-0005-0000-0000-000054330000}"/>
    <cellStyle name="Normal 14 5 2" xfId="4627" xr:uid="{00000000-0005-0000-0000-000055330000}"/>
    <cellStyle name="Normal 14 5 2 2" xfId="18290" xr:uid="{00000000-0005-0000-0000-000056330000}"/>
    <cellStyle name="Normal 14 5 3" xfId="18291" xr:uid="{00000000-0005-0000-0000-000057330000}"/>
    <cellStyle name="Normal 14 6" xfId="4628" xr:uid="{00000000-0005-0000-0000-000058330000}"/>
    <cellStyle name="Normal 14 6 2" xfId="18292" xr:uid="{00000000-0005-0000-0000-000059330000}"/>
    <cellStyle name="Normal 14 6 3" xfId="18293" xr:uid="{00000000-0005-0000-0000-00005A330000}"/>
    <cellStyle name="Normal 14 7" xfId="11667" xr:uid="{00000000-0005-0000-0000-00005B330000}"/>
    <cellStyle name="Normal 14 7 2" xfId="18294" xr:uid="{00000000-0005-0000-0000-00005C330000}"/>
    <cellStyle name="Normal 14 7 3" xfId="18295" xr:uid="{00000000-0005-0000-0000-00005D330000}"/>
    <cellStyle name="Normal 14 8" xfId="11668" xr:uid="{00000000-0005-0000-0000-00005E330000}"/>
    <cellStyle name="Normal 14 8 2" xfId="18296" xr:uid="{00000000-0005-0000-0000-00005F330000}"/>
    <cellStyle name="Normal 14 9" xfId="18297" xr:uid="{00000000-0005-0000-0000-000060330000}"/>
    <cellStyle name="Normal 15" xfId="4629" xr:uid="{00000000-0005-0000-0000-000061330000}"/>
    <cellStyle name="Normal 15 10" xfId="26476" xr:uid="{00000000-0005-0000-0000-000062330000}"/>
    <cellStyle name="Normal 15 2" xfId="4630" xr:uid="{00000000-0005-0000-0000-000063330000}"/>
    <cellStyle name="Normal 15 2 2" xfId="4631" xr:uid="{00000000-0005-0000-0000-000064330000}"/>
    <cellStyle name="Normal 15 2 2 2" xfId="4632" xr:uid="{00000000-0005-0000-0000-000065330000}"/>
    <cellStyle name="Normal 15 2 2 2 2" xfId="18298" xr:uid="{00000000-0005-0000-0000-000066330000}"/>
    <cellStyle name="Normal 15 2 2 3" xfId="18299" xr:uid="{00000000-0005-0000-0000-000067330000}"/>
    <cellStyle name="Normal 15 2 3" xfId="4633" xr:uid="{00000000-0005-0000-0000-000068330000}"/>
    <cellStyle name="Normal 15 2 3 2" xfId="18300" xr:uid="{00000000-0005-0000-0000-000069330000}"/>
    <cellStyle name="Normal 15 2 4" xfId="18301" xr:uid="{00000000-0005-0000-0000-00006A330000}"/>
    <cellStyle name="Normal 15 3" xfId="4634" xr:uid="{00000000-0005-0000-0000-00006B330000}"/>
    <cellStyle name="Normal 15 3 2" xfId="4635" xr:uid="{00000000-0005-0000-0000-00006C330000}"/>
    <cellStyle name="Normal 15 3 2 2" xfId="4636" xr:uid="{00000000-0005-0000-0000-00006D330000}"/>
    <cellStyle name="Normal 15 3 2 2 2" xfId="18302" xr:uid="{00000000-0005-0000-0000-00006E330000}"/>
    <cellStyle name="Normal 15 3 2 3" xfId="18303" xr:uid="{00000000-0005-0000-0000-00006F330000}"/>
    <cellStyle name="Normal 15 3 3" xfId="4637" xr:uid="{00000000-0005-0000-0000-000070330000}"/>
    <cellStyle name="Normal 15 3 3 2" xfId="18304" xr:uid="{00000000-0005-0000-0000-000071330000}"/>
    <cellStyle name="Normal 15 3 4" xfId="18305" xr:uid="{00000000-0005-0000-0000-000072330000}"/>
    <cellStyle name="Normal 15 4" xfId="4638" xr:uid="{00000000-0005-0000-0000-000073330000}"/>
    <cellStyle name="Normal 15 4 2" xfId="4639" xr:uid="{00000000-0005-0000-0000-000074330000}"/>
    <cellStyle name="Normal 15 4 2 2" xfId="18306" xr:uid="{00000000-0005-0000-0000-000075330000}"/>
    <cellStyle name="Normal 15 4 3" xfId="18307" xr:uid="{00000000-0005-0000-0000-000076330000}"/>
    <cellStyle name="Normal 15 5" xfId="4640" xr:uid="{00000000-0005-0000-0000-000077330000}"/>
    <cellStyle name="Normal 15 5 2" xfId="4641" xr:uid="{00000000-0005-0000-0000-000078330000}"/>
    <cellStyle name="Normal 15 5 2 2" xfId="18308" xr:uid="{00000000-0005-0000-0000-000079330000}"/>
    <cellStyle name="Normal 15 5 3" xfId="18309" xr:uid="{00000000-0005-0000-0000-00007A330000}"/>
    <cellStyle name="Normal 15 6" xfId="4642" xr:uid="{00000000-0005-0000-0000-00007B330000}"/>
    <cellStyle name="Normal 15 6 2" xfId="18310" xr:uid="{00000000-0005-0000-0000-00007C330000}"/>
    <cellStyle name="Normal 15 6 3" xfId="18311" xr:uid="{00000000-0005-0000-0000-00007D330000}"/>
    <cellStyle name="Normal 15 7" xfId="11669" xr:uid="{00000000-0005-0000-0000-00007E330000}"/>
    <cellStyle name="Normal 15 7 2" xfId="18312" xr:uid="{00000000-0005-0000-0000-00007F330000}"/>
    <cellStyle name="Normal 15 7 3" xfId="18313" xr:uid="{00000000-0005-0000-0000-000080330000}"/>
    <cellStyle name="Normal 15 8" xfId="11670" xr:uid="{00000000-0005-0000-0000-000081330000}"/>
    <cellStyle name="Normal 15 8 2" xfId="18314" xr:uid="{00000000-0005-0000-0000-000082330000}"/>
    <cellStyle name="Normal 15 9" xfId="18315" xr:uid="{00000000-0005-0000-0000-000083330000}"/>
    <cellStyle name="Normal 16" xfId="4643" xr:uid="{00000000-0005-0000-0000-000084330000}"/>
    <cellStyle name="Normal 16 2" xfId="4644" xr:uid="{00000000-0005-0000-0000-000085330000}"/>
    <cellStyle name="Normal 16 2 2" xfId="4645" xr:uid="{00000000-0005-0000-0000-000086330000}"/>
    <cellStyle name="Normal 16 2 2 2" xfId="4646" xr:uid="{00000000-0005-0000-0000-000087330000}"/>
    <cellStyle name="Normal 16 2 2 2 2" xfId="18316" xr:uid="{00000000-0005-0000-0000-000088330000}"/>
    <cellStyle name="Normal 16 2 2 3" xfId="18317" xr:uid="{00000000-0005-0000-0000-000089330000}"/>
    <cellStyle name="Normal 16 2 3" xfId="4647" xr:uid="{00000000-0005-0000-0000-00008A330000}"/>
    <cellStyle name="Normal 16 2 3 2" xfId="18318" xr:uid="{00000000-0005-0000-0000-00008B330000}"/>
    <cellStyle name="Normal 16 2 4" xfId="18319" xr:uid="{00000000-0005-0000-0000-00008C330000}"/>
    <cellStyle name="Normal 16 3" xfId="4648" xr:uid="{00000000-0005-0000-0000-00008D330000}"/>
    <cellStyle name="Normal 16 3 2" xfId="4649" xr:uid="{00000000-0005-0000-0000-00008E330000}"/>
    <cellStyle name="Normal 16 3 2 2" xfId="4650" xr:uid="{00000000-0005-0000-0000-00008F330000}"/>
    <cellStyle name="Normal 16 3 2 2 2" xfId="18320" xr:uid="{00000000-0005-0000-0000-000090330000}"/>
    <cellStyle name="Normal 16 3 2 3" xfId="18321" xr:uid="{00000000-0005-0000-0000-000091330000}"/>
    <cellStyle name="Normal 16 3 3" xfId="4651" xr:uid="{00000000-0005-0000-0000-000092330000}"/>
    <cellStyle name="Normal 16 3 3 2" xfId="18322" xr:uid="{00000000-0005-0000-0000-000093330000}"/>
    <cellStyle name="Normal 16 3 4" xfId="18323" xr:uid="{00000000-0005-0000-0000-000094330000}"/>
    <cellStyle name="Normal 16 4" xfId="4652" xr:uid="{00000000-0005-0000-0000-000095330000}"/>
    <cellStyle name="Normal 16 4 2" xfId="4653" xr:uid="{00000000-0005-0000-0000-000096330000}"/>
    <cellStyle name="Normal 16 4 2 2" xfId="18324" xr:uid="{00000000-0005-0000-0000-000097330000}"/>
    <cellStyle name="Normal 16 4 3" xfId="18325" xr:uid="{00000000-0005-0000-0000-000098330000}"/>
    <cellStyle name="Normal 16 5" xfId="4654" xr:uid="{00000000-0005-0000-0000-000099330000}"/>
    <cellStyle name="Normal 16 5 2" xfId="4655" xr:uid="{00000000-0005-0000-0000-00009A330000}"/>
    <cellStyle name="Normal 16 5 2 2" xfId="18326" xr:uid="{00000000-0005-0000-0000-00009B330000}"/>
    <cellStyle name="Normal 16 5 3" xfId="18327" xr:uid="{00000000-0005-0000-0000-00009C330000}"/>
    <cellStyle name="Normal 16 6" xfId="4656" xr:uid="{00000000-0005-0000-0000-00009D330000}"/>
    <cellStyle name="Normal 16 6 2" xfId="18328" xr:uid="{00000000-0005-0000-0000-00009E330000}"/>
    <cellStyle name="Normal 16 6 3" xfId="18329" xr:uid="{00000000-0005-0000-0000-00009F330000}"/>
    <cellStyle name="Normal 16 7" xfId="11671" xr:uid="{00000000-0005-0000-0000-0000A0330000}"/>
    <cellStyle name="Normal 16 7 2" xfId="18330" xr:uid="{00000000-0005-0000-0000-0000A1330000}"/>
    <cellStyle name="Normal 16 7 3" xfId="18331" xr:uid="{00000000-0005-0000-0000-0000A2330000}"/>
    <cellStyle name="Normal 16 8" xfId="11672" xr:uid="{00000000-0005-0000-0000-0000A3330000}"/>
    <cellStyle name="Normal 16 8 2" xfId="18332" xr:uid="{00000000-0005-0000-0000-0000A4330000}"/>
    <cellStyle name="Normal 16 9" xfId="18333" xr:uid="{00000000-0005-0000-0000-0000A5330000}"/>
    <cellStyle name="Normal 17" xfId="4657" xr:uid="{00000000-0005-0000-0000-0000A6330000}"/>
    <cellStyle name="Normal 17 2" xfId="4658" xr:uid="{00000000-0005-0000-0000-0000A7330000}"/>
    <cellStyle name="Normal 17 2 2" xfId="4659" xr:uid="{00000000-0005-0000-0000-0000A8330000}"/>
    <cellStyle name="Normal 17 2 2 2" xfId="18334" xr:uid="{00000000-0005-0000-0000-0000A9330000}"/>
    <cellStyle name="Normal 17 2 3" xfId="18335" xr:uid="{00000000-0005-0000-0000-0000AA330000}"/>
    <cellStyle name="Normal 17 3" xfId="4660" xr:uid="{00000000-0005-0000-0000-0000AB330000}"/>
    <cellStyle name="Normal 17 3 2" xfId="4661" xr:uid="{00000000-0005-0000-0000-0000AC330000}"/>
    <cellStyle name="Normal 17 3 2 2" xfId="18336" xr:uid="{00000000-0005-0000-0000-0000AD330000}"/>
    <cellStyle name="Normal 17 3 3" xfId="18337" xr:uid="{00000000-0005-0000-0000-0000AE330000}"/>
    <cellStyle name="Normal 17 4" xfId="4662" xr:uid="{00000000-0005-0000-0000-0000AF330000}"/>
    <cellStyle name="Normal 17 4 2" xfId="18338" xr:uid="{00000000-0005-0000-0000-0000B0330000}"/>
    <cellStyle name="Normal 17 4 3" xfId="18339" xr:uid="{00000000-0005-0000-0000-0000B1330000}"/>
    <cellStyle name="Normal 17 5" xfId="11673" xr:uid="{00000000-0005-0000-0000-0000B2330000}"/>
    <cellStyle name="Normal 17 5 2" xfId="18340" xr:uid="{00000000-0005-0000-0000-0000B3330000}"/>
    <cellStyle name="Normal 17 5 3" xfId="18341" xr:uid="{00000000-0005-0000-0000-0000B4330000}"/>
    <cellStyle name="Normal 17 6" xfId="11674" xr:uid="{00000000-0005-0000-0000-0000B5330000}"/>
    <cellStyle name="Normal 17 6 2" xfId="18342" xr:uid="{00000000-0005-0000-0000-0000B6330000}"/>
    <cellStyle name="Normal 17 7" xfId="18343" xr:uid="{00000000-0005-0000-0000-0000B7330000}"/>
    <cellStyle name="Normal 18" xfId="4663" xr:uid="{00000000-0005-0000-0000-0000B8330000}"/>
    <cellStyle name="Normal 18 2" xfId="4664" xr:uid="{00000000-0005-0000-0000-0000B9330000}"/>
    <cellStyle name="Normal 18 2 2" xfId="4665" xr:uid="{00000000-0005-0000-0000-0000BA330000}"/>
    <cellStyle name="Normal 18 2 2 2" xfId="18344" xr:uid="{00000000-0005-0000-0000-0000BB330000}"/>
    <cellStyle name="Normal 18 2 3" xfId="18345" xr:uid="{00000000-0005-0000-0000-0000BC330000}"/>
    <cellStyle name="Normal 18 3" xfId="4666" xr:uid="{00000000-0005-0000-0000-0000BD330000}"/>
    <cellStyle name="Normal 18 3 2" xfId="4667" xr:uid="{00000000-0005-0000-0000-0000BE330000}"/>
    <cellStyle name="Normal 18 3 2 2" xfId="18346" xr:uid="{00000000-0005-0000-0000-0000BF330000}"/>
    <cellStyle name="Normal 18 3 3" xfId="18347" xr:uid="{00000000-0005-0000-0000-0000C0330000}"/>
    <cellStyle name="Normal 18 4" xfId="4668" xr:uid="{00000000-0005-0000-0000-0000C1330000}"/>
    <cellStyle name="Normal 18 4 2" xfId="18348" xr:uid="{00000000-0005-0000-0000-0000C2330000}"/>
    <cellStyle name="Normal 18 4 3" xfId="18349" xr:uid="{00000000-0005-0000-0000-0000C3330000}"/>
    <cellStyle name="Normal 18 5" xfId="11675" xr:uid="{00000000-0005-0000-0000-0000C4330000}"/>
    <cellStyle name="Normal 18 5 2" xfId="18350" xr:uid="{00000000-0005-0000-0000-0000C5330000}"/>
    <cellStyle name="Normal 18 5 3" xfId="18351" xr:uid="{00000000-0005-0000-0000-0000C6330000}"/>
    <cellStyle name="Normal 18 6" xfId="18352" xr:uid="{00000000-0005-0000-0000-0000C7330000}"/>
    <cellStyle name="Normal 18 7" xfId="18353" xr:uid="{00000000-0005-0000-0000-0000C8330000}"/>
    <cellStyle name="Normal 19" xfId="4669" xr:uid="{00000000-0005-0000-0000-0000C9330000}"/>
    <cellStyle name="Normal 19 2" xfId="4670" xr:uid="{00000000-0005-0000-0000-0000CA330000}"/>
    <cellStyle name="Normal 19 2 2" xfId="4671" xr:uid="{00000000-0005-0000-0000-0000CB330000}"/>
    <cellStyle name="Normal 19 2 2 2" xfId="18354" xr:uid="{00000000-0005-0000-0000-0000CC330000}"/>
    <cellStyle name="Normal 19 2 3" xfId="18355" xr:uid="{00000000-0005-0000-0000-0000CD330000}"/>
    <cellStyle name="Normal 19 3" xfId="4672" xr:uid="{00000000-0005-0000-0000-0000CE330000}"/>
    <cellStyle name="Normal 19 3 2" xfId="18356" xr:uid="{00000000-0005-0000-0000-0000CF330000}"/>
    <cellStyle name="Normal 19 3 3" xfId="18357" xr:uid="{00000000-0005-0000-0000-0000D0330000}"/>
    <cellStyle name="Normal 19 4" xfId="4673" xr:uid="{00000000-0005-0000-0000-0000D1330000}"/>
    <cellStyle name="Normal 19 4 2" xfId="18358" xr:uid="{00000000-0005-0000-0000-0000D2330000}"/>
    <cellStyle name="Normal 19 4 3" xfId="18359" xr:uid="{00000000-0005-0000-0000-0000D3330000}"/>
    <cellStyle name="Normal 19 5" xfId="11676" xr:uid="{00000000-0005-0000-0000-0000D4330000}"/>
    <cellStyle name="Normal 19 5 2" xfId="18360" xr:uid="{00000000-0005-0000-0000-0000D5330000}"/>
    <cellStyle name="Normal 19 5 3" xfId="18361" xr:uid="{00000000-0005-0000-0000-0000D6330000}"/>
    <cellStyle name="Normal 19 6" xfId="18362" xr:uid="{00000000-0005-0000-0000-0000D7330000}"/>
    <cellStyle name="Normal 19 7" xfId="18363" xr:uid="{00000000-0005-0000-0000-0000D8330000}"/>
    <cellStyle name="Normal 19 7 2" xfId="18364" xr:uid="{00000000-0005-0000-0000-0000D9330000}"/>
    <cellStyle name="Normal 19 7 2 2" xfId="26477" xr:uid="{00000000-0005-0000-0000-0000DA330000}"/>
    <cellStyle name="Normal 19 8" xfId="26478" xr:uid="{00000000-0005-0000-0000-0000DB330000}"/>
    <cellStyle name="Normal 19 9" xfId="26479" xr:uid="{00000000-0005-0000-0000-0000DC330000}"/>
    <cellStyle name="Normal 2" xfId="7" xr:uid="{00000000-0005-0000-0000-0000DD330000}"/>
    <cellStyle name="Normal 2 10" xfId="11401" xr:uid="{00000000-0005-0000-0000-0000DE330000}"/>
    <cellStyle name="Normal 2 11" xfId="11402" xr:uid="{00000000-0005-0000-0000-0000DF330000}"/>
    <cellStyle name="Normal 2 12" xfId="11403" xr:uid="{00000000-0005-0000-0000-0000E0330000}"/>
    <cellStyle name="Normal 2 13" xfId="11404" xr:uid="{00000000-0005-0000-0000-0000E1330000}"/>
    <cellStyle name="Normal 2 14" xfId="18365" xr:uid="{00000000-0005-0000-0000-0000E2330000}"/>
    <cellStyle name="Normal 2 14 2" xfId="26480" xr:uid="{00000000-0005-0000-0000-0000E3330000}"/>
    <cellStyle name="Normal 2 15" xfId="26481" xr:uid="{00000000-0005-0000-0000-0000E4330000}"/>
    <cellStyle name="Normal 2 16" xfId="26482" xr:uid="{00000000-0005-0000-0000-0000E5330000}"/>
    <cellStyle name="Normal 2 17" xfId="26483" xr:uid="{00000000-0005-0000-0000-0000E6330000}"/>
    <cellStyle name="Normal 2 18" xfId="26484" xr:uid="{00000000-0005-0000-0000-0000E7330000}"/>
    <cellStyle name="Normal 2 19" xfId="26485" xr:uid="{00000000-0005-0000-0000-0000E8330000}"/>
    <cellStyle name="Normal 2 2" xfId="4674" xr:uid="{00000000-0005-0000-0000-0000E9330000}"/>
    <cellStyle name="Normal 2 2 10" xfId="11405" xr:uid="{00000000-0005-0000-0000-0000EA330000}"/>
    <cellStyle name="Normal 2 2 11" xfId="18366" xr:uid="{00000000-0005-0000-0000-0000EB330000}"/>
    <cellStyle name="Normal 2 2 12" xfId="18367" xr:uid="{00000000-0005-0000-0000-0000EC330000}"/>
    <cellStyle name="Normal 2 2 2" xfId="4675" xr:uid="{00000000-0005-0000-0000-0000ED330000}"/>
    <cellStyle name="Normal 2 2 2 10" xfId="11406" xr:uid="{00000000-0005-0000-0000-0000EE330000}"/>
    <cellStyle name="Normal 2 2 2 11" xfId="18368" xr:uid="{00000000-0005-0000-0000-0000EF330000}"/>
    <cellStyle name="Normal 2 2 2 2" xfId="4676" xr:uid="{00000000-0005-0000-0000-0000F0330000}"/>
    <cellStyle name="Normal 2 2 2 2 2" xfId="11407" xr:uid="{00000000-0005-0000-0000-0000F1330000}"/>
    <cellStyle name="Normal 2 2 2 2 2 2" xfId="11408" xr:uid="{00000000-0005-0000-0000-0000F2330000}"/>
    <cellStyle name="Normal 2 2 2 2 2 2 2" xfId="11409" xr:uid="{00000000-0005-0000-0000-0000F3330000}"/>
    <cellStyle name="Normal 2 2 2 2 2 2 2 2" xfId="11410" xr:uid="{00000000-0005-0000-0000-0000F4330000}"/>
    <cellStyle name="Normal 2 2 2 2 2 2 3" xfId="11411" xr:uid="{00000000-0005-0000-0000-0000F5330000}"/>
    <cellStyle name="Normal 2 2 2 2 2 2 4" xfId="11412" xr:uid="{00000000-0005-0000-0000-0000F6330000}"/>
    <cellStyle name="Normal 2 2 2 2 2 3" xfId="11413" xr:uid="{00000000-0005-0000-0000-0000F7330000}"/>
    <cellStyle name="Normal 2 2 2 2 2 4" xfId="11414" xr:uid="{00000000-0005-0000-0000-0000F8330000}"/>
    <cellStyle name="Normal 2 2 2 2 2 5" xfId="11415" xr:uid="{00000000-0005-0000-0000-0000F9330000}"/>
    <cellStyle name="Normal 2 2 2 2 2 6" xfId="11416" xr:uid="{00000000-0005-0000-0000-0000FA330000}"/>
    <cellStyle name="Normal 2 2 2 2 2 7" xfId="18369" xr:uid="{00000000-0005-0000-0000-0000FB330000}"/>
    <cellStyle name="Normal 2 2 2 2 3" xfId="11417" xr:uid="{00000000-0005-0000-0000-0000FC330000}"/>
    <cellStyle name="Normal 2 2 2 2 4" xfId="11418" xr:uid="{00000000-0005-0000-0000-0000FD330000}"/>
    <cellStyle name="Normal 2 2 2 2 5" xfId="11419" xr:uid="{00000000-0005-0000-0000-0000FE330000}"/>
    <cellStyle name="Normal 2 2 2 2 6" xfId="11420" xr:uid="{00000000-0005-0000-0000-0000FF330000}"/>
    <cellStyle name="Normal 2 2 2 2 7" xfId="18370" xr:uid="{00000000-0005-0000-0000-000000340000}"/>
    <cellStyle name="Normal 2 2 2 2_PPT transfer" xfId="11421" xr:uid="{00000000-0005-0000-0000-000001340000}"/>
    <cellStyle name="Normal 2 2 2 3" xfId="11422" xr:uid="{00000000-0005-0000-0000-000002340000}"/>
    <cellStyle name="Normal 2 2 2 3 2" xfId="11423" xr:uid="{00000000-0005-0000-0000-000003340000}"/>
    <cellStyle name="Normal 2 2 2 3 3" xfId="11424" xr:uid="{00000000-0005-0000-0000-000004340000}"/>
    <cellStyle name="Normal 2 2 2 3 4" xfId="18371" xr:uid="{00000000-0005-0000-0000-000005340000}"/>
    <cellStyle name="Normal 2 2 2 4" xfId="11425" xr:uid="{00000000-0005-0000-0000-000006340000}"/>
    <cellStyle name="Normal 2 2 2 4 2" xfId="11426" xr:uid="{00000000-0005-0000-0000-000007340000}"/>
    <cellStyle name="Normal 2 2 2 4 3" xfId="11427" xr:uid="{00000000-0005-0000-0000-000008340000}"/>
    <cellStyle name="Normal 2 2 2 5" xfId="11428" xr:uid="{00000000-0005-0000-0000-000009340000}"/>
    <cellStyle name="Normal 2 2 2 5 2" xfId="11429" xr:uid="{00000000-0005-0000-0000-00000A340000}"/>
    <cellStyle name="Normal 2 2 2 5 3" xfId="11430" xr:uid="{00000000-0005-0000-0000-00000B340000}"/>
    <cellStyle name="Normal 2 2 2 6" xfId="11431" xr:uid="{00000000-0005-0000-0000-00000C340000}"/>
    <cellStyle name="Normal 2 2 2 7" xfId="11432" xr:uid="{00000000-0005-0000-0000-00000D340000}"/>
    <cellStyle name="Normal 2 2 2 8" xfId="11433" xr:uid="{00000000-0005-0000-0000-00000E340000}"/>
    <cellStyle name="Normal 2 2 2 9" xfId="11434" xr:uid="{00000000-0005-0000-0000-00000F340000}"/>
    <cellStyle name="Normal 2 2 3" xfId="4677" xr:uid="{00000000-0005-0000-0000-000010340000}"/>
    <cellStyle name="Normal 2 2 3 2" xfId="11435" xr:uid="{00000000-0005-0000-0000-000011340000}"/>
    <cellStyle name="Normal 2 2 3 2 2" xfId="11436" xr:uid="{00000000-0005-0000-0000-000012340000}"/>
    <cellStyle name="Normal 2 2 3 2 2 2" xfId="11437" xr:uid="{00000000-0005-0000-0000-000013340000}"/>
    <cellStyle name="Normal 2 2 3 2 2 2 2" xfId="11438" xr:uid="{00000000-0005-0000-0000-000014340000}"/>
    <cellStyle name="Normal 2 2 3 2 2 3" xfId="11439" xr:uid="{00000000-0005-0000-0000-000015340000}"/>
    <cellStyle name="Normal 2 2 3 2 3" xfId="11440" xr:uid="{00000000-0005-0000-0000-000016340000}"/>
    <cellStyle name="Normal 2 2 3 2 4" xfId="11441" xr:uid="{00000000-0005-0000-0000-000017340000}"/>
    <cellStyle name="Normal 2 2 3 2 5" xfId="18372" xr:uid="{00000000-0005-0000-0000-000018340000}"/>
    <cellStyle name="Normal 2 2 3 2_PPT transfer" xfId="11442" xr:uid="{00000000-0005-0000-0000-000019340000}"/>
    <cellStyle name="Normal 2 2 3 3" xfId="11443" xr:uid="{00000000-0005-0000-0000-00001A340000}"/>
    <cellStyle name="Normal 2 2 3 3 2" xfId="11444" xr:uid="{00000000-0005-0000-0000-00001B340000}"/>
    <cellStyle name="Normal 2 2 3 3 3" xfId="11445" xr:uid="{00000000-0005-0000-0000-00001C340000}"/>
    <cellStyle name="Normal 2 2 3 4" xfId="11446" xr:uid="{00000000-0005-0000-0000-00001D340000}"/>
    <cellStyle name="Normal 2 2 3 5" xfId="11447" xr:uid="{00000000-0005-0000-0000-00001E340000}"/>
    <cellStyle name="Normal 2 2 3 6" xfId="18373" xr:uid="{00000000-0005-0000-0000-00001F340000}"/>
    <cellStyle name="Normal 2 2 3 7" xfId="18374" xr:uid="{00000000-0005-0000-0000-000020340000}"/>
    <cellStyle name="Normal 2 2 4" xfId="11150" xr:uid="{00000000-0005-0000-0000-000021340000}"/>
    <cellStyle name="Normal 2 2 4 2" xfId="11448" xr:uid="{00000000-0005-0000-0000-000022340000}"/>
    <cellStyle name="Normal 2 2 4 2 2" xfId="11449" xr:uid="{00000000-0005-0000-0000-000023340000}"/>
    <cellStyle name="Normal 2 2 4 2 2 2" xfId="11450" xr:uid="{00000000-0005-0000-0000-000024340000}"/>
    <cellStyle name="Normal 2 2 4 2 3" xfId="11451" xr:uid="{00000000-0005-0000-0000-000025340000}"/>
    <cellStyle name="Normal 2 2 4 3" xfId="11452" xr:uid="{00000000-0005-0000-0000-000026340000}"/>
    <cellStyle name="Normal 2 2 4 3 2" xfId="26486" xr:uid="{00000000-0005-0000-0000-000027340000}"/>
    <cellStyle name="Normal 2 2 4 4" xfId="11453" xr:uid="{00000000-0005-0000-0000-000028340000}"/>
    <cellStyle name="Normal 2 2 4 5" xfId="18375" xr:uid="{00000000-0005-0000-0000-000029340000}"/>
    <cellStyle name="Normal 2 2 5" xfId="11454" xr:uid="{00000000-0005-0000-0000-00002A340000}"/>
    <cellStyle name="Normal 2 2 5 2" xfId="11455" xr:uid="{00000000-0005-0000-0000-00002B340000}"/>
    <cellStyle name="Normal 2 2 5 3" xfId="11456" xr:uid="{00000000-0005-0000-0000-00002C340000}"/>
    <cellStyle name="Normal 2 2 6" xfId="11457" xr:uid="{00000000-0005-0000-0000-00002D340000}"/>
    <cellStyle name="Normal 2 2 7" xfId="11458" xr:uid="{00000000-0005-0000-0000-00002E340000}"/>
    <cellStyle name="Normal 2 2 8" xfId="11459" xr:uid="{00000000-0005-0000-0000-00002F340000}"/>
    <cellStyle name="Normal 2 2 9" xfId="11460" xr:uid="{00000000-0005-0000-0000-000030340000}"/>
    <cellStyle name="Normal 2 2_3-5 årsplan 090409v 0.52 volumendringer" xfId="11461" xr:uid="{00000000-0005-0000-0000-000031340000}"/>
    <cellStyle name="Normal 2 20" xfId="26487" xr:uid="{00000000-0005-0000-0000-000032340000}"/>
    <cellStyle name="Normal 2 20 2" xfId="26488" xr:uid="{00000000-0005-0000-0000-000033340000}"/>
    <cellStyle name="Normal 2 3" xfId="4678" xr:uid="{00000000-0005-0000-0000-000034340000}"/>
    <cellStyle name="Normal 2 3 2" xfId="4679" xr:uid="{00000000-0005-0000-0000-000035340000}"/>
    <cellStyle name="Normal 2 3 2 2" xfId="4680" xr:uid="{00000000-0005-0000-0000-000036340000}"/>
    <cellStyle name="Normal 2 3 2 2 2" xfId="18376" xr:uid="{00000000-0005-0000-0000-000037340000}"/>
    <cellStyle name="Normal 2 3 2 3" xfId="18377" xr:uid="{00000000-0005-0000-0000-000038340000}"/>
    <cellStyle name="Normal 2 3 3" xfId="4681" xr:uid="{00000000-0005-0000-0000-000039340000}"/>
    <cellStyle name="Normal 2 3 3 2" xfId="18378" xr:uid="{00000000-0005-0000-0000-00003A340000}"/>
    <cellStyle name="Normal 2 3 3 3" xfId="18379" xr:uid="{00000000-0005-0000-0000-00003B340000}"/>
    <cellStyle name="Normal 2 3 4" xfId="4682" xr:uid="{00000000-0005-0000-0000-00003C340000}"/>
    <cellStyle name="Normal 2 3 4 2" xfId="18380" xr:uid="{00000000-0005-0000-0000-00003D340000}"/>
    <cellStyle name="Normal 2 3 5" xfId="18381" xr:uid="{00000000-0005-0000-0000-00003E340000}"/>
    <cellStyle name="Normal 2 4" xfId="4683" xr:uid="{00000000-0005-0000-0000-00003F340000}"/>
    <cellStyle name="Normal 2 4 2" xfId="4684" xr:uid="{00000000-0005-0000-0000-000040340000}"/>
    <cellStyle name="Normal 2 4 2 2" xfId="11462" xr:uid="{00000000-0005-0000-0000-000041340000}"/>
    <cellStyle name="Normal 2 4 2 2 2" xfId="11463" xr:uid="{00000000-0005-0000-0000-000042340000}"/>
    <cellStyle name="Normal 2 4 2 2 2 2" xfId="11464" xr:uid="{00000000-0005-0000-0000-000043340000}"/>
    <cellStyle name="Normal 2 4 2 2 3" xfId="11465" xr:uid="{00000000-0005-0000-0000-000044340000}"/>
    <cellStyle name="Normal 2 4 2 2 4" xfId="18382" xr:uid="{00000000-0005-0000-0000-000045340000}"/>
    <cellStyle name="Normal 2 4 2 3" xfId="11466" xr:uid="{00000000-0005-0000-0000-000046340000}"/>
    <cellStyle name="Normal 2 4 2 4" xfId="11467" xr:uid="{00000000-0005-0000-0000-000047340000}"/>
    <cellStyle name="Normal 2 4 2 5" xfId="18383" xr:uid="{00000000-0005-0000-0000-000048340000}"/>
    <cellStyle name="Normal 2 4 3" xfId="11468" xr:uid="{00000000-0005-0000-0000-000049340000}"/>
    <cellStyle name="Normal 2 4 3 2" xfId="11469" xr:uid="{00000000-0005-0000-0000-00004A340000}"/>
    <cellStyle name="Normal 2 4 3 3" xfId="11470" xr:uid="{00000000-0005-0000-0000-00004B340000}"/>
    <cellStyle name="Normal 2 4 3 4" xfId="18384" xr:uid="{00000000-0005-0000-0000-00004C340000}"/>
    <cellStyle name="Normal 2 4 4" xfId="11471" xr:uid="{00000000-0005-0000-0000-00004D340000}"/>
    <cellStyle name="Normal 2 4 5" xfId="11472" xr:uid="{00000000-0005-0000-0000-00004E340000}"/>
    <cellStyle name="Normal 2 4 6" xfId="11473" xr:uid="{00000000-0005-0000-0000-00004F340000}"/>
    <cellStyle name="Normal 2 4 7" xfId="18385" xr:uid="{00000000-0005-0000-0000-000050340000}"/>
    <cellStyle name="Normal 2 5" xfId="4685" xr:uid="{00000000-0005-0000-0000-000051340000}"/>
    <cellStyle name="Normal 2 5 2" xfId="4686" xr:uid="{00000000-0005-0000-0000-000052340000}"/>
    <cellStyle name="Normal 2 5 2 2" xfId="11474" xr:uid="{00000000-0005-0000-0000-000053340000}"/>
    <cellStyle name="Normal 2 5 2 2 2" xfId="18386" xr:uid="{00000000-0005-0000-0000-000054340000}"/>
    <cellStyle name="Normal 2 5 2 3" xfId="18387" xr:uid="{00000000-0005-0000-0000-000055340000}"/>
    <cellStyle name="Normal 2 5 3" xfId="11475" xr:uid="{00000000-0005-0000-0000-000056340000}"/>
    <cellStyle name="Normal 2 5 3 2" xfId="18388" xr:uid="{00000000-0005-0000-0000-000057340000}"/>
    <cellStyle name="Normal 2 5 3 3" xfId="18389" xr:uid="{00000000-0005-0000-0000-000058340000}"/>
    <cellStyle name="Normal 2 5 4" xfId="18390" xr:uid="{00000000-0005-0000-0000-000059340000}"/>
    <cellStyle name="Normal 2 5 5" xfId="18391" xr:uid="{00000000-0005-0000-0000-00005A340000}"/>
    <cellStyle name="Normal 2 6" xfId="4687" xr:uid="{00000000-0005-0000-0000-00005B340000}"/>
    <cellStyle name="Normal 2 6 2" xfId="11476" xr:uid="{00000000-0005-0000-0000-00005C340000}"/>
    <cellStyle name="Normal 2 6 2 2" xfId="18392" xr:uid="{00000000-0005-0000-0000-00005D340000}"/>
    <cellStyle name="Normal 2 6 3" xfId="11477" xr:uid="{00000000-0005-0000-0000-00005E340000}"/>
    <cellStyle name="Normal 2 6 4" xfId="18393" xr:uid="{00000000-0005-0000-0000-00005F340000}"/>
    <cellStyle name="Normal 2 7" xfId="11478" xr:uid="{00000000-0005-0000-0000-000060340000}"/>
    <cellStyle name="Normal 2 7 2" xfId="11479" xr:uid="{00000000-0005-0000-0000-000061340000}"/>
    <cellStyle name="Normal 2 7 2 2" xfId="11480" xr:uid="{00000000-0005-0000-0000-000062340000}"/>
    <cellStyle name="Normal 2 7 3" xfId="11481" xr:uid="{00000000-0005-0000-0000-000063340000}"/>
    <cellStyle name="Normal 2 7 4" xfId="18394" xr:uid="{00000000-0005-0000-0000-000064340000}"/>
    <cellStyle name="Normal 2 8" xfId="11482" xr:uid="{00000000-0005-0000-0000-000065340000}"/>
    <cellStyle name="Normal 2 8 2" xfId="11483" xr:uid="{00000000-0005-0000-0000-000066340000}"/>
    <cellStyle name="Normal 2 9" xfId="11484" xr:uid="{00000000-0005-0000-0000-000067340000}"/>
    <cellStyle name="Normal 2_Model C1" xfId="26489" xr:uid="{00000000-0005-0000-0000-000068340000}"/>
    <cellStyle name="Normal 20" xfId="4688" xr:uid="{00000000-0005-0000-0000-000069340000}"/>
    <cellStyle name="Normal 20 2" xfId="4689" xr:uid="{00000000-0005-0000-0000-00006A340000}"/>
    <cellStyle name="Normal 20 2 2" xfId="4690" xr:uid="{00000000-0005-0000-0000-00006B340000}"/>
    <cellStyle name="Normal 20 2 2 2" xfId="18395" xr:uid="{00000000-0005-0000-0000-00006C340000}"/>
    <cellStyle name="Normal 20 2 3" xfId="18396" xr:uid="{00000000-0005-0000-0000-00006D340000}"/>
    <cellStyle name="Normal 20 3" xfId="4691" xr:uid="{00000000-0005-0000-0000-00006E340000}"/>
    <cellStyle name="Normal 20 3 2" xfId="4692" xr:uid="{00000000-0005-0000-0000-00006F340000}"/>
    <cellStyle name="Normal 20 3 2 2" xfId="18397" xr:uid="{00000000-0005-0000-0000-000070340000}"/>
    <cellStyle name="Normal 20 3 3" xfId="18398" xr:uid="{00000000-0005-0000-0000-000071340000}"/>
    <cellStyle name="Normal 20 4" xfId="4693" xr:uid="{00000000-0005-0000-0000-000072340000}"/>
    <cellStyle name="Normal 20 4 2" xfId="18399" xr:uid="{00000000-0005-0000-0000-000073340000}"/>
    <cellStyle name="Normal 20 4 3" xfId="18400" xr:uid="{00000000-0005-0000-0000-000074340000}"/>
    <cellStyle name="Normal 20 5" xfId="4694" xr:uid="{00000000-0005-0000-0000-000075340000}"/>
    <cellStyle name="Normal 20 5 2" xfId="18401" xr:uid="{00000000-0005-0000-0000-000076340000}"/>
    <cellStyle name="Normal 20 5 3" xfId="18402" xr:uid="{00000000-0005-0000-0000-000077340000}"/>
    <cellStyle name="Normal 20 6" xfId="11677" xr:uid="{00000000-0005-0000-0000-000078340000}"/>
    <cellStyle name="Normal 20 6 2" xfId="18403" xr:uid="{00000000-0005-0000-0000-000079340000}"/>
    <cellStyle name="Normal 20 6 3" xfId="18404" xr:uid="{00000000-0005-0000-0000-00007A340000}"/>
    <cellStyle name="Normal 20 7" xfId="18405" xr:uid="{00000000-0005-0000-0000-00007B340000}"/>
    <cellStyle name="Normal 20 8" xfId="18406" xr:uid="{00000000-0005-0000-0000-00007C340000}"/>
    <cellStyle name="Normal 21" xfId="4695" xr:uid="{00000000-0005-0000-0000-00007D340000}"/>
    <cellStyle name="Normal 21 2" xfId="4696" xr:uid="{00000000-0005-0000-0000-00007E340000}"/>
    <cellStyle name="Normal 21 2 2" xfId="18407" xr:uid="{00000000-0005-0000-0000-00007F340000}"/>
    <cellStyle name="Normal 21 2 3" xfId="18408" xr:uid="{00000000-0005-0000-0000-000080340000}"/>
    <cellStyle name="Normal 21 3" xfId="4697" xr:uid="{00000000-0005-0000-0000-000081340000}"/>
    <cellStyle name="Normal 21 3 2" xfId="18409" xr:uid="{00000000-0005-0000-0000-000082340000}"/>
    <cellStyle name="Normal 21 3 3" xfId="18410" xr:uid="{00000000-0005-0000-0000-000083340000}"/>
    <cellStyle name="Normal 21 4" xfId="4698" xr:uid="{00000000-0005-0000-0000-000084340000}"/>
    <cellStyle name="Normal 21 4 2" xfId="18411" xr:uid="{00000000-0005-0000-0000-000085340000}"/>
    <cellStyle name="Normal 21 4 3" xfId="18412" xr:uid="{00000000-0005-0000-0000-000086340000}"/>
    <cellStyle name="Normal 21 5" xfId="11678" xr:uid="{00000000-0005-0000-0000-000087340000}"/>
    <cellStyle name="Normal 21 5 2" xfId="18413" xr:uid="{00000000-0005-0000-0000-000088340000}"/>
    <cellStyle name="Normal 21 5 3" xfId="18414" xr:uid="{00000000-0005-0000-0000-000089340000}"/>
    <cellStyle name="Normal 21 6" xfId="18415" xr:uid="{00000000-0005-0000-0000-00008A340000}"/>
    <cellStyle name="Normal 21 7" xfId="18416" xr:uid="{00000000-0005-0000-0000-00008B340000}"/>
    <cellStyle name="Normal 22" xfId="4699" xr:uid="{00000000-0005-0000-0000-00008C340000}"/>
    <cellStyle name="Normal 22 2" xfId="4700" xr:uid="{00000000-0005-0000-0000-00008D340000}"/>
    <cellStyle name="Normal 22 2 2" xfId="4701" xr:uid="{00000000-0005-0000-0000-00008E340000}"/>
    <cellStyle name="Normal 22 2 2 2" xfId="18417" xr:uid="{00000000-0005-0000-0000-00008F340000}"/>
    <cellStyle name="Normal 22 2 2 3" xfId="18418" xr:uid="{00000000-0005-0000-0000-000090340000}"/>
    <cellStyle name="Normal 22 2 3" xfId="11679" xr:uid="{00000000-0005-0000-0000-000091340000}"/>
    <cellStyle name="Normal 22 2 3 2" xfId="18419" xr:uid="{00000000-0005-0000-0000-000092340000}"/>
    <cellStyle name="Normal 22 2 3 3" xfId="18420" xr:uid="{00000000-0005-0000-0000-000093340000}"/>
    <cellStyle name="Normal 22 2 4" xfId="18421" xr:uid="{00000000-0005-0000-0000-000094340000}"/>
    <cellStyle name="Normal 22 2 5" xfId="18422" xr:uid="{00000000-0005-0000-0000-000095340000}"/>
    <cellStyle name="Normal 22 2 6" xfId="26490" xr:uid="{00000000-0005-0000-0000-000096340000}"/>
    <cellStyle name="Normal 22 3" xfId="4702" xr:uid="{00000000-0005-0000-0000-000097340000}"/>
    <cellStyle name="Normal 22 3 2" xfId="18423" xr:uid="{00000000-0005-0000-0000-000098340000}"/>
    <cellStyle name="Normal 22 3 3" xfId="18424" xr:uid="{00000000-0005-0000-0000-000099340000}"/>
    <cellStyle name="Normal 22 4" xfId="11680" xr:uid="{00000000-0005-0000-0000-00009A340000}"/>
    <cellStyle name="Normal 22 4 2" xfId="18425" xr:uid="{00000000-0005-0000-0000-00009B340000}"/>
    <cellStyle name="Normal 22 4 3" xfId="18426" xr:uid="{00000000-0005-0000-0000-00009C340000}"/>
    <cellStyle name="Normal 22 5" xfId="18427" xr:uid="{00000000-0005-0000-0000-00009D340000}"/>
    <cellStyle name="Normal 22 6" xfId="18428" xr:uid="{00000000-0005-0000-0000-00009E340000}"/>
    <cellStyle name="Normal 23" xfId="4703" xr:uid="{00000000-0005-0000-0000-00009F340000}"/>
    <cellStyle name="Normal 23 2" xfId="4704" xr:uid="{00000000-0005-0000-0000-0000A0340000}"/>
    <cellStyle name="Normal 23 2 2" xfId="18429" xr:uid="{00000000-0005-0000-0000-0000A1340000}"/>
    <cellStyle name="Normal 23 2 3" xfId="18430" xr:uid="{00000000-0005-0000-0000-0000A2340000}"/>
    <cellStyle name="Normal 23 3" xfId="18431" xr:uid="{00000000-0005-0000-0000-0000A3340000}"/>
    <cellStyle name="Normal 23 4" xfId="18432" xr:uid="{00000000-0005-0000-0000-0000A4340000}"/>
    <cellStyle name="Normal 24" xfId="4705" xr:uid="{00000000-0005-0000-0000-0000A5340000}"/>
    <cellStyle name="Normal 24 2" xfId="4706" xr:uid="{00000000-0005-0000-0000-0000A6340000}"/>
    <cellStyle name="Normal 24 2 2" xfId="18433" xr:uid="{00000000-0005-0000-0000-0000A7340000}"/>
    <cellStyle name="Normal 24 2 3" xfId="18434" xr:uid="{00000000-0005-0000-0000-0000A8340000}"/>
    <cellStyle name="Normal 24 3" xfId="18435" xr:uid="{00000000-0005-0000-0000-0000A9340000}"/>
    <cellStyle name="Normal 24 4" xfId="18436" xr:uid="{00000000-0005-0000-0000-0000AA340000}"/>
    <cellStyle name="Normal 25" xfId="4707" xr:uid="{00000000-0005-0000-0000-0000AB340000}"/>
    <cellStyle name="Normal 25 2" xfId="4708" xr:uid="{00000000-0005-0000-0000-0000AC340000}"/>
    <cellStyle name="Normal 25 2 2" xfId="18437" xr:uid="{00000000-0005-0000-0000-0000AD340000}"/>
    <cellStyle name="Normal 25 3" xfId="18438" xr:uid="{00000000-0005-0000-0000-0000AE340000}"/>
    <cellStyle name="Normal 26" xfId="4709" xr:uid="{00000000-0005-0000-0000-0000AF340000}"/>
    <cellStyle name="Normal 26 2" xfId="4710" xr:uid="{00000000-0005-0000-0000-0000B0340000}"/>
    <cellStyle name="Normal 26 2 2" xfId="18439" xr:uid="{00000000-0005-0000-0000-0000B1340000}"/>
    <cellStyle name="Normal 26 3" xfId="18440" xr:uid="{00000000-0005-0000-0000-0000B2340000}"/>
    <cellStyle name="Normal 27" xfId="4711" xr:uid="{00000000-0005-0000-0000-0000B3340000}"/>
    <cellStyle name="Normal 27 2" xfId="4712" xr:uid="{00000000-0005-0000-0000-0000B4340000}"/>
    <cellStyle name="Normal 27 2 2" xfId="4713" xr:uid="{00000000-0005-0000-0000-0000B5340000}"/>
    <cellStyle name="Normal 27 2 2 2" xfId="18441" xr:uid="{00000000-0005-0000-0000-0000B6340000}"/>
    <cellStyle name="Normal 27 2 3" xfId="18442" xr:uid="{00000000-0005-0000-0000-0000B7340000}"/>
    <cellStyle name="Normal 27 3" xfId="4714" xr:uid="{00000000-0005-0000-0000-0000B8340000}"/>
    <cellStyle name="Normal 27 3 2" xfId="18443" xr:uid="{00000000-0005-0000-0000-0000B9340000}"/>
    <cellStyle name="Normal 27 4" xfId="18444" xr:uid="{00000000-0005-0000-0000-0000BA340000}"/>
    <cellStyle name="Normal 28" xfId="4715" xr:uid="{00000000-0005-0000-0000-0000BB340000}"/>
    <cellStyle name="Normal 28 2" xfId="4716" xr:uid="{00000000-0005-0000-0000-0000BC340000}"/>
    <cellStyle name="Normal 28 2 2" xfId="4717" xr:uid="{00000000-0005-0000-0000-0000BD340000}"/>
    <cellStyle name="Normal 28 2 2 2" xfId="18445" xr:uid="{00000000-0005-0000-0000-0000BE340000}"/>
    <cellStyle name="Normal 28 2 3" xfId="18446" xr:uid="{00000000-0005-0000-0000-0000BF340000}"/>
    <cellStyle name="Normal 28 3" xfId="4718" xr:uid="{00000000-0005-0000-0000-0000C0340000}"/>
    <cellStyle name="Normal 28 3 2" xfId="18447" xr:uid="{00000000-0005-0000-0000-0000C1340000}"/>
    <cellStyle name="Normal 28 4" xfId="18448" xr:uid="{00000000-0005-0000-0000-0000C2340000}"/>
    <cellStyle name="Normal 29" xfId="4719" xr:uid="{00000000-0005-0000-0000-0000C3340000}"/>
    <cellStyle name="Normal 29 2" xfId="4720" xr:uid="{00000000-0005-0000-0000-0000C4340000}"/>
    <cellStyle name="Normal 29 2 2" xfId="4721" xr:uid="{00000000-0005-0000-0000-0000C5340000}"/>
    <cellStyle name="Normal 29 2 2 2" xfId="18449" xr:uid="{00000000-0005-0000-0000-0000C6340000}"/>
    <cellStyle name="Normal 29 2 3" xfId="18450" xr:uid="{00000000-0005-0000-0000-0000C7340000}"/>
    <cellStyle name="Normal 29 3" xfId="4722" xr:uid="{00000000-0005-0000-0000-0000C8340000}"/>
    <cellStyle name="Normal 29 3 2" xfId="18451" xr:uid="{00000000-0005-0000-0000-0000C9340000}"/>
    <cellStyle name="Normal 29 4" xfId="18452" xr:uid="{00000000-0005-0000-0000-0000CA340000}"/>
    <cellStyle name="Normal 3" xfId="4723" xr:uid="{00000000-0005-0000-0000-0000CB340000}"/>
    <cellStyle name="Normal 3 2" xfId="4724" xr:uid="{00000000-0005-0000-0000-0000CC340000}"/>
    <cellStyle name="Normal 3 2 2" xfId="4725" xr:uid="{00000000-0005-0000-0000-0000CD340000}"/>
    <cellStyle name="Normal 3 2 2 2" xfId="4726" xr:uid="{00000000-0005-0000-0000-0000CE340000}"/>
    <cellStyle name="Normal 3 2 2 2 2" xfId="18453" xr:uid="{00000000-0005-0000-0000-0000CF340000}"/>
    <cellStyle name="Normal 3 2 2 3" xfId="18454" xr:uid="{00000000-0005-0000-0000-0000D0340000}"/>
    <cellStyle name="Normal 3 2 3" xfId="4727" xr:uid="{00000000-0005-0000-0000-0000D1340000}"/>
    <cellStyle name="Normal 3 2 3 2" xfId="18455" xr:uid="{00000000-0005-0000-0000-0000D2340000}"/>
    <cellStyle name="Normal 3 2 3 3" xfId="18456" xr:uid="{00000000-0005-0000-0000-0000D3340000}"/>
    <cellStyle name="Normal 3 2 4" xfId="18457" xr:uid="{00000000-0005-0000-0000-0000D4340000}"/>
    <cellStyle name="Normal 3 2 5" xfId="18458" xr:uid="{00000000-0005-0000-0000-0000D5340000}"/>
    <cellStyle name="Normal 3 3" xfId="4728" xr:uid="{00000000-0005-0000-0000-0000D6340000}"/>
    <cellStyle name="Normal 3 3 2" xfId="4729" xr:uid="{00000000-0005-0000-0000-0000D7340000}"/>
    <cellStyle name="Normal 3 3 2 2" xfId="4730" xr:uid="{00000000-0005-0000-0000-0000D8340000}"/>
    <cellStyle name="Normal 3 3 2 2 2" xfId="18459" xr:uid="{00000000-0005-0000-0000-0000D9340000}"/>
    <cellStyle name="Normal 3 3 2 3" xfId="18460" xr:uid="{00000000-0005-0000-0000-0000DA340000}"/>
    <cellStyle name="Normal 3 3 3" xfId="4731" xr:uid="{00000000-0005-0000-0000-0000DB340000}"/>
    <cellStyle name="Normal 3 3 3 2" xfId="18461" xr:uid="{00000000-0005-0000-0000-0000DC340000}"/>
    <cellStyle name="Normal 3 3 3 3" xfId="18462" xr:uid="{00000000-0005-0000-0000-0000DD340000}"/>
    <cellStyle name="Normal 3 3 4" xfId="18463" xr:uid="{00000000-0005-0000-0000-0000DE340000}"/>
    <cellStyle name="Normal 3 3 5" xfId="18464" xr:uid="{00000000-0005-0000-0000-0000DF340000}"/>
    <cellStyle name="Normal 3 4" xfId="4732" xr:uid="{00000000-0005-0000-0000-0000E0340000}"/>
    <cellStyle name="Normal 3 4 2" xfId="4733" xr:uid="{00000000-0005-0000-0000-0000E1340000}"/>
    <cellStyle name="Normal 3 4 2 2" xfId="18465" xr:uid="{00000000-0005-0000-0000-0000E2340000}"/>
    <cellStyle name="Normal 3 4 3" xfId="11485" xr:uid="{00000000-0005-0000-0000-0000E3340000}"/>
    <cellStyle name="Normal 3 4 4" xfId="18466" xr:uid="{00000000-0005-0000-0000-0000E4340000}"/>
    <cellStyle name="Normal 3 5" xfId="4734" xr:uid="{00000000-0005-0000-0000-0000E5340000}"/>
    <cellStyle name="Normal 3 5 2" xfId="4735" xr:uid="{00000000-0005-0000-0000-0000E6340000}"/>
    <cellStyle name="Normal 3 5 2 2" xfId="18467" xr:uid="{00000000-0005-0000-0000-0000E7340000}"/>
    <cellStyle name="Normal 3 5 3" xfId="18468" xr:uid="{00000000-0005-0000-0000-0000E8340000}"/>
    <cellStyle name="Normal 3 6" xfId="4736" xr:uid="{00000000-0005-0000-0000-0000E9340000}"/>
    <cellStyle name="Normal 3 6 2" xfId="18469" xr:uid="{00000000-0005-0000-0000-0000EA340000}"/>
    <cellStyle name="Normal 3 6 3" xfId="18470" xr:uid="{00000000-0005-0000-0000-0000EB340000}"/>
    <cellStyle name="Normal 3 7" xfId="11486" xr:uid="{00000000-0005-0000-0000-0000EC340000}"/>
    <cellStyle name="Normal 3 7 2" xfId="18471" xr:uid="{00000000-0005-0000-0000-0000ED340000}"/>
    <cellStyle name="Normal 3 8" xfId="11487" xr:uid="{00000000-0005-0000-0000-0000EE340000}"/>
    <cellStyle name="Normal 3 9" xfId="18472" xr:uid="{00000000-0005-0000-0000-0000EF340000}"/>
    <cellStyle name="Normal 3_Labour" xfId="26491" xr:uid="{00000000-0005-0000-0000-0000F0340000}"/>
    <cellStyle name="Normal 30" xfId="4737" xr:uid="{00000000-0005-0000-0000-0000F1340000}"/>
    <cellStyle name="Normal 30 2" xfId="4738" xr:uid="{00000000-0005-0000-0000-0000F2340000}"/>
    <cellStyle name="Normal 30 2 2" xfId="4739" xr:uid="{00000000-0005-0000-0000-0000F3340000}"/>
    <cellStyle name="Normal 30 2 2 2" xfId="18473" xr:uid="{00000000-0005-0000-0000-0000F4340000}"/>
    <cellStyle name="Normal 30 2 3" xfId="18474" xr:uid="{00000000-0005-0000-0000-0000F5340000}"/>
    <cellStyle name="Normal 30 3" xfId="4740" xr:uid="{00000000-0005-0000-0000-0000F6340000}"/>
    <cellStyle name="Normal 30 3 2" xfId="18475" xr:uid="{00000000-0005-0000-0000-0000F7340000}"/>
    <cellStyle name="Normal 30 4" xfId="18476" xr:uid="{00000000-0005-0000-0000-0000F8340000}"/>
    <cellStyle name="Normal 31" xfId="4741" xr:uid="{00000000-0005-0000-0000-0000F9340000}"/>
    <cellStyle name="Normal 31 2" xfId="4742" xr:uid="{00000000-0005-0000-0000-0000FA340000}"/>
    <cellStyle name="Normal 31 2 2" xfId="18477" xr:uid="{00000000-0005-0000-0000-0000FB340000}"/>
    <cellStyle name="Normal 31 3" xfId="18478" xr:uid="{00000000-0005-0000-0000-0000FC340000}"/>
    <cellStyle name="Normal 32" xfId="4743" xr:uid="{00000000-0005-0000-0000-0000FD340000}"/>
    <cellStyle name="Normal 32 2" xfId="4744" xr:uid="{00000000-0005-0000-0000-0000FE340000}"/>
    <cellStyle name="Normal 32 2 2" xfId="18479" xr:uid="{00000000-0005-0000-0000-0000FF340000}"/>
    <cellStyle name="Normal 32 3" xfId="18480" xr:uid="{00000000-0005-0000-0000-000000350000}"/>
    <cellStyle name="Normal 33" xfId="4745" xr:uid="{00000000-0005-0000-0000-000001350000}"/>
    <cellStyle name="Normal 33 2" xfId="4746" xr:uid="{00000000-0005-0000-0000-000002350000}"/>
    <cellStyle name="Normal 33 2 2" xfId="18481" xr:uid="{00000000-0005-0000-0000-000003350000}"/>
    <cellStyle name="Normal 33 3" xfId="11488" xr:uid="{00000000-0005-0000-0000-000004350000}"/>
    <cellStyle name="Normal 34" xfId="4747" xr:uid="{00000000-0005-0000-0000-000005350000}"/>
    <cellStyle name="Normal 34 2" xfId="4748" xr:uid="{00000000-0005-0000-0000-000006350000}"/>
    <cellStyle name="Normal 34 2 2" xfId="18482" xr:uid="{00000000-0005-0000-0000-000007350000}"/>
    <cellStyle name="Normal 34 3" xfId="18483" xr:uid="{00000000-0005-0000-0000-000008350000}"/>
    <cellStyle name="Normal 35" xfId="4749" xr:uid="{00000000-0005-0000-0000-000009350000}"/>
    <cellStyle name="Normal 35 2" xfId="4750" xr:uid="{00000000-0005-0000-0000-00000A350000}"/>
    <cellStyle name="Normal 35 2 2" xfId="18484" xr:uid="{00000000-0005-0000-0000-00000B350000}"/>
    <cellStyle name="Normal 35 3" xfId="18485" xr:uid="{00000000-0005-0000-0000-00000C350000}"/>
    <cellStyle name="Normal 36" xfId="4751" xr:uid="{00000000-0005-0000-0000-00000D350000}"/>
    <cellStyle name="Normal 36 2" xfId="4752" xr:uid="{00000000-0005-0000-0000-00000E350000}"/>
    <cellStyle name="Normal 36 2 2" xfId="18486" xr:uid="{00000000-0005-0000-0000-00000F350000}"/>
    <cellStyle name="Normal 36 3" xfId="18487" xr:uid="{00000000-0005-0000-0000-000010350000}"/>
    <cellStyle name="Normal 37" xfId="4753" xr:uid="{00000000-0005-0000-0000-000011350000}"/>
    <cellStyle name="Normal 37 2" xfId="4754" xr:uid="{00000000-0005-0000-0000-000012350000}"/>
    <cellStyle name="Normal 37 2 2" xfId="18488" xr:uid="{00000000-0005-0000-0000-000013350000}"/>
    <cellStyle name="Normal 37 3" xfId="18489" xr:uid="{00000000-0005-0000-0000-000014350000}"/>
    <cellStyle name="Normal 38" xfId="4755" xr:uid="{00000000-0005-0000-0000-000015350000}"/>
    <cellStyle name="Normal 38 2" xfId="4756" xr:uid="{00000000-0005-0000-0000-000016350000}"/>
    <cellStyle name="Normal 38 2 2" xfId="18490" xr:uid="{00000000-0005-0000-0000-000017350000}"/>
    <cellStyle name="Normal 38 3" xfId="18491" xr:uid="{00000000-0005-0000-0000-000018350000}"/>
    <cellStyle name="Normal 39" xfId="4757" xr:uid="{00000000-0005-0000-0000-000019350000}"/>
    <cellStyle name="Normal 39 2" xfId="4758" xr:uid="{00000000-0005-0000-0000-00001A350000}"/>
    <cellStyle name="Normal 39 2 2" xfId="18492" xr:uid="{00000000-0005-0000-0000-00001B350000}"/>
    <cellStyle name="Normal 39 3" xfId="18493" xr:uid="{00000000-0005-0000-0000-00001C350000}"/>
    <cellStyle name="Normal 4" xfId="4759" xr:uid="{00000000-0005-0000-0000-00001D350000}"/>
    <cellStyle name="Normal 4 10" xfId="11681" xr:uid="{00000000-0005-0000-0000-00001E350000}"/>
    <cellStyle name="Normal 4 10 2" xfId="18494" xr:uid="{00000000-0005-0000-0000-00001F350000}"/>
    <cellStyle name="Normal 4 11" xfId="18495" xr:uid="{00000000-0005-0000-0000-000020350000}"/>
    <cellStyle name="Normal 4 12" xfId="26492" xr:uid="{00000000-0005-0000-0000-000021350000}"/>
    <cellStyle name="Normal 4 13" xfId="26493" xr:uid="{00000000-0005-0000-0000-000022350000}"/>
    <cellStyle name="Normal 4 14" xfId="26494" xr:uid="{00000000-0005-0000-0000-000023350000}"/>
    <cellStyle name="Normal 4 15" xfId="26495" xr:uid="{00000000-0005-0000-0000-000024350000}"/>
    <cellStyle name="Normal 4 16" xfId="26496" xr:uid="{00000000-0005-0000-0000-000025350000}"/>
    <cellStyle name="Normal 4 17" xfId="26497" xr:uid="{00000000-0005-0000-0000-000026350000}"/>
    <cellStyle name="Normal 4 2" xfId="4760" xr:uid="{00000000-0005-0000-0000-000027350000}"/>
    <cellStyle name="Normal 4 2 2" xfId="4761" xr:uid="{00000000-0005-0000-0000-000028350000}"/>
    <cellStyle name="Normal 4 2 2 2" xfId="4762" xr:uid="{00000000-0005-0000-0000-000029350000}"/>
    <cellStyle name="Normal 4 2 2 2 2" xfId="18496" xr:uid="{00000000-0005-0000-0000-00002A350000}"/>
    <cellStyle name="Normal 4 2 2 3" xfId="11489" xr:uid="{00000000-0005-0000-0000-00002B350000}"/>
    <cellStyle name="Normal 4 2 2 4" xfId="18497" xr:uid="{00000000-0005-0000-0000-00002C350000}"/>
    <cellStyle name="Normal 4 2 3" xfId="4763" xr:uid="{00000000-0005-0000-0000-00002D350000}"/>
    <cellStyle name="Normal 4 2 3 2" xfId="18498" xr:uid="{00000000-0005-0000-0000-00002E350000}"/>
    <cellStyle name="Normal 4 2 3 3" xfId="18499" xr:uid="{00000000-0005-0000-0000-00002F350000}"/>
    <cellStyle name="Normal 4 2 4" xfId="11490" xr:uid="{00000000-0005-0000-0000-000030350000}"/>
    <cellStyle name="Normal 4 2 4 2" xfId="18500" xr:uid="{00000000-0005-0000-0000-000031350000}"/>
    <cellStyle name="Normal 4 2 5" xfId="18501" xr:uid="{00000000-0005-0000-0000-000032350000}"/>
    <cellStyle name="Normal 4 3" xfId="4764" xr:uid="{00000000-0005-0000-0000-000033350000}"/>
    <cellStyle name="Normal 4 3 2" xfId="4765" xr:uid="{00000000-0005-0000-0000-000034350000}"/>
    <cellStyle name="Normal 4 3 2 2" xfId="4766" xr:uid="{00000000-0005-0000-0000-000035350000}"/>
    <cellStyle name="Normal 4 3 2 2 2" xfId="18502" xr:uid="{00000000-0005-0000-0000-000036350000}"/>
    <cellStyle name="Normal 4 3 2 3" xfId="18503" xr:uid="{00000000-0005-0000-0000-000037350000}"/>
    <cellStyle name="Normal 4 3 3" xfId="4767" xr:uid="{00000000-0005-0000-0000-000038350000}"/>
    <cellStyle name="Normal 4 3 3 2" xfId="18504" xr:uid="{00000000-0005-0000-0000-000039350000}"/>
    <cellStyle name="Normal 4 3 3 3" xfId="18505" xr:uid="{00000000-0005-0000-0000-00003A350000}"/>
    <cellStyle name="Normal 4 3 4" xfId="18506" xr:uid="{00000000-0005-0000-0000-00003B350000}"/>
    <cellStyle name="Normal 4 3 5" xfId="18507" xr:uid="{00000000-0005-0000-0000-00003C350000}"/>
    <cellStyle name="Normal 4 4" xfId="4768" xr:uid="{00000000-0005-0000-0000-00003D350000}"/>
    <cellStyle name="Normal 4 4 2" xfId="4769" xr:uid="{00000000-0005-0000-0000-00003E350000}"/>
    <cellStyle name="Normal 4 4 2 2" xfId="18508" xr:uid="{00000000-0005-0000-0000-00003F350000}"/>
    <cellStyle name="Normal 4 4 3" xfId="18509" xr:uid="{00000000-0005-0000-0000-000040350000}"/>
    <cellStyle name="Normal 4 5" xfId="4770" xr:uid="{00000000-0005-0000-0000-000041350000}"/>
    <cellStyle name="Normal 4 5 2" xfId="4771" xr:uid="{00000000-0005-0000-0000-000042350000}"/>
    <cellStyle name="Normal 4 5 2 2" xfId="18510" xr:uid="{00000000-0005-0000-0000-000043350000}"/>
    <cellStyle name="Normal 4 5 3" xfId="18511" xr:uid="{00000000-0005-0000-0000-000044350000}"/>
    <cellStyle name="Normal 4 6" xfId="4772" xr:uid="{00000000-0005-0000-0000-000045350000}"/>
    <cellStyle name="Normal 4 6 2" xfId="4773" xr:uid="{00000000-0005-0000-0000-000046350000}"/>
    <cellStyle name="Normal 4 6 2 2" xfId="18512" xr:uid="{00000000-0005-0000-0000-000047350000}"/>
    <cellStyle name="Normal 4 6 3" xfId="18513" xr:uid="{00000000-0005-0000-0000-000048350000}"/>
    <cellStyle name="Normal 4 7" xfId="4774" xr:uid="{00000000-0005-0000-0000-000049350000}"/>
    <cellStyle name="Normal 4 7 2" xfId="18514" xr:uid="{00000000-0005-0000-0000-00004A350000}"/>
    <cellStyle name="Normal 4 7 3" xfId="18515" xr:uid="{00000000-0005-0000-0000-00004B350000}"/>
    <cellStyle name="Normal 4 8" xfId="11682" xr:uid="{00000000-0005-0000-0000-00004C350000}"/>
    <cellStyle name="Normal 4 8 2" xfId="18516" xr:uid="{00000000-0005-0000-0000-00004D350000}"/>
    <cellStyle name="Normal 4 8 3" xfId="18517" xr:uid="{00000000-0005-0000-0000-00004E350000}"/>
    <cellStyle name="Normal 4 9" xfId="11683" xr:uid="{00000000-0005-0000-0000-00004F350000}"/>
    <cellStyle name="Normal 4 9 2" xfId="18518" xr:uid="{00000000-0005-0000-0000-000050350000}"/>
    <cellStyle name="Normal 4 9 3" xfId="18519" xr:uid="{00000000-0005-0000-0000-000051350000}"/>
    <cellStyle name="Normal 4_Model C1" xfId="26498" xr:uid="{00000000-0005-0000-0000-000052350000}"/>
    <cellStyle name="Normal 40" xfId="4775" xr:uid="{00000000-0005-0000-0000-000053350000}"/>
    <cellStyle name="Normal 40 2" xfId="4776" xr:uid="{00000000-0005-0000-0000-000054350000}"/>
    <cellStyle name="Normal 40 2 2" xfId="18520" xr:uid="{00000000-0005-0000-0000-000055350000}"/>
    <cellStyle name="Normal 40 3" xfId="18521" xr:uid="{00000000-0005-0000-0000-000056350000}"/>
    <cellStyle name="Normal 41" xfId="4777" xr:uid="{00000000-0005-0000-0000-000057350000}"/>
    <cellStyle name="Normal 41 2" xfId="4778" xr:uid="{00000000-0005-0000-0000-000058350000}"/>
    <cellStyle name="Normal 41 2 2" xfId="18522" xr:uid="{00000000-0005-0000-0000-000059350000}"/>
    <cellStyle name="Normal 41 3" xfId="18523" xr:uid="{00000000-0005-0000-0000-00005A350000}"/>
    <cellStyle name="Normal 42" xfId="4779" xr:uid="{00000000-0005-0000-0000-00005B350000}"/>
    <cellStyle name="Normal 42 2" xfId="4780" xr:uid="{00000000-0005-0000-0000-00005C350000}"/>
    <cellStyle name="Normal 42 2 2" xfId="18524" xr:uid="{00000000-0005-0000-0000-00005D350000}"/>
    <cellStyle name="Normal 42 3" xfId="18525" xr:uid="{00000000-0005-0000-0000-00005E350000}"/>
    <cellStyle name="Normal 43" xfId="4781" xr:uid="{00000000-0005-0000-0000-00005F350000}"/>
    <cellStyle name="Normal 43 2" xfId="4782" xr:uid="{00000000-0005-0000-0000-000060350000}"/>
    <cellStyle name="Normal 43 2 2" xfId="18526" xr:uid="{00000000-0005-0000-0000-000061350000}"/>
    <cellStyle name="Normal 43 3" xfId="18527" xr:uid="{00000000-0005-0000-0000-000062350000}"/>
    <cellStyle name="Normal 44" xfId="4783" xr:uid="{00000000-0005-0000-0000-000063350000}"/>
    <cellStyle name="Normal 44 2" xfId="4784" xr:uid="{00000000-0005-0000-0000-000064350000}"/>
    <cellStyle name="Normal 44 2 2" xfId="18528" xr:uid="{00000000-0005-0000-0000-000065350000}"/>
    <cellStyle name="Normal 44 3" xfId="18529" xr:uid="{00000000-0005-0000-0000-000066350000}"/>
    <cellStyle name="Normal 45" xfId="4785" xr:uid="{00000000-0005-0000-0000-000067350000}"/>
    <cellStyle name="Normal 45 2" xfId="4786" xr:uid="{00000000-0005-0000-0000-000068350000}"/>
    <cellStyle name="Normal 45 2 2" xfId="18530" xr:uid="{00000000-0005-0000-0000-000069350000}"/>
    <cellStyle name="Normal 45 3" xfId="18531" xr:uid="{00000000-0005-0000-0000-00006A350000}"/>
    <cellStyle name="Normal 46" xfId="4787" xr:uid="{00000000-0005-0000-0000-00006B350000}"/>
    <cellStyle name="Normal 46 2" xfId="4788" xr:uid="{00000000-0005-0000-0000-00006C350000}"/>
    <cellStyle name="Normal 46 2 2" xfId="18532" xr:uid="{00000000-0005-0000-0000-00006D350000}"/>
    <cellStyle name="Normal 46 3" xfId="18533" xr:uid="{00000000-0005-0000-0000-00006E350000}"/>
    <cellStyle name="Normal 47" xfId="4789" xr:uid="{00000000-0005-0000-0000-00006F350000}"/>
    <cellStyle name="Normal 47 2" xfId="4790" xr:uid="{00000000-0005-0000-0000-000070350000}"/>
    <cellStyle name="Normal 47 2 2" xfId="18534" xr:uid="{00000000-0005-0000-0000-000071350000}"/>
    <cellStyle name="Normal 47 3" xfId="18535" xr:uid="{00000000-0005-0000-0000-000072350000}"/>
    <cellStyle name="Normal 48" xfId="4791" xr:uid="{00000000-0005-0000-0000-000073350000}"/>
    <cellStyle name="Normal 48 2" xfId="4792" xr:uid="{00000000-0005-0000-0000-000074350000}"/>
    <cellStyle name="Normal 48 2 2" xfId="18536" xr:uid="{00000000-0005-0000-0000-000075350000}"/>
    <cellStyle name="Normal 48 3" xfId="18537" xr:uid="{00000000-0005-0000-0000-000076350000}"/>
    <cellStyle name="Normal 49" xfId="4793" xr:uid="{00000000-0005-0000-0000-000077350000}"/>
    <cellStyle name="Normal 49 2" xfId="4794" xr:uid="{00000000-0005-0000-0000-000078350000}"/>
    <cellStyle name="Normal 49 2 2" xfId="18538" xr:uid="{00000000-0005-0000-0000-000079350000}"/>
    <cellStyle name="Normal 49 3" xfId="18539" xr:uid="{00000000-0005-0000-0000-00007A350000}"/>
    <cellStyle name="Normal 5" xfId="4795" xr:uid="{00000000-0005-0000-0000-00007B350000}"/>
    <cellStyle name="Normal 5 10" xfId="26499" xr:uid="{00000000-0005-0000-0000-00007C350000}"/>
    <cellStyle name="Normal 5 11" xfId="26500" xr:uid="{00000000-0005-0000-0000-00007D350000}"/>
    <cellStyle name="Normal 5 12" xfId="26501" xr:uid="{00000000-0005-0000-0000-00007E350000}"/>
    <cellStyle name="Normal 5 13" xfId="26502" xr:uid="{00000000-0005-0000-0000-00007F350000}"/>
    <cellStyle name="Normal 5 14" xfId="26503" xr:uid="{00000000-0005-0000-0000-000080350000}"/>
    <cellStyle name="Normal 5 15" xfId="26504" xr:uid="{00000000-0005-0000-0000-000081350000}"/>
    <cellStyle name="Normal 5 16" xfId="26505" xr:uid="{00000000-0005-0000-0000-000082350000}"/>
    <cellStyle name="Normal 5 17" xfId="26506" xr:uid="{00000000-0005-0000-0000-000083350000}"/>
    <cellStyle name="Normal 5 2" xfId="4796" xr:uid="{00000000-0005-0000-0000-000084350000}"/>
    <cellStyle name="Normal 5 2 2" xfId="4797" xr:uid="{00000000-0005-0000-0000-000085350000}"/>
    <cellStyle name="Normal 5 2 2 2" xfId="4798" xr:uid="{00000000-0005-0000-0000-000086350000}"/>
    <cellStyle name="Normal 5 2 2 2 2" xfId="18540" xr:uid="{00000000-0005-0000-0000-000087350000}"/>
    <cellStyle name="Normal 5 2 2 3" xfId="18541" xr:uid="{00000000-0005-0000-0000-000088350000}"/>
    <cellStyle name="Normal 5 2 3" xfId="4799" xr:uid="{00000000-0005-0000-0000-000089350000}"/>
    <cellStyle name="Normal 5 2 3 2" xfId="18542" xr:uid="{00000000-0005-0000-0000-00008A350000}"/>
    <cellStyle name="Normal 5 2 3 3" xfId="18543" xr:uid="{00000000-0005-0000-0000-00008B350000}"/>
    <cellStyle name="Normal 5 2 4" xfId="18544" xr:uid="{00000000-0005-0000-0000-00008C350000}"/>
    <cellStyle name="Normal 5 2 5" xfId="18545" xr:uid="{00000000-0005-0000-0000-00008D350000}"/>
    <cellStyle name="Normal 5 3" xfId="4800" xr:uid="{00000000-0005-0000-0000-00008E350000}"/>
    <cellStyle name="Normal 5 3 2" xfId="4801" xr:uid="{00000000-0005-0000-0000-00008F350000}"/>
    <cellStyle name="Normal 5 3 2 2" xfId="4802" xr:uid="{00000000-0005-0000-0000-000090350000}"/>
    <cellStyle name="Normal 5 3 2 2 2" xfId="18546" xr:uid="{00000000-0005-0000-0000-000091350000}"/>
    <cellStyle name="Normal 5 3 2 3" xfId="18547" xr:uid="{00000000-0005-0000-0000-000092350000}"/>
    <cellStyle name="Normal 5 3 3" xfId="4803" xr:uid="{00000000-0005-0000-0000-000093350000}"/>
    <cellStyle name="Normal 5 3 3 2" xfId="18548" xr:uid="{00000000-0005-0000-0000-000094350000}"/>
    <cellStyle name="Normal 5 3 4" xfId="18549" xr:uid="{00000000-0005-0000-0000-000095350000}"/>
    <cellStyle name="Normal 5 4" xfId="4804" xr:uid="{00000000-0005-0000-0000-000096350000}"/>
    <cellStyle name="Normal 5 4 2" xfId="4805" xr:uid="{00000000-0005-0000-0000-000097350000}"/>
    <cellStyle name="Normal 5 4 2 2" xfId="18550" xr:uid="{00000000-0005-0000-0000-000098350000}"/>
    <cellStyle name="Normal 5 4 3" xfId="18551" xr:uid="{00000000-0005-0000-0000-000099350000}"/>
    <cellStyle name="Normal 5 5" xfId="4806" xr:uid="{00000000-0005-0000-0000-00009A350000}"/>
    <cellStyle name="Normal 5 5 2" xfId="4807" xr:uid="{00000000-0005-0000-0000-00009B350000}"/>
    <cellStyle name="Normal 5 5 2 2" xfId="18552" xr:uid="{00000000-0005-0000-0000-00009C350000}"/>
    <cellStyle name="Normal 5 5 3" xfId="18553" xr:uid="{00000000-0005-0000-0000-00009D350000}"/>
    <cellStyle name="Normal 5 6" xfId="4808" xr:uid="{00000000-0005-0000-0000-00009E350000}"/>
    <cellStyle name="Normal 5 6 2" xfId="18554" xr:uid="{00000000-0005-0000-0000-00009F350000}"/>
    <cellStyle name="Normal 5 6 3" xfId="18555" xr:uid="{00000000-0005-0000-0000-0000A0350000}"/>
    <cellStyle name="Normal 5 7" xfId="11491" xr:uid="{00000000-0005-0000-0000-0000A1350000}"/>
    <cellStyle name="Normal 5 7 2" xfId="18556" xr:uid="{00000000-0005-0000-0000-0000A2350000}"/>
    <cellStyle name="Normal 5 7 3" xfId="18557" xr:uid="{00000000-0005-0000-0000-0000A3350000}"/>
    <cellStyle name="Normal 5 8" xfId="11684" xr:uid="{00000000-0005-0000-0000-0000A4350000}"/>
    <cellStyle name="Normal 5 8 2" xfId="18558" xr:uid="{00000000-0005-0000-0000-0000A5350000}"/>
    <cellStyle name="Normal 5 9" xfId="18559" xr:uid="{00000000-0005-0000-0000-0000A6350000}"/>
    <cellStyle name="Normal 5_Model C1" xfId="26507" xr:uid="{00000000-0005-0000-0000-0000A7350000}"/>
    <cellStyle name="Normal 50" xfId="4809" xr:uid="{00000000-0005-0000-0000-0000A8350000}"/>
    <cellStyle name="Normal 50 2" xfId="4810" xr:uid="{00000000-0005-0000-0000-0000A9350000}"/>
    <cellStyle name="Normal 50 2 2" xfId="18560" xr:uid="{00000000-0005-0000-0000-0000AA350000}"/>
    <cellStyle name="Normal 50 3" xfId="18561" xr:uid="{00000000-0005-0000-0000-0000AB350000}"/>
    <cellStyle name="Normal 51" xfId="4811" xr:uid="{00000000-0005-0000-0000-0000AC350000}"/>
    <cellStyle name="Normal 51 2" xfId="4812" xr:uid="{00000000-0005-0000-0000-0000AD350000}"/>
    <cellStyle name="Normal 51 2 2" xfId="4813" xr:uid="{00000000-0005-0000-0000-0000AE350000}"/>
    <cellStyle name="Normal 51 2 2 2" xfId="18562" xr:uid="{00000000-0005-0000-0000-0000AF350000}"/>
    <cellStyle name="Normal 51 2 3" xfId="18563" xr:uid="{00000000-0005-0000-0000-0000B0350000}"/>
    <cellStyle name="Normal 51 3" xfId="4814" xr:uid="{00000000-0005-0000-0000-0000B1350000}"/>
    <cellStyle name="Normal 51 3 2" xfId="18564" xr:uid="{00000000-0005-0000-0000-0000B2350000}"/>
    <cellStyle name="Normal 51 4" xfId="18565" xr:uid="{00000000-0005-0000-0000-0000B3350000}"/>
    <cellStyle name="Normal 52" xfId="4815" xr:uid="{00000000-0005-0000-0000-0000B4350000}"/>
    <cellStyle name="Normal 52 2" xfId="4816" xr:uid="{00000000-0005-0000-0000-0000B5350000}"/>
    <cellStyle name="Normal 52 2 2" xfId="4817" xr:uid="{00000000-0005-0000-0000-0000B6350000}"/>
    <cellStyle name="Normal 52 2 2 2" xfId="18566" xr:uid="{00000000-0005-0000-0000-0000B7350000}"/>
    <cellStyle name="Normal 52 2 3" xfId="18567" xr:uid="{00000000-0005-0000-0000-0000B8350000}"/>
    <cellStyle name="Normal 52 3" xfId="4818" xr:uid="{00000000-0005-0000-0000-0000B9350000}"/>
    <cellStyle name="Normal 52 3 2" xfId="18568" xr:uid="{00000000-0005-0000-0000-0000BA350000}"/>
    <cellStyle name="Normal 52 4" xfId="18569" xr:uid="{00000000-0005-0000-0000-0000BB350000}"/>
    <cellStyle name="Normal 53" xfId="4819" xr:uid="{00000000-0005-0000-0000-0000BC350000}"/>
    <cellStyle name="Normal 53 2" xfId="4820" xr:uid="{00000000-0005-0000-0000-0000BD350000}"/>
    <cellStyle name="Normal 53 2 2" xfId="18570" xr:uid="{00000000-0005-0000-0000-0000BE350000}"/>
    <cellStyle name="Normal 53 3" xfId="18571" xr:uid="{00000000-0005-0000-0000-0000BF350000}"/>
    <cellStyle name="Normal 54" xfId="4821" xr:uid="{00000000-0005-0000-0000-0000C0350000}"/>
    <cellStyle name="Normal 54 2" xfId="4822" xr:uid="{00000000-0005-0000-0000-0000C1350000}"/>
    <cellStyle name="Normal 54 2 2" xfId="18572" xr:uid="{00000000-0005-0000-0000-0000C2350000}"/>
    <cellStyle name="Normal 54 3" xfId="18573" xr:uid="{00000000-0005-0000-0000-0000C3350000}"/>
    <cellStyle name="Normal 55" xfId="4823" xr:uid="{00000000-0005-0000-0000-0000C4350000}"/>
    <cellStyle name="Normal 55 2" xfId="4824" xr:uid="{00000000-0005-0000-0000-0000C5350000}"/>
    <cellStyle name="Normal 55 2 2" xfId="18574" xr:uid="{00000000-0005-0000-0000-0000C6350000}"/>
    <cellStyle name="Normal 55 3" xfId="18575" xr:uid="{00000000-0005-0000-0000-0000C7350000}"/>
    <cellStyle name="Normal 56" xfId="4825" xr:uid="{00000000-0005-0000-0000-0000C8350000}"/>
    <cellStyle name="Normal 56 2" xfId="4826" xr:uid="{00000000-0005-0000-0000-0000C9350000}"/>
    <cellStyle name="Normal 56 2 2" xfId="18576" xr:uid="{00000000-0005-0000-0000-0000CA350000}"/>
    <cellStyle name="Normal 56 3" xfId="18577" xr:uid="{00000000-0005-0000-0000-0000CB350000}"/>
    <cellStyle name="Normal 57" xfId="4827" xr:uid="{00000000-0005-0000-0000-0000CC350000}"/>
    <cellStyle name="Normal 57 2" xfId="4828" xr:uid="{00000000-0005-0000-0000-0000CD350000}"/>
    <cellStyle name="Normal 57 2 2" xfId="18578" xr:uid="{00000000-0005-0000-0000-0000CE350000}"/>
    <cellStyle name="Normal 57 3" xfId="18579" xr:uid="{00000000-0005-0000-0000-0000CF350000}"/>
    <cellStyle name="Normal 58" xfId="4829" xr:uid="{00000000-0005-0000-0000-0000D0350000}"/>
    <cellStyle name="Normal 58 2" xfId="4830" xr:uid="{00000000-0005-0000-0000-0000D1350000}"/>
    <cellStyle name="Normal 58 2 2" xfId="18580" xr:uid="{00000000-0005-0000-0000-0000D2350000}"/>
    <cellStyle name="Normal 58 3" xfId="18581" xr:uid="{00000000-0005-0000-0000-0000D3350000}"/>
    <cellStyle name="Normal 59" xfId="4831" xr:uid="{00000000-0005-0000-0000-0000D4350000}"/>
    <cellStyle name="Normal 59 2" xfId="4832" xr:uid="{00000000-0005-0000-0000-0000D5350000}"/>
    <cellStyle name="Normal 59 2 2" xfId="18582" xr:uid="{00000000-0005-0000-0000-0000D6350000}"/>
    <cellStyle name="Normal 59 3" xfId="18583" xr:uid="{00000000-0005-0000-0000-0000D7350000}"/>
    <cellStyle name="Normal 6" xfId="4833" xr:uid="{00000000-0005-0000-0000-0000D8350000}"/>
    <cellStyle name="Normal 6 10" xfId="18584" xr:uid="{00000000-0005-0000-0000-0000D9350000}"/>
    <cellStyle name="Normal 6 2" xfId="4834" xr:uid="{00000000-0005-0000-0000-0000DA350000}"/>
    <cellStyle name="Normal 6 2 2" xfId="4835" xr:uid="{00000000-0005-0000-0000-0000DB350000}"/>
    <cellStyle name="Normal 6 2 2 2" xfId="4836" xr:uid="{00000000-0005-0000-0000-0000DC350000}"/>
    <cellStyle name="Normal 6 2 2 2 2" xfId="18585" xr:uid="{00000000-0005-0000-0000-0000DD350000}"/>
    <cellStyle name="Normal 6 2 2 3" xfId="18586" xr:uid="{00000000-0005-0000-0000-0000DE350000}"/>
    <cellStyle name="Normal 6 2 3" xfId="4837" xr:uid="{00000000-0005-0000-0000-0000DF350000}"/>
    <cellStyle name="Normal 6 2 3 2" xfId="18587" xr:uid="{00000000-0005-0000-0000-0000E0350000}"/>
    <cellStyle name="Normal 6 2 4" xfId="18588" xr:uid="{00000000-0005-0000-0000-0000E1350000}"/>
    <cellStyle name="Normal 6 3" xfId="4838" xr:uid="{00000000-0005-0000-0000-0000E2350000}"/>
    <cellStyle name="Normal 6 3 2" xfId="4839" xr:uid="{00000000-0005-0000-0000-0000E3350000}"/>
    <cellStyle name="Normal 6 3 2 2" xfId="4840" xr:uid="{00000000-0005-0000-0000-0000E4350000}"/>
    <cellStyle name="Normal 6 3 2 2 2" xfId="18589" xr:uid="{00000000-0005-0000-0000-0000E5350000}"/>
    <cellStyle name="Normal 6 3 2 3" xfId="18590" xr:uid="{00000000-0005-0000-0000-0000E6350000}"/>
    <cellStyle name="Normal 6 3 3" xfId="4841" xr:uid="{00000000-0005-0000-0000-0000E7350000}"/>
    <cellStyle name="Normal 6 3 3 2" xfId="18591" xr:uid="{00000000-0005-0000-0000-0000E8350000}"/>
    <cellStyle name="Normal 6 3 4" xfId="18592" xr:uid="{00000000-0005-0000-0000-0000E9350000}"/>
    <cellStyle name="Normal 6 4" xfId="4842" xr:uid="{00000000-0005-0000-0000-0000EA350000}"/>
    <cellStyle name="Normal 6 4 2" xfId="4843" xr:uid="{00000000-0005-0000-0000-0000EB350000}"/>
    <cellStyle name="Normal 6 4 2 2" xfId="18593" xr:uid="{00000000-0005-0000-0000-0000EC350000}"/>
    <cellStyle name="Normal 6 4 3" xfId="18594" xr:uid="{00000000-0005-0000-0000-0000ED350000}"/>
    <cellStyle name="Normal 6 5" xfId="4844" xr:uid="{00000000-0005-0000-0000-0000EE350000}"/>
    <cellStyle name="Normal 6 5 2" xfId="18595" xr:uid="{00000000-0005-0000-0000-0000EF350000}"/>
    <cellStyle name="Normal 6 5 3" xfId="18596" xr:uid="{00000000-0005-0000-0000-0000F0350000}"/>
    <cellStyle name="Normal 6 6" xfId="11685" xr:uid="{00000000-0005-0000-0000-0000F1350000}"/>
    <cellStyle name="Normal 6 6 2" xfId="18597" xr:uid="{00000000-0005-0000-0000-0000F2350000}"/>
    <cellStyle name="Normal 6 6 3" xfId="18598" xr:uid="{00000000-0005-0000-0000-0000F3350000}"/>
    <cellStyle name="Normal 6 7" xfId="11686" xr:uid="{00000000-0005-0000-0000-0000F4350000}"/>
    <cellStyle name="Normal 6 7 2" xfId="18599" xr:uid="{00000000-0005-0000-0000-0000F5350000}"/>
    <cellStyle name="Normal 6 7 3" xfId="18600" xr:uid="{00000000-0005-0000-0000-0000F6350000}"/>
    <cellStyle name="Normal 6 8" xfId="18601" xr:uid="{00000000-0005-0000-0000-0000F7350000}"/>
    <cellStyle name="Normal 6 9" xfId="18602" xr:uid="{00000000-0005-0000-0000-0000F8350000}"/>
    <cellStyle name="Normal 60" xfId="4845" xr:uid="{00000000-0005-0000-0000-0000F9350000}"/>
    <cellStyle name="Normal 60 2" xfId="4846" xr:uid="{00000000-0005-0000-0000-0000FA350000}"/>
    <cellStyle name="Normal 60 2 2" xfId="18603" xr:uid="{00000000-0005-0000-0000-0000FB350000}"/>
    <cellStyle name="Normal 60 3" xfId="18604" xr:uid="{00000000-0005-0000-0000-0000FC350000}"/>
    <cellStyle name="Normal 61" xfId="4847" xr:uid="{00000000-0005-0000-0000-0000FD350000}"/>
    <cellStyle name="Normal 61 2" xfId="4848" xr:uid="{00000000-0005-0000-0000-0000FE350000}"/>
    <cellStyle name="Normal 61 2 2" xfId="18605" xr:uid="{00000000-0005-0000-0000-0000FF350000}"/>
    <cellStyle name="Normal 61 3" xfId="18606" xr:uid="{00000000-0005-0000-0000-000000360000}"/>
    <cellStyle name="Normal 62" xfId="4849" xr:uid="{00000000-0005-0000-0000-000001360000}"/>
    <cellStyle name="Normal 62 2" xfId="18607" xr:uid="{00000000-0005-0000-0000-000002360000}"/>
    <cellStyle name="Normal 62 3" xfId="18608" xr:uid="{00000000-0005-0000-0000-000003360000}"/>
    <cellStyle name="Normal 62 4" xfId="26508" xr:uid="{00000000-0005-0000-0000-000004360000}"/>
    <cellStyle name="Normal 63" xfId="4850" xr:uid="{00000000-0005-0000-0000-000005360000}"/>
    <cellStyle name="Normal 63 2" xfId="18609" xr:uid="{00000000-0005-0000-0000-000006360000}"/>
    <cellStyle name="Normal 63 3" xfId="18610" xr:uid="{00000000-0005-0000-0000-000007360000}"/>
    <cellStyle name="Normal 64" xfId="4851" xr:uid="{00000000-0005-0000-0000-000008360000}"/>
    <cellStyle name="Normal 64 2" xfId="18611" xr:uid="{00000000-0005-0000-0000-000009360000}"/>
    <cellStyle name="Normal 64 3" xfId="18612" xr:uid="{00000000-0005-0000-0000-00000A360000}"/>
    <cellStyle name="Normal 65" xfId="4852" xr:uid="{00000000-0005-0000-0000-00000B360000}"/>
    <cellStyle name="Normal 65 2" xfId="18613" xr:uid="{00000000-0005-0000-0000-00000C360000}"/>
    <cellStyle name="Normal 65 3" xfId="18614" xr:uid="{00000000-0005-0000-0000-00000D360000}"/>
    <cellStyle name="Normal 66" xfId="4853" xr:uid="{00000000-0005-0000-0000-00000E360000}"/>
    <cellStyle name="Normal 66 2" xfId="18615" xr:uid="{00000000-0005-0000-0000-00000F360000}"/>
    <cellStyle name="Normal 66 3" xfId="18616" xr:uid="{00000000-0005-0000-0000-000010360000}"/>
    <cellStyle name="Normal 67" xfId="4854" xr:uid="{00000000-0005-0000-0000-000011360000}"/>
    <cellStyle name="Normal 67 2" xfId="18617" xr:uid="{00000000-0005-0000-0000-000012360000}"/>
    <cellStyle name="Normal 67 3" xfId="18618" xr:uid="{00000000-0005-0000-0000-000013360000}"/>
    <cellStyle name="Normal 68" xfId="4855" xr:uid="{00000000-0005-0000-0000-000014360000}"/>
    <cellStyle name="Normal 68 2" xfId="18619" xr:uid="{00000000-0005-0000-0000-000015360000}"/>
    <cellStyle name="Normal 68 3" xfId="18620" xr:uid="{00000000-0005-0000-0000-000016360000}"/>
    <cellStyle name="Normal 68 4" xfId="18621" xr:uid="{00000000-0005-0000-0000-000017360000}"/>
    <cellStyle name="Normal 69" xfId="4856" xr:uid="{00000000-0005-0000-0000-000018360000}"/>
    <cellStyle name="Normal 69 2" xfId="18622" xr:uid="{00000000-0005-0000-0000-000019360000}"/>
    <cellStyle name="Normal 69 3" xfId="18623" xr:uid="{00000000-0005-0000-0000-00001A360000}"/>
    <cellStyle name="Normal 69 4" xfId="26509" xr:uid="{00000000-0005-0000-0000-00001B360000}"/>
    <cellStyle name="Normal 7" xfId="4857" xr:uid="{00000000-0005-0000-0000-00001C360000}"/>
    <cellStyle name="Normal 7 2" xfId="4858" xr:uid="{00000000-0005-0000-0000-00001D360000}"/>
    <cellStyle name="Normal 7 2 2" xfId="4859" xr:uid="{00000000-0005-0000-0000-00001E360000}"/>
    <cellStyle name="Normal 7 2 2 2" xfId="4860" xr:uid="{00000000-0005-0000-0000-00001F360000}"/>
    <cellStyle name="Normal 7 2 2 2 2" xfId="18624" xr:uid="{00000000-0005-0000-0000-000020360000}"/>
    <cellStyle name="Normal 7 2 2 3" xfId="18625" xr:uid="{00000000-0005-0000-0000-000021360000}"/>
    <cellStyle name="Normal 7 2 3" xfId="4861" xr:uid="{00000000-0005-0000-0000-000022360000}"/>
    <cellStyle name="Normal 7 2 3 2" xfId="4862" xr:uid="{00000000-0005-0000-0000-000023360000}"/>
    <cellStyle name="Normal 7 2 3 2 2" xfId="18626" xr:uid="{00000000-0005-0000-0000-000024360000}"/>
    <cellStyle name="Normal 7 2 3 3" xfId="18627" xr:uid="{00000000-0005-0000-0000-000025360000}"/>
    <cellStyle name="Normal 7 2 4" xfId="4863" xr:uid="{00000000-0005-0000-0000-000026360000}"/>
    <cellStyle name="Normal 7 2 4 2" xfId="18628" xr:uid="{00000000-0005-0000-0000-000027360000}"/>
    <cellStyle name="Normal 7 2 4 3" xfId="18629" xr:uid="{00000000-0005-0000-0000-000028360000}"/>
    <cellStyle name="Normal 7 2 5" xfId="11687" xr:uid="{00000000-0005-0000-0000-000029360000}"/>
    <cellStyle name="Normal 7 2 5 2" xfId="18630" xr:uid="{00000000-0005-0000-0000-00002A360000}"/>
    <cellStyle name="Normal 7 2 5 3" xfId="18631" xr:uid="{00000000-0005-0000-0000-00002B360000}"/>
    <cellStyle name="Normal 7 2 6" xfId="18632" xr:uid="{00000000-0005-0000-0000-00002C360000}"/>
    <cellStyle name="Normal 7 2 7" xfId="18633" xr:uid="{00000000-0005-0000-0000-00002D360000}"/>
    <cellStyle name="Normal 7 3" xfId="4864" xr:uid="{00000000-0005-0000-0000-00002E360000}"/>
    <cellStyle name="Normal 7 3 2" xfId="4865" xr:uid="{00000000-0005-0000-0000-00002F360000}"/>
    <cellStyle name="Normal 7 3 2 2" xfId="4866" xr:uid="{00000000-0005-0000-0000-000030360000}"/>
    <cellStyle name="Normal 7 3 2 2 2" xfId="18634" xr:uid="{00000000-0005-0000-0000-000031360000}"/>
    <cellStyle name="Normal 7 3 2 3" xfId="18635" xr:uid="{00000000-0005-0000-0000-000032360000}"/>
    <cellStyle name="Normal 7 3 3" xfId="4867" xr:uid="{00000000-0005-0000-0000-000033360000}"/>
    <cellStyle name="Normal 7 3 3 2" xfId="18636" xr:uid="{00000000-0005-0000-0000-000034360000}"/>
    <cellStyle name="Normal 7 3 4" xfId="18637" xr:uid="{00000000-0005-0000-0000-000035360000}"/>
    <cellStyle name="Normal 7 4" xfId="4868" xr:uid="{00000000-0005-0000-0000-000036360000}"/>
    <cellStyle name="Normal 7 4 2" xfId="4869" xr:uid="{00000000-0005-0000-0000-000037360000}"/>
    <cellStyle name="Normal 7 4 2 2" xfId="18638" xr:uid="{00000000-0005-0000-0000-000038360000}"/>
    <cellStyle name="Normal 7 4 3" xfId="18639" xr:uid="{00000000-0005-0000-0000-000039360000}"/>
    <cellStyle name="Normal 7 5" xfId="4870" xr:uid="{00000000-0005-0000-0000-00003A360000}"/>
    <cellStyle name="Normal 7 5 2" xfId="18640" xr:uid="{00000000-0005-0000-0000-00003B360000}"/>
    <cellStyle name="Normal 7 5 3" xfId="18641" xr:uid="{00000000-0005-0000-0000-00003C360000}"/>
    <cellStyle name="Normal 7 6" xfId="18642" xr:uid="{00000000-0005-0000-0000-00003D360000}"/>
    <cellStyle name="Normal 7 7" xfId="18643" xr:uid="{00000000-0005-0000-0000-00003E360000}"/>
    <cellStyle name="Normal 7 8" xfId="18644" xr:uid="{00000000-0005-0000-0000-00003F360000}"/>
    <cellStyle name="Normal 70" xfId="4871" xr:uid="{00000000-0005-0000-0000-000040360000}"/>
    <cellStyle name="Normal 70 2" xfId="18645" xr:uid="{00000000-0005-0000-0000-000041360000}"/>
    <cellStyle name="Normal 71" xfId="4872" xr:uid="{00000000-0005-0000-0000-000042360000}"/>
    <cellStyle name="Normal 71 2" xfId="18646" xr:uid="{00000000-0005-0000-0000-000043360000}"/>
    <cellStyle name="Normal 72" xfId="4873" xr:uid="{00000000-0005-0000-0000-000044360000}"/>
    <cellStyle name="Normal 72 2" xfId="18647" xr:uid="{00000000-0005-0000-0000-000045360000}"/>
    <cellStyle name="Normal 73" xfId="4874" xr:uid="{00000000-0005-0000-0000-000046360000}"/>
    <cellStyle name="Normal 73 2" xfId="18648" xr:uid="{00000000-0005-0000-0000-000047360000}"/>
    <cellStyle name="Normal 74" xfId="4875" xr:uid="{00000000-0005-0000-0000-000048360000}"/>
    <cellStyle name="Normal 74 2" xfId="18649" xr:uid="{00000000-0005-0000-0000-000049360000}"/>
    <cellStyle name="Normal 75" xfId="4876" xr:uid="{00000000-0005-0000-0000-00004A360000}"/>
    <cellStyle name="Normal 75 2" xfId="18650" xr:uid="{00000000-0005-0000-0000-00004B360000}"/>
    <cellStyle name="Normal 76" xfId="11151" xr:uid="{00000000-0005-0000-0000-00004C360000}"/>
    <cellStyle name="Normal 76 2" xfId="18651" xr:uid="{00000000-0005-0000-0000-00004D360000}"/>
    <cellStyle name="Normal 76 3" xfId="18652" xr:uid="{00000000-0005-0000-0000-00004E360000}"/>
    <cellStyle name="Normal 77" xfId="11152" xr:uid="{00000000-0005-0000-0000-00004F360000}"/>
    <cellStyle name="Normal 77 2" xfId="18653" xr:uid="{00000000-0005-0000-0000-000050360000}"/>
    <cellStyle name="Normal 77 3" xfId="18654" xr:uid="{00000000-0005-0000-0000-000051360000}"/>
    <cellStyle name="Normal 78" xfId="11153" xr:uid="{00000000-0005-0000-0000-000052360000}"/>
    <cellStyle name="Normal 78 2" xfId="18655" xr:uid="{00000000-0005-0000-0000-000053360000}"/>
    <cellStyle name="Normal 79" xfId="11154" xr:uid="{00000000-0005-0000-0000-000054360000}"/>
    <cellStyle name="Normal 79 2" xfId="18656" xr:uid="{00000000-0005-0000-0000-000055360000}"/>
    <cellStyle name="Normal 8" xfId="4877" xr:uid="{00000000-0005-0000-0000-000056360000}"/>
    <cellStyle name="Normal 8 10" xfId="18657" xr:uid="{00000000-0005-0000-0000-000057360000}"/>
    <cellStyle name="Normal 8 2" xfId="4878" xr:uid="{00000000-0005-0000-0000-000058360000}"/>
    <cellStyle name="Normal 8 2 2" xfId="4879" xr:uid="{00000000-0005-0000-0000-000059360000}"/>
    <cellStyle name="Normal 8 2 2 2" xfId="4880" xr:uid="{00000000-0005-0000-0000-00005A360000}"/>
    <cellStyle name="Normal 8 2 2 2 2" xfId="18658" xr:uid="{00000000-0005-0000-0000-00005B360000}"/>
    <cellStyle name="Normal 8 2 2 3" xfId="18659" xr:uid="{00000000-0005-0000-0000-00005C360000}"/>
    <cellStyle name="Normal 8 2 3" xfId="4881" xr:uid="{00000000-0005-0000-0000-00005D360000}"/>
    <cellStyle name="Normal 8 2 3 2" xfId="18660" xr:uid="{00000000-0005-0000-0000-00005E360000}"/>
    <cellStyle name="Normal 8 2 4" xfId="18661" xr:uid="{00000000-0005-0000-0000-00005F360000}"/>
    <cellStyle name="Normal 8 2 5" xfId="18662" xr:uid="{00000000-0005-0000-0000-000060360000}"/>
    <cellStyle name="Normal 8 3" xfId="4882" xr:uid="{00000000-0005-0000-0000-000061360000}"/>
    <cellStyle name="Normal 8 3 2" xfId="4883" xr:uid="{00000000-0005-0000-0000-000062360000}"/>
    <cellStyle name="Normal 8 3 2 2" xfId="4884" xr:uid="{00000000-0005-0000-0000-000063360000}"/>
    <cellStyle name="Normal 8 3 2 2 2" xfId="18663" xr:uid="{00000000-0005-0000-0000-000064360000}"/>
    <cellStyle name="Normal 8 3 2 3" xfId="18664" xr:uid="{00000000-0005-0000-0000-000065360000}"/>
    <cellStyle name="Normal 8 3 3" xfId="4885" xr:uid="{00000000-0005-0000-0000-000066360000}"/>
    <cellStyle name="Normal 8 3 3 2" xfId="18665" xr:uid="{00000000-0005-0000-0000-000067360000}"/>
    <cellStyle name="Normal 8 3 4" xfId="18666" xr:uid="{00000000-0005-0000-0000-000068360000}"/>
    <cellStyle name="Normal 8 4" xfId="4886" xr:uid="{00000000-0005-0000-0000-000069360000}"/>
    <cellStyle name="Normal 8 4 2" xfId="4887" xr:uid="{00000000-0005-0000-0000-00006A360000}"/>
    <cellStyle name="Normal 8 4 2 2" xfId="18667" xr:uid="{00000000-0005-0000-0000-00006B360000}"/>
    <cellStyle name="Normal 8 4 3" xfId="18668" xr:uid="{00000000-0005-0000-0000-00006C360000}"/>
    <cellStyle name="Normal 8 5" xfId="4888" xr:uid="{00000000-0005-0000-0000-00006D360000}"/>
    <cellStyle name="Normal 8 5 2" xfId="4889" xr:uid="{00000000-0005-0000-0000-00006E360000}"/>
    <cellStyle name="Normal 8 5 2 2" xfId="18669" xr:uid="{00000000-0005-0000-0000-00006F360000}"/>
    <cellStyle name="Normal 8 5 3" xfId="18670" xr:uid="{00000000-0005-0000-0000-000070360000}"/>
    <cellStyle name="Normal 8 6" xfId="4890" xr:uid="{00000000-0005-0000-0000-000071360000}"/>
    <cellStyle name="Normal 8 6 2" xfId="18671" xr:uid="{00000000-0005-0000-0000-000072360000}"/>
    <cellStyle name="Normal 8 6 3" xfId="18672" xr:uid="{00000000-0005-0000-0000-000073360000}"/>
    <cellStyle name="Normal 8 7" xfId="11688" xr:uid="{00000000-0005-0000-0000-000074360000}"/>
    <cellStyle name="Normal 8 7 2" xfId="18673" xr:uid="{00000000-0005-0000-0000-000075360000}"/>
    <cellStyle name="Normal 8 7 3" xfId="18674" xr:uid="{00000000-0005-0000-0000-000076360000}"/>
    <cellStyle name="Normal 8 8" xfId="18675" xr:uid="{00000000-0005-0000-0000-000077360000}"/>
    <cellStyle name="Normal 8 9" xfId="18676" xr:uid="{00000000-0005-0000-0000-000078360000}"/>
    <cellStyle name="Normal 80" xfId="11155" xr:uid="{00000000-0005-0000-0000-000079360000}"/>
    <cellStyle name="Normal 80 2" xfId="18677" xr:uid="{00000000-0005-0000-0000-00007A360000}"/>
    <cellStyle name="Normal 81" xfId="11156" xr:uid="{00000000-0005-0000-0000-00007B360000}"/>
    <cellStyle name="Normal 81 2" xfId="18678" xr:uid="{00000000-0005-0000-0000-00007C360000}"/>
    <cellStyle name="Normal 82" xfId="11157" xr:uid="{00000000-0005-0000-0000-00007D360000}"/>
    <cellStyle name="Normal 82 2" xfId="18679" xr:uid="{00000000-0005-0000-0000-00007E360000}"/>
    <cellStyle name="Normal 83" xfId="11158" xr:uid="{00000000-0005-0000-0000-00007F360000}"/>
    <cellStyle name="Normal 83 2" xfId="18680" xr:uid="{00000000-0005-0000-0000-000080360000}"/>
    <cellStyle name="Normal 84" xfId="11159" xr:uid="{00000000-0005-0000-0000-000081360000}"/>
    <cellStyle name="Normal 84 2" xfId="18681" xr:uid="{00000000-0005-0000-0000-000082360000}"/>
    <cellStyle name="Normal 85" xfId="11160" xr:uid="{00000000-0005-0000-0000-000083360000}"/>
    <cellStyle name="Normal 85 2" xfId="18682" xr:uid="{00000000-0005-0000-0000-000084360000}"/>
    <cellStyle name="Normal 86" xfId="11161" xr:uid="{00000000-0005-0000-0000-000085360000}"/>
    <cellStyle name="Normal 86 2" xfId="18683" xr:uid="{00000000-0005-0000-0000-000086360000}"/>
    <cellStyle name="Normal 87" xfId="11162" xr:uid="{00000000-0005-0000-0000-000087360000}"/>
    <cellStyle name="Normal 87 2" xfId="18684" xr:uid="{00000000-0005-0000-0000-000088360000}"/>
    <cellStyle name="Normal 87 3" xfId="26510" xr:uid="{00000000-0005-0000-0000-000089360000}"/>
    <cellStyle name="Normal 88" xfId="11169" xr:uid="{00000000-0005-0000-0000-00008A360000}"/>
    <cellStyle name="Normal 88 2" xfId="11735" xr:uid="{00000000-0005-0000-0000-00008B360000}"/>
    <cellStyle name="Normal 89" xfId="18685" xr:uid="{00000000-0005-0000-0000-00008C360000}"/>
    <cellStyle name="Normal 9" xfId="4891" xr:uid="{00000000-0005-0000-0000-00008D360000}"/>
    <cellStyle name="Normal 9 2" xfId="4892" xr:uid="{00000000-0005-0000-0000-00008E360000}"/>
    <cellStyle name="Normal 9 2 2" xfId="4893" xr:uid="{00000000-0005-0000-0000-00008F360000}"/>
    <cellStyle name="Normal 9 2 2 2" xfId="4894" xr:uid="{00000000-0005-0000-0000-000090360000}"/>
    <cellStyle name="Normal 9 2 2 2 2" xfId="18686" xr:uid="{00000000-0005-0000-0000-000091360000}"/>
    <cellStyle name="Normal 9 2 2 3" xfId="18687" xr:uid="{00000000-0005-0000-0000-000092360000}"/>
    <cellStyle name="Normal 9 2 3" xfId="4895" xr:uid="{00000000-0005-0000-0000-000093360000}"/>
    <cellStyle name="Normal 9 2 3 2" xfId="18688" xr:uid="{00000000-0005-0000-0000-000094360000}"/>
    <cellStyle name="Normal 9 2 4" xfId="18689" xr:uid="{00000000-0005-0000-0000-000095360000}"/>
    <cellStyle name="Normal 9 2 5" xfId="18690" xr:uid="{00000000-0005-0000-0000-000096360000}"/>
    <cellStyle name="Normal 9 3" xfId="4896" xr:uid="{00000000-0005-0000-0000-000097360000}"/>
    <cellStyle name="Normal 9 3 2" xfId="4897" xr:uid="{00000000-0005-0000-0000-000098360000}"/>
    <cellStyle name="Normal 9 3 2 2" xfId="4898" xr:uid="{00000000-0005-0000-0000-000099360000}"/>
    <cellStyle name="Normal 9 3 2 2 2" xfId="18691" xr:uid="{00000000-0005-0000-0000-00009A360000}"/>
    <cellStyle name="Normal 9 3 2 3" xfId="18692" xr:uid="{00000000-0005-0000-0000-00009B360000}"/>
    <cellStyle name="Normal 9 3 3" xfId="4899" xr:uid="{00000000-0005-0000-0000-00009C360000}"/>
    <cellStyle name="Normal 9 3 3 2" xfId="18693" xr:uid="{00000000-0005-0000-0000-00009D360000}"/>
    <cellStyle name="Normal 9 3 4" xfId="18694" xr:uid="{00000000-0005-0000-0000-00009E360000}"/>
    <cellStyle name="Normal 9 4" xfId="4900" xr:uid="{00000000-0005-0000-0000-00009F360000}"/>
    <cellStyle name="Normal 9 4 2" xfId="4901" xr:uid="{00000000-0005-0000-0000-0000A0360000}"/>
    <cellStyle name="Normal 9 4 2 2" xfId="18695" xr:uid="{00000000-0005-0000-0000-0000A1360000}"/>
    <cellStyle name="Normal 9 4 3" xfId="18696" xr:uid="{00000000-0005-0000-0000-0000A2360000}"/>
    <cellStyle name="Normal 9 5" xfId="4902" xr:uid="{00000000-0005-0000-0000-0000A3360000}"/>
    <cellStyle name="Normal 9 5 2" xfId="4903" xr:uid="{00000000-0005-0000-0000-0000A4360000}"/>
    <cellStyle name="Normal 9 5 2 2" xfId="18697" xr:uid="{00000000-0005-0000-0000-0000A5360000}"/>
    <cellStyle name="Normal 9 5 3" xfId="18698" xr:uid="{00000000-0005-0000-0000-0000A6360000}"/>
    <cellStyle name="Normal 9 6" xfId="4904" xr:uid="{00000000-0005-0000-0000-0000A7360000}"/>
    <cellStyle name="Normal 9 6 2" xfId="18699" xr:uid="{00000000-0005-0000-0000-0000A8360000}"/>
    <cellStyle name="Normal 9 6 3" xfId="18700" xr:uid="{00000000-0005-0000-0000-0000A9360000}"/>
    <cellStyle name="Normal 9 7" xfId="11689" xr:uid="{00000000-0005-0000-0000-0000AA360000}"/>
    <cellStyle name="Normal 9 7 2" xfId="18701" xr:uid="{00000000-0005-0000-0000-0000AB360000}"/>
    <cellStyle name="Normal 9 7 3" xfId="18702" xr:uid="{00000000-0005-0000-0000-0000AC360000}"/>
    <cellStyle name="Normal 9 8" xfId="11690" xr:uid="{00000000-0005-0000-0000-0000AD360000}"/>
    <cellStyle name="Normal 9 8 2" xfId="18703" xr:uid="{00000000-0005-0000-0000-0000AE360000}"/>
    <cellStyle name="Normal 9 9" xfId="18704" xr:uid="{00000000-0005-0000-0000-0000AF360000}"/>
    <cellStyle name="Normal 9_High Level Budget Summary Solutions 2011 19.12.10" xfId="26511" xr:uid="{00000000-0005-0000-0000-0000B0360000}"/>
    <cellStyle name="Normal 90" xfId="18705" xr:uid="{00000000-0005-0000-0000-0000B1360000}"/>
    <cellStyle name="Normal 91" xfId="18706" xr:uid="{00000000-0005-0000-0000-0000B2360000}"/>
    <cellStyle name="Normal 91 2" xfId="26512" xr:uid="{00000000-0005-0000-0000-0000B3360000}"/>
    <cellStyle name="Normal 91 3" xfId="26513" xr:uid="{00000000-0005-0000-0000-0000B4360000}"/>
    <cellStyle name="Normal 92" xfId="18707" xr:uid="{00000000-0005-0000-0000-0000B5360000}"/>
    <cellStyle name="Normal 93" xfId="18708" xr:uid="{00000000-0005-0000-0000-0000B6360000}"/>
    <cellStyle name="Normal 94" xfId="18709" xr:uid="{00000000-0005-0000-0000-0000B7360000}"/>
    <cellStyle name="Normal 95" xfId="18710" xr:uid="{00000000-0005-0000-0000-0000B8360000}"/>
    <cellStyle name="Normal 96" xfId="18711" xr:uid="{00000000-0005-0000-0000-0000B9360000}"/>
    <cellStyle name="Normal 97" xfId="18712" xr:uid="{00000000-0005-0000-0000-0000BA360000}"/>
    <cellStyle name="Normal 98" xfId="18713" xr:uid="{00000000-0005-0000-0000-0000BB360000}"/>
    <cellStyle name="Normal 99" xfId="18714" xr:uid="{00000000-0005-0000-0000-0000BC360000}"/>
    <cellStyle name="Normal Bold" xfId="4905" xr:uid="{00000000-0005-0000-0000-0000BD360000}"/>
    <cellStyle name="Normal Bold 10" xfId="4906" xr:uid="{00000000-0005-0000-0000-0000BE360000}"/>
    <cellStyle name="Normal Bold 10 2" xfId="4907" xr:uid="{00000000-0005-0000-0000-0000BF360000}"/>
    <cellStyle name="Normal Bold 10 3" xfId="4908" xr:uid="{00000000-0005-0000-0000-0000C0360000}"/>
    <cellStyle name="Normal Bold 11" xfId="4909" xr:uid="{00000000-0005-0000-0000-0000C1360000}"/>
    <cellStyle name="Normal Bold 11 2" xfId="4910" xr:uid="{00000000-0005-0000-0000-0000C2360000}"/>
    <cellStyle name="Normal Bold 11 3" xfId="4911" xr:uid="{00000000-0005-0000-0000-0000C3360000}"/>
    <cellStyle name="Normal Bold 12" xfId="4912" xr:uid="{00000000-0005-0000-0000-0000C4360000}"/>
    <cellStyle name="Normal Bold 12 2" xfId="4913" xr:uid="{00000000-0005-0000-0000-0000C5360000}"/>
    <cellStyle name="Normal Bold 12 3" xfId="4914" xr:uid="{00000000-0005-0000-0000-0000C6360000}"/>
    <cellStyle name="Normal Bold 13" xfId="4915" xr:uid="{00000000-0005-0000-0000-0000C7360000}"/>
    <cellStyle name="Normal Bold 13 2" xfId="4916" xr:uid="{00000000-0005-0000-0000-0000C8360000}"/>
    <cellStyle name="Normal Bold 13 3" xfId="4917" xr:uid="{00000000-0005-0000-0000-0000C9360000}"/>
    <cellStyle name="Normal Bold 14" xfId="4918" xr:uid="{00000000-0005-0000-0000-0000CA360000}"/>
    <cellStyle name="Normal Bold 14 2" xfId="4919" xr:uid="{00000000-0005-0000-0000-0000CB360000}"/>
    <cellStyle name="Normal Bold 14 3" xfId="4920" xr:uid="{00000000-0005-0000-0000-0000CC360000}"/>
    <cellStyle name="Normal Bold 15" xfId="4921" xr:uid="{00000000-0005-0000-0000-0000CD360000}"/>
    <cellStyle name="Normal Bold 15 2" xfId="4922" xr:uid="{00000000-0005-0000-0000-0000CE360000}"/>
    <cellStyle name="Normal Bold 15 3" xfId="4923" xr:uid="{00000000-0005-0000-0000-0000CF360000}"/>
    <cellStyle name="Normal Bold 16" xfId="4924" xr:uid="{00000000-0005-0000-0000-0000D0360000}"/>
    <cellStyle name="Normal Bold 16 2" xfId="4925" xr:uid="{00000000-0005-0000-0000-0000D1360000}"/>
    <cellStyle name="Normal Bold 16 3" xfId="4926" xr:uid="{00000000-0005-0000-0000-0000D2360000}"/>
    <cellStyle name="Normal Bold 17" xfId="4927" xr:uid="{00000000-0005-0000-0000-0000D3360000}"/>
    <cellStyle name="Normal Bold 17 2" xfId="4928" xr:uid="{00000000-0005-0000-0000-0000D4360000}"/>
    <cellStyle name="Normal Bold 17 3" xfId="4929" xr:uid="{00000000-0005-0000-0000-0000D5360000}"/>
    <cellStyle name="Normal Bold 18" xfId="4930" xr:uid="{00000000-0005-0000-0000-0000D6360000}"/>
    <cellStyle name="Normal Bold 18 2" xfId="4931" xr:uid="{00000000-0005-0000-0000-0000D7360000}"/>
    <cellStyle name="Normal Bold 18 3" xfId="4932" xr:uid="{00000000-0005-0000-0000-0000D8360000}"/>
    <cellStyle name="Normal Bold 19" xfId="4933" xr:uid="{00000000-0005-0000-0000-0000D9360000}"/>
    <cellStyle name="Normal Bold 19 2" xfId="4934" xr:uid="{00000000-0005-0000-0000-0000DA360000}"/>
    <cellStyle name="Normal Bold 19 3" xfId="4935" xr:uid="{00000000-0005-0000-0000-0000DB360000}"/>
    <cellStyle name="Normal Bold 2" xfId="4936" xr:uid="{00000000-0005-0000-0000-0000DC360000}"/>
    <cellStyle name="Normal Bold 2 2" xfId="4937" xr:uid="{00000000-0005-0000-0000-0000DD360000}"/>
    <cellStyle name="Normal Bold 2 3" xfId="4938" xr:uid="{00000000-0005-0000-0000-0000DE360000}"/>
    <cellStyle name="Normal Bold 20" xfId="4939" xr:uid="{00000000-0005-0000-0000-0000DF360000}"/>
    <cellStyle name="Normal Bold 20 2" xfId="4940" xr:uid="{00000000-0005-0000-0000-0000E0360000}"/>
    <cellStyle name="Normal Bold 20 3" xfId="4941" xr:uid="{00000000-0005-0000-0000-0000E1360000}"/>
    <cellStyle name="Normal Bold 21" xfId="4942" xr:uid="{00000000-0005-0000-0000-0000E2360000}"/>
    <cellStyle name="Normal Bold 21 2" xfId="4943" xr:uid="{00000000-0005-0000-0000-0000E3360000}"/>
    <cellStyle name="Normal Bold 21 3" xfId="4944" xr:uid="{00000000-0005-0000-0000-0000E4360000}"/>
    <cellStyle name="Normal Bold 22" xfId="4945" xr:uid="{00000000-0005-0000-0000-0000E5360000}"/>
    <cellStyle name="Normal Bold 22 2" xfId="4946" xr:uid="{00000000-0005-0000-0000-0000E6360000}"/>
    <cellStyle name="Normal Bold 22 3" xfId="4947" xr:uid="{00000000-0005-0000-0000-0000E7360000}"/>
    <cellStyle name="Normal Bold 23" xfId="4948" xr:uid="{00000000-0005-0000-0000-0000E8360000}"/>
    <cellStyle name="Normal Bold 23 2" xfId="4949" xr:uid="{00000000-0005-0000-0000-0000E9360000}"/>
    <cellStyle name="Normal Bold 23 3" xfId="4950" xr:uid="{00000000-0005-0000-0000-0000EA360000}"/>
    <cellStyle name="Normal Bold 24" xfId="4951" xr:uid="{00000000-0005-0000-0000-0000EB360000}"/>
    <cellStyle name="Normal Bold 24 2" xfId="4952" xr:uid="{00000000-0005-0000-0000-0000EC360000}"/>
    <cellStyle name="Normal Bold 24 3" xfId="4953" xr:uid="{00000000-0005-0000-0000-0000ED360000}"/>
    <cellStyle name="Normal Bold 25" xfId="4954" xr:uid="{00000000-0005-0000-0000-0000EE360000}"/>
    <cellStyle name="Normal Bold 25 2" xfId="4955" xr:uid="{00000000-0005-0000-0000-0000EF360000}"/>
    <cellStyle name="Normal Bold 25 3" xfId="4956" xr:uid="{00000000-0005-0000-0000-0000F0360000}"/>
    <cellStyle name="Normal Bold 26" xfId="4957" xr:uid="{00000000-0005-0000-0000-0000F1360000}"/>
    <cellStyle name="Normal Bold 26 2" xfId="4958" xr:uid="{00000000-0005-0000-0000-0000F2360000}"/>
    <cellStyle name="Normal Bold 26 3" xfId="4959" xr:uid="{00000000-0005-0000-0000-0000F3360000}"/>
    <cellStyle name="Normal Bold 27" xfId="4960" xr:uid="{00000000-0005-0000-0000-0000F4360000}"/>
    <cellStyle name="Normal Bold 27 2" xfId="4961" xr:uid="{00000000-0005-0000-0000-0000F5360000}"/>
    <cellStyle name="Normal Bold 27 3" xfId="4962" xr:uid="{00000000-0005-0000-0000-0000F6360000}"/>
    <cellStyle name="Normal Bold 28" xfId="4963" xr:uid="{00000000-0005-0000-0000-0000F7360000}"/>
    <cellStyle name="Normal Bold 28 2" xfId="4964" xr:uid="{00000000-0005-0000-0000-0000F8360000}"/>
    <cellStyle name="Normal Bold 28 3" xfId="4965" xr:uid="{00000000-0005-0000-0000-0000F9360000}"/>
    <cellStyle name="Normal Bold 29" xfId="4966" xr:uid="{00000000-0005-0000-0000-0000FA360000}"/>
    <cellStyle name="Normal Bold 29 2" xfId="4967" xr:uid="{00000000-0005-0000-0000-0000FB360000}"/>
    <cellStyle name="Normal Bold 29 3" xfId="4968" xr:uid="{00000000-0005-0000-0000-0000FC360000}"/>
    <cellStyle name="Normal Bold 3" xfId="4969" xr:uid="{00000000-0005-0000-0000-0000FD360000}"/>
    <cellStyle name="Normal Bold 3 2" xfId="4970" xr:uid="{00000000-0005-0000-0000-0000FE360000}"/>
    <cellStyle name="Normal Bold 3 3" xfId="4971" xr:uid="{00000000-0005-0000-0000-0000FF360000}"/>
    <cellStyle name="Normal Bold 30" xfId="4972" xr:uid="{00000000-0005-0000-0000-000000370000}"/>
    <cellStyle name="Normal Bold 30 2" xfId="4973" xr:uid="{00000000-0005-0000-0000-000001370000}"/>
    <cellStyle name="Normal Bold 30 3" xfId="4974" xr:uid="{00000000-0005-0000-0000-000002370000}"/>
    <cellStyle name="Normal Bold 31" xfId="4975" xr:uid="{00000000-0005-0000-0000-000003370000}"/>
    <cellStyle name="Normal Bold 31 2" xfId="4976" xr:uid="{00000000-0005-0000-0000-000004370000}"/>
    <cellStyle name="Normal Bold 31 3" xfId="4977" xr:uid="{00000000-0005-0000-0000-000005370000}"/>
    <cellStyle name="Normal Bold 32" xfId="4978" xr:uid="{00000000-0005-0000-0000-000006370000}"/>
    <cellStyle name="Normal Bold 32 2" xfId="4979" xr:uid="{00000000-0005-0000-0000-000007370000}"/>
    <cellStyle name="Normal Bold 32 3" xfId="4980" xr:uid="{00000000-0005-0000-0000-000008370000}"/>
    <cellStyle name="Normal Bold 33" xfId="4981" xr:uid="{00000000-0005-0000-0000-000009370000}"/>
    <cellStyle name="Normal Bold 33 2" xfId="4982" xr:uid="{00000000-0005-0000-0000-00000A370000}"/>
    <cellStyle name="Normal Bold 33 3" xfId="4983" xr:uid="{00000000-0005-0000-0000-00000B370000}"/>
    <cellStyle name="Normal Bold 34" xfId="4984" xr:uid="{00000000-0005-0000-0000-00000C370000}"/>
    <cellStyle name="Normal Bold 34 2" xfId="4985" xr:uid="{00000000-0005-0000-0000-00000D370000}"/>
    <cellStyle name="Normal Bold 34 3" xfId="4986" xr:uid="{00000000-0005-0000-0000-00000E370000}"/>
    <cellStyle name="Normal Bold 35" xfId="4987" xr:uid="{00000000-0005-0000-0000-00000F370000}"/>
    <cellStyle name="Normal Bold 35 2" xfId="4988" xr:uid="{00000000-0005-0000-0000-000010370000}"/>
    <cellStyle name="Normal Bold 35 3" xfId="4989" xr:uid="{00000000-0005-0000-0000-000011370000}"/>
    <cellStyle name="Normal Bold 36" xfId="4990" xr:uid="{00000000-0005-0000-0000-000012370000}"/>
    <cellStyle name="Normal Bold 36 2" xfId="4991" xr:uid="{00000000-0005-0000-0000-000013370000}"/>
    <cellStyle name="Normal Bold 36 3" xfId="4992" xr:uid="{00000000-0005-0000-0000-000014370000}"/>
    <cellStyle name="Normal Bold 37" xfId="4993" xr:uid="{00000000-0005-0000-0000-000015370000}"/>
    <cellStyle name="Normal Bold 37 2" xfId="4994" xr:uid="{00000000-0005-0000-0000-000016370000}"/>
    <cellStyle name="Normal Bold 37 3" xfId="4995" xr:uid="{00000000-0005-0000-0000-000017370000}"/>
    <cellStyle name="Normal Bold 38" xfId="4996" xr:uid="{00000000-0005-0000-0000-000018370000}"/>
    <cellStyle name="Normal Bold 38 2" xfId="4997" xr:uid="{00000000-0005-0000-0000-000019370000}"/>
    <cellStyle name="Normal Bold 38 3" xfId="4998" xr:uid="{00000000-0005-0000-0000-00001A370000}"/>
    <cellStyle name="Normal Bold 39" xfId="4999" xr:uid="{00000000-0005-0000-0000-00001B370000}"/>
    <cellStyle name="Normal Bold 39 2" xfId="5000" xr:uid="{00000000-0005-0000-0000-00001C370000}"/>
    <cellStyle name="Normal Bold 39 3" xfId="5001" xr:uid="{00000000-0005-0000-0000-00001D370000}"/>
    <cellStyle name="Normal Bold 4" xfId="5002" xr:uid="{00000000-0005-0000-0000-00001E370000}"/>
    <cellStyle name="Normal Bold 4 2" xfId="5003" xr:uid="{00000000-0005-0000-0000-00001F370000}"/>
    <cellStyle name="Normal Bold 4 3" xfId="5004" xr:uid="{00000000-0005-0000-0000-000020370000}"/>
    <cellStyle name="Normal Bold 40" xfId="5005" xr:uid="{00000000-0005-0000-0000-000021370000}"/>
    <cellStyle name="Normal Bold 40 2" xfId="5006" xr:uid="{00000000-0005-0000-0000-000022370000}"/>
    <cellStyle name="Normal Bold 40 3" xfId="5007" xr:uid="{00000000-0005-0000-0000-000023370000}"/>
    <cellStyle name="Normal Bold 5" xfId="5008" xr:uid="{00000000-0005-0000-0000-000024370000}"/>
    <cellStyle name="Normal Bold 5 2" xfId="5009" xr:uid="{00000000-0005-0000-0000-000025370000}"/>
    <cellStyle name="Normal Bold 5 3" xfId="5010" xr:uid="{00000000-0005-0000-0000-000026370000}"/>
    <cellStyle name="Normal Bold 6" xfId="5011" xr:uid="{00000000-0005-0000-0000-000027370000}"/>
    <cellStyle name="Normal Bold 6 2" xfId="5012" xr:uid="{00000000-0005-0000-0000-000028370000}"/>
    <cellStyle name="Normal Bold 6 3" xfId="5013" xr:uid="{00000000-0005-0000-0000-000029370000}"/>
    <cellStyle name="Normal Bold 7" xfId="5014" xr:uid="{00000000-0005-0000-0000-00002A370000}"/>
    <cellStyle name="Normal Bold 7 2" xfId="5015" xr:uid="{00000000-0005-0000-0000-00002B370000}"/>
    <cellStyle name="Normal Bold 7 3" xfId="5016" xr:uid="{00000000-0005-0000-0000-00002C370000}"/>
    <cellStyle name="Normal Bold 8" xfId="5017" xr:uid="{00000000-0005-0000-0000-00002D370000}"/>
    <cellStyle name="Normal Bold 8 2" xfId="5018" xr:uid="{00000000-0005-0000-0000-00002E370000}"/>
    <cellStyle name="Normal Bold 8 3" xfId="5019" xr:uid="{00000000-0005-0000-0000-00002F370000}"/>
    <cellStyle name="Normal Bold 9" xfId="5020" xr:uid="{00000000-0005-0000-0000-000030370000}"/>
    <cellStyle name="Normal Bold 9 2" xfId="5021" xr:uid="{00000000-0005-0000-0000-000031370000}"/>
    <cellStyle name="Normal Bold 9 3" xfId="5022" xr:uid="{00000000-0005-0000-0000-000032370000}"/>
    <cellStyle name="normální_LOS" xfId="5023" xr:uid="{00000000-0005-0000-0000-000033370000}"/>
    <cellStyle name="Normalny_12" xfId="18715" xr:uid="{00000000-0005-0000-0000-000034370000}"/>
    <cellStyle name="Not" xfId="5024" xr:uid="{00000000-0005-0000-0000-000035370000}"/>
    <cellStyle name="Not 2" xfId="18716" xr:uid="{00000000-0005-0000-0000-000036370000}"/>
    <cellStyle name="Note 10" xfId="5025" xr:uid="{00000000-0005-0000-0000-000037370000}"/>
    <cellStyle name="Note 10 2" xfId="5026" xr:uid="{00000000-0005-0000-0000-000038370000}"/>
    <cellStyle name="Note 10 2 2" xfId="5027" xr:uid="{00000000-0005-0000-0000-000039370000}"/>
    <cellStyle name="Note 10 2 2 2" xfId="5028" xr:uid="{00000000-0005-0000-0000-00003A370000}"/>
    <cellStyle name="Note 10 2 2 2 2" xfId="18717" xr:uid="{00000000-0005-0000-0000-00003B370000}"/>
    <cellStyle name="Note 10 2 2 3" xfId="18718" xr:uid="{00000000-0005-0000-0000-00003C370000}"/>
    <cellStyle name="Note 10 2 3" xfId="5029" xr:uid="{00000000-0005-0000-0000-00003D370000}"/>
    <cellStyle name="Note 10 2 3 2" xfId="18719" xr:uid="{00000000-0005-0000-0000-00003E370000}"/>
    <cellStyle name="Note 10 2 4" xfId="18720" xr:uid="{00000000-0005-0000-0000-00003F370000}"/>
    <cellStyle name="Note 10 3" xfId="5030" xr:uid="{00000000-0005-0000-0000-000040370000}"/>
    <cellStyle name="Note 10 3 2" xfId="5031" xr:uid="{00000000-0005-0000-0000-000041370000}"/>
    <cellStyle name="Note 10 3 2 2" xfId="5032" xr:uid="{00000000-0005-0000-0000-000042370000}"/>
    <cellStyle name="Note 10 3 2 2 2" xfId="18721" xr:uid="{00000000-0005-0000-0000-000043370000}"/>
    <cellStyle name="Note 10 3 2 3" xfId="18722" xr:uid="{00000000-0005-0000-0000-000044370000}"/>
    <cellStyle name="Note 10 3 3" xfId="5033" xr:uid="{00000000-0005-0000-0000-000045370000}"/>
    <cellStyle name="Note 10 3 3 2" xfId="18723" xr:uid="{00000000-0005-0000-0000-000046370000}"/>
    <cellStyle name="Note 10 3 4" xfId="18724" xr:uid="{00000000-0005-0000-0000-000047370000}"/>
    <cellStyle name="Note 10 4" xfId="5034" xr:uid="{00000000-0005-0000-0000-000048370000}"/>
    <cellStyle name="Note 10 4 2" xfId="5035" xr:uid="{00000000-0005-0000-0000-000049370000}"/>
    <cellStyle name="Note 10 4 2 2" xfId="18725" xr:uid="{00000000-0005-0000-0000-00004A370000}"/>
    <cellStyle name="Note 10 4 3" xfId="18726" xr:uid="{00000000-0005-0000-0000-00004B370000}"/>
    <cellStyle name="Note 10 5" xfId="5036" xr:uid="{00000000-0005-0000-0000-00004C370000}"/>
    <cellStyle name="Note 10 5 2" xfId="18727" xr:uid="{00000000-0005-0000-0000-00004D370000}"/>
    <cellStyle name="Note 10 6" xfId="18728" xr:uid="{00000000-0005-0000-0000-00004E370000}"/>
    <cellStyle name="Note 11" xfId="5037" xr:uid="{00000000-0005-0000-0000-00004F370000}"/>
    <cellStyle name="Note 11 2" xfId="5038" xr:uid="{00000000-0005-0000-0000-000050370000}"/>
    <cellStyle name="Note 11 2 2" xfId="5039" xr:uid="{00000000-0005-0000-0000-000051370000}"/>
    <cellStyle name="Note 11 2 2 2" xfId="5040" xr:uid="{00000000-0005-0000-0000-000052370000}"/>
    <cellStyle name="Note 11 2 2 2 2" xfId="18729" xr:uid="{00000000-0005-0000-0000-000053370000}"/>
    <cellStyle name="Note 11 2 2 3" xfId="18730" xr:uid="{00000000-0005-0000-0000-000054370000}"/>
    <cellStyle name="Note 11 2 3" xfId="5041" xr:uid="{00000000-0005-0000-0000-000055370000}"/>
    <cellStyle name="Note 11 2 3 2" xfId="18731" xr:uid="{00000000-0005-0000-0000-000056370000}"/>
    <cellStyle name="Note 11 2 4" xfId="18732" xr:uid="{00000000-0005-0000-0000-000057370000}"/>
    <cellStyle name="Note 11 3" xfId="5042" xr:uid="{00000000-0005-0000-0000-000058370000}"/>
    <cellStyle name="Note 11 3 2" xfId="5043" xr:uid="{00000000-0005-0000-0000-000059370000}"/>
    <cellStyle name="Note 11 3 2 2" xfId="5044" xr:uid="{00000000-0005-0000-0000-00005A370000}"/>
    <cellStyle name="Note 11 3 2 2 2" xfId="18733" xr:uid="{00000000-0005-0000-0000-00005B370000}"/>
    <cellStyle name="Note 11 3 2 3" xfId="18734" xr:uid="{00000000-0005-0000-0000-00005C370000}"/>
    <cellStyle name="Note 11 3 3" xfId="5045" xr:uid="{00000000-0005-0000-0000-00005D370000}"/>
    <cellStyle name="Note 11 3 3 2" xfId="18735" xr:uid="{00000000-0005-0000-0000-00005E370000}"/>
    <cellStyle name="Note 11 3 4" xfId="18736" xr:uid="{00000000-0005-0000-0000-00005F370000}"/>
    <cellStyle name="Note 11 4" xfId="5046" xr:uid="{00000000-0005-0000-0000-000060370000}"/>
    <cellStyle name="Note 11 4 2" xfId="5047" xr:uid="{00000000-0005-0000-0000-000061370000}"/>
    <cellStyle name="Note 11 4 2 2" xfId="18737" xr:uid="{00000000-0005-0000-0000-000062370000}"/>
    <cellStyle name="Note 11 4 3" xfId="18738" xr:uid="{00000000-0005-0000-0000-000063370000}"/>
    <cellStyle name="Note 11 5" xfId="5048" xr:uid="{00000000-0005-0000-0000-000064370000}"/>
    <cellStyle name="Note 11 5 2" xfId="18739" xr:uid="{00000000-0005-0000-0000-000065370000}"/>
    <cellStyle name="Note 11 6" xfId="18740" xr:uid="{00000000-0005-0000-0000-000066370000}"/>
    <cellStyle name="Note 12" xfId="5049" xr:uid="{00000000-0005-0000-0000-000067370000}"/>
    <cellStyle name="Note 12 2" xfId="5050" xr:uid="{00000000-0005-0000-0000-000068370000}"/>
    <cellStyle name="Note 12 2 2" xfId="5051" xr:uid="{00000000-0005-0000-0000-000069370000}"/>
    <cellStyle name="Note 12 2 2 2" xfId="5052" xr:uid="{00000000-0005-0000-0000-00006A370000}"/>
    <cellStyle name="Note 12 2 2 2 2" xfId="18741" xr:uid="{00000000-0005-0000-0000-00006B370000}"/>
    <cellStyle name="Note 12 2 2 3" xfId="18742" xr:uid="{00000000-0005-0000-0000-00006C370000}"/>
    <cellStyle name="Note 12 2 3" xfId="5053" xr:uid="{00000000-0005-0000-0000-00006D370000}"/>
    <cellStyle name="Note 12 2 3 2" xfId="18743" xr:uid="{00000000-0005-0000-0000-00006E370000}"/>
    <cellStyle name="Note 12 2 4" xfId="18744" xr:uid="{00000000-0005-0000-0000-00006F370000}"/>
    <cellStyle name="Note 12 3" xfId="5054" xr:uid="{00000000-0005-0000-0000-000070370000}"/>
    <cellStyle name="Note 12 3 2" xfId="5055" xr:uid="{00000000-0005-0000-0000-000071370000}"/>
    <cellStyle name="Note 12 3 2 2" xfId="5056" xr:uid="{00000000-0005-0000-0000-000072370000}"/>
    <cellStyle name="Note 12 3 2 2 2" xfId="18745" xr:uid="{00000000-0005-0000-0000-000073370000}"/>
    <cellStyle name="Note 12 3 2 3" xfId="18746" xr:uid="{00000000-0005-0000-0000-000074370000}"/>
    <cellStyle name="Note 12 3 3" xfId="5057" xr:uid="{00000000-0005-0000-0000-000075370000}"/>
    <cellStyle name="Note 12 3 3 2" xfId="18747" xr:uid="{00000000-0005-0000-0000-000076370000}"/>
    <cellStyle name="Note 12 3 4" xfId="18748" xr:uid="{00000000-0005-0000-0000-000077370000}"/>
    <cellStyle name="Note 12 4" xfId="5058" xr:uid="{00000000-0005-0000-0000-000078370000}"/>
    <cellStyle name="Note 12 4 2" xfId="5059" xr:uid="{00000000-0005-0000-0000-000079370000}"/>
    <cellStyle name="Note 12 4 2 2" xfId="18749" xr:uid="{00000000-0005-0000-0000-00007A370000}"/>
    <cellStyle name="Note 12 4 3" xfId="18750" xr:uid="{00000000-0005-0000-0000-00007B370000}"/>
    <cellStyle name="Note 12 5" xfId="5060" xr:uid="{00000000-0005-0000-0000-00007C370000}"/>
    <cellStyle name="Note 12 5 2" xfId="18751" xr:uid="{00000000-0005-0000-0000-00007D370000}"/>
    <cellStyle name="Note 12 6" xfId="18752" xr:uid="{00000000-0005-0000-0000-00007E370000}"/>
    <cellStyle name="Note 13" xfId="5061" xr:uid="{00000000-0005-0000-0000-00007F370000}"/>
    <cellStyle name="Note 13 2" xfId="5062" xr:uid="{00000000-0005-0000-0000-000080370000}"/>
    <cellStyle name="Note 13 2 2" xfId="5063" xr:uid="{00000000-0005-0000-0000-000081370000}"/>
    <cellStyle name="Note 13 2 2 2" xfId="5064" xr:uid="{00000000-0005-0000-0000-000082370000}"/>
    <cellStyle name="Note 13 2 2 2 2" xfId="18753" xr:uid="{00000000-0005-0000-0000-000083370000}"/>
    <cellStyle name="Note 13 2 2 3" xfId="18754" xr:uid="{00000000-0005-0000-0000-000084370000}"/>
    <cellStyle name="Note 13 2 3" xfId="5065" xr:uid="{00000000-0005-0000-0000-000085370000}"/>
    <cellStyle name="Note 13 2 3 2" xfId="18755" xr:uid="{00000000-0005-0000-0000-000086370000}"/>
    <cellStyle name="Note 13 2 4" xfId="18756" xr:uid="{00000000-0005-0000-0000-000087370000}"/>
    <cellStyle name="Note 13 3" xfId="5066" xr:uid="{00000000-0005-0000-0000-000088370000}"/>
    <cellStyle name="Note 13 3 2" xfId="5067" xr:uid="{00000000-0005-0000-0000-000089370000}"/>
    <cellStyle name="Note 13 3 2 2" xfId="5068" xr:uid="{00000000-0005-0000-0000-00008A370000}"/>
    <cellStyle name="Note 13 3 2 2 2" xfId="18757" xr:uid="{00000000-0005-0000-0000-00008B370000}"/>
    <cellStyle name="Note 13 3 2 3" xfId="18758" xr:uid="{00000000-0005-0000-0000-00008C370000}"/>
    <cellStyle name="Note 13 3 3" xfId="5069" xr:uid="{00000000-0005-0000-0000-00008D370000}"/>
    <cellStyle name="Note 13 3 3 2" xfId="18759" xr:uid="{00000000-0005-0000-0000-00008E370000}"/>
    <cellStyle name="Note 13 3 4" xfId="18760" xr:uid="{00000000-0005-0000-0000-00008F370000}"/>
    <cellStyle name="Note 13 4" xfId="5070" xr:uid="{00000000-0005-0000-0000-000090370000}"/>
    <cellStyle name="Note 13 4 2" xfId="5071" xr:uid="{00000000-0005-0000-0000-000091370000}"/>
    <cellStyle name="Note 13 4 2 2" xfId="18761" xr:uid="{00000000-0005-0000-0000-000092370000}"/>
    <cellStyle name="Note 13 4 3" xfId="18762" xr:uid="{00000000-0005-0000-0000-000093370000}"/>
    <cellStyle name="Note 13 5" xfId="5072" xr:uid="{00000000-0005-0000-0000-000094370000}"/>
    <cellStyle name="Note 13 5 2" xfId="18763" xr:uid="{00000000-0005-0000-0000-000095370000}"/>
    <cellStyle name="Note 13 6" xfId="18764" xr:uid="{00000000-0005-0000-0000-000096370000}"/>
    <cellStyle name="Note 14" xfId="5073" xr:uid="{00000000-0005-0000-0000-000097370000}"/>
    <cellStyle name="Note 14 2" xfId="5074" xr:uid="{00000000-0005-0000-0000-000098370000}"/>
    <cellStyle name="Note 14 2 2" xfId="5075" xr:uid="{00000000-0005-0000-0000-000099370000}"/>
    <cellStyle name="Note 14 2 2 2" xfId="5076" xr:uid="{00000000-0005-0000-0000-00009A370000}"/>
    <cellStyle name="Note 14 2 2 2 2" xfId="18765" xr:uid="{00000000-0005-0000-0000-00009B370000}"/>
    <cellStyle name="Note 14 2 2 3" xfId="18766" xr:uid="{00000000-0005-0000-0000-00009C370000}"/>
    <cellStyle name="Note 14 2 3" xfId="5077" xr:uid="{00000000-0005-0000-0000-00009D370000}"/>
    <cellStyle name="Note 14 2 3 2" xfId="18767" xr:uid="{00000000-0005-0000-0000-00009E370000}"/>
    <cellStyle name="Note 14 2 4" xfId="18768" xr:uid="{00000000-0005-0000-0000-00009F370000}"/>
    <cellStyle name="Note 14 3" xfId="5078" xr:uid="{00000000-0005-0000-0000-0000A0370000}"/>
    <cellStyle name="Note 14 3 2" xfId="5079" xr:uid="{00000000-0005-0000-0000-0000A1370000}"/>
    <cellStyle name="Note 14 3 2 2" xfId="5080" xr:uid="{00000000-0005-0000-0000-0000A2370000}"/>
    <cellStyle name="Note 14 3 2 2 2" xfId="18769" xr:uid="{00000000-0005-0000-0000-0000A3370000}"/>
    <cellStyle name="Note 14 3 2 3" xfId="18770" xr:uid="{00000000-0005-0000-0000-0000A4370000}"/>
    <cellStyle name="Note 14 3 3" xfId="5081" xr:uid="{00000000-0005-0000-0000-0000A5370000}"/>
    <cellStyle name="Note 14 3 3 2" xfId="18771" xr:uid="{00000000-0005-0000-0000-0000A6370000}"/>
    <cellStyle name="Note 14 3 4" xfId="18772" xr:uid="{00000000-0005-0000-0000-0000A7370000}"/>
    <cellStyle name="Note 14 4" xfId="5082" xr:uid="{00000000-0005-0000-0000-0000A8370000}"/>
    <cellStyle name="Note 14 4 2" xfId="5083" xr:uid="{00000000-0005-0000-0000-0000A9370000}"/>
    <cellStyle name="Note 14 4 2 2" xfId="18773" xr:uid="{00000000-0005-0000-0000-0000AA370000}"/>
    <cellStyle name="Note 14 4 3" xfId="18774" xr:uid="{00000000-0005-0000-0000-0000AB370000}"/>
    <cellStyle name="Note 14 5" xfId="5084" xr:uid="{00000000-0005-0000-0000-0000AC370000}"/>
    <cellStyle name="Note 14 5 2" xfId="18775" xr:uid="{00000000-0005-0000-0000-0000AD370000}"/>
    <cellStyle name="Note 14 6" xfId="18776" xr:uid="{00000000-0005-0000-0000-0000AE370000}"/>
    <cellStyle name="Note 15" xfId="5085" xr:uid="{00000000-0005-0000-0000-0000AF370000}"/>
    <cellStyle name="Note 15 2" xfId="5086" xr:uid="{00000000-0005-0000-0000-0000B0370000}"/>
    <cellStyle name="Note 15 2 2" xfId="5087" xr:uid="{00000000-0005-0000-0000-0000B1370000}"/>
    <cellStyle name="Note 15 2 2 2" xfId="5088" xr:uid="{00000000-0005-0000-0000-0000B2370000}"/>
    <cellStyle name="Note 15 2 2 2 2" xfId="18777" xr:uid="{00000000-0005-0000-0000-0000B3370000}"/>
    <cellStyle name="Note 15 2 2 3" xfId="18778" xr:uid="{00000000-0005-0000-0000-0000B4370000}"/>
    <cellStyle name="Note 15 2 3" xfId="5089" xr:uid="{00000000-0005-0000-0000-0000B5370000}"/>
    <cellStyle name="Note 15 2 3 2" xfId="18779" xr:uid="{00000000-0005-0000-0000-0000B6370000}"/>
    <cellStyle name="Note 15 2 4" xfId="18780" xr:uid="{00000000-0005-0000-0000-0000B7370000}"/>
    <cellStyle name="Note 15 3" xfId="5090" xr:uid="{00000000-0005-0000-0000-0000B8370000}"/>
    <cellStyle name="Note 15 3 2" xfId="5091" xr:uid="{00000000-0005-0000-0000-0000B9370000}"/>
    <cellStyle name="Note 15 3 2 2" xfId="5092" xr:uid="{00000000-0005-0000-0000-0000BA370000}"/>
    <cellStyle name="Note 15 3 2 2 2" xfId="18781" xr:uid="{00000000-0005-0000-0000-0000BB370000}"/>
    <cellStyle name="Note 15 3 2 3" xfId="18782" xr:uid="{00000000-0005-0000-0000-0000BC370000}"/>
    <cellStyle name="Note 15 3 3" xfId="5093" xr:uid="{00000000-0005-0000-0000-0000BD370000}"/>
    <cellStyle name="Note 15 3 3 2" xfId="18783" xr:uid="{00000000-0005-0000-0000-0000BE370000}"/>
    <cellStyle name="Note 15 3 4" xfId="18784" xr:uid="{00000000-0005-0000-0000-0000BF370000}"/>
    <cellStyle name="Note 15 4" xfId="5094" xr:uid="{00000000-0005-0000-0000-0000C0370000}"/>
    <cellStyle name="Note 15 4 2" xfId="5095" xr:uid="{00000000-0005-0000-0000-0000C1370000}"/>
    <cellStyle name="Note 15 4 2 2" xfId="18785" xr:uid="{00000000-0005-0000-0000-0000C2370000}"/>
    <cellStyle name="Note 15 4 3" xfId="18786" xr:uid="{00000000-0005-0000-0000-0000C3370000}"/>
    <cellStyle name="Note 15 5" xfId="5096" xr:uid="{00000000-0005-0000-0000-0000C4370000}"/>
    <cellStyle name="Note 15 5 2" xfId="18787" xr:uid="{00000000-0005-0000-0000-0000C5370000}"/>
    <cellStyle name="Note 15 6" xfId="18788" xr:uid="{00000000-0005-0000-0000-0000C6370000}"/>
    <cellStyle name="Note 16" xfId="5097" xr:uid="{00000000-0005-0000-0000-0000C7370000}"/>
    <cellStyle name="Note 16 2" xfId="5098" xr:uid="{00000000-0005-0000-0000-0000C8370000}"/>
    <cellStyle name="Note 16 2 2" xfId="5099" xr:uid="{00000000-0005-0000-0000-0000C9370000}"/>
    <cellStyle name="Note 16 2 2 2" xfId="5100" xr:uid="{00000000-0005-0000-0000-0000CA370000}"/>
    <cellStyle name="Note 16 2 2 2 2" xfId="18789" xr:uid="{00000000-0005-0000-0000-0000CB370000}"/>
    <cellStyle name="Note 16 2 2 3" xfId="18790" xr:uid="{00000000-0005-0000-0000-0000CC370000}"/>
    <cellStyle name="Note 16 2 3" xfId="5101" xr:uid="{00000000-0005-0000-0000-0000CD370000}"/>
    <cellStyle name="Note 16 2 3 2" xfId="18791" xr:uid="{00000000-0005-0000-0000-0000CE370000}"/>
    <cellStyle name="Note 16 2 4" xfId="18792" xr:uid="{00000000-0005-0000-0000-0000CF370000}"/>
    <cellStyle name="Note 16 3" xfId="5102" xr:uid="{00000000-0005-0000-0000-0000D0370000}"/>
    <cellStyle name="Note 16 3 2" xfId="5103" xr:uid="{00000000-0005-0000-0000-0000D1370000}"/>
    <cellStyle name="Note 16 3 2 2" xfId="5104" xr:uid="{00000000-0005-0000-0000-0000D2370000}"/>
    <cellStyle name="Note 16 3 2 2 2" xfId="18793" xr:uid="{00000000-0005-0000-0000-0000D3370000}"/>
    <cellStyle name="Note 16 3 2 3" xfId="18794" xr:uid="{00000000-0005-0000-0000-0000D4370000}"/>
    <cellStyle name="Note 16 3 3" xfId="5105" xr:uid="{00000000-0005-0000-0000-0000D5370000}"/>
    <cellStyle name="Note 16 3 3 2" xfId="18795" xr:uid="{00000000-0005-0000-0000-0000D6370000}"/>
    <cellStyle name="Note 16 3 4" xfId="18796" xr:uid="{00000000-0005-0000-0000-0000D7370000}"/>
    <cellStyle name="Note 16 4" xfId="5106" xr:uid="{00000000-0005-0000-0000-0000D8370000}"/>
    <cellStyle name="Note 16 4 2" xfId="5107" xr:uid="{00000000-0005-0000-0000-0000D9370000}"/>
    <cellStyle name="Note 16 4 2 2" xfId="18797" xr:uid="{00000000-0005-0000-0000-0000DA370000}"/>
    <cellStyle name="Note 16 4 3" xfId="18798" xr:uid="{00000000-0005-0000-0000-0000DB370000}"/>
    <cellStyle name="Note 16 5" xfId="5108" xr:uid="{00000000-0005-0000-0000-0000DC370000}"/>
    <cellStyle name="Note 16 5 2" xfId="18799" xr:uid="{00000000-0005-0000-0000-0000DD370000}"/>
    <cellStyle name="Note 16 6" xfId="18800" xr:uid="{00000000-0005-0000-0000-0000DE370000}"/>
    <cellStyle name="Note 17" xfId="5109" xr:uid="{00000000-0005-0000-0000-0000DF370000}"/>
    <cellStyle name="Note 17 2" xfId="5110" xr:uid="{00000000-0005-0000-0000-0000E0370000}"/>
    <cellStyle name="Note 17 2 2" xfId="5111" xr:uid="{00000000-0005-0000-0000-0000E1370000}"/>
    <cellStyle name="Note 17 2 2 2" xfId="5112" xr:uid="{00000000-0005-0000-0000-0000E2370000}"/>
    <cellStyle name="Note 17 2 2 2 2" xfId="18801" xr:uid="{00000000-0005-0000-0000-0000E3370000}"/>
    <cellStyle name="Note 17 2 2 3" xfId="18802" xr:uid="{00000000-0005-0000-0000-0000E4370000}"/>
    <cellStyle name="Note 17 2 3" xfId="5113" xr:uid="{00000000-0005-0000-0000-0000E5370000}"/>
    <cellStyle name="Note 17 2 3 2" xfId="18803" xr:uid="{00000000-0005-0000-0000-0000E6370000}"/>
    <cellStyle name="Note 17 2 4" xfId="18804" xr:uid="{00000000-0005-0000-0000-0000E7370000}"/>
    <cellStyle name="Note 17 3" xfId="5114" xr:uid="{00000000-0005-0000-0000-0000E8370000}"/>
    <cellStyle name="Note 17 3 2" xfId="5115" xr:uid="{00000000-0005-0000-0000-0000E9370000}"/>
    <cellStyle name="Note 17 3 2 2" xfId="5116" xr:uid="{00000000-0005-0000-0000-0000EA370000}"/>
    <cellStyle name="Note 17 3 2 2 2" xfId="18805" xr:uid="{00000000-0005-0000-0000-0000EB370000}"/>
    <cellStyle name="Note 17 3 2 3" xfId="18806" xr:uid="{00000000-0005-0000-0000-0000EC370000}"/>
    <cellStyle name="Note 17 3 3" xfId="5117" xr:uid="{00000000-0005-0000-0000-0000ED370000}"/>
    <cellStyle name="Note 17 3 3 2" xfId="18807" xr:uid="{00000000-0005-0000-0000-0000EE370000}"/>
    <cellStyle name="Note 17 3 4" xfId="18808" xr:uid="{00000000-0005-0000-0000-0000EF370000}"/>
    <cellStyle name="Note 17 4" xfId="5118" xr:uid="{00000000-0005-0000-0000-0000F0370000}"/>
    <cellStyle name="Note 17 4 2" xfId="5119" xr:uid="{00000000-0005-0000-0000-0000F1370000}"/>
    <cellStyle name="Note 17 4 2 2" xfId="18809" xr:uid="{00000000-0005-0000-0000-0000F2370000}"/>
    <cellStyle name="Note 17 4 3" xfId="18810" xr:uid="{00000000-0005-0000-0000-0000F3370000}"/>
    <cellStyle name="Note 17 5" xfId="5120" xr:uid="{00000000-0005-0000-0000-0000F4370000}"/>
    <cellStyle name="Note 17 5 2" xfId="18811" xr:uid="{00000000-0005-0000-0000-0000F5370000}"/>
    <cellStyle name="Note 17 6" xfId="18812" xr:uid="{00000000-0005-0000-0000-0000F6370000}"/>
    <cellStyle name="Note 18" xfId="5121" xr:uid="{00000000-0005-0000-0000-0000F7370000}"/>
    <cellStyle name="Note 18 2" xfId="5122" xr:uid="{00000000-0005-0000-0000-0000F8370000}"/>
    <cellStyle name="Note 18 2 2" xfId="5123" xr:uid="{00000000-0005-0000-0000-0000F9370000}"/>
    <cellStyle name="Note 18 2 2 2" xfId="5124" xr:uid="{00000000-0005-0000-0000-0000FA370000}"/>
    <cellStyle name="Note 18 2 2 2 2" xfId="18813" xr:uid="{00000000-0005-0000-0000-0000FB370000}"/>
    <cellStyle name="Note 18 2 2 3" xfId="18814" xr:uid="{00000000-0005-0000-0000-0000FC370000}"/>
    <cellStyle name="Note 18 2 3" xfId="5125" xr:uid="{00000000-0005-0000-0000-0000FD370000}"/>
    <cellStyle name="Note 18 2 3 2" xfId="18815" xr:uid="{00000000-0005-0000-0000-0000FE370000}"/>
    <cellStyle name="Note 18 2 4" xfId="18816" xr:uid="{00000000-0005-0000-0000-0000FF370000}"/>
    <cellStyle name="Note 18 3" xfId="5126" xr:uid="{00000000-0005-0000-0000-000000380000}"/>
    <cellStyle name="Note 18 3 2" xfId="5127" xr:uid="{00000000-0005-0000-0000-000001380000}"/>
    <cellStyle name="Note 18 3 2 2" xfId="5128" xr:uid="{00000000-0005-0000-0000-000002380000}"/>
    <cellStyle name="Note 18 3 2 2 2" xfId="18817" xr:uid="{00000000-0005-0000-0000-000003380000}"/>
    <cellStyle name="Note 18 3 2 3" xfId="18818" xr:uid="{00000000-0005-0000-0000-000004380000}"/>
    <cellStyle name="Note 18 3 3" xfId="5129" xr:uid="{00000000-0005-0000-0000-000005380000}"/>
    <cellStyle name="Note 18 3 3 2" xfId="18819" xr:uid="{00000000-0005-0000-0000-000006380000}"/>
    <cellStyle name="Note 18 3 4" xfId="18820" xr:uid="{00000000-0005-0000-0000-000007380000}"/>
    <cellStyle name="Note 18 4" xfId="5130" xr:uid="{00000000-0005-0000-0000-000008380000}"/>
    <cellStyle name="Note 18 4 2" xfId="5131" xr:uid="{00000000-0005-0000-0000-000009380000}"/>
    <cellStyle name="Note 18 4 2 2" xfId="18821" xr:uid="{00000000-0005-0000-0000-00000A380000}"/>
    <cellStyle name="Note 18 4 3" xfId="18822" xr:uid="{00000000-0005-0000-0000-00000B380000}"/>
    <cellStyle name="Note 18 5" xfId="5132" xr:uid="{00000000-0005-0000-0000-00000C380000}"/>
    <cellStyle name="Note 18 5 2" xfId="18823" xr:uid="{00000000-0005-0000-0000-00000D380000}"/>
    <cellStyle name="Note 18 6" xfId="18824" xr:uid="{00000000-0005-0000-0000-00000E380000}"/>
    <cellStyle name="Note 19" xfId="5133" xr:uid="{00000000-0005-0000-0000-00000F380000}"/>
    <cellStyle name="Note 19 2" xfId="5134" xr:uid="{00000000-0005-0000-0000-000010380000}"/>
    <cellStyle name="Note 19 2 2" xfId="5135" xr:uid="{00000000-0005-0000-0000-000011380000}"/>
    <cellStyle name="Note 19 2 2 2" xfId="5136" xr:uid="{00000000-0005-0000-0000-000012380000}"/>
    <cellStyle name="Note 19 2 2 2 2" xfId="18825" xr:uid="{00000000-0005-0000-0000-000013380000}"/>
    <cellStyle name="Note 19 2 2 3" xfId="18826" xr:uid="{00000000-0005-0000-0000-000014380000}"/>
    <cellStyle name="Note 19 2 3" xfId="5137" xr:uid="{00000000-0005-0000-0000-000015380000}"/>
    <cellStyle name="Note 19 2 3 2" xfId="18827" xr:uid="{00000000-0005-0000-0000-000016380000}"/>
    <cellStyle name="Note 19 2 4" xfId="18828" xr:uid="{00000000-0005-0000-0000-000017380000}"/>
    <cellStyle name="Note 19 3" xfId="5138" xr:uid="{00000000-0005-0000-0000-000018380000}"/>
    <cellStyle name="Note 19 3 2" xfId="5139" xr:uid="{00000000-0005-0000-0000-000019380000}"/>
    <cellStyle name="Note 19 3 2 2" xfId="5140" xr:uid="{00000000-0005-0000-0000-00001A380000}"/>
    <cellStyle name="Note 19 3 2 2 2" xfId="18829" xr:uid="{00000000-0005-0000-0000-00001B380000}"/>
    <cellStyle name="Note 19 3 2 3" xfId="18830" xr:uid="{00000000-0005-0000-0000-00001C380000}"/>
    <cellStyle name="Note 19 3 3" xfId="5141" xr:uid="{00000000-0005-0000-0000-00001D380000}"/>
    <cellStyle name="Note 19 3 3 2" xfId="18831" xr:uid="{00000000-0005-0000-0000-00001E380000}"/>
    <cellStyle name="Note 19 3 4" xfId="18832" xr:uid="{00000000-0005-0000-0000-00001F380000}"/>
    <cellStyle name="Note 19 4" xfId="5142" xr:uid="{00000000-0005-0000-0000-000020380000}"/>
    <cellStyle name="Note 19 4 2" xfId="5143" xr:uid="{00000000-0005-0000-0000-000021380000}"/>
    <cellStyle name="Note 19 4 2 2" xfId="18833" xr:uid="{00000000-0005-0000-0000-000022380000}"/>
    <cellStyle name="Note 19 4 3" xfId="18834" xr:uid="{00000000-0005-0000-0000-000023380000}"/>
    <cellStyle name="Note 19 5" xfId="5144" xr:uid="{00000000-0005-0000-0000-000024380000}"/>
    <cellStyle name="Note 19 5 2" xfId="18835" xr:uid="{00000000-0005-0000-0000-000025380000}"/>
    <cellStyle name="Note 19 6" xfId="18836" xr:uid="{00000000-0005-0000-0000-000026380000}"/>
    <cellStyle name="Note 2" xfId="5145" xr:uid="{00000000-0005-0000-0000-000027380000}"/>
    <cellStyle name="Note 2 2" xfId="5146" xr:uid="{00000000-0005-0000-0000-000028380000}"/>
    <cellStyle name="Note 2 2 2" xfId="5147" xr:uid="{00000000-0005-0000-0000-000029380000}"/>
    <cellStyle name="Note 2 2 2 2" xfId="5148" xr:uid="{00000000-0005-0000-0000-00002A380000}"/>
    <cellStyle name="Note 2 2 2 2 2" xfId="18837" xr:uid="{00000000-0005-0000-0000-00002B380000}"/>
    <cellStyle name="Note 2 2 2 3" xfId="18838" xr:uid="{00000000-0005-0000-0000-00002C380000}"/>
    <cellStyle name="Note 2 2 3" xfId="5149" xr:uid="{00000000-0005-0000-0000-00002D380000}"/>
    <cellStyle name="Note 2 2 3 2" xfId="18839" xr:uid="{00000000-0005-0000-0000-00002E380000}"/>
    <cellStyle name="Note 2 2 4" xfId="18840" xr:uid="{00000000-0005-0000-0000-00002F380000}"/>
    <cellStyle name="Note 2 3" xfId="5150" xr:uid="{00000000-0005-0000-0000-000030380000}"/>
    <cellStyle name="Note 2 3 2" xfId="5151" xr:uid="{00000000-0005-0000-0000-000031380000}"/>
    <cellStyle name="Note 2 3 2 2" xfId="5152" xr:uid="{00000000-0005-0000-0000-000032380000}"/>
    <cellStyle name="Note 2 3 2 2 2" xfId="18841" xr:uid="{00000000-0005-0000-0000-000033380000}"/>
    <cellStyle name="Note 2 3 2 3" xfId="18842" xr:uid="{00000000-0005-0000-0000-000034380000}"/>
    <cellStyle name="Note 2 3 3" xfId="5153" xr:uid="{00000000-0005-0000-0000-000035380000}"/>
    <cellStyle name="Note 2 3 3 2" xfId="18843" xr:uid="{00000000-0005-0000-0000-000036380000}"/>
    <cellStyle name="Note 2 3 4" xfId="18844" xr:uid="{00000000-0005-0000-0000-000037380000}"/>
    <cellStyle name="Note 2 4" xfId="5154" xr:uid="{00000000-0005-0000-0000-000038380000}"/>
    <cellStyle name="Note 2 4 2" xfId="5155" xr:uid="{00000000-0005-0000-0000-000039380000}"/>
    <cellStyle name="Note 2 4 2 2" xfId="18845" xr:uid="{00000000-0005-0000-0000-00003A380000}"/>
    <cellStyle name="Note 2 4 3" xfId="18846" xr:uid="{00000000-0005-0000-0000-00003B380000}"/>
    <cellStyle name="Note 2 5" xfId="5156" xr:uid="{00000000-0005-0000-0000-00003C380000}"/>
    <cellStyle name="Note 2 5 2" xfId="5157" xr:uid="{00000000-0005-0000-0000-00003D380000}"/>
    <cellStyle name="Note 2 5 2 2" xfId="18847" xr:uid="{00000000-0005-0000-0000-00003E380000}"/>
    <cellStyle name="Note 2 5 3" xfId="18848" xr:uid="{00000000-0005-0000-0000-00003F380000}"/>
    <cellStyle name="Note 2 6" xfId="5158" xr:uid="{00000000-0005-0000-0000-000040380000}"/>
    <cellStyle name="Note 2 6 2" xfId="18849" xr:uid="{00000000-0005-0000-0000-000041380000}"/>
    <cellStyle name="Note 2 6 3" xfId="18850" xr:uid="{00000000-0005-0000-0000-000042380000}"/>
    <cellStyle name="Note 2 7" xfId="11691" xr:uid="{00000000-0005-0000-0000-000043380000}"/>
    <cellStyle name="Note 2 7 2" xfId="18851" xr:uid="{00000000-0005-0000-0000-000044380000}"/>
    <cellStyle name="Note 2 7 3" xfId="18852" xr:uid="{00000000-0005-0000-0000-000045380000}"/>
    <cellStyle name="Note 2 8" xfId="18853" xr:uid="{00000000-0005-0000-0000-000046380000}"/>
    <cellStyle name="Note 2 9" xfId="18854" xr:uid="{00000000-0005-0000-0000-000047380000}"/>
    <cellStyle name="Note 2_Model C1" xfId="26514" xr:uid="{00000000-0005-0000-0000-000048380000}"/>
    <cellStyle name="Note 20" xfId="5159" xr:uid="{00000000-0005-0000-0000-000049380000}"/>
    <cellStyle name="Note 20 2" xfId="5160" xr:uid="{00000000-0005-0000-0000-00004A380000}"/>
    <cellStyle name="Note 20 2 2" xfId="5161" xr:uid="{00000000-0005-0000-0000-00004B380000}"/>
    <cellStyle name="Note 20 2 2 2" xfId="5162" xr:uid="{00000000-0005-0000-0000-00004C380000}"/>
    <cellStyle name="Note 20 2 2 2 2" xfId="18855" xr:uid="{00000000-0005-0000-0000-00004D380000}"/>
    <cellStyle name="Note 20 2 2 3" xfId="18856" xr:uid="{00000000-0005-0000-0000-00004E380000}"/>
    <cellStyle name="Note 20 2 3" xfId="5163" xr:uid="{00000000-0005-0000-0000-00004F380000}"/>
    <cellStyle name="Note 20 2 3 2" xfId="18857" xr:uid="{00000000-0005-0000-0000-000050380000}"/>
    <cellStyle name="Note 20 2 4" xfId="18858" xr:uid="{00000000-0005-0000-0000-000051380000}"/>
    <cellStyle name="Note 20 3" xfId="5164" xr:uid="{00000000-0005-0000-0000-000052380000}"/>
    <cellStyle name="Note 20 3 2" xfId="5165" xr:uid="{00000000-0005-0000-0000-000053380000}"/>
    <cellStyle name="Note 20 3 2 2" xfId="5166" xr:uid="{00000000-0005-0000-0000-000054380000}"/>
    <cellStyle name="Note 20 3 2 2 2" xfId="18859" xr:uid="{00000000-0005-0000-0000-000055380000}"/>
    <cellStyle name="Note 20 3 2 3" xfId="18860" xr:uid="{00000000-0005-0000-0000-000056380000}"/>
    <cellStyle name="Note 20 3 3" xfId="5167" xr:uid="{00000000-0005-0000-0000-000057380000}"/>
    <cellStyle name="Note 20 3 3 2" xfId="18861" xr:uid="{00000000-0005-0000-0000-000058380000}"/>
    <cellStyle name="Note 20 3 4" xfId="18862" xr:uid="{00000000-0005-0000-0000-000059380000}"/>
    <cellStyle name="Note 20 4" xfId="5168" xr:uid="{00000000-0005-0000-0000-00005A380000}"/>
    <cellStyle name="Note 20 4 2" xfId="5169" xr:uid="{00000000-0005-0000-0000-00005B380000}"/>
    <cellStyle name="Note 20 4 2 2" xfId="18863" xr:uid="{00000000-0005-0000-0000-00005C380000}"/>
    <cellStyle name="Note 20 4 3" xfId="18864" xr:uid="{00000000-0005-0000-0000-00005D380000}"/>
    <cellStyle name="Note 20 5" xfId="5170" xr:uid="{00000000-0005-0000-0000-00005E380000}"/>
    <cellStyle name="Note 20 5 2" xfId="18865" xr:uid="{00000000-0005-0000-0000-00005F380000}"/>
    <cellStyle name="Note 20 6" xfId="18866" xr:uid="{00000000-0005-0000-0000-000060380000}"/>
    <cellStyle name="Note 21" xfId="5171" xr:uid="{00000000-0005-0000-0000-000061380000}"/>
    <cellStyle name="Note 21 2" xfId="5172" xr:uid="{00000000-0005-0000-0000-000062380000}"/>
    <cellStyle name="Note 21 2 2" xfId="5173" xr:uid="{00000000-0005-0000-0000-000063380000}"/>
    <cellStyle name="Note 21 2 2 2" xfId="5174" xr:uid="{00000000-0005-0000-0000-000064380000}"/>
    <cellStyle name="Note 21 2 2 2 2" xfId="18867" xr:uid="{00000000-0005-0000-0000-000065380000}"/>
    <cellStyle name="Note 21 2 2 3" xfId="18868" xr:uid="{00000000-0005-0000-0000-000066380000}"/>
    <cellStyle name="Note 21 2 3" xfId="5175" xr:uid="{00000000-0005-0000-0000-000067380000}"/>
    <cellStyle name="Note 21 2 3 2" xfId="18869" xr:uid="{00000000-0005-0000-0000-000068380000}"/>
    <cellStyle name="Note 21 2 4" xfId="18870" xr:uid="{00000000-0005-0000-0000-000069380000}"/>
    <cellStyle name="Note 21 3" xfId="5176" xr:uid="{00000000-0005-0000-0000-00006A380000}"/>
    <cellStyle name="Note 21 3 2" xfId="5177" xr:uid="{00000000-0005-0000-0000-00006B380000}"/>
    <cellStyle name="Note 21 3 2 2" xfId="5178" xr:uid="{00000000-0005-0000-0000-00006C380000}"/>
    <cellStyle name="Note 21 3 2 2 2" xfId="18871" xr:uid="{00000000-0005-0000-0000-00006D380000}"/>
    <cellStyle name="Note 21 3 2 3" xfId="18872" xr:uid="{00000000-0005-0000-0000-00006E380000}"/>
    <cellStyle name="Note 21 3 3" xfId="5179" xr:uid="{00000000-0005-0000-0000-00006F380000}"/>
    <cellStyle name="Note 21 3 3 2" xfId="18873" xr:uid="{00000000-0005-0000-0000-000070380000}"/>
    <cellStyle name="Note 21 3 4" xfId="18874" xr:uid="{00000000-0005-0000-0000-000071380000}"/>
    <cellStyle name="Note 21 4" xfId="5180" xr:uid="{00000000-0005-0000-0000-000072380000}"/>
    <cellStyle name="Note 21 4 2" xfId="5181" xr:uid="{00000000-0005-0000-0000-000073380000}"/>
    <cellStyle name="Note 21 4 2 2" xfId="18875" xr:uid="{00000000-0005-0000-0000-000074380000}"/>
    <cellStyle name="Note 21 4 3" xfId="18876" xr:uid="{00000000-0005-0000-0000-000075380000}"/>
    <cellStyle name="Note 21 5" xfId="5182" xr:uid="{00000000-0005-0000-0000-000076380000}"/>
    <cellStyle name="Note 21 5 2" xfId="18877" xr:uid="{00000000-0005-0000-0000-000077380000}"/>
    <cellStyle name="Note 21 6" xfId="18878" xr:uid="{00000000-0005-0000-0000-000078380000}"/>
    <cellStyle name="Note 22" xfId="5183" xr:uid="{00000000-0005-0000-0000-000079380000}"/>
    <cellStyle name="Note 22 2" xfId="5184" xr:uid="{00000000-0005-0000-0000-00007A380000}"/>
    <cellStyle name="Note 22 2 2" xfId="5185" xr:uid="{00000000-0005-0000-0000-00007B380000}"/>
    <cellStyle name="Note 22 2 2 2" xfId="5186" xr:uid="{00000000-0005-0000-0000-00007C380000}"/>
    <cellStyle name="Note 22 2 2 2 2" xfId="18879" xr:uid="{00000000-0005-0000-0000-00007D380000}"/>
    <cellStyle name="Note 22 2 2 3" xfId="18880" xr:uid="{00000000-0005-0000-0000-00007E380000}"/>
    <cellStyle name="Note 22 2 3" xfId="5187" xr:uid="{00000000-0005-0000-0000-00007F380000}"/>
    <cellStyle name="Note 22 2 3 2" xfId="18881" xr:uid="{00000000-0005-0000-0000-000080380000}"/>
    <cellStyle name="Note 22 2 4" xfId="18882" xr:uid="{00000000-0005-0000-0000-000081380000}"/>
    <cellStyle name="Note 22 3" xfId="5188" xr:uid="{00000000-0005-0000-0000-000082380000}"/>
    <cellStyle name="Note 22 3 2" xfId="5189" xr:uid="{00000000-0005-0000-0000-000083380000}"/>
    <cellStyle name="Note 22 3 2 2" xfId="5190" xr:uid="{00000000-0005-0000-0000-000084380000}"/>
    <cellStyle name="Note 22 3 2 2 2" xfId="18883" xr:uid="{00000000-0005-0000-0000-000085380000}"/>
    <cellStyle name="Note 22 3 2 3" xfId="18884" xr:uid="{00000000-0005-0000-0000-000086380000}"/>
    <cellStyle name="Note 22 3 3" xfId="5191" xr:uid="{00000000-0005-0000-0000-000087380000}"/>
    <cellStyle name="Note 22 3 3 2" xfId="18885" xr:uid="{00000000-0005-0000-0000-000088380000}"/>
    <cellStyle name="Note 22 3 4" xfId="18886" xr:uid="{00000000-0005-0000-0000-000089380000}"/>
    <cellStyle name="Note 22 4" xfId="5192" xr:uid="{00000000-0005-0000-0000-00008A380000}"/>
    <cellStyle name="Note 22 4 2" xfId="5193" xr:uid="{00000000-0005-0000-0000-00008B380000}"/>
    <cellStyle name="Note 22 4 2 2" xfId="18887" xr:uid="{00000000-0005-0000-0000-00008C380000}"/>
    <cellStyle name="Note 22 4 3" xfId="18888" xr:uid="{00000000-0005-0000-0000-00008D380000}"/>
    <cellStyle name="Note 22 5" xfId="5194" xr:uid="{00000000-0005-0000-0000-00008E380000}"/>
    <cellStyle name="Note 22 5 2" xfId="18889" xr:uid="{00000000-0005-0000-0000-00008F380000}"/>
    <cellStyle name="Note 22 6" xfId="18890" xr:uid="{00000000-0005-0000-0000-000090380000}"/>
    <cellStyle name="Note 23" xfId="5195" xr:uid="{00000000-0005-0000-0000-000091380000}"/>
    <cellStyle name="Note 23 2" xfId="5196" xr:uid="{00000000-0005-0000-0000-000092380000}"/>
    <cellStyle name="Note 23 2 2" xfId="5197" xr:uid="{00000000-0005-0000-0000-000093380000}"/>
    <cellStyle name="Note 23 2 2 2" xfId="5198" xr:uid="{00000000-0005-0000-0000-000094380000}"/>
    <cellStyle name="Note 23 2 2 2 2" xfId="18891" xr:uid="{00000000-0005-0000-0000-000095380000}"/>
    <cellStyle name="Note 23 2 2 3" xfId="18892" xr:uid="{00000000-0005-0000-0000-000096380000}"/>
    <cellStyle name="Note 23 2 3" xfId="5199" xr:uid="{00000000-0005-0000-0000-000097380000}"/>
    <cellStyle name="Note 23 2 3 2" xfId="18893" xr:uid="{00000000-0005-0000-0000-000098380000}"/>
    <cellStyle name="Note 23 2 4" xfId="18894" xr:uid="{00000000-0005-0000-0000-000099380000}"/>
    <cellStyle name="Note 23 3" xfId="5200" xr:uid="{00000000-0005-0000-0000-00009A380000}"/>
    <cellStyle name="Note 23 3 2" xfId="5201" xr:uid="{00000000-0005-0000-0000-00009B380000}"/>
    <cellStyle name="Note 23 3 2 2" xfId="5202" xr:uid="{00000000-0005-0000-0000-00009C380000}"/>
    <cellStyle name="Note 23 3 2 2 2" xfId="18895" xr:uid="{00000000-0005-0000-0000-00009D380000}"/>
    <cellStyle name="Note 23 3 2 3" xfId="18896" xr:uid="{00000000-0005-0000-0000-00009E380000}"/>
    <cellStyle name="Note 23 3 3" xfId="5203" xr:uid="{00000000-0005-0000-0000-00009F380000}"/>
    <cellStyle name="Note 23 3 3 2" xfId="18897" xr:uid="{00000000-0005-0000-0000-0000A0380000}"/>
    <cellStyle name="Note 23 3 4" xfId="18898" xr:uid="{00000000-0005-0000-0000-0000A1380000}"/>
    <cellStyle name="Note 23 4" xfId="5204" xr:uid="{00000000-0005-0000-0000-0000A2380000}"/>
    <cellStyle name="Note 23 4 2" xfId="5205" xr:uid="{00000000-0005-0000-0000-0000A3380000}"/>
    <cellStyle name="Note 23 4 2 2" xfId="18899" xr:uid="{00000000-0005-0000-0000-0000A4380000}"/>
    <cellStyle name="Note 23 4 3" xfId="18900" xr:uid="{00000000-0005-0000-0000-0000A5380000}"/>
    <cellStyle name="Note 23 5" xfId="5206" xr:uid="{00000000-0005-0000-0000-0000A6380000}"/>
    <cellStyle name="Note 23 5 2" xfId="18901" xr:uid="{00000000-0005-0000-0000-0000A7380000}"/>
    <cellStyle name="Note 23 6" xfId="18902" xr:uid="{00000000-0005-0000-0000-0000A8380000}"/>
    <cellStyle name="Note 24" xfId="5207" xr:uid="{00000000-0005-0000-0000-0000A9380000}"/>
    <cellStyle name="Note 24 2" xfId="5208" xr:uid="{00000000-0005-0000-0000-0000AA380000}"/>
    <cellStyle name="Note 24 2 2" xfId="5209" xr:uid="{00000000-0005-0000-0000-0000AB380000}"/>
    <cellStyle name="Note 24 2 2 2" xfId="5210" xr:uid="{00000000-0005-0000-0000-0000AC380000}"/>
    <cellStyle name="Note 24 2 2 2 2" xfId="18903" xr:uid="{00000000-0005-0000-0000-0000AD380000}"/>
    <cellStyle name="Note 24 2 2 3" xfId="18904" xr:uid="{00000000-0005-0000-0000-0000AE380000}"/>
    <cellStyle name="Note 24 2 3" xfId="5211" xr:uid="{00000000-0005-0000-0000-0000AF380000}"/>
    <cellStyle name="Note 24 2 3 2" xfId="18905" xr:uid="{00000000-0005-0000-0000-0000B0380000}"/>
    <cellStyle name="Note 24 2 4" xfId="18906" xr:uid="{00000000-0005-0000-0000-0000B1380000}"/>
    <cellStyle name="Note 24 3" xfId="5212" xr:uid="{00000000-0005-0000-0000-0000B2380000}"/>
    <cellStyle name="Note 24 3 2" xfId="5213" xr:uid="{00000000-0005-0000-0000-0000B3380000}"/>
    <cellStyle name="Note 24 3 2 2" xfId="5214" xr:uid="{00000000-0005-0000-0000-0000B4380000}"/>
    <cellStyle name="Note 24 3 2 2 2" xfId="18907" xr:uid="{00000000-0005-0000-0000-0000B5380000}"/>
    <cellStyle name="Note 24 3 2 3" xfId="18908" xr:uid="{00000000-0005-0000-0000-0000B6380000}"/>
    <cellStyle name="Note 24 3 3" xfId="5215" xr:uid="{00000000-0005-0000-0000-0000B7380000}"/>
    <cellStyle name="Note 24 3 3 2" xfId="18909" xr:uid="{00000000-0005-0000-0000-0000B8380000}"/>
    <cellStyle name="Note 24 3 4" xfId="18910" xr:uid="{00000000-0005-0000-0000-0000B9380000}"/>
    <cellStyle name="Note 24 4" xfId="5216" xr:uid="{00000000-0005-0000-0000-0000BA380000}"/>
    <cellStyle name="Note 24 4 2" xfId="5217" xr:uid="{00000000-0005-0000-0000-0000BB380000}"/>
    <cellStyle name="Note 24 4 2 2" xfId="18911" xr:uid="{00000000-0005-0000-0000-0000BC380000}"/>
    <cellStyle name="Note 24 4 3" xfId="18912" xr:uid="{00000000-0005-0000-0000-0000BD380000}"/>
    <cellStyle name="Note 24 5" xfId="5218" xr:uid="{00000000-0005-0000-0000-0000BE380000}"/>
    <cellStyle name="Note 24 5 2" xfId="18913" xr:uid="{00000000-0005-0000-0000-0000BF380000}"/>
    <cellStyle name="Note 24 6" xfId="18914" xr:uid="{00000000-0005-0000-0000-0000C0380000}"/>
    <cellStyle name="Note 25" xfId="5219" xr:uid="{00000000-0005-0000-0000-0000C1380000}"/>
    <cellStyle name="Note 25 2" xfId="5220" xr:uid="{00000000-0005-0000-0000-0000C2380000}"/>
    <cellStyle name="Note 25 2 2" xfId="5221" xr:uid="{00000000-0005-0000-0000-0000C3380000}"/>
    <cellStyle name="Note 25 2 2 2" xfId="5222" xr:uid="{00000000-0005-0000-0000-0000C4380000}"/>
    <cellStyle name="Note 25 2 2 2 2" xfId="18915" xr:uid="{00000000-0005-0000-0000-0000C5380000}"/>
    <cellStyle name="Note 25 2 2 3" xfId="18916" xr:uid="{00000000-0005-0000-0000-0000C6380000}"/>
    <cellStyle name="Note 25 2 3" xfId="5223" xr:uid="{00000000-0005-0000-0000-0000C7380000}"/>
    <cellStyle name="Note 25 2 3 2" xfId="18917" xr:uid="{00000000-0005-0000-0000-0000C8380000}"/>
    <cellStyle name="Note 25 2 4" xfId="18918" xr:uid="{00000000-0005-0000-0000-0000C9380000}"/>
    <cellStyle name="Note 25 3" xfId="5224" xr:uid="{00000000-0005-0000-0000-0000CA380000}"/>
    <cellStyle name="Note 25 3 2" xfId="5225" xr:uid="{00000000-0005-0000-0000-0000CB380000}"/>
    <cellStyle name="Note 25 3 2 2" xfId="5226" xr:uid="{00000000-0005-0000-0000-0000CC380000}"/>
    <cellStyle name="Note 25 3 2 2 2" xfId="18919" xr:uid="{00000000-0005-0000-0000-0000CD380000}"/>
    <cellStyle name="Note 25 3 2 3" xfId="18920" xr:uid="{00000000-0005-0000-0000-0000CE380000}"/>
    <cellStyle name="Note 25 3 3" xfId="5227" xr:uid="{00000000-0005-0000-0000-0000CF380000}"/>
    <cellStyle name="Note 25 3 3 2" xfId="18921" xr:uid="{00000000-0005-0000-0000-0000D0380000}"/>
    <cellStyle name="Note 25 3 4" xfId="18922" xr:uid="{00000000-0005-0000-0000-0000D1380000}"/>
    <cellStyle name="Note 25 4" xfId="5228" xr:uid="{00000000-0005-0000-0000-0000D2380000}"/>
    <cellStyle name="Note 25 4 2" xfId="5229" xr:uid="{00000000-0005-0000-0000-0000D3380000}"/>
    <cellStyle name="Note 25 4 2 2" xfId="18923" xr:uid="{00000000-0005-0000-0000-0000D4380000}"/>
    <cellStyle name="Note 25 4 3" xfId="18924" xr:uid="{00000000-0005-0000-0000-0000D5380000}"/>
    <cellStyle name="Note 25 5" xfId="5230" xr:uid="{00000000-0005-0000-0000-0000D6380000}"/>
    <cellStyle name="Note 25 5 2" xfId="18925" xr:uid="{00000000-0005-0000-0000-0000D7380000}"/>
    <cellStyle name="Note 25 6" xfId="18926" xr:uid="{00000000-0005-0000-0000-0000D8380000}"/>
    <cellStyle name="Note 26" xfId="5231" xr:uid="{00000000-0005-0000-0000-0000D9380000}"/>
    <cellStyle name="Note 26 2" xfId="5232" xr:uid="{00000000-0005-0000-0000-0000DA380000}"/>
    <cellStyle name="Note 26 2 2" xfId="5233" xr:uid="{00000000-0005-0000-0000-0000DB380000}"/>
    <cellStyle name="Note 26 2 2 2" xfId="18927" xr:uid="{00000000-0005-0000-0000-0000DC380000}"/>
    <cellStyle name="Note 26 2 3" xfId="18928" xr:uid="{00000000-0005-0000-0000-0000DD380000}"/>
    <cellStyle name="Note 26 3" xfId="5234" xr:uid="{00000000-0005-0000-0000-0000DE380000}"/>
    <cellStyle name="Note 26 3 2" xfId="18929" xr:uid="{00000000-0005-0000-0000-0000DF380000}"/>
    <cellStyle name="Note 26 4" xfId="18930" xr:uid="{00000000-0005-0000-0000-0000E0380000}"/>
    <cellStyle name="Note 27" xfId="5235" xr:uid="{00000000-0005-0000-0000-0000E1380000}"/>
    <cellStyle name="Note 27 2" xfId="5236" xr:uid="{00000000-0005-0000-0000-0000E2380000}"/>
    <cellStyle name="Note 27 2 2" xfId="5237" xr:uid="{00000000-0005-0000-0000-0000E3380000}"/>
    <cellStyle name="Note 27 2 2 2" xfId="18931" xr:uid="{00000000-0005-0000-0000-0000E4380000}"/>
    <cellStyle name="Note 27 2 3" xfId="18932" xr:uid="{00000000-0005-0000-0000-0000E5380000}"/>
    <cellStyle name="Note 27 3" xfId="5238" xr:uid="{00000000-0005-0000-0000-0000E6380000}"/>
    <cellStyle name="Note 27 3 2" xfId="18933" xr:uid="{00000000-0005-0000-0000-0000E7380000}"/>
    <cellStyle name="Note 27 4" xfId="18934" xr:uid="{00000000-0005-0000-0000-0000E8380000}"/>
    <cellStyle name="Note 28" xfId="5239" xr:uid="{00000000-0005-0000-0000-0000E9380000}"/>
    <cellStyle name="Note 28 2" xfId="5240" xr:uid="{00000000-0005-0000-0000-0000EA380000}"/>
    <cellStyle name="Note 28 2 2" xfId="18935" xr:uid="{00000000-0005-0000-0000-0000EB380000}"/>
    <cellStyle name="Note 28 3" xfId="18936" xr:uid="{00000000-0005-0000-0000-0000EC380000}"/>
    <cellStyle name="Note 29" xfId="5241" xr:uid="{00000000-0005-0000-0000-0000ED380000}"/>
    <cellStyle name="Note 29 2" xfId="5242" xr:uid="{00000000-0005-0000-0000-0000EE380000}"/>
    <cellStyle name="Note 29 2 2" xfId="18937" xr:uid="{00000000-0005-0000-0000-0000EF380000}"/>
    <cellStyle name="Note 29 3" xfId="18938" xr:uid="{00000000-0005-0000-0000-0000F0380000}"/>
    <cellStyle name="Note 3" xfId="5243" xr:uid="{00000000-0005-0000-0000-0000F1380000}"/>
    <cellStyle name="Note 3 2" xfId="5244" xr:uid="{00000000-0005-0000-0000-0000F2380000}"/>
    <cellStyle name="Note 3 2 2" xfId="5245" xr:uid="{00000000-0005-0000-0000-0000F3380000}"/>
    <cellStyle name="Note 3 2 2 2" xfId="5246" xr:uid="{00000000-0005-0000-0000-0000F4380000}"/>
    <cellStyle name="Note 3 2 2 2 2" xfId="18939" xr:uid="{00000000-0005-0000-0000-0000F5380000}"/>
    <cellStyle name="Note 3 2 2 3" xfId="18940" xr:uid="{00000000-0005-0000-0000-0000F6380000}"/>
    <cellStyle name="Note 3 2 3" xfId="5247" xr:uid="{00000000-0005-0000-0000-0000F7380000}"/>
    <cellStyle name="Note 3 2 3 2" xfId="18941" xr:uid="{00000000-0005-0000-0000-0000F8380000}"/>
    <cellStyle name="Note 3 2 4" xfId="18942" xr:uid="{00000000-0005-0000-0000-0000F9380000}"/>
    <cellStyle name="Note 3 3" xfId="5248" xr:uid="{00000000-0005-0000-0000-0000FA380000}"/>
    <cellStyle name="Note 3 3 2" xfId="5249" xr:uid="{00000000-0005-0000-0000-0000FB380000}"/>
    <cellStyle name="Note 3 3 2 2" xfId="5250" xr:uid="{00000000-0005-0000-0000-0000FC380000}"/>
    <cellStyle name="Note 3 3 2 2 2" xfId="18943" xr:uid="{00000000-0005-0000-0000-0000FD380000}"/>
    <cellStyle name="Note 3 3 2 3" xfId="18944" xr:uid="{00000000-0005-0000-0000-0000FE380000}"/>
    <cellStyle name="Note 3 3 3" xfId="5251" xr:uid="{00000000-0005-0000-0000-0000FF380000}"/>
    <cellStyle name="Note 3 3 3 2" xfId="18945" xr:uid="{00000000-0005-0000-0000-000000390000}"/>
    <cellStyle name="Note 3 3 4" xfId="18946" xr:uid="{00000000-0005-0000-0000-000001390000}"/>
    <cellStyle name="Note 3 4" xfId="5252" xr:uid="{00000000-0005-0000-0000-000002390000}"/>
    <cellStyle name="Note 3 4 2" xfId="5253" xr:uid="{00000000-0005-0000-0000-000003390000}"/>
    <cellStyle name="Note 3 4 2 2" xfId="18947" xr:uid="{00000000-0005-0000-0000-000004390000}"/>
    <cellStyle name="Note 3 4 3" xfId="18948" xr:uid="{00000000-0005-0000-0000-000005390000}"/>
    <cellStyle name="Note 3 5" xfId="5254" xr:uid="{00000000-0005-0000-0000-000006390000}"/>
    <cellStyle name="Note 3 5 2" xfId="5255" xr:uid="{00000000-0005-0000-0000-000007390000}"/>
    <cellStyle name="Note 3 5 2 2" xfId="18949" xr:uid="{00000000-0005-0000-0000-000008390000}"/>
    <cellStyle name="Note 3 5 3" xfId="18950" xr:uid="{00000000-0005-0000-0000-000009390000}"/>
    <cellStyle name="Note 3 6" xfId="5256" xr:uid="{00000000-0005-0000-0000-00000A390000}"/>
    <cellStyle name="Note 3 6 2" xfId="18951" xr:uid="{00000000-0005-0000-0000-00000B390000}"/>
    <cellStyle name="Note 3 6 3" xfId="18952" xr:uid="{00000000-0005-0000-0000-00000C390000}"/>
    <cellStyle name="Note 3 7" xfId="11692" xr:uid="{00000000-0005-0000-0000-00000D390000}"/>
    <cellStyle name="Note 3 7 2" xfId="18953" xr:uid="{00000000-0005-0000-0000-00000E390000}"/>
    <cellStyle name="Note 3 7 3" xfId="18954" xr:uid="{00000000-0005-0000-0000-00000F390000}"/>
    <cellStyle name="Note 3 8" xfId="18955" xr:uid="{00000000-0005-0000-0000-000010390000}"/>
    <cellStyle name="Note 3 9" xfId="18956" xr:uid="{00000000-0005-0000-0000-000011390000}"/>
    <cellStyle name="Note 30" xfId="5257" xr:uid="{00000000-0005-0000-0000-000012390000}"/>
    <cellStyle name="Note 30 2" xfId="5258" xr:uid="{00000000-0005-0000-0000-000013390000}"/>
    <cellStyle name="Note 30 2 2" xfId="18957" xr:uid="{00000000-0005-0000-0000-000014390000}"/>
    <cellStyle name="Note 30 3" xfId="18958" xr:uid="{00000000-0005-0000-0000-000015390000}"/>
    <cellStyle name="Note 31" xfId="5259" xr:uid="{00000000-0005-0000-0000-000016390000}"/>
    <cellStyle name="Note 31 2" xfId="5260" xr:uid="{00000000-0005-0000-0000-000017390000}"/>
    <cellStyle name="Note 31 2 2" xfId="18959" xr:uid="{00000000-0005-0000-0000-000018390000}"/>
    <cellStyle name="Note 31 3" xfId="18960" xr:uid="{00000000-0005-0000-0000-000019390000}"/>
    <cellStyle name="Note 32" xfId="5261" xr:uid="{00000000-0005-0000-0000-00001A390000}"/>
    <cellStyle name="Note 32 2" xfId="18961" xr:uid="{00000000-0005-0000-0000-00001B390000}"/>
    <cellStyle name="Note 32 3" xfId="18962" xr:uid="{00000000-0005-0000-0000-00001C390000}"/>
    <cellStyle name="Note 33" xfId="11163" xr:uid="{00000000-0005-0000-0000-00001D390000}"/>
    <cellStyle name="Note 33 2" xfId="18963" xr:uid="{00000000-0005-0000-0000-00001E390000}"/>
    <cellStyle name="Note 34" xfId="18964" xr:uid="{00000000-0005-0000-0000-00001F390000}"/>
    <cellStyle name="Note 35" xfId="26515" xr:uid="{00000000-0005-0000-0000-000020390000}"/>
    <cellStyle name="Note 36" xfId="26516" xr:uid="{00000000-0005-0000-0000-000021390000}"/>
    <cellStyle name="Note 37" xfId="26517" xr:uid="{00000000-0005-0000-0000-000022390000}"/>
    <cellStyle name="Note 38" xfId="26518" xr:uid="{00000000-0005-0000-0000-000023390000}"/>
    <cellStyle name="Note 39" xfId="26519" xr:uid="{00000000-0005-0000-0000-000024390000}"/>
    <cellStyle name="Note 4" xfId="5262" xr:uid="{00000000-0005-0000-0000-000025390000}"/>
    <cellStyle name="Note 4 2" xfId="5263" xr:uid="{00000000-0005-0000-0000-000026390000}"/>
    <cellStyle name="Note 4 2 2" xfId="5264" xr:uid="{00000000-0005-0000-0000-000027390000}"/>
    <cellStyle name="Note 4 2 2 2" xfId="5265" xr:uid="{00000000-0005-0000-0000-000028390000}"/>
    <cellStyle name="Note 4 2 2 2 2" xfId="18965" xr:uid="{00000000-0005-0000-0000-000029390000}"/>
    <cellStyle name="Note 4 2 2 3" xfId="18966" xr:uid="{00000000-0005-0000-0000-00002A390000}"/>
    <cellStyle name="Note 4 2 3" xfId="5266" xr:uid="{00000000-0005-0000-0000-00002B390000}"/>
    <cellStyle name="Note 4 2 3 2" xfId="18967" xr:uid="{00000000-0005-0000-0000-00002C390000}"/>
    <cellStyle name="Note 4 2 4" xfId="18968" xr:uid="{00000000-0005-0000-0000-00002D390000}"/>
    <cellStyle name="Note 4 3" xfId="5267" xr:uid="{00000000-0005-0000-0000-00002E390000}"/>
    <cellStyle name="Note 4 3 2" xfId="5268" xr:uid="{00000000-0005-0000-0000-00002F390000}"/>
    <cellStyle name="Note 4 3 2 2" xfId="5269" xr:uid="{00000000-0005-0000-0000-000030390000}"/>
    <cellStyle name="Note 4 3 2 2 2" xfId="18969" xr:uid="{00000000-0005-0000-0000-000031390000}"/>
    <cellStyle name="Note 4 3 2 3" xfId="18970" xr:uid="{00000000-0005-0000-0000-000032390000}"/>
    <cellStyle name="Note 4 3 3" xfId="5270" xr:uid="{00000000-0005-0000-0000-000033390000}"/>
    <cellStyle name="Note 4 3 3 2" xfId="18971" xr:uid="{00000000-0005-0000-0000-000034390000}"/>
    <cellStyle name="Note 4 3 4" xfId="18972" xr:uid="{00000000-0005-0000-0000-000035390000}"/>
    <cellStyle name="Note 4 4" xfId="5271" xr:uid="{00000000-0005-0000-0000-000036390000}"/>
    <cellStyle name="Note 4 4 2" xfId="5272" xr:uid="{00000000-0005-0000-0000-000037390000}"/>
    <cellStyle name="Note 4 4 2 2" xfId="18973" xr:uid="{00000000-0005-0000-0000-000038390000}"/>
    <cellStyle name="Note 4 4 3" xfId="18974" xr:uid="{00000000-0005-0000-0000-000039390000}"/>
    <cellStyle name="Note 4 5" xfId="5273" xr:uid="{00000000-0005-0000-0000-00003A390000}"/>
    <cellStyle name="Note 4 5 2" xfId="18975" xr:uid="{00000000-0005-0000-0000-00003B390000}"/>
    <cellStyle name="Note 4 6" xfId="18976" xr:uid="{00000000-0005-0000-0000-00003C390000}"/>
    <cellStyle name="Note 40" xfId="26520" xr:uid="{00000000-0005-0000-0000-00003D390000}"/>
    <cellStyle name="Note 41" xfId="26521" xr:uid="{00000000-0005-0000-0000-00003E390000}"/>
    <cellStyle name="Note 42" xfId="26522" xr:uid="{00000000-0005-0000-0000-00003F390000}"/>
    <cellStyle name="Note 43" xfId="26523" xr:uid="{00000000-0005-0000-0000-000040390000}"/>
    <cellStyle name="Note 44" xfId="26524" xr:uid="{00000000-0005-0000-0000-000041390000}"/>
    <cellStyle name="Note 45" xfId="26525" xr:uid="{00000000-0005-0000-0000-000042390000}"/>
    <cellStyle name="Note 46" xfId="26526" xr:uid="{00000000-0005-0000-0000-000043390000}"/>
    <cellStyle name="Note 47" xfId="26527" xr:uid="{00000000-0005-0000-0000-000044390000}"/>
    <cellStyle name="Note 48" xfId="26528" xr:uid="{00000000-0005-0000-0000-000045390000}"/>
    <cellStyle name="Note 49" xfId="26529" xr:uid="{00000000-0005-0000-0000-000046390000}"/>
    <cellStyle name="Note 5" xfId="5274" xr:uid="{00000000-0005-0000-0000-000047390000}"/>
    <cellStyle name="Note 5 2" xfId="5275" xr:uid="{00000000-0005-0000-0000-000048390000}"/>
    <cellStyle name="Note 5 2 2" xfId="5276" xr:uid="{00000000-0005-0000-0000-000049390000}"/>
    <cellStyle name="Note 5 2 2 2" xfId="5277" xr:uid="{00000000-0005-0000-0000-00004A390000}"/>
    <cellStyle name="Note 5 2 2 2 2" xfId="18977" xr:uid="{00000000-0005-0000-0000-00004B390000}"/>
    <cellStyle name="Note 5 2 2 3" xfId="18978" xr:uid="{00000000-0005-0000-0000-00004C390000}"/>
    <cellStyle name="Note 5 2 3" xfId="5278" xr:uid="{00000000-0005-0000-0000-00004D390000}"/>
    <cellStyle name="Note 5 2 3 2" xfId="18979" xr:uid="{00000000-0005-0000-0000-00004E390000}"/>
    <cellStyle name="Note 5 2 4" xfId="18980" xr:uid="{00000000-0005-0000-0000-00004F390000}"/>
    <cellStyle name="Note 5 3" xfId="5279" xr:uid="{00000000-0005-0000-0000-000050390000}"/>
    <cellStyle name="Note 5 3 2" xfId="5280" xr:uid="{00000000-0005-0000-0000-000051390000}"/>
    <cellStyle name="Note 5 3 2 2" xfId="5281" xr:uid="{00000000-0005-0000-0000-000052390000}"/>
    <cellStyle name="Note 5 3 2 2 2" xfId="18981" xr:uid="{00000000-0005-0000-0000-000053390000}"/>
    <cellStyle name="Note 5 3 2 3" xfId="18982" xr:uid="{00000000-0005-0000-0000-000054390000}"/>
    <cellStyle name="Note 5 3 3" xfId="5282" xr:uid="{00000000-0005-0000-0000-000055390000}"/>
    <cellStyle name="Note 5 3 3 2" xfId="18983" xr:uid="{00000000-0005-0000-0000-000056390000}"/>
    <cellStyle name="Note 5 3 4" xfId="18984" xr:uid="{00000000-0005-0000-0000-000057390000}"/>
    <cellStyle name="Note 5 4" xfId="5283" xr:uid="{00000000-0005-0000-0000-000058390000}"/>
    <cellStyle name="Note 5 4 2" xfId="5284" xr:uid="{00000000-0005-0000-0000-000059390000}"/>
    <cellStyle name="Note 5 4 2 2" xfId="18985" xr:uid="{00000000-0005-0000-0000-00005A390000}"/>
    <cellStyle name="Note 5 4 3" xfId="18986" xr:uid="{00000000-0005-0000-0000-00005B390000}"/>
    <cellStyle name="Note 5 5" xfId="5285" xr:uid="{00000000-0005-0000-0000-00005C390000}"/>
    <cellStyle name="Note 5 5 2" xfId="18987" xr:uid="{00000000-0005-0000-0000-00005D390000}"/>
    <cellStyle name="Note 5 6" xfId="18988" xr:uid="{00000000-0005-0000-0000-00005E390000}"/>
    <cellStyle name="Note 50" xfId="26530" xr:uid="{00000000-0005-0000-0000-00005F390000}"/>
    <cellStyle name="Note 51" xfId="26531" xr:uid="{00000000-0005-0000-0000-000060390000}"/>
    <cellStyle name="Note 52" xfId="26532" xr:uid="{00000000-0005-0000-0000-000061390000}"/>
    <cellStyle name="Note 53" xfId="26533" xr:uid="{00000000-0005-0000-0000-000062390000}"/>
    <cellStyle name="Note 6" xfId="5286" xr:uid="{00000000-0005-0000-0000-000063390000}"/>
    <cellStyle name="Note 6 2" xfId="5287" xr:uid="{00000000-0005-0000-0000-000064390000}"/>
    <cellStyle name="Note 6 2 2" xfId="5288" xr:uid="{00000000-0005-0000-0000-000065390000}"/>
    <cellStyle name="Note 6 2 2 2" xfId="5289" xr:uid="{00000000-0005-0000-0000-000066390000}"/>
    <cellStyle name="Note 6 2 2 2 2" xfId="18989" xr:uid="{00000000-0005-0000-0000-000067390000}"/>
    <cellStyle name="Note 6 2 2 3" xfId="18990" xr:uid="{00000000-0005-0000-0000-000068390000}"/>
    <cellStyle name="Note 6 2 3" xfId="5290" xr:uid="{00000000-0005-0000-0000-000069390000}"/>
    <cellStyle name="Note 6 2 3 2" xfId="18991" xr:uid="{00000000-0005-0000-0000-00006A390000}"/>
    <cellStyle name="Note 6 2 4" xfId="18992" xr:uid="{00000000-0005-0000-0000-00006B390000}"/>
    <cellStyle name="Note 6 3" xfId="5291" xr:uid="{00000000-0005-0000-0000-00006C390000}"/>
    <cellStyle name="Note 6 3 2" xfId="5292" xr:uid="{00000000-0005-0000-0000-00006D390000}"/>
    <cellStyle name="Note 6 3 2 2" xfId="5293" xr:uid="{00000000-0005-0000-0000-00006E390000}"/>
    <cellStyle name="Note 6 3 2 2 2" xfId="18993" xr:uid="{00000000-0005-0000-0000-00006F390000}"/>
    <cellStyle name="Note 6 3 2 3" xfId="18994" xr:uid="{00000000-0005-0000-0000-000070390000}"/>
    <cellStyle name="Note 6 3 3" xfId="5294" xr:uid="{00000000-0005-0000-0000-000071390000}"/>
    <cellStyle name="Note 6 3 3 2" xfId="18995" xr:uid="{00000000-0005-0000-0000-000072390000}"/>
    <cellStyle name="Note 6 3 4" xfId="18996" xr:uid="{00000000-0005-0000-0000-000073390000}"/>
    <cellStyle name="Note 6 4" xfId="5295" xr:uid="{00000000-0005-0000-0000-000074390000}"/>
    <cellStyle name="Note 6 4 2" xfId="5296" xr:uid="{00000000-0005-0000-0000-000075390000}"/>
    <cellStyle name="Note 6 4 2 2" xfId="18997" xr:uid="{00000000-0005-0000-0000-000076390000}"/>
    <cellStyle name="Note 6 4 3" xfId="18998" xr:uid="{00000000-0005-0000-0000-000077390000}"/>
    <cellStyle name="Note 6 5" xfId="5297" xr:uid="{00000000-0005-0000-0000-000078390000}"/>
    <cellStyle name="Note 6 5 2" xfId="18999" xr:uid="{00000000-0005-0000-0000-000079390000}"/>
    <cellStyle name="Note 6 6" xfId="19000" xr:uid="{00000000-0005-0000-0000-00007A390000}"/>
    <cellStyle name="Note 7" xfId="5298" xr:uid="{00000000-0005-0000-0000-00007B390000}"/>
    <cellStyle name="Note 7 2" xfId="5299" xr:uid="{00000000-0005-0000-0000-00007C390000}"/>
    <cellStyle name="Note 7 2 2" xfId="5300" xr:uid="{00000000-0005-0000-0000-00007D390000}"/>
    <cellStyle name="Note 7 2 2 2" xfId="5301" xr:uid="{00000000-0005-0000-0000-00007E390000}"/>
    <cellStyle name="Note 7 2 2 2 2" xfId="19001" xr:uid="{00000000-0005-0000-0000-00007F390000}"/>
    <cellStyle name="Note 7 2 2 3" xfId="19002" xr:uid="{00000000-0005-0000-0000-000080390000}"/>
    <cellStyle name="Note 7 2 3" xfId="5302" xr:uid="{00000000-0005-0000-0000-000081390000}"/>
    <cellStyle name="Note 7 2 3 2" xfId="19003" xr:uid="{00000000-0005-0000-0000-000082390000}"/>
    <cellStyle name="Note 7 2 4" xfId="19004" xr:uid="{00000000-0005-0000-0000-000083390000}"/>
    <cellStyle name="Note 7 3" xfId="5303" xr:uid="{00000000-0005-0000-0000-000084390000}"/>
    <cellStyle name="Note 7 3 2" xfId="5304" xr:uid="{00000000-0005-0000-0000-000085390000}"/>
    <cellStyle name="Note 7 3 2 2" xfId="5305" xr:uid="{00000000-0005-0000-0000-000086390000}"/>
    <cellStyle name="Note 7 3 2 2 2" xfId="19005" xr:uid="{00000000-0005-0000-0000-000087390000}"/>
    <cellStyle name="Note 7 3 2 3" xfId="19006" xr:uid="{00000000-0005-0000-0000-000088390000}"/>
    <cellStyle name="Note 7 3 3" xfId="5306" xr:uid="{00000000-0005-0000-0000-000089390000}"/>
    <cellStyle name="Note 7 3 3 2" xfId="19007" xr:uid="{00000000-0005-0000-0000-00008A390000}"/>
    <cellStyle name="Note 7 3 4" xfId="19008" xr:uid="{00000000-0005-0000-0000-00008B390000}"/>
    <cellStyle name="Note 7 4" xfId="5307" xr:uid="{00000000-0005-0000-0000-00008C390000}"/>
    <cellStyle name="Note 7 4 2" xfId="5308" xr:uid="{00000000-0005-0000-0000-00008D390000}"/>
    <cellStyle name="Note 7 4 2 2" xfId="19009" xr:uid="{00000000-0005-0000-0000-00008E390000}"/>
    <cellStyle name="Note 7 4 3" xfId="19010" xr:uid="{00000000-0005-0000-0000-00008F390000}"/>
    <cellStyle name="Note 7 5" xfId="5309" xr:uid="{00000000-0005-0000-0000-000090390000}"/>
    <cellStyle name="Note 7 5 2" xfId="19011" xr:uid="{00000000-0005-0000-0000-000091390000}"/>
    <cellStyle name="Note 7 6" xfId="19012" xr:uid="{00000000-0005-0000-0000-000092390000}"/>
    <cellStyle name="Note 8" xfId="5310" xr:uid="{00000000-0005-0000-0000-000093390000}"/>
    <cellStyle name="Note 8 2" xfId="5311" xr:uid="{00000000-0005-0000-0000-000094390000}"/>
    <cellStyle name="Note 8 2 2" xfId="5312" xr:uid="{00000000-0005-0000-0000-000095390000}"/>
    <cellStyle name="Note 8 2 2 2" xfId="5313" xr:uid="{00000000-0005-0000-0000-000096390000}"/>
    <cellStyle name="Note 8 2 2 2 2" xfId="19013" xr:uid="{00000000-0005-0000-0000-000097390000}"/>
    <cellStyle name="Note 8 2 2 3" xfId="19014" xr:uid="{00000000-0005-0000-0000-000098390000}"/>
    <cellStyle name="Note 8 2 3" xfId="5314" xr:uid="{00000000-0005-0000-0000-000099390000}"/>
    <cellStyle name="Note 8 2 3 2" xfId="19015" xr:uid="{00000000-0005-0000-0000-00009A390000}"/>
    <cellStyle name="Note 8 2 4" xfId="19016" xr:uid="{00000000-0005-0000-0000-00009B390000}"/>
    <cellStyle name="Note 8 3" xfId="5315" xr:uid="{00000000-0005-0000-0000-00009C390000}"/>
    <cellStyle name="Note 8 3 2" xfId="5316" xr:uid="{00000000-0005-0000-0000-00009D390000}"/>
    <cellStyle name="Note 8 3 2 2" xfId="5317" xr:uid="{00000000-0005-0000-0000-00009E390000}"/>
    <cellStyle name="Note 8 3 2 2 2" xfId="19017" xr:uid="{00000000-0005-0000-0000-00009F390000}"/>
    <cellStyle name="Note 8 3 2 3" xfId="19018" xr:uid="{00000000-0005-0000-0000-0000A0390000}"/>
    <cellStyle name="Note 8 3 3" xfId="5318" xr:uid="{00000000-0005-0000-0000-0000A1390000}"/>
    <cellStyle name="Note 8 3 3 2" xfId="19019" xr:uid="{00000000-0005-0000-0000-0000A2390000}"/>
    <cellStyle name="Note 8 3 4" xfId="19020" xr:uid="{00000000-0005-0000-0000-0000A3390000}"/>
    <cellStyle name="Note 8 4" xfId="5319" xr:uid="{00000000-0005-0000-0000-0000A4390000}"/>
    <cellStyle name="Note 8 4 2" xfId="5320" xr:uid="{00000000-0005-0000-0000-0000A5390000}"/>
    <cellStyle name="Note 8 4 2 2" xfId="19021" xr:uid="{00000000-0005-0000-0000-0000A6390000}"/>
    <cellStyle name="Note 8 4 3" xfId="19022" xr:uid="{00000000-0005-0000-0000-0000A7390000}"/>
    <cellStyle name="Note 8 5" xfId="5321" xr:uid="{00000000-0005-0000-0000-0000A8390000}"/>
    <cellStyle name="Note 8 5 2" xfId="19023" xr:uid="{00000000-0005-0000-0000-0000A9390000}"/>
    <cellStyle name="Note 8 6" xfId="19024" xr:uid="{00000000-0005-0000-0000-0000AA390000}"/>
    <cellStyle name="Note 9" xfId="5322" xr:uid="{00000000-0005-0000-0000-0000AB390000}"/>
    <cellStyle name="Note 9 2" xfId="5323" xr:uid="{00000000-0005-0000-0000-0000AC390000}"/>
    <cellStyle name="Note 9 2 2" xfId="5324" xr:uid="{00000000-0005-0000-0000-0000AD390000}"/>
    <cellStyle name="Note 9 2 2 2" xfId="5325" xr:uid="{00000000-0005-0000-0000-0000AE390000}"/>
    <cellStyle name="Note 9 2 2 2 2" xfId="19025" xr:uid="{00000000-0005-0000-0000-0000AF390000}"/>
    <cellStyle name="Note 9 2 2 3" xfId="19026" xr:uid="{00000000-0005-0000-0000-0000B0390000}"/>
    <cellStyle name="Note 9 2 3" xfId="5326" xr:uid="{00000000-0005-0000-0000-0000B1390000}"/>
    <cellStyle name="Note 9 2 3 2" xfId="19027" xr:uid="{00000000-0005-0000-0000-0000B2390000}"/>
    <cellStyle name="Note 9 2 4" xfId="19028" xr:uid="{00000000-0005-0000-0000-0000B3390000}"/>
    <cellStyle name="Note 9 3" xfId="5327" xr:uid="{00000000-0005-0000-0000-0000B4390000}"/>
    <cellStyle name="Note 9 3 2" xfId="5328" xr:uid="{00000000-0005-0000-0000-0000B5390000}"/>
    <cellStyle name="Note 9 3 2 2" xfId="5329" xr:uid="{00000000-0005-0000-0000-0000B6390000}"/>
    <cellStyle name="Note 9 3 2 2 2" xfId="19029" xr:uid="{00000000-0005-0000-0000-0000B7390000}"/>
    <cellStyle name="Note 9 3 2 3" xfId="19030" xr:uid="{00000000-0005-0000-0000-0000B8390000}"/>
    <cellStyle name="Note 9 3 3" xfId="5330" xr:uid="{00000000-0005-0000-0000-0000B9390000}"/>
    <cellStyle name="Note 9 3 3 2" xfId="19031" xr:uid="{00000000-0005-0000-0000-0000BA390000}"/>
    <cellStyle name="Note 9 3 4" xfId="19032" xr:uid="{00000000-0005-0000-0000-0000BB390000}"/>
    <cellStyle name="Note 9 4" xfId="5331" xr:uid="{00000000-0005-0000-0000-0000BC390000}"/>
    <cellStyle name="Note 9 4 2" xfId="5332" xr:uid="{00000000-0005-0000-0000-0000BD390000}"/>
    <cellStyle name="Note 9 4 2 2" xfId="19033" xr:uid="{00000000-0005-0000-0000-0000BE390000}"/>
    <cellStyle name="Note 9 4 3" xfId="19034" xr:uid="{00000000-0005-0000-0000-0000BF390000}"/>
    <cellStyle name="Note 9 5" xfId="5333" xr:uid="{00000000-0005-0000-0000-0000C0390000}"/>
    <cellStyle name="Note 9 5 2" xfId="19035" xr:uid="{00000000-0005-0000-0000-0000C1390000}"/>
    <cellStyle name="Note 9 6" xfId="19036" xr:uid="{00000000-0005-0000-0000-0000C2390000}"/>
    <cellStyle name="Notes" xfId="11492" xr:uid="{00000000-0005-0000-0000-0000C3390000}"/>
    <cellStyle name="Notiz" xfId="5334" xr:uid="{00000000-0005-0000-0000-0000C4390000}"/>
    <cellStyle name="Notiz 2" xfId="5335" xr:uid="{00000000-0005-0000-0000-0000C5390000}"/>
    <cellStyle name="Notiz 2 2" xfId="5336" xr:uid="{00000000-0005-0000-0000-0000C6390000}"/>
    <cellStyle name="Notiz 2 2 2" xfId="5337" xr:uid="{00000000-0005-0000-0000-0000C7390000}"/>
    <cellStyle name="Notiz 2 2 2 2" xfId="19037" xr:uid="{00000000-0005-0000-0000-0000C8390000}"/>
    <cellStyle name="Notiz 2 2 3" xfId="19038" xr:uid="{00000000-0005-0000-0000-0000C9390000}"/>
    <cellStyle name="Notiz 2 3" xfId="5338" xr:uid="{00000000-0005-0000-0000-0000CA390000}"/>
    <cellStyle name="Notiz 2 3 2" xfId="19039" xr:uid="{00000000-0005-0000-0000-0000CB390000}"/>
    <cellStyle name="Notiz 2 4" xfId="19040" xr:uid="{00000000-0005-0000-0000-0000CC390000}"/>
    <cellStyle name="Notiz 3" xfId="5339" xr:uid="{00000000-0005-0000-0000-0000CD390000}"/>
    <cellStyle name="Notiz 3 2" xfId="5340" xr:uid="{00000000-0005-0000-0000-0000CE390000}"/>
    <cellStyle name="Notiz 3 2 2" xfId="5341" xr:uid="{00000000-0005-0000-0000-0000CF390000}"/>
    <cellStyle name="Notiz 3 2 2 2" xfId="19041" xr:uid="{00000000-0005-0000-0000-0000D0390000}"/>
    <cellStyle name="Notiz 3 2 3" xfId="19042" xr:uid="{00000000-0005-0000-0000-0000D1390000}"/>
    <cellStyle name="Notiz 3 3" xfId="5342" xr:uid="{00000000-0005-0000-0000-0000D2390000}"/>
    <cellStyle name="Notiz 3 3 2" xfId="19043" xr:uid="{00000000-0005-0000-0000-0000D3390000}"/>
    <cellStyle name="Notiz 3 4" xfId="19044" xr:uid="{00000000-0005-0000-0000-0000D4390000}"/>
    <cellStyle name="Notiz 4" xfId="5343" xr:uid="{00000000-0005-0000-0000-0000D5390000}"/>
    <cellStyle name="Notiz 4 2" xfId="5344" xr:uid="{00000000-0005-0000-0000-0000D6390000}"/>
    <cellStyle name="Notiz 4 2 2" xfId="19045" xr:uid="{00000000-0005-0000-0000-0000D7390000}"/>
    <cellStyle name="Notiz 4 3" xfId="19046" xr:uid="{00000000-0005-0000-0000-0000D8390000}"/>
    <cellStyle name="Notiz 5" xfId="5345" xr:uid="{00000000-0005-0000-0000-0000D9390000}"/>
    <cellStyle name="Notiz 5 2" xfId="19047" xr:uid="{00000000-0005-0000-0000-0000DA390000}"/>
    <cellStyle name="Notiz 6" xfId="19048" xr:uid="{00000000-0005-0000-0000-0000DB390000}"/>
    <cellStyle name="Number" xfId="11493" xr:uid="{00000000-0005-0000-0000-0000ED390000}"/>
    <cellStyle name="Number 2" xfId="19060" xr:uid="{00000000-0005-0000-0000-0000EE390000}"/>
    <cellStyle name="Nötr" xfId="5346" xr:uid="{00000000-0005-0000-0000-0000DC390000}"/>
    <cellStyle name="Nötr 2" xfId="19049" xr:uid="{00000000-0005-0000-0000-0000DD390000}"/>
    <cellStyle name="Nøytral" xfId="5347" xr:uid="{00000000-0005-0000-0000-0000DE390000}"/>
    <cellStyle name="Nøytral 2" xfId="5348" xr:uid="{00000000-0005-0000-0000-0000DF390000}"/>
    <cellStyle name="Nøytral 2 2" xfId="5349" xr:uid="{00000000-0005-0000-0000-0000E0390000}"/>
    <cellStyle name="Nøytral 2 2 2" xfId="19050" xr:uid="{00000000-0005-0000-0000-0000E1390000}"/>
    <cellStyle name="Nøytral 2 2 3" xfId="19051" xr:uid="{00000000-0005-0000-0000-0000E2390000}"/>
    <cellStyle name="Nøytral 2 3" xfId="19052" xr:uid="{00000000-0005-0000-0000-0000E3390000}"/>
    <cellStyle name="Nøytral 2 4" xfId="19053" xr:uid="{00000000-0005-0000-0000-0000E4390000}"/>
    <cellStyle name="Nøytral 3" xfId="5350" xr:uid="{00000000-0005-0000-0000-0000E5390000}"/>
    <cellStyle name="Nøytral 3 2" xfId="19054" xr:uid="{00000000-0005-0000-0000-0000E6390000}"/>
    <cellStyle name="Nøytral 3 3" xfId="19055" xr:uid="{00000000-0005-0000-0000-0000E7390000}"/>
    <cellStyle name="Nøytral 4" xfId="11693" xr:uid="{00000000-0005-0000-0000-0000E8390000}"/>
    <cellStyle name="Nøytral 4 2" xfId="19056" xr:uid="{00000000-0005-0000-0000-0000E9390000}"/>
    <cellStyle name="Nøytral 4 3" xfId="19057" xr:uid="{00000000-0005-0000-0000-0000EA390000}"/>
    <cellStyle name="Nøytral 5" xfId="19058" xr:uid="{00000000-0005-0000-0000-0000EB390000}"/>
    <cellStyle name="Nøytral 6" xfId="19059" xr:uid="{00000000-0005-0000-0000-0000EC390000}"/>
    <cellStyle name="Obsolete" xfId="19061" xr:uid="{00000000-0005-0000-0000-0000EF390000}"/>
    <cellStyle name="Œ…‹æ_Ø‚è [0.00]_laroux" xfId="19062" xr:uid="{00000000-0005-0000-0000-0000F0390000}"/>
    <cellStyle name="Œ…‹æØ‚è [0.00]_Book2" xfId="19063" xr:uid="{00000000-0005-0000-0000-0000F1390000}"/>
    <cellStyle name="Œ…‹æØ‚è_Book2" xfId="19064" xr:uid="{00000000-0005-0000-0000-0000F2390000}"/>
    <cellStyle name="Open" xfId="19065" xr:uid="{00000000-0005-0000-0000-0000F3390000}"/>
    <cellStyle name="Orders" xfId="19066" xr:uid="{00000000-0005-0000-0000-0000F4390000}"/>
    <cellStyle name="Orders 2" xfId="19067" xr:uid="{00000000-0005-0000-0000-0000F5390000}"/>
    <cellStyle name="Orders 3" xfId="19068" xr:uid="{00000000-0005-0000-0000-0000F6390000}"/>
    <cellStyle name="Orders 4" xfId="19069" xr:uid="{00000000-0005-0000-0000-0000F7390000}"/>
    <cellStyle name="Outlook" xfId="19070" xr:uid="{00000000-0005-0000-0000-0000F8390000}"/>
    <cellStyle name="Outlook 2" xfId="19071" xr:uid="{00000000-0005-0000-0000-0000F9390000}"/>
    <cellStyle name="Output #" xfId="11494" xr:uid="{00000000-0005-0000-0000-0000FA390000}"/>
    <cellStyle name="Output 10" xfId="26534" xr:uid="{00000000-0005-0000-0000-0000FB390000}"/>
    <cellStyle name="Output 11" xfId="26535" xr:uid="{00000000-0005-0000-0000-0000FC390000}"/>
    <cellStyle name="Output 12" xfId="26536" xr:uid="{00000000-0005-0000-0000-0000FD390000}"/>
    <cellStyle name="Output 13" xfId="26537" xr:uid="{00000000-0005-0000-0000-0000FE390000}"/>
    <cellStyle name="Output 14" xfId="26538" xr:uid="{00000000-0005-0000-0000-0000FF390000}"/>
    <cellStyle name="Output 15" xfId="26539" xr:uid="{00000000-0005-0000-0000-0000003A0000}"/>
    <cellStyle name="Output 16" xfId="26540" xr:uid="{00000000-0005-0000-0000-0000013A0000}"/>
    <cellStyle name="Output 17" xfId="26541" xr:uid="{00000000-0005-0000-0000-0000023A0000}"/>
    <cellStyle name="Output 18" xfId="26542" xr:uid="{00000000-0005-0000-0000-0000033A0000}"/>
    <cellStyle name="Output 19" xfId="26543" xr:uid="{00000000-0005-0000-0000-0000043A0000}"/>
    <cellStyle name="Output 2" xfId="5351" xr:uid="{00000000-0005-0000-0000-0000053A0000}"/>
    <cellStyle name="Output 2 2" xfId="5352" xr:uid="{00000000-0005-0000-0000-0000063A0000}"/>
    <cellStyle name="Output 2 2 2" xfId="5353" xr:uid="{00000000-0005-0000-0000-0000073A0000}"/>
    <cellStyle name="Output 2 2 2 2" xfId="19072" xr:uid="{00000000-0005-0000-0000-0000083A0000}"/>
    <cellStyle name="Output 2 2 3" xfId="19073" xr:uid="{00000000-0005-0000-0000-0000093A0000}"/>
    <cellStyle name="Output 2 3" xfId="5354" xr:uid="{00000000-0005-0000-0000-00000A3A0000}"/>
    <cellStyle name="Output 2 3 2" xfId="19074" xr:uid="{00000000-0005-0000-0000-00000B3A0000}"/>
    <cellStyle name="Output 2 4" xfId="11495" xr:uid="{00000000-0005-0000-0000-00000C3A0000}"/>
    <cellStyle name="Output 2 4 2" xfId="19075" xr:uid="{00000000-0005-0000-0000-00000D3A0000}"/>
    <cellStyle name="Output 2 5" xfId="11496" xr:uid="{00000000-0005-0000-0000-00000E3A0000}"/>
    <cellStyle name="Output 2 6" xfId="19076" xr:uid="{00000000-0005-0000-0000-00000F3A0000}"/>
    <cellStyle name="Output 20" xfId="26544" xr:uid="{00000000-0005-0000-0000-0000103A0000}"/>
    <cellStyle name="Output 21" xfId="26545" xr:uid="{00000000-0005-0000-0000-0000113A0000}"/>
    <cellStyle name="Output 22" xfId="26546" xr:uid="{00000000-0005-0000-0000-0000123A0000}"/>
    <cellStyle name="Output 23" xfId="26547" xr:uid="{00000000-0005-0000-0000-0000133A0000}"/>
    <cellStyle name="Output 24" xfId="26548" xr:uid="{00000000-0005-0000-0000-0000143A0000}"/>
    <cellStyle name="Output 25" xfId="26549" xr:uid="{00000000-0005-0000-0000-0000153A0000}"/>
    <cellStyle name="Output 26" xfId="26550" xr:uid="{00000000-0005-0000-0000-0000163A0000}"/>
    <cellStyle name="Output 27" xfId="26551" xr:uid="{00000000-0005-0000-0000-0000173A0000}"/>
    <cellStyle name="Output 28" xfId="26552" xr:uid="{00000000-0005-0000-0000-0000183A0000}"/>
    <cellStyle name="Output 29" xfId="26553" xr:uid="{00000000-0005-0000-0000-0000193A0000}"/>
    <cellStyle name="Output 3" xfId="5355" xr:uid="{00000000-0005-0000-0000-00001A3A0000}"/>
    <cellStyle name="Output 3 2" xfId="5356" xr:uid="{00000000-0005-0000-0000-00001B3A0000}"/>
    <cellStyle name="Output 3 2 2" xfId="19077" xr:uid="{00000000-0005-0000-0000-00001C3A0000}"/>
    <cellStyle name="Output 3 3" xfId="11497" xr:uid="{00000000-0005-0000-0000-00001D3A0000}"/>
    <cellStyle name="Output 3 4" xfId="11498" xr:uid="{00000000-0005-0000-0000-00001E3A0000}"/>
    <cellStyle name="Output 3 5" xfId="11499" xr:uid="{00000000-0005-0000-0000-00001F3A0000}"/>
    <cellStyle name="Output 3 6" xfId="19078" xr:uid="{00000000-0005-0000-0000-0000203A0000}"/>
    <cellStyle name="Output 30" xfId="26554" xr:uid="{00000000-0005-0000-0000-0000213A0000}"/>
    <cellStyle name="Output 31" xfId="26555" xr:uid="{00000000-0005-0000-0000-0000223A0000}"/>
    <cellStyle name="Output 32" xfId="26556" xr:uid="{00000000-0005-0000-0000-0000233A0000}"/>
    <cellStyle name="Output 33" xfId="26557" xr:uid="{00000000-0005-0000-0000-0000243A0000}"/>
    <cellStyle name="Output 34" xfId="26558" xr:uid="{00000000-0005-0000-0000-0000253A0000}"/>
    <cellStyle name="Output 35" xfId="26559" xr:uid="{00000000-0005-0000-0000-0000263A0000}"/>
    <cellStyle name="Output 36" xfId="26560" xr:uid="{00000000-0005-0000-0000-0000273A0000}"/>
    <cellStyle name="Output 37" xfId="26561" xr:uid="{00000000-0005-0000-0000-0000283A0000}"/>
    <cellStyle name="Output 38" xfId="26562" xr:uid="{00000000-0005-0000-0000-0000293A0000}"/>
    <cellStyle name="Output 39" xfId="26563" xr:uid="{00000000-0005-0000-0000-00002A3A0000}"/>
    <cellStyle name="Output 4" xfId="5357" xr:uid="{00000000-0005-0000-0000-00002B3A0000}"/>
    <cellStyle name="Output 4 2" xfId="5358" xr:uid="{00000000-0005-0000-0000-00002C3A0000}"/>
    <cellStyle name="Output 4 2 2" xfId="19079" xr:uid="{00000000-0005-0000-0000-00002D3A0000}"/>
    <cellStyle name="Output 4 3" xfId="19080" xr:uid="{00000000-0005-0000-0000-00002E3A0000}"/>
    <cellStyle name="Output 40" xfId="26564" xr:uid="{00000000-0005-0000-0000-00002F3A0000}"/>
    <cellStyle name="Output 41" xfId="26565" xr:uid="{00000000-0005-0000-0000-0000303A0000}"/>
    <cellStyle name="Output 42" xfId="26566" xr:uid="{00000000-0005-0000-0000-0000313A0000}"/>
    <cellStyle name="Output 43" xfId="26567" xr:uid="{00000000-0005-0000-0000-0000323A0000}"/>
    <cellStyle name="Output 44" xfId="26568" xr:uid="{00000000-0005-0000-0000-0000333A0000}"/>
    <cellStyle name="Output 45" xfId="26569" xr:uid="{00000000-0005-0000-0000-0000343A0000}"/>
    <cellStyle name="Output 46" xfId="26570" xr:uid="{00000000-0005-0000-0000-0000353A0000}"/>
    <cellStyle name="Output 47" xfId="26571" xr:uid="{00000000-0005-0000-0000-0000363A0000}"/>
    <cellStyle name="Output 48" xfId="26572" xr:uid="{00000000-0005-0000-0000-0000373A0000}"/>
    <cellStyle name="Output 49" xfId="26573" xr:uid="{00000000-0005-0000-0000-0000383A0000}"/>
    <cellStyle name="Output 5" xfId="5359" xr:uid="{00000000-0005-0000-0000-0000393A0000}"/>
    <cellStyle name="Output 5 2" xfId="5360" xr:uid="{00000000-0005-0000-0000-00003A3A0000}"/>
    <cellStyle name="Output 5 2 2" xfId="19081" xr:uid="{00000000-0005-0000-0000-00003B3A0000}"/>
    <cellStyle name="Output 5 3" xfId="19082" xr:uid="{00000000-0005-0000-0000-00003C3A0000}"/>
    <cellStyle name="Output 50" xfId="26574" xr:uid="{00000000-0005-0000-0000-00003D3A0000}"/>
    <cellStyle name="Output 51" xfId="26575" xr:uid="{00000000-0005-0000-0000-00003E3A0000}"/>
    <cellStyle name="Output 52" xfId="26576" xr:uid="{00000000-0005-0000-0000-00003F3A0000}"/>
    <cellStyle name="Output 53" xfId="26577" xr:uid="{00000000-0005-0000-0000-0000403A0000}"/>
    <cellStyle name="Output 6" xfId="5361" xr:uid="{00000000-0005-0000-0000-0000413A0000}"/>
    <cellStyle name="Output 6 2" xfId="5362" xr:uid="{00000000-0005-0000-0000-0000423A0000}"/>
    <cellStyle name="Output 6 2 2" xfId="19083" xr:uid="{00000000-0005-0000-0000-0000433A0000}"/>
    <cellStyle name="Output 6 3" xfId="19084" xr:uid="{00000000-0005-0000-0000-0000443A0000}"/>
    <cellStyle name="Output 7" xfId="5363" xr:uid="{00000000-0005-0000-0000-0000453A0000}"/>
    <cellStyle name="Output 7 2" xfId="19085" xr:uid="{00000000-0005-0000-0000-0000463A0000}"/>
    <cellStyle name="Output 7 3" xfId="19086" xr:uid="{00000000-0005-0000-0000-0000473A0000}"/>
    <cellStyle name="Output 8" xfId="11164" xr:uid="{00000000-0005-0000-0000-0000483A0000}"/>
    <cellStyle name="Output 8 2" xfId="19087" xr:uid="{00000000-0005-0000-0000-0000493A0000}"/>
    <cellStyle name="Output 9" xfId="19088" xr:uid="{00000000-0005-0000-0000-00004A3A0000}"/>
    <cellStyle name="Output Text" xfId="11500" xr:uid="{00000000-0005-0000-0000-00004B3A0000}"/>
    <cellStyle name="Outstanding" xfId="19089" xr:uid="{00000000-0005-0000-0000-00004C3A0000}"/>
    <cellStyle name="Outstanding 2" xfId="19090" xr:uid="{00000000-0005-0000-0000-00004D3A0000}"/>
    <cellStyle name="Outstanding 2 2" xfId="26578" xr:uid="{00000000-0005-0000-0000-00004E3A0000}"/>
    <cellStyle name="Outstanding 3" xfId="26579" xr:uid="{00000000-0005-0000-0000-00004F3A0000}"/>
    <cellStyle name="Overskrift 1" xfId="5364" xr:uid="{00000000-0005-0000-0000-0000503A0000}"/>
    <cellStyle name="Overskrift 1 2" xfId="5365" xr:uid="{00000000-0005-0000-0000-0000513A0000}"/>
    <cellStyle name="Overskrift 1 2 2" xfId="5366" xr:uid="{00000000-0005-0000-0000-0000523A0000}"/>
    <cellStyle name="Overskrift 1 2 2 2" xfId="19091" xr:uid="{00000000-0005-0000-0000-0000533A0000}"/>
    <cellStyle name="Overskrift 1 2 2 3" xfId="19092" xr:uid="{00000000-0005-0000-0000-0000543A0000}"/>
    <cellStyle name="Overskrift 1 2 3" xfId="19093" xr:uid="{00000000-0005-0000-0000-0000553A0000}"/>
    <cellStyle name="Overskrift 1 2 4" xfId="19094" xr:uid="{00000000-0005-0000-0000-0000563A0000}"/>
    <cellStyle name="Overskrift 1 3" xfId="5367" xr:uid="{00000000-0005-0000-0000-0000573A0000}"/>
    <cellStyle name="Overskrift 1 3 2" xfId="19095" xr:uid="{00000000-0005-0000-0000-0000583A0000}"/>
    <cellStyle name="Overskrift 1 3 3" xfId="19096" xr:uid="{00000000-0005-0000-0000-0000593A0000}"/>
    <cellStyle name="Overskrift 1 4" xfId="11694" xr:uid="{00000000-0005-0000-0000-00005A3A0000}"/>
    <cellStyle name="Overskrift 1 4 2" xfId="19097" xr:uid="{00000000-0005-0000-0000-00005B3A0000}"/>
    <cellStyle name="Overskrift 1 4 3" xfId="19098" xr:uid="{00000000-0005-0000-0000-00005C3A0000}"/>
    <cellStyle name="Overskrift 1 5" xfId="19099" xr:uid="{00000000-0005-0000-0000-00005D3A0000}"/>
    <cellStyle name="Overskrift 1 6" xfId="19100" xr:uid="{00000000-0005-0000-0000-00005E3A0000}"/>
    <cellStyle name="Overskrift 2" xfId="5368" xr:uid="{00000000-0005-0000-0000-00005F3A0000}"/>
    <cellStyle name="Overskrift 2 2" xfId="5369" xr:uid="{00000000-0005-0000-0000-0000603A0000}"/>
    <cellStyle name="Overskrift 2 2 2" xfId="5370" xr:uid="{00000000-0005-0000-0000-0000613A0000}"/>
    <cellStyle name="Overskrift 2 2 2 2" xfId="19101" xr:uid="{00000000-0005-0000-0000-0000623A0000}"/>
    <cellStyle name="Overskrift 2 2 2 3" xfId="19102" xr:uid="{00000000-0005-0000-0000-0000633A0000}"/>
    <cellStyle name="Overskrift 2 2 3" xfId="19103" xr:uid="{00000000-0005-0000-0000-0000643A0000}"/>
    <cellStyle name="Overskrift 2 2 4" xfId="19104" xr:uid="{00000000-0005-0000-0000-0000653A0000}"/>
    <cellStyle name="Overskrift 2 3" xfId="5371" xr:uid="{00000000-0005-0000-0000-0000663A0000}"/>
    <cellStyle name="Overskrift 2 3 2" xfId="19105" xr:uid="{00000000-0005-0000-0000-0000673A0000}"/>
    <cellStyle name="Overskrift 2 3 3" xfId="19106" xr:uid="{00000000-0005-0000-0000-0000683A0000}"/>
    <cellStyle name="Overskrift 2 4" xfId="11695" xr:uid="{00000000-0005-0000-0000-0000693A0000}"/>
    <cellStyle name="Overskrift 2 4 2" xfId="19107" xr:uid="{00000000-0005-0000-0000-00006A3A0000}"/>
    <cellStyle name="Overskrift 2 4 3" xfId="19108" xr:uid="{00000000-0005-0000-0000-00006B3A0000}"/>
    <cellStyle name="Overskrift 2 5" xfId="19109" xr:uid="{00000000-0005-0000-0000-00006C3A0000}"/>
    <cellStyle name="Overskrift 2 6" xfId="19110" xr:uid="{00000000-0005-0000-0000-00006D3A0000}"/>
    <cellStyle name="Overskrift 3" xfId="5372" xr:uid="{00000000-0005-0000-0000-00006E3A0000}"/>
    <cellStyle name="Overskrift 3 2" xfId="5373" xr:uid="{00000000-0005-0000-0000-00006F3A0000}"/>
    <cellStyle name="Overskrift 3 2 2" xfId="5374" xr:uid="{00000000-0005-0000-0000-0000703A0000}"/>
    <cellStyle name="Overskrift 3 2 2 2" xfId="19111" xr:uid="{00000000-0005-0000-0000-0000713A0000}"/>
    <cellStyle name="Overskrift 3 2 2 3" xfId="19112" xr:uid="{00000000-0005-0000-0000-0000723A0000}"/>
    <cellStyle name="Overskrift 3 2 3" xfId="19113" xr:uid="{00000000-0005-0000-0000-0000733A0000}"/>
    <cellStyle name="Overskrift 3 2 4" xfId="19114" xr:uid="{00000000-0005-0000-0000-0000743A0000}"/>
    <cellStyle name="Overskrift 3 3" xfId="5375" xr:uid="{00000000-0005-0000-0000-0000753A0000}"/>
    <cellStyle name="Overskrift 3 3 2" xfId="19115" xr:uid="{00000000-0005-0000-0000-0000763A0000}"/>
    <cellStyle name="Overskrift 3 3 3" xfId="19116" xr:uid="{00000000-0005-0000-0000-0000773A0000}"/>
    <cellStyle name="Overskrift 3 4" xfId="11696" xr:uid="{00000000-0005-0000-0000-0000783A0000}"/>
    <cellStyle name="Overskrift 3 4 2" xfId="19117" xr:uid="{00000000-0005-0000-0000-0000793A0000}"/>
    <cellStyle name="Overskrift 3 4 3" xfId="19118" xr:uid="{00000000-0005-0000-0000-00007A3A0000}"/>
    <cellStyle name="Overskrift 3 5" xfId="19119" xr:uid="{00000000-0005-0000-0000-00007B3A0000}"/>
    <cellStyle name="Overskrift 3 6" xfId="19120" xr:uid="{00000000-0005-0000-0000-00007C3A0000}"/>
    <cellStyle name="Overskrift 4" xfId="5376" xr:uid="{00000000-0005-0000-0000-00007D3A0000}"/>
    <cellStyle name="Overskrift 4 2" xfId="5377" xr:uid="{00000000-0005-0000-0000-00007E3A0000}"/>
    <cellStyle name="Overskrift 4 2 2" xfId="5378" xr:uid="{00000000-0005-0000-0000-00007F3A0000}"/>
    <cellStyle name="Overskrift 4 2 2 2" xfId="19121" xr:uid="{00000000-0005-0000-0000-0000803A0000}"/>
    <cellStyle name="Overskrift 4 2 2 3" xfId="19122" xr:uid="{00000000-0005-0000-0000-0000813A0000}"/>
    <cellStyle name="Overskrift 4 2 3" xfId="19123" xr:uid="{00000000-0005-0000-0000-0000823A0000}"/>
    <cellStyle name="Overskrift 4 2 4" xfId="19124" xr:uid="{00000000-0005-0000-0000-0000833A0000}"/>
    <cellStyle name="Overskrift 4 3" xfId="5379" xr:uid="{00000000-0005-0000-0000-0000843A0000}"/>
    <cellStyle name="Overskrift 4 3 2" xfId="19125" xr:uid="{00000000-0005-0000-0000-0000853A0000}"/>
    <cellStyle name="Overskrift 4 3 3" xfId="19126" xr:uid="{00000000-0005-0000-0000-0000863A0000}"/>
    <cellStyle name="Overskrift 4 4" xfId="11697" xr:uid="{00000000-0005-0000-0000-0000873A0000}"/>
    <cellStyle name="Overskrift 4 4 2" xfId="19127" xr:uid="{00000000-0005-0000-0000-0000883A0000}"/>
    <cellStyle name="Overskrift 4 4 3" xfId="19128" xr:uid="{00000000-0005-0000-0000-0000893A0000}"/>
    <cellStyle name="Overskrift 4 5" xfId="19129" xr:uid="{00000000-0005-0000-0000-00008A3A0000}"/>
    <cellStyle name="Overskrift 4 6" xfId="19130" xr:uid="{00000000-0005-0000-0000-00008B3A0000}"/>
    <cellStyle name="P" xfId="19131" xr:uid="{00000000-0005-0000-0000-00008C3A0000}"/>
    <cellStyle name="paint" xfId="19132" xr:uid="{00000000-0005-0000-0000-00008D3A0000}"/>
    <cellStyle name="PCM Swich" xfId="5380" xr:uid="{00000000-0005-0000-0000-00008E3A0000}"/>
    <cellStyle name="PCM Swich 2" xfId="5381" xr:uid="{00000000-0005-0000-0000-00008F3A0000}"/>
    <cellStyle name="PCM Swich 2 2" xfId="5382" xr:uid="{00000000-0005-0000-0000-0000903A0000}"/>
    <cellStyle name="PCM Swich 2 2 2" xfId="19133" xr:uid="{00000000-0005-0000-0000-0000913A0000}"/>
    <cellStyle name="PCM Swich 2 3" xfId="19134" xr:uid="{00000000-0005-0000-0000-0000923A0000}"/>
    <cellStyle name="PCM Swich 2 4" xfId="19135" xr:uid="{00000000-0005-0000-0000-0000933A0000}"/>
    <cellStyle name="PCM Swich 3" xfId="5383" xr:uid="{00000000-0005-0000-0000-0000943A0000}"/>
    <cellStyle name="PCM Swich 3 2" xfId="19136" xr:uid="{00000000-0005-0000-0000-0000953A0000}"/>
    <cellStyle name="PCM Swich 3 3" xfId="19137" xr:uid="{00000000-0005-0000-0000-0000963A0000}"/>
    <cellStyle name="PCM Swich 4" xfId="11698" xr:uid="{00000000-0005-0000-0000-0000973A0000}"/>
    <cellStyle name="PCM Swich 4 2" xfId="19138" xr:uid="{00000000-0005-0000-0000-0000983A0000}"/>
    <cellStyle name="PCM Swich 4 3" xfId="19139" xr:uid="{00000000-0005-0000-0000-0000993A0000}"/>
    <cellStyle name="PCM Swich 5" xfId="19140" xr:uid="{00000000-0005-0000-0000-00009A3A0000}"/>
    <cellStyle name="PCM Swich 6" xfId="19141" xr:uid="{00000000-0005-0000-0000-00009B3A0000}"/>
    <cellStyle name="PCM Swich_Model C1" xfId="26580" xr:uid="{00000000-0005-0000-0000-00009C3A0000}"/>
    <cellStyle name="per.style" xfId="19142" xr:uid="{00000000-0005-0000-0000-00009D3A0000}"/>
    <cellStyle name="Percent (0)" xfId="19143" xr:uid="{00000000-0005-0000-0000-00009F3A0000}"/>
    <cellStyle name="Percent (1)" xfId="19144" xr:uid="{00000000-0005-0000-0000-0000A03A0000}"/>
    <cellStyle name="Percent [0]" xfId="5384" xr:uid="{00000000-0005-0000-0000-0000A13A0000}"/>
    <cellStyle name="Percent [00]" xfId="5385" xr:uid="{00000000-0005-0000-0000-0000A23A0000}"/>
    <cellStyle name="Percent [2]" xfId="5386" xr:uid="{00000000-0005-0000-0000-0000A33A0000}"/>
    <cellStyle name="Percent [2] 2" xfId="5387" xr:uid="{00000000-0005-0000-0000-0000A43A0000}"/>
    <cellStyle name="Percent [2] 3" xfId="5388" xr:uid="{00000000-0005-0000-0000-0000A53A0000}"/>
    <cellStyle name="Percent 10" xfId="5389" xr:uid="{00000000-0005-0000-0000-0000A63A0000}"/>
    <cellStyle name="Percent 10 2" xfId="5390" xr:uid="{00000000-0005-0000-0000-0000A73A0000}"/>
    <cellStyle name="Percent 10 3" xfId="5391" xr:uid="{00000000-0005-0000-0000-0000A83A0000}"/>
    <cellStyle name="Percent 11" xfId="5392" xr:uid="{00000000-0005-0000-0000-0000A93A0000}"/>
    <cellStyle name="Percent 11 2" xfId="5393" xr:uid="{00000000-0005-0000-0000-0000AA3A0000}"/>
    <cellStyle name="Percent 11 3" xfId="5394" xr:uid="{00000000-0005-0000-0000-0000AB3A0000}"/>
    <cellStyle name="Percent 12" xfId="5395" xr:uid="{00000000-0005-0000-0000-0000AC3A0000}"/>
    <cellStyle name="Percent 12 2" xfId="5396" xr:uid="{00000000-0005-0000-0000-0000AD3A0000}"/>
    <cellStyle name="Percent 12 3" xfId="5397" xr:uid="{00000000-0005-0000-0000-0000AE3A0000}"/>
    <cellStyle name="Percent 13" xfId="5398" xr:uid="{00000000-0005-0000-0000-0000AF3A0000}"/>
    <cellStyle name="Percent 13 2" xfId="5399" xr:uid="{00000000-0005-0000-0000-0000B03A0000}"/>
    <cellStyle name="Percent 13 3" xfId="5400" xr:uid="{00000000-0005-0000-0000-0000B13A0000}"/>
    <cellStyle name="Percent 14" xfId="5401" xr:uid="{00000000-0005-0000-0000-0000B23A0000}"/>
    <cellStyle name="Percent 14 2" xfId="5402" xr:uid="{00000000-0005-0000-0000-0000B33A0000}"/>
    <cellStyle name="Percent 14 3" xfId="5403" xr:uid="{00000000-0005-0000-0000-0000B43A0000}"/>
    <cellStyle name="Percent 15" xfId="5404" xr:uid="{00000000-0005-0000-0000-0000B53A0000}"/>
    <cellStyle name="Percent 15 2" xfId="5405" xr:uid="{00000000-0005-0000-0000-0000B63A0000}"/>
    <cellStyle name="Percent 15 3" xfId="5406" xr:uid="{00000000-0005-0000-0000-0000B73A0000}"/>
    <cellStyle name="Percent 16" xfId="5407" xr:uid="{00000000-0005-0000-0000-0000B83A0000}"/>
    <cellStyle name="Percent 16 2" xfId="5408" xr:uid="{00000000-0005-0000-0000-0000B93A0000}"/>
    <cellStyle name="Percent 16 3" xfId="5409" xr:uid="{00000000-0005-0000-0000-0000BA3A0000}"/>
    <cellStyle name="Percent 17" xfId="5410" xr:uid="{00000000-0005-0000-0000-0000BB3A0000}"/>
    <cellStyle name="Percent 18" xfId="5411" xr:uid="{00000000-0005-0000-0000-0000BC3A0000}"/>
    <cellStyle name="Percent 19" xfId="5412" xr:uid="{00000000-0005-0000-0000-0000BD3A0000}"/>
    <cellStyle name="Percent 19 2" xfId="5413" xr:uid="{00000000-0005-0000-0000-0000BE3A0000}"/>
    <cellStyle name="Percent 2" xfId="5414" xr:uid="{00000000-0005-0000-0000-0000BF3A0000}"/>
    <cellStyle name="Percent 2 10" xfId="11501" xr:uid="{00000000-0005-0000-0000-0000C03A0000}"/>
    <cellStyle name="Percent 2 2" xfId="5415" xr:uid="{00000000-0005-0000-0000-0000C13A0000}"/>
    <cellStyle name="Percent 2 2 2" xfId="11502" xr:uid="{00000000-0005-0000-0000-0000C23A0000}"/>
    <cellStyle name="Percent 2 2 2 2" xfId="11503" xr:uid="{00000000-0005-0000-0000-0000C33A0000}"/>
    <cellStyle name="Percent 2 2 3" xfId="11504" xr:uid="{00000000-0005-0000-0000-0000C43A0000}"/>
    <cellStyle name="Percent 2 2 4" xfId="11505" xr:uid="{00000000-0005-0000-0000-0000C53A0000}"/>
    <cellStyle name="Percent 2 3" xfId="5416" xr:uid="{00000000-0005-0000-0000-0000C63A0000}"/>
    <cellStyle name="Percent 2 3 2" xfId="11506" xr:uid="{00000000-0005-0000-0000-0000C73A0000}"/>
    <cellStyle name="Percent 2 3 2 2" xfId="11507" xr:uid="{00000000-0005-0000-0000-0000C83A0000}"/>
    <cellStyle name="Percent 2 3 3" xfId="11508" xr:uid="{00000000-0005-0000-0000-0000C93A0000}"/>
    <cellStyle name="Percent 2 3 4" xfId="11509" xr:uid="{00000000-0005-0000-0000-0000CA3A0000}"/>
    <cellStyle name="Percent 2 4" xfId="5417" xr:uid="{00000000-0005-0000-0000-0000CB3A0000}"/>
    <cellStyle name="Percent 2 5" xfId="11510" xr:uid="{00000000-0005-0000-0000-0000CC3A0000}"/>
    <cellStyle name="Percent 2 6" xfId="11511" xr:uid="{00000000-0005-0000-0000-0000CD3A0000}"/>
    <cellStyle name="Percent 2 7" xfId="11512" xr:uid="{00000000-0005-0000-0000-0000CE3A0000}"/>
    <cellStyle name="Percent 2 8" xfId="11513" xr:uid="{00000000-0005-0000-0000-0000CF3A0000}"/>
    <cellStyle name="Percent 2 9" xfId="11514" xr:uid="{00000000-0005-0000-0000-0000D03A0000}"/>
    <cellStyle name="Percent 20" xfId="5418" xr:uid="{00000000-0005-0000-0000-0000D13A0000}"/>
    <cellStyle name="Percent 20 2" xfId="5419" xr:uid="{00000000-0005-0000-0000-0000D23A0000}"/>
    <cellStyle name="Percent 21" xfId="5420" xr:uid="{00000000-0005-0000-0000-0000D33A0000}"/>
    <cellStyle name="Percent 21 2" xfId="5421" xr:uid="{00000000-0005-0000-0000-0000D43A0000}"/>
    <cellStyle name="Percent 22" xfId="5422" xr:uid="{00000000-0005-0000-0000-0000D53A0000}"/>
    <cellStyle name="Percent 22 2" xfId="5423" xr:uid="{00000000-0005-0000-0000-0000D63A0000}"/>
    <cellStyle name="Percent 23" xfId="5424" xr:uid="{00000000-0005-0000-0000-0000D73A0000}"/>
    <cellStyle name="Percent 24" xfId="5425" xr:uid="{00000000-0005-0000-0000-0000D83A0000}"/>
    <cellStyle name="Percent 25" xfId="5426" xr:uid="{00000000-0005-0000-0000-0000D93A0000}"/>
    <cellStyle name="Percent 26" xfId="5427" xr:uid="{00000000-0005-0000-0000-0000DA3A0000}"/>
    <cellStyle name="Percent 26 2" xfId="26581" xr:uid="{00000000-0005-0000-0000-0000DB3A0000}"/>
    <cellStyle name="Percent 27" xfId="5428" xr:uid="{00000000-0005-0000-0000-0000DC3A0000}"/>
    <cellStyle name="Percent 27 2" xfId="5429" xr:uid="{00000000-0005-0000-0000-0000DD3A0000}"/>
    <cellStyle name="Percent 27 3" xfId="5430" xr:uid="{00000000-0005-0000-0000-0000DE3A0000}"/>
    <cellStyle name="Percent 28" xfId="5431" xr:uid="{00000000-0005-0000-0000-0000DF3A0000}"/>
    <cellStyle name="Percent 29" xfId="5432" xr:uid="{00000000-0005-0000-0000-0000E03A0000}"/>
    <cellStyle name="Percent 3" xfId="5433" xr:uid="{00000000-0005-0000-0000-0000E13A0000}"/>
    <cellStyle name="Percent 3 2" xfId="5434" xr:uid="{00000000-0005-0000-0000-0000E23A0000}"/>
    <cellStyle name="Percent 3 2 2" xfId="5435" xr:uid="{00000000-0005-0000-0000-0000E33A0000}"/>
    <cellStyle name="Percent 3 2 2 2" xfId="5436" xr:uid="{00000000-0005-0000-0000-0000E43A0000}"/>
    <cellStyle name="Percent 3 2 2 3" xfId="19145" xr:uid="{00000000-0005-0000-0000-0000E53A0000}"/>
    <cellStyle name="Percent 3 2 3" xfId="5437" xr:uid="{00000000-0005-0000-0000-0000E63A0000}"/>
    <cellStyle name="Percent 3 2 4" xfId="11699" xr:uid="{00000000-0005-0000-0000-0000E73A0000}"/>
    <cellStyle name="Percent 3 2 4 2" xfId="26582" xr:uid="{00000000-0005-0000-0000-0000E83A0000}"/>
    <cellStyle name="Percent 3 2 5" xfId="26583" xr:uid="{00000000-0005-0000-0000-0000E93A0000}"/>
    <cellStyle name="Percent 3 3" xfId="5438" xr:uid="{00000000-0005-0000-0000-0000EA3A0000}"/>
    <cellStyle name="Percent 3 3 2" xfId="19146" xr:uid="{00000000-0005-0000-0000-0000EB3A0000}"/>
    <cellStyle name="Percent 3 4" xfId="5439" xr:uid="{00000000-0005-0000-0000-0000EC3A0000}"/>
    <cellStyle name="Percent 3 5" xfId="19147" xr:uid="{00000000-0005-0000-0000-0000ED3A0000}"/>
    <cellStyle name="Percent 3 6" xfId="19148" xr:uid="{00000000-0005-0000-0000-0000EE3A0000}"/>
    <cellStyle name="Percent 3 7" xfId="19149" xr:uid="{00000000-0005-0000-0000-0000EF3A0000}"/>
    <cellStyle name="Percent 30" xfId="19150" xr:uid="{00000000-0005-0000-0000-0000F03A0000}"/>
    <cellStyle name="Percent 30 2" xfId="26584" xr:uid="{00000000-0005-0000-0000-0000F13A0000}"/>
    <cellStyle name="Percent 30 3" xfId="26585" xr:uid="{00000000-0005-0000-0000-0000F23A0000}"/>
    <cellStyle name="Percent 4" xfId="5440" xr:uid="{00000000-0005-0000-0000-0000F33A0000}"/>
    <cellStyle name="Percent 4 2" xfId="5441" xr:uid="{00000000-0005-0000-0000-0000F43A0000}"/>
    <cellStyle name="Percent 4 2 2" xfId="11515" xr:uid="{00000000-0005-0000-0000-0000F53A0000}"/>
    <cellStyle name="Percent 4 3" xfId="5442" xr:uid="{00000000-0005-0000-0000-0000F63A0000}"/>
    <cellStyle name="Percent 4 4" xfId="5443" xr:uid="{00000000-0005-0000-0000-0000F73A0000}"/>
    <cellStyle name="Percent 4 4 2" xfId="19151" xr:uid="{00000000-0005-0000-0000-0000F83A0000}"/>
    <cellStyle name="Percent 5" xfId="5444" xr:uid="{00000000-0005-0000-0000-0000F93A0000}"/>
    <cellStyle name="Percent 5 2" xfId="5445" xr:uid="{00000000-0005-0000-0000-0000FA3A0000}"/>
    <cellStyle name="Percent 5 2 2" xfId="5446" xr:uid="{00000000-0005-0000-0000-0000FB3A0000}"/>
    <cellStyle name="Percent 5 2 2 2" xfId="5447" xr:uid="{00000000-0005-0000-0000-0000FC3A0000}"/>
    <cellStyle name="Percent 5 2 2 3" xfId="19152" xr:uid="{00000000-0005-0000-0000-0000FD3A0000}"/>
    <cellStyle name="Percent 5 2 3" xfId="5448" xr:uid="{00000000-0005-0000-0000-0000FE3A0000}"/>
    <cellStyle name="Percent 5 2 4" xfId="11700" xr:uid="{00000000-0005-0000-0000-0000FF3A0000}"/>
    <cellStyle name="Percent 5 2 4 2" xfId="26586" xr:uid="{00000000-0005-0000-0000-0000003B0000}"/>
    <cellStyle name="Percent 5 2 5" xfId="26587" xr:uid="{00000000-0005-0000-0000-0000013B0000}"/>
    <cellStyle name="Percent 5 3" xfId="5449" xr:uid="{00000000-0005-0000-0000-0000023B0000}"/>
    <cellStyle name="Percent 5 4" xfId="5450" xr:uid="{00000000-0005-0000-0000-0000033B0000}"/>
    <cellStyle name="Percent 5 4 2" xfId="5451" xr:uid="{00000000-0005-0000-0000-0000043B0000}"/>
    <cellStyle name="Percent 5 4 3" xfId="19153" xr:uid="{00000000-0005-0000-0000-0000053B0000}"/>
    <cellStyle name="Percent 5 5" xfId="11701" xr:uid="{00000000-0005-0000-0000-0000063B0000}"/>
    <cellStyle name="Percent 5 6" xfId="11702" xr:uid="{00000000-0005-0000-0000-0000073B0000}"/>
    <cellStyle name="Percent 5 6 2" xfId="26588" xr:uid="{00000000-0005-0000-0000-0000083B0000}"/>
    <cellStyle name="Percent 5 7" xfId="26589" xr:uid="{00000000-0005-0000-0000-0000093B0000}"/>
    <cellStyle name="Percent 6" xfId="5452" xr:uid="{00000000-0005-0000-0000-00000A3B0000}"/>
    <cellStyle name="Percent 6 2" xfId="5453" xr:uid="{00000000-0005-0000-0000-00000B3B0000}"/>
    <cellStyle name="Percent 6 3" xfId="5454" xr:uid="{00000000-0005-0000-0000-00000C3B0000}"/>
    <cellStyle name="Percent 6 4" xfId="5455" xr:uid="{00000000-0005-0000-0000-00000D3B0000}"/>
    <cellStyle name="Percent 6 4 2" xfId="5456" xr:uid="{00000000-0005-0000-0000-00000E3B0000}"/>
    <cellStyle name="Percent 6 4 3" xfId="19154" xr:uid="{00000000-0005-0000-0000-00000F3B0000}"/>
    <cellStyle name="Percent 6 5" xfId="11703" xr:uid="{00000000-0005-0000-0000-0000103B0000}"/>
    <cellStyle name="Percent 6 6" xfId="11704" xr:uid="{00000000-0005-0000-0000-0000113B0000}"/>
    <cellStyle name="Percent 6 6 2" xfId="26590" xr:uid="{00000000-0005-0000-0000-0000123B0000}"/>
    <cellStyle name="Percent 6 7" xfId="26591" xr:uid="{00000000-0005-0000-0000-0000133B0000}"/>
    <cellStyle name="Percent 7" xfId="5457" xr:uid="{00000000-0005-0000-0000-0000143B0000}"/>
    <cellStyle name="Percent 7 2" xfId="5458" xr:uid="{00000000-0005-0000-0000-0000153B0000}"/>
    <cellStyle name="Percent 7 3" xfId="5459" xr:uid="{00000000-0005-0000-0000-0000163B0000}"/>
    <cellStyle name="Percent 7 4" xfId="5460" xr:uid="{00000000-0005-0000-0000-0000173B0000}"/>
    <cellStyle name="Percent 8" xfId="5461" xr:uid="{00000000-0005-0000-0000-0000183B0000}"/>
    <cellStyle name="Percent 8 2" xfId="5462" xr:uid="{00000000-0005-0000-0000-0000193B0000}"/>
    <cellStyle name="Percent 8 3" xfId="5463" xr:uid="{00000000-0005-0000-0000-00001A3B0000}"/>
    <cellStyle name="Percent 9" xfId="5464" xr:uid="{00000000-0005-0000-0000-00001B3B0000}"/>
    <cellStyle name="Percent 9 2" xfId="5465" xr:uid="{00000000-0005-0000-0000-00001C3B0000}"/>
    <cellStyle name="Percent 9 3" xfId="5466" xr:uid="{00000000-0005-0000-0000-00001D3B0000}"/>
    <cellStyle name="Percentage" xfId="11516" xr:uid="{00000000-0005-0000-0000-00001E3B0000}"/>
    <cellStyle name="PersonNr" xfId="5467" xr:uid="{00000000-0005-0000-0000-00001F3B0000}"/>
    <cellStyle name="Plan" xfId="19155" xr:uid="{00000000-0005-0000-0000-0000203B0000}"/>
    <cellStyle name="Plan 2" xfId="19156" xr:uid="{00000000-0005-0000-0000-0000213B0000}"/>
    <cellStyle name="Plan 3" xfId="19157" xr:uid="{00000000-0005-0000-0000-0000223B0000}"/>
    <cellStyle name="Porcentaje" xfId="19158" xr:uid="{00000000-0005-0000-0000-0000233B0000}"/>
    <cellStyle name="PostNr" xfId="5468" xr:uid="{00000000-0005-0000-0000-0000243B0000}"/>
    <cellStyle name="PostNrNorge" xfId="5469" xr:uid="{00000000-0005-0000-0000-0000253B0000}"/>
    <cellStyle name="pourcent" xfId="19159" xr:uid="{00000000-0005-0000-0000-0000263B0000}"/>
    <cellStyle name="Pourcentage_TEMPTRAN" xfId="19160" xr:uid="{00000000-0005-0000-0000-0000273B0000}"/>
    <cellStyle name="Preisliste" xfId="19161" xr:uid="{00000000-0005-0000-0000-0000283B0000}"/>
    <cellStyle name="PrePop Currency (0)" xfId="5470" xr:uid="{00000000-0005-0000-0000-0000293B0000}"/>
    <cellStyle name="PrePop Currency (2)" xfId="5471" xr:uid="{00000000-0005-0000-0000-00002A3B0000}"/>
    <cellStyle name="PrePop Units (0)" xfId="5472" xr:uid="{00000000-0005-0000-0000-00002B3B0000}"/>
    <cellStyle name="PrePop Units (1)" xfId="5473" xr:uid="{00000000-0005-0000-0000-00002C3B0000}"/>
    <cellStyle name="PrePop Units (2)" xfId="5474" xr:uid="{00000000-0005-0000-0000-00002D3B0000}"/>
    <cellStyle name="pricing" xfId="19162" xr:uid="{00000000-0005-0000-0000-00002E3B0000}"/>
    <cellStyle name="Prosent" xfId="5" builtinId="5"/>
    <cellStyle name="Prosent 2" xfId="5475" xr:uid="{00000000-0005-0000-0000-00002F3B0000}"/>
    <cellStyle name="Prosent 2 10" xfId="5476" xr:uid="{00000000-0005-0000-0000-0000303B0000}"/>
    <cellStyle name="Prosent 2 10 2" xfId="5477" xr:uid="{00000000-0005-0000-0000-0000313B0000}"/>
    <cellStyle name="Prosent 2 10 3" xfId="5478" xr:uid="{00000000-0005-0000-0000-0000323B0000}"/>
    <cellStyle name="Prosent 2 11" xfId="5479" xr:uid="{00000000-0005-0000-0000-0000333B0000}"/>
    <cellStyle name="Prosent 2 11 2" xfId="5480" xr:uid="{00000000-0005-0000-0000-0000343B0000}"/>
    <cellStyle name="Prosent 2 11 3" xfId="5481" xr:uid="{00000000-0005-0000-0000-0000353B0000}"/>
    <cellStyle name="Prosent 2 12" xfId="5482" xr:uid="{00000000-0005-0000-0000-0000363B0000}"/>
    <cellStyle name="Prosent 2 12 2" xfId="5483" xr:uid="{00000000-0005-0000-0000-0000373B0000}"/>
    <cellStyle name="Prosent 2 12 3" xfId="5484" xr:uid="{00000000-0005-0000-0000-0000383B0000}"/>
    <cellStyle name="Prosent 2 13" xfId="5485" xr:uid="{00000000-0005-0000-0000-0000393B0000}"/>
    <cellStyle name="Prosent 2 13 2" xfId="5486" xr:uid="{00000000-0005-0000-0000-00003A3B0000}"/>
    <cellStyle name="Prosent 2 13 3" xfId="5487" xr:uid="{00000000-0005-0000-0000-00003B3B0000}"/>
    <cellStyle name="Prosent 2 14" xfId="5488" xr:uid="{00000000-0005-0000-0000-00003C3B0000}"/>
    <cellStyle name="Prosent 2 14 2" xfId="5489" xr:uid="{00000000-0005-0000-0000-00003D3B0000}"/>
    <cellStyle name="Prosent 2 14 3" xfId="5490" xr:uid="{00000000-0005-0000-0000-00003E3B0000}"/>
    <cellStyle name="Prosent 2 15" xfId="5491" xr:uid="{00000000-0005-0000-0000-00003F3B0000}"/>
    <cellStyle name="Prosent 2 15 2" xfId="5492" xr:uid="{00000000-0005-0000-0000-0000403B0000}"/>
    <cellStyle name="Prosent 2 15 3" xfId="5493" xr:uid="{00000000-0005-0000-0000-0000413B0000}"/>
    <cellStyle name="Prosent 2 16" xfId="5494" xr:uid="{00000000-0005-0000-0000-0000423B0000}"/>
    <cellStyle name="Prosent 2 16 2" xfId="5495" xr:uid="{00000000-0005-0000-0000-0000433B0000}"/>
    <cellStyle name="Prosent 2 16 3" xfId="5496" xr:uid="{00000000-0005-0000-0000-0000443B0000}"/>
    <cellStyle name="Prosent 2 17" xfId="5497" xr:uid="{00000000-0005-0000-0000-0000453B0000}"/>
    <cellStyle name="Prosent 2 17 2" xfId="5498" xr:uid="{00000000-0005-0000-0000-0000463B0000}"/>
    <cellStyle name="Prosent 2 17 3" xfId="5499" xr:uid="{00000000-0005-0000-0000-0000473B0000}"/>
    <cellStyle name="Prosent 2 18" xfId="5500" xr:uid="{00000000-0005-0000-0000-0000483B0000}"/>
    <cellStyle name="Prosent 2 18 2" xfId="5501" xr:uid="{00000000-0005-0000-0000-0000493B0000}"/>
    <cellStyle name="Prosent 2 18 3" xfId="5502" xr:uid="{00000000-0005-0000-0000-00004A3B0000}"/>
    <cellStyle name="Prosent 2 19" xfId="5503" xr:uid="{00000000-0005-0000-0000-00004B3B0000}"/>
    <cellStyle name="Prosent 2 19 2" xfId="5504" xr:uid="{00000000-0005-0000-0000-00004C3B0000}"/>
    <cellStyle name="Prosent 2 19 3" xfId="5505" xr:uid="{00000000-0005-0000-0000-00004D3B0000}"/>
    <cellStyle name="Prosent 2 2" xfId="5506" xr:uid="{00000000-0005-0000-0000-00004E3B0000}"/>
    <cellStyle name="Prosent 2 2 2" xfId="5507" xr:uid="{00000000-0005-0000-0000-00004F3B0000}"/>
    <cellStyle name="Prosent 2 2 3" xfId="5508" xr:uid="{00000000-0005-0000-0000-0000503B0000}"/>
    <cellStyle name="Prosent 2 20" xfId="5509" xr:uid="{00000000-0005-0000-0000-0000513B0000}"/>
    <cellStyle name="Prosent 2 20 2" xfId="5510" xr:uid="{00000000-0005-0000-0000-0000523B0000}"/>
    <cellStyle name="Prosent 2 20 3" xfId="5511" xr:uid="{00000000-0005-0000-0000-0000533B0000}"/>
    <cellStyle name="Prosent 2 21" xfId="5512" xr:uid="{00000000-0005-0000-0000-0000543B0000}"/>
    <cellStyle name="Prosent 2 21 2" xfId="5513" xr:uid="{00000000-0005-0000-0000-0000553B0000}"/>
    <cellStyle name="Prosent 2 21 3" xfId="5514" xr:uid="{00000000-0005-0000-0000-0000563B0000}"/>
    <cellStyle name="Prosent 2 22" xfId="5515" xr:uid="{00000000-0005-0000-0000-0000573B0000}"/>
    <cellStyle name="Prosent 2 22 2" xfId="5516" xr:uid="{00000000-0005-0000-0000-0000583B0000}"/>
    <cellStyle name="Prosent 2 22 3" xfId="5517" xr:uid="{00000000-0005-0000-0000-0000593B0000}"/>
    <cellStyle name="Prosent 2 23" xfId="5518" xr:uid="{00000000-0005-0000-0000-00005A3B0000}"/>
    <cellStyle name="Prosent 2 23 2" xfId="5519" xr:uid="{00000000-0005-0000-0000-00005B3B0000}"/>
    <cellStyle name="Prosent 2 23 3" xfId="5520" xr:uid="{00000000-0005-0000-0000-00005C3B0000}"/>
    <cellStyle name="Prosent 2 24" xfId="5521" xr:uid="{00000000-0005-0000-0000-00005D3B0000}"/>
    <cellStyle name="Prosent 2 24 2" xfId="5522" xr:uid="{00000000-0005-0000-0000-00005E3B0000}"/>
    <cellStyle name="Prosent 2 24 3" xfId="5523" xr:uid="{00000000-0005-0000-0000-00005F3B0000}"/>
    <cellStyle name="Prosent 2 25" xfId="5524" xr:uid="{00000000-0005-0000-0000-0000603B0000}"/>
    <cellStyle name="Prosent 2 25 2" xfId="5525" xr:uid="{00000000-0005-0000-0000-0000613B0000}"/>
    <cellStyle name="Prosent 2 25 3" xfId="5526" xr:uid="{00000000-0005-0000-0000-0000623B0000}"/>
    <cellStyle name="Prosent 2 26" xfId="5527" xr:uid="{00000000-0005-0000-0000-0000633B0000}"/>
    <cellStyle name="Prosent 2 3" xfId="5528" xr:uid="{00000000-0005-0000-0000-0000643B0000}"/>
    <cellStyle name="Prosent 2 3 2" xfId="5529" xr:uid="{00000000-0005-0000-0000-0000653B0000}"/>
    <cellStyle name="Prosent 2 3 3" xfId="5530" xr:uid="{00000000-0005-0000-0000-0000663B0000}"/>
    <cellStyle name="Prosent 2 4" xfId="5531" xr:uid="{00000000-0005-0000-0000-0000673B0000}"/>
    <cellStyle name="Prosent 2 4 2" xfId="5532" xr:uid="{00000000-0005-0000-0000-0000683B0000}"/>
    <cellStyle name="Prosent 2 4 3" xfId="5533" xr:uid="{00000000-0005-0000-0000-0000693B0000}"/>
    <cellStyle name="Prosent 2 5" xfId="5534" xr:uid="{00000000-0005-0000-0000-00006A3B0000}"/>
    <cellStyle name="Prosent 2 5 2" xfId="5535" xr:uid="{00000000-0005-0000-0000-00006B3B0000}"/>
    <cellStyle name="Prosent 2 5 3" xfId="5536" xr:uid="{00000000-0005-0000-0000-00006C3B0000}"/>
    <cellStyle name="Prosent 2 6" xfId="5537" xr:uid="{00000000-0005-0000-0000-00006D3B0000}"/>
    <cellStyle name="Prosent 2 6 2" xfId="5538" xr:uid="{00000000-0005-0000-0000-00006E3B0000}"/>
    <cellStyle name="Prosent 2 6 3" xfId="5539" xr:uid="{00000000-0005-0000-0000-00006F3B0000}"/>
    <cellStyle name="Prosent 2 7" xfId="5540" xr:uid="{00000000-0005-0000-0000-0000703B0000}"/>
    <cellStyle name="Prosent 2 7 2" xfId="5541" xr:uid="{00000000-0005-0000-0000-0000713B0000}"/>
    <cellStyle name="Prosent 2 7 3" xfId="5542" xr:uid="{00000000-0005-0000-0000-0000723B0000}"/>
    <cellStyle name="Prosent 2 8" xfId="5543" xr:uid="{00000000-0005-0000-0000-0000733B0000}"/>
    <cellStyle name="Prosent 2 8 2" xfId="5544" xr:uid="{00000000-0005-0000-0000-0000743B0000}"/>
    <cellStyle name="Prosent 2 8 3" xfId="5545" xr:uid="{00000000-0005-0000-0000-0000753B0000}"/>
    <cellStyle name="Prosent 2 9" xfId="5546" xr:uid="{00000000-0005-0000-0000-0000763B0000}"/>
    <cellStyle name="Prosent 2 9 2" xfId="5547" xr:uid="{00000000-0005-0000-0000-0000773B0000}"/>
    <cellStyle name="Prosent 2 9 3" xfId="5548" xr:uid="{00000000-0005-0000-0000-0000783B0000}"/>
    <cellStyle name="Prosent 3" xfId="11517" xr:uid="{00000000-0005-0000-0000-0000793B0000}"/>
    <cellStyle name="Prosent 3 2" xfId="11518" xr:uid="{00000000-0005-0000-0000-00007A3B0000}"/>
    <cellStyle name="Prosent 3 3" xfId="11519" xr:uid="{00000000-0005-0000-0000-00007B3B0000}"/>
    <cellStyle name="Prosent 4" xfId="11520" xr:uid="{00000000-0005-0000-0000-00007C3B0000}"/>
    <cellStyle name="Prozent 2" xfId="5549" xr:uid="{00000000-0005-0000-0000-00007D3B0000}"/>
    <cellStyle name="Prozent 2 2" xfId="5550" xr:uid="{00000000-0005-0000-0000-00007E3B0000}"/>
    <cellStyle name="Prozent 2 3" xfId="5551" xr:uid="{00000000-0005-0000-0000-00007F3B0000}"/>
    <cellStyle name="Prozent 2 4" xfId="19163" xr:uid="{00000000-0005-0000-0000-0000803B0000}"/>
    <cellStyle name="Prozent 3" xfId="11165" xr:uid="{00000000-0005-0000-0000-0000813B0000}"/>
    <cellStyle name="PSChar" xfId="19164" xr:uid="{00000000-0005-0000-0000-0000823B0000}"/>
    <cellStyle name="PSDate" xfId="19165" xr:uid="{00000000-0005-0000-0000-0000833B0000}"/>
    <cellStyle name="PSDec" xfId="19166" xr:uid="{00000000-0005-0000-0000-0000843B0000}"/>
    <cellStyle name="PSHeading" xfId="19167" xr:uid="{00000000-0005-0000-0000-0000853B0000}"/>
    <cellStyle name="PSInt" xfId="19168" xr:uid="{00000000-0005-0000-0000-0000863B0000}"/>
    <cellStyle name="PSSpacer" xfId="19169" xr:uid="{00000000-0005-0000-0000-0000873B0000}"/>
    <cellStyle name="Qté calculées" xfId="19170" xr:uid="{00000000-0005-0000-0000-0000883B0000}"/>
    <cellStyle name="Qté calculées 2" xfId="19171" xr:uid="{00000000-0005-0000-0000-0000893B0000}"/>
    <cellStyle name="Qté calculées 2 2" xfId="19172" xr:uid="{00000000-0005-0000-0000-00008A3B0000}"/>
    <cellStyle name="Qté calculées 3" xfId="19173" xr:uid="{00000000-0005-0000-0000-00008B3B0000}"/>
    <cellStyle name="QTé entrées" xfId="19174" xr:uid="{00000000-0005-0000-0000-00008C3B0000}"/>
    <cellStyle name="Red font" xfId="5552" xr:uid="{00000000-0005-0000-0000-00008D3B0000}"/>
    <cellStyle name="Red font 10" xfId="5553" xr:uid="{00000000-0005-0000-0000-00008E3B0000}"/>
    <cellStyle name="Red font 10 2" xfId="5554" xr:uid="{00000000-0005-0000-0000-00008F3B0000}"/>
    <cellStyle name="Red font 10 3" xfId="5555" xr:uid="{00000000-0005-0000-0000-0000903B0000}"/>
    <cellStyle name="Red font 11" xfId="5556" xr:uid="{00000000-0005-0000-0000-0000913B0000}"/>
    <cellStyle name="Red font 11 2" xfId="5557" xr:uid="{00000000-0005-0000-0000-0000923B0000}"/>
    <cellStyle name="Red font 11 3" xfId="5558" xr:uid="{00000000-0005-0000-0000-0000933B0000}"/>
    <cellStyle name="Red font 12" xfId="5559" xr:uid="{00000000-0005-0000-0000-0000943B0000}"/>
    <cellStyle name="Red font 12 2" xfId="5560" xr:uid="{00000000-0005-0000-0000-0000953B0000}"/>
    <cellStyle name="Red font 12 3" xfId="5561" xr:uid="{00000000-0005-0000-0000-0000963B0000}"/>
    <cellStyle name="Red font 13" xfId="5562" xr:uid="{00000000-0005-0000-0000-0000973B0000}"/>
    <cellStyle name="Red font 13 2" xfId="5563" xr:uid="{00000000-0005-0000-0000-0000983B0000}"/>
    <cellStyle name="Red font 13 3" xfId="5564" xr:uid="{00000000-0005-0000-0000-0000993B0000}"/>
    <cellStyle name="Red font 14" xfId="5565" xr:uid="{00000000-0005-0000-0000-00009A3B0000}"/>
    <cellStyle name="Red font 14 2" xfId="5566" xr:uid="{00000000-0005-0000-0000-00009B3B0000}"/>
    <cellStyle name="Red font 14 3" xfId="5567" xr:uid="{00000000-0005-0000-0000-00009C3B0000}"/>
    <cellStyle name="Red font 15" xfId="5568" xr:uid="{00000000-0005-0000-0000-00009D3B0000}"/>
    <cellStyle name="Red font 15 2" xfId="5569" xr:uid="{00000000-0005-0000-0000-00009E3B0000}"/>
    <cellStyle name="Red font 15 3" xfId="5570" xr:uid="{00000000-0005-0000-0000-00009F3B0000}"/>
    <cellStyle name="Red font 16" xfId="5571" xr:uid="{00000000-0005-0000-0000-0000A03B0000}"/>
    <cellStyle name="Red font 16 2" xfId="5572" xr:uid="{00000000-0005-0000-0000-0000A13B0000}"/>
    <cellStyle name="Red font 16 3" xfId="5573" xr:uid="{00000000-0005-0000-0000-0000A23B0000}"/>
    <cellStyle name="Red font 17" xfId="5574" xr:uid="{00000000-0005-0000-0000-0000A33B0000}"/>
    <cellStyle name="Red font 17 2" xfId="5575" xr:uid="{00000000-0005-0000-0000-0000A43B0000}"/>
    <cellStyle name="Red font 17 3" xfId="5576" xr:uid="{00000000-0005-0000-0000-0000A53B0000}"/>
    <cellStyle name="Red font 18" xfId="5577" xr:uid="{00000000-0005-0000-0000-0000A63B0000}"/>
    <cellStyle name="Red font 18 2" xfId="5578" xr:uid="{00000000-0005-0000-0000-0000A73B0000}"/>
    <cellStyle name="Red font 18 3" xfId="5579" xr:uid="{00000000-0005-0000-0000-0000A83B0000}"/>
    <cellStyle name="Red font 19" xfId="5580" xr:uid="{00000000-0005-0000-0000-0000A93B0000}"/>
    <cellStyle name="Red font 19 2" xfId="5581" xr:uid="{00000000-0005-0000-0000-0000AA3B0000}"/>
    <cellStyle name="Red font 19 3" xfId="5582" xr:uid="{00000000-0005-0000-0000-0000AB3B0000}"/>
    <cellStyle name="Red font 2" xfId="5583" xr:uid="{00000000-0005-0000-0000-0000AC3B0000}"/>
    <cellStyle name="Red font 2 2" xfId="5584" xr:uid="{00000000-0005-0000-0000-0000AD3B0000}"/>
    <cellStyle name="Red font 2 3" xfId="5585" xr:uid="{00000000-0005-0000-0000-0000AE3B0000}"/>
    <cellStyle name="Red font 20" xfId="5586" xr:uid="{00000000-0005-0000-0000-0000AF3B0000}"/>
    <cellStyle name="Red font 20 2" xfId="5587" xr:uid="{00000000-0005-0000-0000-0000B03B0000}"/>
    <cellStyle name="Red font 20 3" xfId="5588" xr:uid="{00000000-0005-0000-0000-0000B13B0000}"/>
    <cellStyle name="Red font 21" xfId="5589" xr:uid="{00000000-0005-0000-0000-0000B23B0000}"/>
    <cellStyle name="Red font 21 2" xfId="5590" xr:uid="{00000000-0005-0000-0000-0000B33B0000}"/>
    <cellStyle name="Red font 21 3" xfId="5591" xr:uid="{00000000-0005-0000-0000-0000B43B0000}"/>
    <cellStyle name="Red font 22" xfId="5592" xr:uid="{00000000-0005-0000-0000-0000B53B0000}"/>
    <cellStyle name="Red font 22 2" xfId="5593" xr:uid="{00000000-0005-0000-0000-0000B63B0000}"/>
    <cellStyle name="Red font 22 3" xfId="5594" xr:uid="{00000000-0005-0000-0000-0000B73B0000}"/>
    <cellStyle name="Red font 23" xfId="5595" xr:uid="{00000000-0005-0000-0000-0000B83B0000}"/>
    <cellStyle name="Red font 23 2" xfId="5596" xr:uid="{00000000-0005-0000-0000-0000B93B0000}"/>
    <cellStyle name="Red font 23 3" xfId="5597" xr:uid="{00000000-0005-0000-0000-0000BA3B0000}"/>
    <cellStyle name="Red font 24" xfId="5598" xr:uid="{00000000-0005-0000-0000-0000BB3B0000}"/>
    <cellStyle name="Red font 24 2" xfId="5599" xr:uid="{00000000-0005-0000-0000-0000BC3B0000}"/>
    <cellStyle name="Red font 24 3" xfId="5600" xr:uid="{00000000-0005-0000-0000-0000BD3B0000}"/>
    <cellStyle name="Red font 25" xfId="5601" xr:uid="{00000000-0005-0000-0000-0000BE3B0000}"/>
    <cellStyle name="Red font 25 2" xfId="5602" xr:uid="{00000000-0005-0000-0000-0000BF3B0000}"/>
    <cellStyle name="Red font 25 3" xfId="5603" xr:uid="{00000000-0005-0000-0000-0000C03B0000}"/>
    <cellStyle name="Red font 26" xfId="5604" xr:uid="{00000000-0005-0000-0000-0000C13B0000}"/>
    <cellStyle name="Red font 26 2" xfId="5605" xr:uid="{00000000-0005-0000-0000-0000C23B0000}"/>
    <cellStyle name="Red font 26 3" xfId="5606" xr:uid="{00000000-0005-0000-0000-0000C33B0000}"/>
    <cellStyle name="Red font 27" xfId="5607" xr:uid="{00000000-0005-0000-0000-0000C43B0000}"/>
    <cellStyle name="Red font 27 2" xfId="5608" xr:uid="{00000000-0005-0000-0000-0000C53B0000}"/>
    <cellStyle name="Red font 27 3" xfId="5609" xr:uid="{00000000-0005-0000-0000-0000C63B0000}"/>
    <cellStyle name="Red font 28" xfId="5610" xr:uid="{00000000-0005-0000-0000-0000C73B0000}"/>
    <cellStyle name="Red font 28 2" xfId="5611" xr:uid="{00000000-0005-0000-0000-0000C83B0000}"/>
    <cellStyle name="Red font 28 3" xfId="5612" xr:uid="{00000000-0005-0000-0000-0000C93B0000}"/>
    <cellStyle name="Red font 29" xfId="5613" xr:uid="{00000000-0005-0000-0000-0000CA3B0000}"/>
    <cellStyle name="Red font 29 2" xfId="5614" xr:uid="{00000000-0005-0000-0000-0000CB3B0000}"/>
    <cellStyle name="Red font 29 3" xfId="5615" xr:uid="{00000000-0005-0000-0000-0000CC3B0000}"/>
    <cellStyle name="Red font 3" xfId="5616" xr:uid="{00000000-0005-0000-0000-0000CD3B0000}"/>
    <cellStyle name="Red font 3 2" xfId="5617" xr:uid="{00000000-0005-0000-0000-0000CE3B0000}"/>
    <cellStyle name="Red font 3 3" xfId="5618" xr:uid="{00000000-0005-0000-0000-0000CF3B0000}"/>
    <cellStyle name="Red font 30" xfId="5619" xr:uid="{00000000-0005-0000-0000-0000D03B0000}"/>
    <cellStyle name="Red font 30 2" xfId="5620" xr:uid="{00000000-0005-0000-0000-0000D13B0000}"/>
    <cellStyle name="Red font 30 3" xfId="5621" xr:uid="{00000000-0005-0000-0000-0000D23B0000}"/>
    <cellStyle name="Red font 31" xfId="5622" xr:uid="{00000000-0005-0000-0000-0000D33B0000}"/>
    <cellStyle name="Red font 31 2" xfId="5623" xr:uid="{00000000-0005-0000-0000-0000D43B0000}"/>
    <cellStyle name="Red font 31 3" xfId="5624" xr:uid="{00000000-0005-0000-0000-0000D53B0000}"/>
    <cellStyle name="Red font 32" xfId="5625" xr:uid="{00000000-0005-0000-0000-0000D63B0000}"/>
    <cellStyle name="Red font 32 2" xfId="5626" xr:uid="{00000000-0005-0000-0000-0000D73B0000}"/>
    <cellStyle name="Red font 32 3" xfId="5627" xr:uid="{00000000-0005-0000-0000-0000D83B0000}"/>
    <cellStyle name="Red font 33" xfId="5628" xr:uid="{00000000-0005-0000-0000-0000D93B0000}"/>
    <cellStyle name="Red font 33 2" xfId="5629" xr:uid="{00000000-0005-0000-0000-0000DA3B0000}"/>
    <cellStyle name="Red font 33 3" xfId="5630" xr:uid="{00000000-0005-0000-0000-0000DB3B0000}"/>
    <cellStyle name="Red font 34" xfId="5631" xr:uid="{00000000-0005-0000-0000-0000DC3B0000}"/>
    <cellStyle name="Red font 34 2" xfId="5632" xr:uid="{00000000-0005-0000-0000-0000DD3B0000}"/>
    <cellStyle name="Red font 34 3" xfId="5633" xr:uid="{00000000-0005-0000-0000-0000DE3B0000}"/>
    <cellStyle name="Red font 35" xfId="5634" xr:uid="{00000000-0005-0000-0000-0000DF3B0000}"/>
    <cellStyle name="Red font 35 2" xfId="5635" xr:uid="{00000000-0005-0000-0000-0000E03B0000}"/>
    <cellStyle name="Red font 35 3" xfId="5636" xr:uid="{00000000-0005-0000-0000-0000E13B0000}"/>
    <cellStyle name="Red font 36" xfId="5637" xr:uid="{00000000-0005-0000-0000-0000E23B0000}"/>
    <cellStyle name="Red font 36 2" xfId="5638" xr:uid="{00000000-0005-0000-0000-0000E33B0000}"/>
    <cellStyle name="Red font 36 3" xfId="5639" xr:uid="{00000000-0005-0000-0000-0000E43B0000}"/>
    <cellStyle name="Red font 37" xfId="5640" xr:uid="{00000000-0005-0000-0000-0000E53B0000}"/>
    <cellStyle name="Red font 37 2" xfId="5641" xr:uid="{00000000-0005-0000-0000-0000E63B0000}"/>
    <cellStyle name="Red font 37 3" xfId="5642" xr:uid="{00000000-0005-0000-0000-0000E73B0000}"/>
    <cellStyle name="Red font 38" xfId="5643" xr:uid="{00000000-0005-0000-0000-0000E83B0000}"/>
    <cellStyle name="Red font 38 2" xfId="5644" xr:uid="{00000000-0005-0000-0000-0000E93B0000}"/>
    <cellStyle name="Red font 38 3" xfId="5645" xr:uid="{00000000-0005-0000-0000-0000EA3B0000}"/>
    <cellStyle name="Red font 39" xfId="5646" xr:uid="{00000000-0005-0000-0000-0000EB3B0000}"/>
    <cellStyle name="Red font 39 2" xfId="5647" xr:uid="{00000000-0005-0000-0000-0000EC3B0000}"/>
    <cellStyle name="Red font 39 3" xfId="5648" xr:uid="{00000000-0005-0000-0000-0000ED3B0000}"/>
    <cellStyle name="Red font 4" xfId="5649" xr:uid="{00000000-0005-0000-0000-0000EE3B0000}"/>
    <cellStyle name="Red font 4 2" xfId="5650" xr:uid="{00000000-0005-0000-0000-0000EF3B0000}"/>
    <cellStyle name="Red font 4 3" xfId="5651" xr:uid="{00000000-0005-0000-0000-0000F03B0000}"/>
    <cellStyle name="Red font 40" xfId="5652" xr:uid="{00000000-0005-0000-0000-0000F13B0000}"/>
    <cellStyle name="Red font 40 2" xfId="5653" xr:uid="{00000000-0005-0000-0000-0000F23B0000}"/>
    <cellStyle name="Red font 40 3" xfId="5654" xr:uid="{00000000-0005-0000-0000-0000F33B0000}"/>
    <cellStyle name="Red font 5" xfId="5655" xr:uid="{00000000-0005-0000-0000-0000F43B0000}"/>
    <cellStyle name="Red font 5 2" xfId="5656" xr:uid="{00000000-0005-0000-0000-0000F53B0000}"/>
    <cellStyle name="Red font 5 3" xfId="5657" xr:uid="{00000000-0005-0000-0000-0000F63B0000}"/>
    <cellStyle name="Red font 6" xfId="5658" xr:uid="{00000000-0005-0000-0000-0000F73B0000}"/>
    <cellStyle name="Red font 6 2" xfId="5659" xr:uid="{00000000-0005-0000-0000-0000F83B0000}"/>
    <cellStyle name="Red font 6 3" xfId="5660" xr:uid="{00000000-0005-0000-0000-0000F93B0000}"/>
    <cellStyle name="Red font 7" xfId="5661" xr:uid="{00000000-0005-0000-0000-0000FA3B0000}"/>
    <cellStyle name="Red font 7 2" xfId="5662" xr:uid="{00000000-0005-0000-0000-0000FB3B0000}"/>
    <cellStyle name="Red font 7 3" xfId="5663" xr:uid="{00000000-0005-0000-0000-0000FC3B0000}"/>
    <cellStyle name="Red font 8" xfId="5664" xr:uid="{00000000-0005-0000-0000-0000FD3B0000}"/>
    <cellStyle name="Red font 8 2" xfId="5665" xr:uid="{00000000-0005-0000-0000-0000FE3B0000}"/>
    <cellStyle name="Red font 8 3" xfId="5666" xr:uid="{00000000-0005-0000-0000-0000FF3B0000}"/>
    <cellStyle name="Red font 9" xfId="5667" xr:uid="{00000000-0005-0000-0000-0000003C0000}"/>
    <cellStyle name="Red font 9 2" xfId="5668" xr:uid="{00000000-0005-0000-0000-0000013C0000}"/>
    <cellStyle name="Red font 9 3" xfId="5669" xr:uid="{00000000-0005-0000-0000-0000023C0000}"/>
    <cellStyle name="Ref" xfId="19175" xr:uid="{00000000-0005-0000-0000-0000033C0000}"/>
    <cellStyle name="Ref 2" xfId="19176" xr:uid="{00000000-0005-0000-0000-0000043C0000}"/>
    <cellStyle name="Ref 2 2" xfId="19177" xr:uid="{00000000-0005-0000-0000-0000053C0000}"/>
    <cellStyle name="Ref 3" xfId="19178" xr:uid="{00000000-0005-0000-0000-0000063C0000}"/>
    <cellStyle name="Ref Numbers" xfId="19179" xr:uid="{00000000-0005-0000-0000-0000073C0000}"/>
    <cellStyle name="Ref_Analysis VX &amp; PCR V1" xfId="19180" xr:uid="{00000000-0005-0000-0000-0000083C0000}"/>
    <cellStyle name="regstoresfromspecstores" xfId="19181" xr:uid="{00000000-0005-0000-0000-0000093C0000}"/>
    <cellStyle name="ResCalc" xfId="19182" xr:uid="{00000000-0005-0000-0000-00000A3C0000}"/>
    <cellStyle name="Restricted" xfId="19183" xr:uid="{00000000-0005-0000-0000-00000B3C0000}"/>
    <cellStyle name="Result 4" xfId="5670" xr:uid="{00000000-0005-0000-0000-00000C3C0000}"/>
    <cellStyle name="RevList" xfId="19184" xr:uid="{00000000-0005-0000-0000-00000D3C0000}"/>
    <cellStyle name="RM" xfId="19185" xr:uid="{00000000-0005-0000-0000-00000E3C0000}"/>
    <cellStyle name="robs" xfId="19186" xr:uid="{00000000-0005-0000-0000-00000F3C0000}"/>
    <cellStyle name="robs 2" xfId="19187" xr:uid="{00000000-0005-0000-0000-0000103C0000}"/>
    <cellStyle name="robs 2 2" xfId="19188" xr:uid="{00000000-0005-0000-0000-0000113C0000}"/>
    <cellStyle name="robs 2 2 2" xfId="19189" xr:uid="{00000000-0005-0000-0000-0000123C0000}"/>
    <cellStyle name="robs 2 3" xfId="19190" xr:uid="{00000000-0005-0000-0000-0000133C0000}"/>
    <cellStyle name="robs 3" xfId="19191" xr:uid="{00000000-0005-0000-0000-0000143C0000}"/>
    <cellStyle name="robs 3 2" xfId="19192" xr:uid="{00000000-0005-0000-0000-0000153C0000}"/>
    <cellStyle name="robs 4" xfId="19193" xr:uid="{00000000-0005-0000-0000-0000163C0000}"/>
    <cellStyle name="Sales" xfId="19194" xr:uid="{00000000-0005-0000-0000-0000173C0000}"/>
    <cellStyle name="Sales 2" xfId="19195" xr:uid="{00000000-0005-0000-0000-0000183C0000}"/>
    <cellStyle name="Sales 3" xfId="19196" xr:uid="{00000000-0005-0000-0000-0000193C0000}"/>
    <cellStyle name="SAPBEXaggData" xfId="5671" xr:uid="{00000000-0005-0000-0000-00001A3C0000}"/>
    <cellStyle name="SAPBEXaggData 2" xfId="5672" xr:uid="{00000000-0005-0000-0000-00001B3C0000}"/>
    <cellStyle name="SAPBEXaggData 2 2" xfId="19197" xr:uid="{00000000-0005-0000-0000-00001C3C0000}"/>
    <cellStyle name="SAPBEXaggData 2 2 2" xfId="19198" xr:uid="{00000000-0005-0000-0000-00001D3C0000}"/>
    <cellStyle name="SAPBEXaggData 2 3" xfId="19199" xr:uid="{00000000-0005-0000-0000-00001E3C0000}"/>
    <cellStyle name="SAPBEXaggData 2 4" xfId="19200" xr:uid="{00000000-0005-0000-0000-00001F3C0000}"/>
    <cellStyle name="SAPBEXaggData 3" xfId="5673" xr:uid="{00000000-0005-0000-0000-0000203C0000}"/>
    <cellStyle name="SAPBEXaggData 3 2" xfId="19201" xr:uid="{00000000-0005-0000-0000-0000213C0000}"/>
    <cellStyle name="SAPBEXaggData 3 3" xfId="19202" xr:uid="{00000000-0005-0000-0000-0000223C0000}"/>
    <cellStyle name="SAPBEXaggData 4" xfId="19203" xr:uid="{00000000-0005-0000-0000-0000233C0000}"/>
    <cellStyle name="SAPBEXaggData 5" xfId="19204" xr:uid="{00000000-0005-0000-0000-0000243C0000}"/>
    <cellStyle name="SAPBEXaggData_Model C1" xfId="26592" xr:uid="{00000000-0005-0000-0000-0000253C0000}"/>
    <cellStyle name="SAPBEXaggDataEmph" xfId="5674" xr:uid="{00000000-0005-0000-0000-0000263C0000}"/>
    <cellStyle name="SAPBEXaggDataEmph 2" xfId="5675" xr:uid="{00000000-0005-0000-0000-0000273C0000}"/>
    <cellStyle name="SAPBEXaggDataEmph 2 2" xfId="19205" xr:uid="{00000000-0005-0000-0000-0000283C0000}"/>
    <cellStyle name="SAPBEXaggDataEmph 2 2 2" xfId="19206" xr:uid="{00000000-0005-0000-0000-0000293C0000}"/>
    <cellStyle name="SAPBEXaggDataEmph 2 3" xfId="19207" xr:uid="{00000000-0005-0000-0000-00002A3C0000}"/>
    <cellStyle name="SAPBEXaggDataEmph 2 4" xfId="19208" xr:uid="{00000000-0005-0000-0000-00002B3C0000}"/>
    <cellStyle name="SAPBEXaggDataEmph 3" xfId="5676" xr:uid="{00000000-0005-0000-0000-00002C3C0000}"/>
    <cellStyle name="SAPBEXaggDataEmph 3 2" xfId="19209" xr:uid="{00000000-0005-0000-0000-00002D3C0000}"/>
    <cellStyle name="SAPBEXaggDataEmph 3 3" xfId="19210" xr:uid="{00000000-0005-0000-0000-00002E3C0000}"/>
    <cellStyle name="SAPBEXaggDataEmph 4" xfId="19211" xr:uid="{00000000-0005-0000-0000-00002F3C0000}"/>
    <cellStyle name="SAPBEXaggDataEmph 5" xfId="19212" xr:uid="{00000000-0005-0000-0000-0000303C0000}"/>
    <cellStyle name="SAPBEXaggDataEmph_Model C1" xfId="26593" xr:uid="{00000000-0005-0000-0000-0000313C0000}"/>
    <cellStyle name="SAPBEXaggItem" xfId="5677" xr:uid="{00000000-0005-0000-0000-0000323C0000}"/>
    <cellStyle name="SAPBEXaggItem 2" xfId="5678" xr:uid="{00000000-0005-0000-0000-0000333C0000}"/>
    <cellStyle name="SAPBEXaggItem 2 2" xfId="19213" xr:uid="{00000000-0005-0000-0000-0000343C0000}"/>
    <cellStyle name="SAPBEXaggItem 2 2 2" xfId="19214" xr:uid="{00000000-0005-0000-0000-0000353C0000}"/>
    <cellStyle name="SAPBEXaggItem 2 3" xfId="19215" xr:uid="{00000000-0005-0000-0000-0000363C0000}"/>
    <cellStyle name="SAPBEXaggItem 2 4" xfId="19216" xr:uid="{00000000-0005-0000-0000-0000373C0000}"/>
    <cellStyle name="SAPBEXaggItem 3" xfId="5679" xr:uid="{00000000-0005-0000-0000-0000383C0000}"/>
    <cellStyle name="SAPBEXaggItem 3 2" xfId="19217" xr:uid="{00000000-0005-0000-0000-0000393C0000}"/>
    <cellStyle name="SAPBEXaggItem 3 3" xfId="19218" xr:uid="{00000000-0005-0000-0000-00003A3C0000}"/>
    <cellStyle name="SAPBEXaggItem 4" xfId="19219" xr:uid="{00000000-0005-0000-0000-00003B3C0000}"/>
    <cellStyle name="SAPBEXaggItem 5" xfId="19220" xr:uid="{00000000-0005-0000-0000-00003C3C0000}"/>
    <cellStyle name="SAPBEXaggItem_Model C1" xfId="26594" xr:uid="{00000000-0005-0000-0000-00003D3C0000}"/>
    <cellStyle name="SAPBEXaggItemX" xfId="5680" xr:uid="{00000000-0005-0000-0000-00003E3C0000}"/>
    <cellStyle name="SAPBEXaggItemX 2" xfId="5681" xr:uid="{00000000-0005-0000-0000-00003F3C0000}"/>
    <cellStyle name="SAPBEXaggItemX 2 2" xfId="5682" xr:uid="{00000000-0005-0000-0000-0000403C0000}"/>
    <cellStyle name="SAPBEXaggItemX 2 2 2" xfId="19221" xr:uid="{00000000-0005-0000-0000-0000413C0000}"/>
    <cellStyle name="SAPBEXaggItemX 2 2 3" xfId="19222" xr:uid="{00000000-0005-0000-0000-0000423C0000}"/>
    <cellStyle name="SAPBEXaggItemX 2 3" xfId="19223" xr:uid="{00000000-0005-0000-0000-0000433C0000}"/>
    <cellStyle name="SAPBEXaggItemX 2 4" xfId="19224" xr:uid="{00000000-0005-0000-0000-0000443C0000}"/>
    <cellStyle name="SAPBEXaggItemX 2 5" xfId="19225" xr:uid="{00000000-0005-0000-0000-0000453C0000}"/>
    <cellStyle name="SAPBEXaggItemX 3" xfId="5683" xr:uid="{00000000-0005-0000-0000-0000463C0000}"/>
    <cellStyle name="SAPBEXaggItemX 3 2" xfId="19226" xr:uid="{00000000-0005-0000-0000-0000473C0000}"/>
    <cellStyle name="SAPBEXaggItemX 3 3" xfId="19227" xr:uid="{00000000-0005-0000-0000-0000483C0000}"/>
    <cellStyle name="SAPBEXaggItemX 3 4" xfId="19228" xr:uid="{00000000-0005-0000-0000-0000493C0000}"/>
    <cellStyle name="SAPBEXaggItemX 4" xfId="11705" xr:uid="{00000000-0005-0000-0000-00004A3C0000}"/>
    <cellStyle name="SAPBEXaggItemX 4 2" xfId="19229" xr:uid="{00000000-0005-0000-0000-00004B3C0000}"/>
    <cellStyle name="SAPBEXaggItemX 4 3" xfId="19230" xr:uid="{00000000-0005-0000-0000-00004C3C0000}"/>
    <cellStyle name="SAPBEXaggItemX 5" xfId="19231" xr:uid="{00000000-0005-0000-0000-00004D3C0000}"/>
    <cellStyle name="SAPBEXaggItemX 6" xfId="19232" xr:uid="{00000000-0005-0000-0000-00004E3C0000}"/>
    <cellStyle name="SAPBEXaggItemX_Model C1" xfId="26595" xr:uid="{00000000-0005-0000-0000-00004F3C0000}"/>
    <cellStyle name="SAPBEXchaText" xfId="5684" xr:uid="{00000000-0005-0000-0000-0000503C0000}"/>
    <cellStyle name="SAPBEXchaText 2" xfId="5685" xr:uid="{00000000-0005-0000-0000-0000513C0000}"/>
    <cellStyle name="SAPBEXchaText 2 2" xfId="19233" xr:uid="{00000000-0005-0000-0000-0000523C0000}"/>
    <cellStyle name="SAPBEXchaText 2 2 2" xfId="19234" xr:uid="{00000000-0005-0000-0000-0000533C0000}"/>
    <cellStyle name="SAPBEXchaText 2 3" xfId="19235" xr:uid="{00000000-0005-0000-0000-0000543C0000}"/>
    <cellStyle name="SAPBEXchaText 3" xfId="5686" xr:uid="{00000000-0005-0000-0000-0000553C0000}"/>
    <cellStyle name="SAPBEXchaText 3 2" xfId="19236" xr:uid="{00000000-0005-0000-0000-0000563C0000}"/>
    <cellStyle name="SAPBEXchaText 4" xfId="19237" xr:uid="{00000000-0005-0000-0000-0000573C0000}"/>
    <cellStyle name="SAPBEXexcBad7" xfId="5687" xr:uid="{00000000-0005-0000-0000-0000583C0000}"/>
    <cellStyle name="SAPBEXexcBad7 2" xfId="5688" xr:uid="{00000000-0005-0000-0000-0000593C0000}"/>
    <cellStyle name="SAPBEXexcBad7 2 2" xfId="19238" xr:uid="{00000000-0005-0000-0000-00005A3C0000}"/>
    <cellStyle name="SAPBEXexcBad7 2 2 2" xfId="19239" xr:uid="{00000000-0005-0000-0000-00005B3C0000}"/>
    <cellStyle name="SAPBEXexcBad7 2 3" xfId="19240" xr:uid="{00000000-0005-0000-0000-00005C3C0000}"/>
    <cellStyle name="SAPBEXexcBad7 2 4" xfId="19241" xr:uid="{00000000-0005-0000-0000-00005D3C0000}"/>
    <cellStyle name="SAPBEXexcBad7 3" xfId="5689" xr:uid="{00000000-0005-0000-0000-00005E3C0000}"/>
    <cellStyle name="SAPBEXexcBad7 3 2" xfId="19242" xr:uid="{00000000-0005-0000-0000-00005F3C0000}"/>
    <cellStyle name="SAPBEXexcBad7 3 3" xfId="19243" xr:uid="{00000000-0005-0000-0000-0000603C0000}"/>
    <cellStyle name="SAPBEXexcBad7 4" xfId="19244" xr:uid="{00000000-0005-0000-0000-0000613C0000}"/>
    <cellStyle name="SAPBEXexcBad7 5" xfId="19245" xr:uid="{00000000-0005-0000-0000-0000623C0000}"/>
    <cellStyle name="SAPBEXexcBad7_Model C1" xfId="26596" xr:uid="{00000000-0005-0000-0000-0000633C0000}"/>
    <cellStyle name="SAPBEXexcBad8" xfId="5690" xr:uid="{00000000-0005-0000-0000-0000643C0000}"/>
    <cellStyle name="SAPBEXexcBad8 2" xfId="5691" xr:uid="{00000000-0005-0000-0000-0000653C0000}"/>
    <cellStyle name="SAPBEXexcBad8 2 2" xfId="19246" xr:uid="{00000000-0005-0000-0000-0000663C0000}"/>
    <cellStyle name="SAPBEXexcBad8 2 2 2" xfId="19247" xr:uid="{00000000-0005-0000-0000-0000673C0000}"/>
    <cellStyle name="SAPBEXexcBad8 2 3" xfId="19248" xr:uid="{00000000-0005-0000-0000-0000683C0000}"/>
    <cellStyle name="SAPBEXexcBad8 2 4" xfId="19249" xr:uid="{00000000-0005-0000-0000-0000693C0000}"/>
    <cellStyle name="SAPBEXexcBad8 3" xfId="5692" xr:uid="{00000000-0005-0000-0000-00006A3C0000}"/>
    <cellStyle name="SAPBEXexcBad8 3 2" xfId="19250" xr:uid="{00000000-0005-0000-0000-00006B3C0000}"/>
    <cellStyle name="SAPBEXexcBad8 3 3" xfId="19251" xr:uid="{00000000-0005-0000-0000-00006C3C0000}"/>
    <cellStyle name="SAPBEXexcBad8 4" xfId="19252" xr:uid="{00000000-0005-0000-0000-00006D3C0000}"/>
    <cellStyle name="SAPBEXexcBad8 5" xfId="19253" xr:uid="{00000000-0005-0000-0000-00006E3C0000}"/>
    <cellStyle name="SAPBEXexcBad8_Model C1" xfId="26597" xr:uid="{00000000-0005-0000-0000-00006F3C0000}"/>
    <cellStyle name="SAPBEXexcBad9" xfId="5693" xr:uid="{00000000-0005-0000-0000-0000703C0000}"/>
    <cellStyle name="SAPBEXexcBad9 2" xfId="5694" xr:uid="{00000000-0005-0000-0000-0000713C0000}"/>
    <cellStyle name="SAPBEXexcBad9 2 2" xfId="19254" xr:uid="{00000000-0005-0000-0000-0000723C0000}"/>
    <cellStyle name="SAPBEXexcBad9 2 2 2" xfId="19255" xr:uid="{00000000-0005-0000-0000-0000733C0000}"/>
    <cellStyle name="SAPBEXexcBad9 2 3" xfId="19256" xr:uid="{00000000-0005-0000-0000-0000743C0000}"/>
    <cellStyle name="SAPBEXexcBad9 2 4" xfId="19257" xr:uid="{00000000-0005-0000-0000-0000753C0000}"/>
    <cellStyle name="SAPBEXexcBad9 3" xfId="5695" xr:uid="{00000000-0005-0000-0000-0000763C0000}"/>
    <cellStyle name="SAPBEXexcBad9 3 2" xfId="19258" xr:uid="{00000000-0005-0000-0000-0000773C0000}"/>
    <cellStyle name="SAPBEXexcBad9 3 3" xfId="19259" xr:uid="{00000000-0005-0000-0000-0000783C0000}"/>
    <cellStyle name="SAPBEXexcBad9 4" xfId="19260" xr:uid="{00000000-0005-0000-0000-0000793C0000}"/>
    <cellStyle name="SAPBEXexcBad9 5" xfId="19261" xr:uid="{00000000-0005-0000-0000-00007A3C0000}"/>
    <cellStyle name="SAPBEXexcBad9_Model C1" xfId="26598" xr:uid="{00000000-0005-0000-0000-00007B3C0000}"/>
    <cellStyle name="SAPBEXexcCritical4" xfId="5696" xr:uid="{00000000-0005-0000-0000-00007C3C0000}"/>
    <cellStyle name="SAPBEXexcCritical4 2" xfId="5697" xr:uid="{00000000-0005-0000-0000-00007D3C0000}"/>
    <cellStyle name="SAPBEXexcCritical4 2 2" xfId="19262" xr:uid="{00000000-0005-0000-0000-00007E3C0000}"/>
    <cellStyle name="SAPBEXexcCritical4 2 2 2" xfId="19263" xr:uid="{00000000-0005-0000-0000-00007F3C0000}"/>
    <cellStyle name="SAPBEXexcCritical4 2 3" xfId="19264" xr:uid="{00000000-0005-0000-0000-0000803C0000}"/>
    <cellStyle name="SAPBEXexcCritical4 2 4" xfId="19265" xr:uid="{00000000-0005-0000-0000-0000813C0000}"/>
    <cellStyle name="SAPBEXexcCritical4 3" xfId="5698" xr:uid="{00000000-0005-0000-0000-0000823C0000}"/>
    <cellStyle name="SAPBEXexcCritical4 3 2" xfId="19266" xr:uid="{00000000-0005-0000-0000-0000833C0000}"/>
    <cellStyle name="SAPBEXexcCritical4 3 3" xfId="19267" xr:uid="{00000000-0005-0000-0000-0000843C0000}"/>
    <cellStyle name="SAPBEXexcCritical4 4" xfId="19268" xr:uid="{00000000-0005-0000-0000-0000853C0000}"/>
    <cellStyle name="SAPBEXexcCritical4 5" xfId="19269" xr:uid="{00000000-0005-0000-0000-0000863C0000}"/>
    <cellStyle name="SAPBEXexcCritical4_Model C1" xfId="26599" xr:uid="{00000000-0005-0000-0000-0000873C0000}"/>
    <cellStyle name="SAPBEXexcCritical5" xfId="5699" xr:uid="{00000000-0005-0000-0000-0000883C0000}"/>
    <cellStyle name="SAPBEXexcCritical5 2" xfId="5700" xr:uid="{00000000-0005-0000-0000-0000893C0000}"/>
    <cellStyle name="SAPBEXexcCritical5 2 2" xfId="19270" xr:uid="{00000000-0005-0000-0000-00008A3C0000}"/>
    <cellStyle name="SAPBEXexcCritical5 2 2 2" xfId="19271" xr:uid="{00000000-0005-0000-0000-00008B3C0000}"/>
    <cellStyle name="SAPBEXexcCritical5 2 3" xfId="19272" xr:uid="{00000000-0005-0000-0000-00008C3C0000}"/>
    <cellStyle name="SAPBEXexcCritical5 2 4" xfId="19273" xr:uid="{00000000-0005-0000-0000-00008D3C0000}"/>
    <cellStyle name="SAPBEXexcCritical5 3" xfId="5701" xr:uid="{00000000-0005-0000-0000-00008E3C0000}"/>
    <cellStyle name="SAPBEXexcCritical5 3 2" xfId="19274" xr:uid="{00000000-0005-0000-0000-00008F3C0000}"/>
    <cellStyle name="SAPBEXexcCritical5 3 3" xfId="19275" xr:uid="{00000000-0005-0000-0000-0000903C0000}"/>
    <cellStyle name="SAPBEXexcCritical5 4" xfId="19276" xr:uid="{00000000-0005-0000-0000-0000913C0000}"/>
    <cellStyle name="SAPBEXexcCritical5 5" xfId="19277" xr:uid="{00000000-0005-0000-0000-0000923C0000}"/>
    <cellStyle name="SAPBEXexcCritical5_Model C1" xfId="26600" xr:uid="{00000000-0005-0000-0000-0000933C0000}"/>
    <cellStyle name="SAPBEXexcCritical6" xfId="5702" xr:uid="{00000000-0005-0000-0000-0000943C0000}"/>
    <cellStyle name="SAPBEXexcCritical6 2" xfId="5703" xr:uid="{00000000-0005-0000-0000-0000953C0000}"/>
    <cellStyle name="SAPBEXexcCritical6 2 2" xfId="19278" xr:uid="{00000000-0005-0000-0000-0000963C0000}"/>
    <cellStyle name="SAPBEXexcCritical6 2 2 2" xfId="19279" xr:uid="{00000000-0005-0000-0000-0000973C0000}"/>
    <cellStyle name="SAPBEXexcCritical6 2 3" xfId="19280" xr:uid="{00000000-0005-0000-0000-0000983C0000}"/>
    <cellStyle name="SAPBEXexcCritical6 2 4" xfId="19281" xr:uid="{00000000-0005-0000-0000-0000993C0000}"/>
    <cellStyle name="SAPBEXexcCritical6 3" xfId="5704" xr:uid="{00000000-0005-0000-0000-00009A3C0000}"/>
    <cellStyle name="SAPBEXexcCritical6 3 2" xfId="19282" xr:uid="{00000000-0005-0000-0000-00009B3C0000}"/>
    <cellStyle name="SAPBEXexcCritical6 3 3" xfId="19283" xr:uid="{00000000-0005-0000-0000-00009C3C0000}"/>
    <cellStyle name="SAPBEXexcCritical6 4" xfId="19284" xr:uid="{00000000-0005-0000-0000-00009D3C0000}"/>
    <cellStyle name="SAPBEXexcCritical6 5" xfId="19285" xr:uid="{00000000-0005-0000-0000-00009E3C0000}"/>
    <cellStyle name="SAPBEXexcCritical6_Model C1" xfId="26601" xr:uid="{00000000-0005-0000-0000-00009F3C0000}"/>
    <cellStyle name="SAPBEXexcGood1" xfId="5705" xr:uid="{00000000-0005-0000-0000-0000A03C0000}"/>
    <cellStyle name="SAPBEXexcGood1 2" xfId="5706" xr:uid="{00000000-0005-0000-0000-0000A13C0000}"/>
    <cellStyle name="SAPBEXexcGood1 2 2" xfId="19286" xr:uid="{00000000-0005-0000-0000-0000A23C0000}"/>
    <cellStyle name="SAPBEXexcGood1 2 2 2" xfId="19287" xr:uid="{00000000-0005-0000-0000-0000A33C0000}"/>
    <cellStyle name="SAPBEXexcGood1 2 3" xfId="19288" xr:uid="{00000000-0005-0000-0000-0000A43C0000}"/>
    <cellStyle name="SAPBEXexcGood1 2 4" xfId="19289" xr:uid="{00000000-0005-0000-0000-0000A53C0000}"/>
    <cellStyle name="SAPBEXexcGood1 3" xfId="5707" xr:uid="{00000000-0005-0000-0000-0000A63C0000}"/>
    <cellStyle name="SAPBEXexcGood1 3 2" xfId="19290" xr:uid="{00000000-0005-0000-0000-0000A73C0000}"/>
    <cellStyle name="SAPBEXexcGood1 3 3" xfId="19291" xr:uid="{00000000-0005-0000-0000-0000A83C0000}"/>
    <cellStyle name="SAPBEXexcGood1 4" xfId="19292" xr:uid="{00000000-0005-0000-0000-0000A93C0000}"/>
    <cellStyle name="SAPBEXexcGood1 5" xfId="19293" xr:uid="{00000000-0005-0000-0000-0000AA3C0000}"/>
    <cellStyle name="SAPBEXexcGood1_Model C1" xfId="26602" xr:uid="{00000000-0005-0000-0000-0000AB3C0000}"/>
    <cellStyle name="SAPBEXexcGood2" xfId="5708" xr:uid="{00000000-0005-0000-0000-0000AC3C0000}"/>
    <cellStyle name="SAPBEXexcGood2 2" xfId="5709" xr:uid="{00000000-0005-0000-0000-0000AD3C0000}"/>
    <cellStyle name="SAPBEXexcGood2 2 2" xfId="19294" xr:uid="{00000000-0005-0000-0000-0000AE3C0000}"/>
    <cellStyle name="SAPBEXexcGood2 2 2 2" xfId="19295" xr:uid="{00000000-0005-0000-0000-0000AF3C0000}"/>
    <cellStyle name="SAPBEXexcGood2 2 3" xfId="19296" xr:uid="{00000000-0005-0000-0000-0000B03C0000}"/>
    <cellStyle name="SAPBEXexcGood2 2 4" xfId="19297" xr:uid="{00000000-0005-0000-0000-0000B13C0000}"/>
    <cellStyle name="SAPBEXexcGood2 3" xfId="5710" xr:uid="{00000000-0005-0000-0000-0000B23C0000}"/>
    <cellStyle name="SAPBEXexcGood2 3 2" xfId="19298" xr:uid="{00000000-0005-0000-0000-0000B33C0000}"/>
    <cellStyle name="SAPBEXexcGood2 3 3" xfId="19299" xr:uid="{00000000-0005-0000-0000-0000B43C0000}"/>
    <cellStyle name="SAPBEXexcGood2 4" xfId="19300" xr:uid="{00000000-0005-0000-0000-0000B53C0000}"/>
    <cellStyle name="SAPBEXexcGood2 5" xfId="19301" xr:uid="{00000000-0005-0000-0000-0000B63C0000}"/>
    <cellStyle name="SAPBEXexcGood2_Model C1" xfId="26603" xr:uid="{00000000-0005-0000-0000-0000B73C0000}"/>
    <cellStyle name="SAPBEXexcGood3" xfId="5711" xr:uid="{00000000-0005-0000-0000-0000B83C0000}"/>
    <cellStyle name="SAPBEXexcGood3 2" xfId="5712" xr:uid="{00000000-0005-0000-0000-0000B93C0000}"/>
    <cellStyle name="SAPBEXexcGood3 2 2" xfId="19302" xr:uid="{00000000-0005-0000-0000-0000BA3C0000}"/>
    <cellStyle name="SAPBEXexcGood3 2 2 2" xfId="19303" xr:uid="{00000000-0005-0000-0000-0000BB3C0000}"/>
    <cellStyle name="SAPBEXexcGood3 2 3" xfId="19304" xr:uid="{00000000-0005-0000-0000-0000BC3C0000}"/>
    <cellStyle name="SAPBEXexcGood3 2 4" xfId="19305" xr:uid="{00000000-0005-0000-0000-0000BD3C0000}"/>
    <cellStyle name="SAPBEXexcGood3 3" xfId="5713" xr:uid="{00000000-0005-0000-0000-0000BE3C0000}"/>
    <cellStyle name="SAPBEXexcGood3 3 2" xfId="19306" xr:uid="{00000000-0005-0000-0000-0000BF3C0000}"/>
    <cellStyle name="SAPBEXexcGood3 3 3" xfId="19307" xr:uid="{00000000-0005-0000-0000-0000C03C0000}"/>
    <cellStyle name="SAPBEXexcGood3 4" xfId="19308" xr:uid="{00000000-0005-0000-0000-0000C13C0000}"/>
    <cellStyle name="SAPBEXexcGood3 5" xfId="19309" xr:uid="{00000000-0005-0000-0000-0000C23C0000}"/>
    <cellStyle name="SAPBEXexcGood3_Model C1" xfId="26604" xr:uid="{00000000-0005-0000-0000-0000C33C0000}"/>
    <cellStyle name="SAPBEXfilterDrill" xfId="5714" xr:uid="{00000000-0005-0000-0000-0000C43C0000}"/>
    <cellStyle name="SAPBEXfilterDrill 2" xfId="5715" xr:uid="{00000000-0005-0000-0000-0000C53C0000}"/>
    <cellStyle name="SAPBEXfilterDrill 2 2" xfId="19310" xr:uid="{00000000-0005-0000-0000-0000C63C0000}"/>
    <cellStyle name="SAPBEXfilterDrill 2 2 2" xfId="19311" xr:uid="{00000000-0005-0000-0000-0000C73C0000}"/>
    <cellStyle name="SAPBEXfilterDrill 2 3" xfId="19312" xr:uid="{00000000-0005-0000-0000-0000C83C0000}"/>
    <cellStyle name="SAPBEXfilterDrill 3" xfId="5716" xr:uid="{00000000-0005-0000-0000-0000C93C0000}"/>
    <cellStyle name="SAPBEXfilterDrill 3 2" xfId="19313" xr:uid="{00000000-0005-0000-0000-0000CA3C0000}"/>
    <cellStyle name="SAPBEXfilterDrill 4" xfId="19314" xr:uid="{00000000-0005-0000-0000-0000CB3C0000}"/>
    <cellStyle name="SAPBEXfilterItem" xfId="5717" xr:uid="{00000000-0005-0000-0000-0000CC3C0000}"/>
    <cellStyle name="SAPBEXfilterItem 2" xfId="5718" xr:uid="{00000000-0005-0000-0000-0000CD3C0000}"/>
    <cellStyle name="SAPBEXfilterItem 2 2" xfId="19315" xr:uid="{00000000-0005-0000-0000-0000CE3C0000}"/>
    <cellStyle name="SAPBEXfilterItem 2 2 2" xfId="19316" xr:uid="{00000000-0005-0000-0000-0000CF3C0000}"/>
    <cellStyle name="SAPBEXfilterItem 2 3" xfId="19317" xr:uid="{00000000-0005-0000-0000-0000D03C0000}"/>
    <cellStyle name="SAPBEXfilterItem 3" xfId="5719" xr:uid="{00000000-0005-0000-0000-0000D13C0000}"/>
    <cellStyle name="SAPBEXfilterItem 3 2" xfId="19318" xr:uid="{00000000-0005-0000-0000-0000D23C0000}"/>
    <cellStyle name="SAPBEXfilterItem 4" xfId="19319" xr:uid="{00000000-0005-0000-0000-0000D33C0000}"/>
    <cellStyle name="SAPBEXfilterText" xfId="5720" xr:uid="{00000000-0005-0000-0000-0000D43C0000}"/>
    <cellStyle name="SAPBEXfilterText 10" xfId="5721" xr:uid="{00000000-0005-0000-0000-0000D53C0000}"/>
    <cellStyle name="SAPBEXfilterText 10 2" xfId="5722" xr:uid="{00000000-0005-0000-0000-0000D63C0000}"/>
    <cellStyle name="SAPBEXfilterText 10 3" xfId="5723" xr:uid="{00000000-0005-0000-0000-0000D73C0000}"/>
    <cellStyle name="SAPBEXfilterText 11" xfId="5724" xr:uid="{00000000-0005-0000-0000-0000D83C0000}"/>
    <cellStyle name="SAPBEXfilterText 11 2" xfId="5725" xr:uid="{00000000-0005-0000-0000-0000D93C0000}"/>
    <cellStyle name="SAPBEXfilterText 11 3" xfId="5726" xr:uid="{00000000-0005-0000-0000-0000DA3C0000}"/>
    <cellStyle name="SAPBEXfilterText 12" xfId="5727" xr:uid="{00000000-0005-0000-0000-0000DB3C0000}"/>
    <cellStyle name="SAPBEXfilterText 12 2" xfId="5728" xr:uid="{00000000-0005-0000-0000-0000DC3C0000}"/>
    <cellStyle name="SAPBEXfilterText 12 3" xfId="5729" xr:uid="{00000000-0005-0000-0000-0000DD3C0000}"/>
    <cellStyle name="SAPBEXfilterText 13" xfId="5730" xr:uid="{00000000-0005-0000-0000-0000DE3C0000}"/>
    <cellStyle name="SAPBEXfilterText 13 2" xfId="5731" xr:uid="{00000000-0005-0000-0000-0000DF3C0000}"/>
    <cellStyle name="SAPBEXfilterText 13 3" xfId="5732" xr:uid="{00000000-0005-0000-0000-0000E03C0000}"/>
    <cellStyle name="SAPBEXfilterText 14" xfId="5733" xr:uid="{00000000-0005-0000-0000-0000E13C0000}"/>
    <cellStyle name="SAPBEXfilterText 14 2" xfId="5734" xr:uid="{00000000-0005-0000-0000-0000E23C0000}"/>
    <cellStyle name="SAPBEXfilterText 14 3" xfId="5735" xr:uid="{00000000-0005-0000-0000-0000E33C0000}"/>
    <cellStyle name="SAPBEXfilterText 15" xfId="5736" xr:uid="{00000000-0005-0000-0000-0000E43C0000}"/>
    <cellStyle name="SAPBEXfilterText 15 2" xfId="5737" xr:uid="{00000000-0005-0000-0000-0000E53C0000}"/>
    <cellStyle name="SAPBEXfilterText 15 3" xfId="5738" xr:uid="{00000000-0005-0000-0000-0000E63C0000}"/>
    <cellStyle name="SAPBEXfilterText 16" xfId="5739" xr:uid="{00000000-0005-0000-0000-0000E73C0000}"/>
    <cellStyle name="SAPBEXfilterText 16 2" xfId="5740" xr:uid="{00000000-0005-0000-0000-0000E83C0000}"/>
    <cellStyle name="SAPBEXfilterText 16 3" xfId="5741" xr:uid="{00000000-0005-0000-0000-0000E93C0000}"/>
    <cellStyle name="SAPBEXfilterText 17" xfId="5742" xr:uid="{00000000-0005-0000-0000-0000EA3C0000}"/>
    <cellStyle name="SAPBEXfilterText 17 2" xfId="5743" xr:uid="{00000000-0005-0000-0000-0000EB3C0000}"/>
    <cellStyle name="SAPBEXfilterText 17 3" xfId="5744" xr:uid="{00000000-0005-0000-0000-0000EC3C0000}"/>
    <cellStyle name="SAPBEXfilterText 18" xfId="5745" xr:uid="{00000000-0005-0000-0000-0000ED3C0000}"/>
    <cellStyle name="SAPBEXfilterText 18 2" xfId="5746" xr:uid="{00000000-0005-0000-0000-0000EE3C0000}"/>
    <cellStyle name="SAPBEXfilterText 18 3" xfId="5747" xr:uid="{00000000-0005-0000-0000-0000EF3C0000}"/>
    <cellStyle name="SAPBEXfilterText 19" xfId="5748" xr:uid="{00000000-0005-0000-0000-0000F03C0000}"/>
    <cellStyle name="SAPBEXfilterText 19 2" xfId="5749" xr:uid="{00000000-0005-0000-0000-0000F13C0000}"/>
    <cellStyle name="SAPBEXfilterText 19 3" xfId="5750" xr:uid="{00000000-0005-0000-0000-0000F23C0000}"/>
    <cellStyle name="SAPBEXfilterText 2" xfId="5751" xr:uid="{00000000-0005-0000-0000-0000F33C0000}"/>
    <cellStyle name="SAPBEXfilterText 2 2" xfId="5752" xr:uid="{00000000-0005-0000-0000-0000F43C0000}"/>
    <cellStyle name="SAPBEXfilterText 2 3" xfId="5753" xr:uid="{00000000-0005-0000-0000-0000F53C0000}"/>
    <cellStyle name="SAPBEXfilterText 20" xfId="5754" xr:uid="{00000000-0005-0000-0000-0000F63C0000}"/>
    <cellStyle name="SAPBEXfilterText 20 2" xfId="5755" xr:uid="{00000000-0005-0000-0000-0000F73C0000}"/>
    <cellStyle name="SAPBEXfilterText 20 3" xfId="5756" xr:uid="{00000000-0005-0000-0000-0000F83C0000}"/>
    <cellStyle name="SAPBEXfilterText 21" xfId="5757" xr:uid="{00000000-0005-0000-0000-0000F93C0000}"/>
    <cellStyle name="SAPBEXfilterText 21 2" xfId="5758" xr:uid="{00000000-0005-0000-0000-0000FA3C0000}"/>
    <cellStyle name="SAPBEXfilterText 21 3" xfId="5759" xr:uid="{00000000-0005-0000-0000-0000FB3C0000}"/>
    <cellStyle name="SAPBEXfilterText 22" xfId="5760" xr:uid="{00000000-0005-0000-0000-0000FC3C0000}"/>
    <cellStyle name="SAPBEXfilterText 22 2" xfId="5761" xr:uid="{00000000-0005-0000-0000-0000FD3C0000}"/>
    <cellStyle name="SAPBEXfilterText 22 3" xfId="5762" xr:uid="{00000000-0005-0000-0000-0000FE3C0000}"/>
    <cellStyle name="SAPBEXfilterText 23" xfId="5763" xr:uid="{00000000-0005-0000-0000-0000FF3C0000}"/>
    <cellStyle name="SAPBEXfilterText 23 2" xfId="5764" xr:uid="{00000000-0005-0000-0000-0000003D0000}"/>
    <cellStyle name="SAPBEXfilterText 23 3" xfId="5765" xr:uid="{00000000-0005-0000-0000-0000013D0000}"/>
    <cellStyle name="SAPBEXfilterText 24" xfId="5766" xr:uid="{00000000-0005-0000-0000-0000023D0000}"/>
    <cellStyle name="SAPBEXfilterText 24 2" xfId="5767" xr:uid="{00000000-0005-0000-0000-0000033D0000}"/>
    <cellStyle name="SAPBEXfilterText 24 3" xfId="5768" xr:uid="{00000000-0005-0000-0000-0000043D0000}"/>
    <cellStyle name="SAPBEXfilterText 25" xfId="5769" xr:uid="{00000000-0005-0000-0000-0000053D0000}"/>
    <cellStyle name="SAPBEXfilterText 25 2" xfId="5770" xr:uid="{00000000-0005-0000-0000-0000063D0000}"/>
    <cellStyle name="SAPBEXfilterText 25 3" xfId="5771" xr:uid="{00000000-0005-0000-0000-0000073D0000}"/>
    <cellStyle name="SAPBEXfilterText 3" xfId="5772" xr:uid="{00000000-0005-0000-0000-0000083D0000}"/>
    <cellStyle name="SAPBEXfilterText 3 2" xfId="5773" xr:uid="{00000000-0005-0000-0000-0000093D0000}"/>
    <cellStyle name="SAPBEXfilterText 3 3" xfId="5774" xr:uid="{00000000-0005-0000-0000-00000A3D0000}"/>
    <cellStyle name="SAPBEXfilterText 4" xfId="5775" xr:uid="{00000000-0005-0000-0000-00000B3D0000}"/>
    <cellStyle name="SAPBEXfilterText 4 2" xfId="5776" xr:uid="{00000000-0005-0000-0000-00000C3D0000}"/>
    <cellStyle name="SAPBEXfilterText 4 3" xfId="5777" xr:uid="{00000000-0005-0000-0000-00000D3D0000}"/>
    <cellStyle name="SAPBEXfilterText 5" xfId="5778" xr:uid="{00000000-0005-0000-0000-00000E3D0000}"/>
    <cellStyle name="SAPBEXfilterText 5 2" xfId="5779" xr:uid="{00000000-0005-0000-0000-00000F3D0000}"/>
    <cellStyle name="SAPBEXfilterText 5 3" xfId="5780" xr:uid="{00000000-0005-0000-0000-0000103D0000}"/>
    <cellStyle name="SAPBEXfilterText 6" xfId="5781" xr:uid="{00000000-0005-0000-0000-0000113D0000}"/>
    <cellStyle name="SAPBEXfilterText 6 2" xfId="5782" xr:uid="{00000000-0005-0000-0000-0000123D0000}"/>
    <cellStyle name="SAPBEXfilterText 6 3" xfId="5783" xr:uid="{00000000-0005-0000-0000-0000133D0000}"/>
    <cellStyle name="SAPBEXfilterText 7" xfId="5784" xr:uid="{00000000-0005-0000-0000-0000143D0000}"/>
    <cellStyle name="SAPBEXfilterText 7 2" xfId="5785" xr:uid="{00000000-0005-0000-0000-0000153D0000}"/>
    <cellStyle name="SAPBEXfilterText 7 3" xfId="5786" xr:uid="{00000000-0005-0000-0000-0000163D0000}"/>
    <cellStyle name="SAPBEXfilterText 8" xfId="5787" xr:uid="{00000000-0005-0000-0000-0000173D0000}"/>
    <cellStyle name="SAPBEXfilterText 8 2" xfId="5788" xr:uid="{00000000-0005-0000-0000-0000183D0000}"/>
    <cellStyle name="SAPBEXfilterText 8 3" xfId="5789" xr:uid="{00000000-0005-0000-0000-0000193D0000}"/>
    <cellStyle name="SAPBEXfilterText 9" xfId="5790" xr:uid="{00000000-0005-0000-0000-00001A3D0000}"/>
    <cellStyle name="SAPBEXfilterText 9 2" xfId="5791" xr:uid="{00000000-0005-0000-0000-00001B3D0000}"/>
    <cellStyle name="SAPBEXfilterText 9 3" xfId="5792" xr:uid="{00000000-0005-0000-0000-00001C3D0000}"/>
    <cellStyle name="SAPBEXformats" xfId="5793" xr:uid="{00000000-0005-0000-0000-00001D3D0000}"/>
    <cellStyle name="SAPBEXformats 2" xfId="5794" xr:uid="{00000000-0005-0000-0000-00001E3D0000}"/>
    <cellStyle name="SAPBEXformats 2 2" xfId="19320" xr:uid="{00000000-0005-0000-0000-00001F3D0000}"/>
    <cellStyle name="SAPBEXformats 2 2 2" xfId="19321" xr:uid="{00000000-0005-0000-0000-0000203D0000}"/>
    <cellStyle name="SAPBEXformats 2 3" xfId="19322" xr:uid="{00000000-0005-0000-0000-0000213D0000}"/>
    <cellStyle name="SAPBEXformats 2 4" xfId="19323" xr:uid="{00000000-0005-0000-0000-0000223D0000}"/>
    <cellStyle name="SAPBEXformats 3" xfId="5795" xr:uid="{00000000-0005-0000-0000-0000233D0000}"/>
    <cellStyle name="SAPBEXformats 3 2" xfId="19324" xr:uid="{00000000-0005-0000-0000-0000243D0000}"/>
    <cellStyle name="SAPBEXformats 3 3" xfId="19325" xr:uid="{00000000-0005-0000-0000-0000253D0000}"/>
    <cellStyle name="SAPBEXformats 4" xfId="19326" xr:uid="{00000000-0005-0000-0000-0000263D0000}"/>
    <cellStyle name="SAPBEXformats 5" xfId="19327" xr:uid="{00000000-0005-0000-0000-0000273D0000}"/>
    <cellStyle name="SAPBEXformats_Model C1" xfId="26605" xr:uid="{00000000-0005-0000-0000-0000283D0000}"/>
    <cellStyle name="SAPBEXheaderItem" xfId="5796" xr:uid="{00000000-0005-0000-0000-0000293D0000}"/>
    <cellStyle name="SAPBEXheaderItem 10" xfId="5797" xr:uid="{00000000-0005-0000-0000-00002A3D0000}"/>
    <cellStyle name="SAPBEXheaderItem 11" xfId="5798" xr:uid="{00000000-0005-0000-0000-00002B3D0000}"/>
    <cellStyle name="SAPBEXheaderItem 12" xfId="5799" xr:uid="{00000000-0005-0000-0000-00002C3D0000}"/>
    <cellStyle name="SAPBEXheaderItem 13" xfId="5800" xr:uid="{00000000-0005-0000-0000-00002D3D0000}"/>
    <cellStyle name="SAPBEXheaderItem 14" xfId="5801" xr:uid="{00000000-0005-0000-0000-00002E3D0000}"/>
    <cellStyle name="SAPBEXheaderItem 15" xfId="5802" xr:uid="{00000000-0005-0000-0000-00002F3D0000}"/>
    <cellStyle name="SAPBEXheaderItem 16" xfId="5803" xr:uid="{00000000-0005-0000-0000-0000303D0000}"/>
    <cellStyle name="SAPBEXheaderItem 17" xfId="5804" xr:uid="{00000000-0005-0000-0000-0000313D0000}"/>
    <cellStyle name="SAPBEXheaderItem 18" xfId="5805" xr:uid="{00000000-0005-0000-0000-0000323D0000}"/>
    <cellStyle name="SAPBEXheaderItem 19" xfId="5806" xr:uid="{00000000-0005-0000-0000-0000333D0000}"/>
    <cellStyle name="SAPBEXheaderItem 2" xfId="5807" xr:uid="{00000000-0005-0000-0000-0000343D0000}"/>
    <cellStyle name="SAPBEXheaderItem 2 2" xfId="19328" xr:uid="{00000000-0005-0000-0000-0000353D0000}"/>
    <cellStyle name="SAPBEXheaderItem 2 2 2" xfId="19329" xr:uid="{00000000-0005-0000-0000-0000363D0000}"/>
    <cellStyle name="SAPBEXheaderItem 2 3" xfId="19330" xr:uid="{00000000-0005-0000-0000-0000373D0000}"/>
    <cellStyle name="SAPBEXheaderItem 20" xfId="5808" xr:uid="{00000000-0005-0000-0000-0000383D0000}"/>
    <cellStyle name="SAPBEXheaderItem 21" xfId="5809" xr:uid="{00000000-0005-0000-0000-0000393D0000}"/>
    <cellStyle name="SAPBEXheaderItem 22" xfId="5810" xr:uid="{00000000-0005-0000-0000-00003A3D0000}"/>
    <cellStyle name="SAPBEXheaderItem 23" xfId="5811" xr:uid="{00000000-0005-0000-0000-00003B3D0000}"/>
    <cellStyle name="SAPBEXheaderItem 24" xfId="5812" xr:uid="{00000000-0005-0000-0000-00003C3D0000}"/>
    <cellStyle name="SAPBEXheaderItem 25" xfId="5813" xr:uid="{00000000-0005-0000-0000-00003D3D0000}"/>
    <cellStyle name="SAPBEXheaderItem 26" xfId="5814" xr:uid="{00000000-0005-0000-0000-00003E3D0000}"/>
    <cellStyle name="SAPBEXheaderItem 3" xfId="5815" xr:uid="{00000000-0005-0000-0000-00003F3D0000}"/>
    <cellStyle name="SAPBEXheaderItem 3 2" xfId="19331" xr:uid="{00000000-0005-0000-0000-0000403D0000}"/>
    <cellStyle name="SAPBEXheaderItem 4" xfId="5816" xr:uid="{00000000-0005-0000-0000-0000413D0000}"/>
    <cellStyle name="SAPBEXheaderItem 5" xfId="5817" xr:uid="{00000000-0005-0000-0000-0000423D0000}"/>
    <cellStyle name="SAPBEXheaderItem 6" xfId="5818" xr:uid="{00000000-0005-0000-0000-0000433D0000}"/>
    <cellStyle name="SAPBEXheaderItem 7" xfId="5819" xr:uid="{00000000-0005-0000-0000-0000443D0000}"/>
    <cellStyle name="SAPBEXheaderItem 8" xfId="5820" xr:uid="{00000000-0005-0000-0000-0000453D0000}"/>
    <cellStyle name="SAPBEXheaderItem 9" xfId="5821" xr:uid="{00000000-0005-0000-0000-0000463D0000}"/>
    <cellStyle name="SAPBEXheaderText" xfId="5822" xr:uid="{00000000-0005-0000-0000-0000473D0000}"/>
    <cellStyle name="SAPBEXheaderText 10" xfId="5823" xr:uid="{00000000-0005-0000-0000-0000483D0000}"/>
    <cellStyle name="SAPBEXheaderText 11" xfId="5824" xr:uid="{00000000-0005-0000-0000-0000493D0000}"/>
    <cellStyle name="SAPBEXheaderText 12" xfId="5825" xr:uid="{00000000-0005-0000-0000-00004A3D0000}"/>
    <cellStyle name="SAPBEXheaderText 13" xfId="5826" xr:uid="{00000000-0005-0000-0000-00004B3D0000}"/>
    <cellStyle name="SAPBEXheaderText 14" xfId="5827" xr:uid="{00000000-0005-0000-0000-00004C3D0000}"/>
    <cellStyle name="SAPBEXheaderText 15" xfId="5828" xr:uid="{00000000-0005-0000-0000-00004D3D0000}"/>
    <cellStyle name="SAPBEXheaderText 16" xfId="5829" xr:uid="{00000000-0005-0000-0000-00004E3D0000}"/>
    <cellStyle name="SAPBEXheaderText 17" xfId="5830" xr:uid="{00000000-0005-0000-0000-00004F3D0000}"/>
    <cellStyle name="SAPBEXheaderText 18" xfId="5831" xr:uid="{00000000-0005-0000-0000-0000503D0000}"/>
    <cellStyle name="SAPBEXheaderText 19" xfId="5832" xr:uid="{00000000-0005-0000-0000-0000513D0000}"/>
    <cellStyle name="SAPBEXheaderText 2" xfId="5833" xr:uid="{00000000-0005-0000-0000-0000523D0000}"/>
    <cellStyle name="SAPBEXheaderText 2 2" xfId="19332" xr:uid="{00000000-0005-0000-0000-0000533D0000}"/>
    <cellStyle name="SAPBEXheaderText 2 2 2" xfId="19333" xr:uid="{00000000-0005-0000-0000-0000543D0000}"/>
    <cellStyle name="SAPBEXheaderText 2 3" xfId="19334" xr:uid="{00000000-0005-0000-0000-0000553D0000}"/>
    <cellStyle name="SAPBEXheaderText 20" xfId="5834" xr:uid="{00000000-0005-0000-0000-0000563D0000}"/>
    <cellStyle name="SAPBEXheaderText 21" xfId="5835" xr:uid="{00000000-0005-0000-0000-0000573D0000}"/>
    <cellStyle name="SAPBEXheaderText 22" xfId="5836" xr:uid="{00000000-0005-0000-0000-0000583D0000}"/>
    <cellStyle name="SAPBEXheaderText 23" xfId="5837" xr:uid="{00000000-0005-0000-0000-0000593D0000}"/>
    <cellStyle name="SAPBEXheaderText 24" xfId="5838" xr:uid="{00000000-0005-0000-0000-00005A3D0000}"/>
    <cellStyle name="SAPBEXheaderText 25" xfId="5839" xr:uid="{00000000-0005-0000-0000-00005B3D0000}"/>
    <cellStyle name="SAPBEXheaderText 26" xfId="5840" xr:uid="{00000000-0005-0000-0000-00005C3D0000}"/>
    <cellStyle name="SAPBEXheaderText 3" xfId="5841" xr:uid="{00000000-0005-0000-0000-00005D3D0000}"/>
    <cellStyle name="SAPBEXheaderText 3 2" xfId="19335" xr:uid="{00000000-0005-0000-0000-00005E3D0000}"/>
    <cellStyle name="SAPBEXheaderText 4" xfId="5842" xr:uid="{00000000-0005-0000-0000-00005F3D0000}"/>
    <cellStyle name="SAPBEXheaderText 5" xfId="5843" xr:uid="{00000000-0005-0000-0000-0000603D0000}"/>
    <cellStyle name="SAPBEXheaderText 6" xfId="5844" xr:uid="{00000000-0005-0000-0000-0000613D0000}"/>
    <cellStyle name="SAPBEXheaderText 7" xfId="5845" xr:uid="{00000000-0005-0000-0000-0000623D0000}"/>
    <cellStyle name="SAPBEXheaderText 8" xfId="5846" xr:uid="{00000000-0005-0000-0000-0000633D0000}"/>
    <cellStyle name="SAPBEXheaderText 9" xfId="5847" xr:uid="{00000000-0005-0000-0000-0000643D0000}"/>
    <cellStyle name="SAPBEXHLevel0" xfId="5848" xr:uid="{00000000-0005-0000-0000-0000653D0000}"/>
    <cellStyle name="SAPBEXHLevel0 10" xfId="5849" xr:uid="{00000000-0005-0000-0000-0000663D0000}"/>
    <cellStyle name="SAPBEXHLevel0 10 2" xfId="5850" xr:uid="{00000000-0005-0000-0000-0000673D0000}"/>
    <cellStyle name="SAPBEXHLevel0 10 2 2" xfId="5851" xr:uid="{00000000-0005-0000-0000-0000683D0000}"/>
    <cellStyle name="SAPBEXHLevel0 10 2 2 2" xfId="5852" xr:uid="{00000000-0005-0000-0000-0000693D0000}"/>
    <cellStyle name="SAPBEXHLevel0 10 2 2 2 2" xfId="19336" xr:uid="{00000000-0005-0000-0000-00006A3D0000}"/>
    <cellStyle name="SAPBEXHLevel0 10 2 2 3" xfId="19337" xr:uid="{00000000-0005-0000-0000-00006B3D0000}"/>
    <cellStyle name="SAPBEXHLevel0 10 2 3" xfId="5853" xr:uid="{00000000-0005-0000-0000-00006C3D0000}"/>
    <cellStyle name="SAPBEXHLevel0 10 2 3 2" xfId="19338" xr:uid="{00000000-0005-0000-0000-00006D3D0000}"/>
    <cellStyle name="SAPBEXHLevel0 10 2 4" xfId="19339" xr:uid="{00000000-0005-0000-0000-00006E3D0000}"/>
    <cellStyle name="SAPBEXHLevel0 10 3" xfId="5854" xr:uid="{00000000-0005-0000-0000-00006F3D0000}"/>
    <cellStyle name="SAPBEXHLevel0 10 3 2" xfId="5855" xr:uid="{00000000-0005-0000-0000-0000703D0000}"/>
    <cellStyle name="SAPBEXHLevel0 10 3 2 2" xfId="5856" xr:uid="{00000000-0005-0000-0000-0000713D0000}"/>
    <cellStyle name="SAPBEXHLevel0 10 3 2 2 2" xfId="19340" xr:uid="{00000000-0005-0000-0000-0000723D0000}"/>
    <cellStyle name="SAPBEXHLevel0 10 3 2 3" xfId="19341" xr:uid="{00000000-0005-0000-0000-0000733D0000}"/>
    <cellStyle name="SAPBEXHLevel0 10 3 3" xfId="5857" xr:uid="{00000000-0005-0000-0000-0000743D0000}"/>
    <cellStyle name="SAPBEXHLevel0 10 3 3 2" xfId="19342" xr:uid="{00000000-0005-0000-0000-0000753D0000}"/>
    <cellStyle name="SAPBEXHLevel0 10 3 4" xfId="19343" xr:uid="{00000000-0005-0000-0000-0000763D0000}"/>
    <cellStyle name="SAPBEXHLevel0 10 4" xfId="5858" xr:uid="{00000000-0005-0000-0000-0000773D0000}"/>
    <cellStyle name="SAPBEXHLevel0 10 4 2" xfId="5859" xr:uid="{00000000-0005-0000-0000-0000783D0000}"/>
    <cellStyle name="SAPBEXHLevel0 10 4 2 2" xfId="19344" xr:uid="{00000000-0005-0000-0000-0000793D0000}"/>
    <cellStyle name="SAPBEXHLevel0 10 4 3" xfId="19345" xr:uid="{00000000-0005-0000-0000-00007A3D0000}"/>
    <cellStyle name="SAPBEXHLevel0 10 5" xfId="5860" xr:uid="{00000000-0005-0000-0000-00007B3D0000}"/>
    <cellStyle name="SAPBEXHLevel0 10 5 2" xfId="19346" xr:uid="{00000000-0005-0000-0000-00007C3D0000}"/>
    <cellStyle name="SAPBEXHLevel0 10 6" xfId="19347" xr:uid="{00000000-0005-0000-0000-00007D3D0000}"/>
    <cellStyle name="SAPBEXHLevel0 11" xfId="5861" xr:uid="{00000000-0005-0000-0000-00007E3D0000}"/>
    <cellStyle name="SAPBEXHLevel0 11 2" xfId="5862" xr:uid="{00000000-0005-0000-0000-00007F3D0000}"/>
    <cellStyle name="SAPBEXHLevel0 11 2 2" xfId="5863" xr:uid="{00000000-0005-0000-0000-0000803D0000}"/>
    <cellStyle name="SAPBEXHLevel0 11 2 2 2" xfId="5864" xr:uid="{00000000-0005-0000-0000-0000813D0000}"/>
    <cellStyle name="SAPBEXHLevel0 11 2 2 2 2" xfId="19348" xr:uid="{00000000-0005-0000-0000-0000823D0000}"/>
    <cellStyle name="SAPBEXHLevel0 11 2 2 3" xfId="19349" xr:uid="{00000000-0005-0000-0000-0000833D0000}"/>
    <cellStyle name="SAPBEXHLevel0 11 2 3" xfId="5865" xr:uid="{00000000-0005-0000-0000-0000843D0000}"/>
    <cellStyle name="SAPBEXHLevel0 11 2 3 2" xfId="19350" xr:uid="{00000000-0005-0000-0000-0000853D0000}"/>
    <cellStyle name="SAPBEXHLevel0 11 2 4" xfId="19351" xr:uid="{00000000-0005-0000-0000-0000863D0000}"/>
    <cellStyle name="SAPBEXHLevel0 11 3" xfId="5866" xr:uid="{00000000-0005-0000-0000-0000873D0000}"/>
    <cellStyle name="SAPBEXHLevel0 11 3 2" xfId="5867" xr:uid="{00000000-0005-0000-0000-0000883D0000}"/>
    <cellStyle name="SAPBEXHLevel0 11 3 2 2" xfId="5868" xr:uid="{00000000-0005-0000-0000-0000893D0000}"/>
    <cellStyle name="SAPBEXHLevel0 11 3 2 2 2" xfId="19352" xr:uid="{00000000-0005-0000-0000-00008A3D0000}"/>
    <cellStyle name="SAPBEXHLevel0 11 3 2 3" xfId="19353" xr:uid="{00000000-0005-0000-0000-00008B3D0000}"/>
    <cellStyle name="SAPBEXHLevel0 11 3 3" xfId="5869" xr:uid="{00000000-0005-0000-0000-00008C3D0000}"/>
    <cellStyle name="SAPBEXHLevel0 11 3 3 2" xfId="19354" xr:uid="{00000000-0005-0000-0000-00008D3D0000}"/>
    <cellStyle name="SAPBEXHLevel0 11 3 4" xfId="19355" xr:uid="{00000000-0005-0000-0000-00008E3D0000}"/>
    <cellStyle name="SAPBEXHLevel0 11 4" xfId="5870" xr:uid="{00000000-0005-0000-0000-00008F3D0000}"/>
    <cellStyle name="SAPBEXHLevel0 11 4 2" xfId="5871" xr:uid="{00000000-0005-0000-0000-0000903D0000}"/>
    <cellStyle name="SAPBEXHLevel0 11 4 2 2" xfId="19356" xr:uid="{00000000-0005-0000-0000-0000913D0000}"/>
    <cellStyle name="SAPBEXHLevel0 11 4 3" xfId="19357" xr:uid="{00000000-0005-0000-0000-0000923D0000}"/>
    <cellStyle name="SAPBEXHLevel0 11 5" xfId="5872" xr:uid="{00000000-0005-0000-0000-0000933D0000}"/>
    <cellStyle name="SAPBEXHLevel0 11 5 2" xfId="19358" xr:uid="{00000000-0005-0000-0000-0000943D0000}"/>
    <cellStyle name="SAPBEXHLevel0 11 6" xfId="19359" xr:uid="{00000000-0005-0000-0000-0000953D0000}"/>
    <cellStyle name="SAPBEXHLevel0 12" xfId="5873" xr:uid="{00000000-0005-0000-0000-0000963D0000}"/>
    <cellStyle name="SAPBEXHLevel0 12 2" xfId="5874" xr:uid="{00000000-0005-0000-0000-0000973D0000}"/>
    <cellStyle name="SAPBEXHLevel0 12 2 2" xfId="5875" xr:uid="{00000000-0005-0000-0000-0000983D0000}"/>
    <cellStyle name="SAPBEXHLevel0 12 2 2 2" xfId="5876" xr:uid="{00000000-0005-0000-0000-0000993D0000}"/>
    <cellStyle name="SAPBEXHLevel0 12 2 2 2 2" xfId="19360" xr:uid="{00000000-0005-0000-0000-00009A3D0000}"/>
    <cellStyle name="SAPBEXHLevel0 12 2 2 3" xfId="19361" xr:uid="{00000000-0005-0000-0000-00009B3D0000}"/>
    <cellStyle name="SAPBEXHLevel0 12 2 3" xfId="5877" xr:uid="{00000000-0005-0000-0000-00009C3D0000}"/>
    <cellStyle name="SAPBEXHLevel0 12 2 3 2" xfId="19362" xr:uid="{00000000-0005-0000-0000-00009D3D0000}"/>
    <cellStyle name="SAPBEXHLevel0 12 2 4" xfId="19363" xr:uid="{00000000-0005-0000-0000-00009E3D0000}"/>
    <cellStyle name="SAPBEXHLevel0 12 3" xfId="5878" xr:uid="{00000000-0005-0000-0000-00009F3D0000}"/>
    <cellStyle name="SAPBEXHLevel0 12 3 2" xfId="5879" xr:uid="{00000000-0005-0000-0000-0000A03D0000}"/>
    <cellStyle name="SAPBEXHLevel0 12 3 2 2" xfId="5880" xr:uid="{00000000-0005-0000-0000-0000A13D0000}"/>
    <cellStyle name="SAPBEXHLevel0 12 3 2 2 2" xfId="19364" xr:uid="{00000000-0005-0000-0000-0000A23D0000}"/>
    <cellStyle name="SAPBEXHLevel0 12 3 2 3" xfId="19365" xr:uid="{00000000-0005-0000-0000-0000A33D0000}"/>
    <cellStyle name="SAPBEXHLevel0 12 3 3" xfId="5881" xr:uid="{00000000-0005-0000-0000-0000A43D0000}"/>
    <cellStyle name="SAPBEXHLevel0 12 3 3 2" xfId="19366" xr:uid="{00000000-0005-0000-0000-0000A53D0000}"/>
    <cellStyle name="SAPBEXHLevel0 12 3 4" xfId="19367" xr:uid="{00000000-0005-0000-0000-0000A63D0000}"/>
    <cellStyle name="SAPBEXHLevel0 12 4" xfId="5882" xr:uid="{00000000-0005-0000-0000-0000A73D0000}"/>
    <cellStyle name="SAPBEXHLevel0 12 4 2" xfId="5883" xr:uid="{00000000-0005-0000-0000-0000A83D0000}"/>
    <cellStyle name="SAPBEXHLevel0 12 4 2 2" xfId="19368" xr:uid="{00000000-0005-0000-0000-0000A93D0000}"/>
    <cellStyle name="SAPBEXHLevel0 12 4 3" xfId="19369" xr:uid="{00000000-0005-0000-0000-0000AA3D0000}"/>
    <cellStyle name="SAPBEXHLevel0 12 5" xfId="5884" xr:uid="{00000000-0005-0000-0000-0000AB3D0000}"/>
    <cellStyle name="SAPBEXHLevel0 12 5 2" xfId="19370" xr:uid="{00000000-0005-0000-0000-0000AC3D0000}"/>
    <cellStyle name="SAPBEXHLevel0 12 6" xfId="19371" xr:uid="{00000000-0005-0000-0000-0000AD3D0000}"/>
    <cellStyle name="SAPBEXHLevel0 13" xfId="5885" xr:uid="{00000000-0005-0000-0000-0000AE3D0000}"/>
    <cellStyle name="SAPBEXHLevel0 13 2" xfId="5886" xr:uid="{00000000-0005-0000-0000-0000AF3D0000}"/>
    <cellStyle name="SAPBEXHLevel0 13 2 2" xfId="5887" xr:uid="{00000000-0005-0000-0000-0000B03D0000}"/>
    <cellStyle name="SAPBEXHLevel0 13 2 2 2" xfId="5888" xr:uid="{00000000-0005-0000-0000-0000B13D0000}"/>
    <cellStyle name="SAPBEXHLevel0 13 2 2 2 2" xfId="19372" xr:uid="{00000000-0005-0000-0000-0000B23D0000}"/>
    <cellStyle name="SAPBEXHLevel0 13 2 2 3" xfId="19373" xr:uid="{00000000-0005-0000-0000-0000B33D0000}"/>
    <cellStyle name="SAPBEXHLevel0 13 2 3" xfId="5889" xr:uid="{00000000-0005-0000-0000-0000B43D0000}"/>
    <cellStyle name="SAPBEXHLevel0 13 2 3 2" xfId="19374" xr:uid="{00000000-0005-0000-0000-0000B53D0000}"/>
    <cellStyle name="SAPBEXHLevel0 13 2 4" xfId="19375" xr:uid="{00000000-0005-0000-0000-0000B63D0000}"/>
    <cellStyle name="SAPBEXHLevel0 13 3" xfId="5890" xr:uid="{00000000-0005-0000-0000-0000B73D0000}"/>
    <cellStyle name="SAPBEXHLevel0 13 3 2" xfId="5891" xr:uid="{00000000-0005-0000-0000-0000B83D0000}"/>
    <cellStyle name="SAPBEXHLevel0 13 3 2 2" xfId="5892" xr:uid="{00000000-0005-0000-0000-0000B93D0000}"/>
    <cellStyle name="SAPBEXHLevel0 13 3 2 2 2" xfId="19376" xr:uid="{00000000-0005-0000-0000-0000BA3D0000}"/>
    <cellStyle name="SAPBEXHLevel0 13 3 2 3" xfId="19377" xr:uid="{00000000-0005-0000-0000-0000BB3D0000}"/>
    <cellStyle name="SAPBEXHLevel0 13 3 3" xfId="5893" xr:uid="{00000000-0005-0000-0000-0000BC3D0000}"/>
    <cellStyle name="SAPBEXHLevel0 13 3 3 2" xfId="19378" xr:uid="{00000000-0005-0000-0000-0000BD3D0000}"/>
    <cellStyle name="SAPBEXHLevel0 13 3 4" xfId="19379" xr:uid="{00000000-0005-0000-0000-0000BE3D0000}"/>
    <cellStyle name="SAPBEXHLevel0 13 4" xfId="5894" xr:uid="{00000000-0005-0000-0000-0000BF3D0000}"/>
    <cellStyle name="SAPBEXHLevel0 13 4 2" xfId="5895" xr:uid="{00000000-0005-0000-0000-0000C03D0000}"/>
    <cellStyle name="SAPBEXHLevel0 13 4 2 2" xfId="19380" xr:uid="{00000000-0005-0000-0000-0000C13D0000}"/>
    <cellStyle name="SAPBEXHLevel0 13 4 3" xfId="19381" xr:uid="{00000000-0005-0000-0000-0000C23D0000}"/>
    <cellStyle name="SAPBEXHLevel0 13 5" xfId="5896" xr:uid="{00000000-0005-0000-0000-0000C33D0000}"/>
    <cellStyle name="SAPBEXHLevel0 13 5 2" xfId="19382" xr:uid="{00000000-0005-0000-0000-0000C43D0000}"/>
    <cellStyle name="SAPBEXHLevel0 13 6" xfId="19383" xr:uid="{00000000-0005-0000-0000-0000C53D0000}"/>
    <cellStyle name="SAPBEXHLevel0 14" xfId="5897" xr:uid="{00000000-0005-0000-0000-0000C63D0000}"/>
    <cellStyle name="SAPBEXHLevel0 14 2" xfId="5898" xr:uid="{00000000-0005-0000-0000-0000C73D0000}"/>
    <cellStyle name="SAPBEXHLevel0 14 2 2" xfId="5899" xr:uid="{00000000-0005-0000-0000-0000C83D0000}"/>
    <cellStyle name="SAPBEXHLevel0 14 2 2 2" xfId="5900" xr:uid="{00000000-0005-0000-0000-0000C93D0000}"/>
    <cellStyle name="SAPBEXHLevel0 14 2 2 2 2" xfId="19384" xr:uid="{00000000-0005-0000-0000-0000CA3D0000}"/>
    <cellStyle name="SAPBEXHLevel0 14 2 2 3" xfId="19385" xr:uid="{00000000-0005-0000-0000-0000CB3D0000}"/>
    <cellStyle name="SAPBEXHLevel0 14 2 3" xfId="5901" xr:uid="{00000000-0005-0000-0000-0000CC3D0000}"/>
    <cellStyle name="SAPBEXHLevel0 14 2 3 2" xfId="19386" xr:uid="{00000000-0005-0000-0000-0000CD3D0000}"/>
    <cellStyle name="SAPBEXHLevel0 14 2 4" xfId="19387" xr:uid="{00000000-0005-0000-0000-0000CE3D0000}"/>
    <cellStyle name="SAPBEXHLevel0 14 3" xfId="5902" xr:uid="{00000000-0005-0000-0000-0000CF3D0000}"/>
    <cellStyle name="SAPBEXHLevel0 14 3 2" xfId="5903" xr:uid="{00000000-0005-0000-0000-0000D03D0000}"/>
    <cellStyle name="SAPBEXHLevel0 14 3 2 2" xfId="5904" xr:uid="{00000000-0005-0000-0000-0000D13D0000}"/>
    <cellStyle name="SAPBEXHLevel0 14 3 2 2 2" xfId="19388" xr:uid="{00000000-0005-0000-0000-0000D23D0000}"/>
    <cellStyle name="SAPBEXHLevel0 14 3 2 3" xfId="19389" xr:uid="{00000000-0005-0000-0000-0000D33D0000}"/>
    <cellStyle name="SAPBEXHLevel0 14 3 3" xfId="5905" xr:uid="{00000000-0005-0000-0000-0000D43D0000}"/>
    <cellStyle name="SAPBEXHLevel0 14 3 3 2" xfId="19390" xr:uid="{00000000-0005-0000-0000-0000D53D0000}"/>
    <cellStyle name="SAPBEXHLevel0 14 3 4" xfId="19391" xr:uid="{00000000-0005-0000-0000-0000D63D0000}"/>
    <cellStyle name="SAPBEXHLevel0 14 4" xfId="5906" xr:uid="{00000000-0005-0000-0000-0000D73D0000}"/>
    <cellStyle name="SAPBEXHLevel0 14 4 2" xfId="5907" xr:uid="{00000000-0005-0000-0000-0000D83D0000}"/>
    <cellStyle name="SAPBEXHLevel0 14 4 2 2" xfId="19392" xr:uid="{00000000-0005-0000-0000-0000D93D0000}"/>
    <cellStyle name="SAPBEXHLevel0 14 4 3" xfId="19393" xr:uid="{00000000-0005-0000-0000-0000DA3D0000}"/>
    <cellStyle name="SAPBEXHLevel0 14 5" xfId="5908" xr:uid="{00000000-0005-0000-0000-0000DB3D0000}"/>
    <cellStyle name="SAPBEXHLevel0 14 5 2" xfId="19394" xr:uid="{00000000-0005-0000-0000-0000DC3D0000}"/>
    <cellStyle name="SAPBEXHLevel0 14 6" xfId="19395" xr:uid="{00000000-0005-0000-0000-0000DD3D0000}"/>
    <cellStyle name="SAPBEXHLevel0 15" xfId="5909" xr:uid="{00000000-0005-0000-0000-0000DE3D0000}"/>
    <cellStyle name="SAPBEXHLevel0 15 2" xfId="5910" xr:uid="{00000000-0005-0000-0000-0000DF3D0000}"/>
    <cellStyle name="SAPBEXHLevel0 15 2 2" xfId="5911" xr:uid="{00000000-0005-0000-0000-0000E03D0000}"/>
    <cellStyle name="SAPBEXHLevel0 15 2 2 2" xfId="5912" xr:uid="{00000000-0005-0000-0000-0000E13D0000}"/>
    <cellStyle name="SAPBEXHLevel0 15 2 2 2 2" xfId="19396" xr:uid="{00000000-0005-0000-0000-0000E23D0000}"/>
    <cellStyle name="SAPBEXHLevel0 15 2 2 3" xfId="19397" xr:uid="{00000000-0005-0000-0000-0000E33D0000}"/>
    <cellStyle name="SAPBEXHLevel0 15 2 3" xfId="5913" xr:uid="{00000000-0005-0000-0000-0000E43D0000}"/>
    <cellStyle name="SAPBEXHLevel0 15 2 3 2" xfId="19398" xr:uid="{00000000-0005-0000-0000-0000E53D0000}"/>
    <cellStyle name="SAPBEXHLevel0 15 2 4" xfId="19399" xr:uid="{00000000-0005-0000-0000-0000E63D0000}"/>
    <cellStyle name="SAPBEXHLevel0 15 3" xfId="5914" xr:uid="{00000000-0005-0000-0000-0000E73D0000}"/>
    <cellStyle name="SAPBEXHLevel0 15 3 2" xfId="5915" xr:uid="{00000000-0005-0000-0000-0000E83D0000}"/>
    <cellStyle name="SAPBEXHLevel0 15 3 2 2" xfId="5916" xr:uid="{00000000-0005-0000-0000-0000E93D0000}"/>
    <cellStyle name="SAPBEXHLevel0 15 3 2 2 2" xfId="19400" xr:uid="{00000000-0005-0000-0000-0000EA3D0000}"/>
    <cellStyle name="SAPBEXHLevel0 15 3 2 3" xfId="19401" xr:uid="{00000000-0005-0000-0000-0000EB3D0000}"/>
    <cellStyle name="SAPBEXHLevel0 15 3 3" xfId="5917" xr:uid="{00000000-0005-0000-0000-0000EC3D0000}"/>
    <cellStyle name="SAPBEXHLevel0 15 3 3 2" xfId="19402" xr:uid="{00000000-0005-0000-0000-0000ED3D0000}"/>
    <cellStyle name="SAPBEXHLevel0 15 3 4" xfId="19403" xr:uid="{00000000-0005-0000-0000-0000EE3D0000}"/>
    <cellStyle name="SAPBEXHLevel0 15 4" xfId="5918" xr:uid="{00000000-0005-0000-0000-0000EF3D0000}"/>
    <cellStyle name="SAPBEXHLevel0 15 4 2" xfId="5919" xr:uid="{00000000-0005-0000-0000-0000F03D0000}"/>
    <cellStyle name="SAPBEXHLevel0 15 4 2 2" xfId="19404" xr:uid="{00000000-0005-0000-0000-0000F13D0000}"/>
    <cellStyle name="SAPBEXHLevel0 15 4 3" xfId="19405" xr:uid="{00000000-0005-0000-0000-0000F23D0000}"/>
    <cellStyle name="SAPBEXHLevel0 15 5" xfId="5920" xr:uid="{00000000-0005-0000-0000-0000F33D0000}"/>
    <cellStyle name="SAPBEXHLevel0 15 5 2" xfId="19406" xr:uid="{00000000-0005-0000-0000-0000F43D0000}"/>
    <cellStyle name="SAPBEXHLevel0 15 6" xfId="19407" xr:uid="{00000000-0005-0000-0000-0000F53D0000}"/>
    <cellStyle name="SAPBEXHLevel0 16" xfId="5921" xr:uid="{00000000-0005-0000-0000-0000F63D0000}"/>
    <cellStyle name="SAPBEXHLevel0 16 2" xfId="5922" xr:uid="{00000000-0005-0000-0000-0000F73D0000}"/>
    <cellStyle name="SAPBEXHLevel0 16 2 2" xfId="5923" xr:uid="{00000000-0005-0000-0000-0000F83D0000}"/>
    <cellStyle name="SAPBEXHLevel0 16 2 2 2" xfId="5924" xr:uid="{00000000-0005-0000-0000-0000F93D0000}"/>
    <cellStyle name="SAPBEXHLevel0 16 2 2 2 2" xfId="19408" xr:uid="{00000000-0005-0000-0000-0000FA3D0000}"/>
    <cellStyle name="SAPBEXHLevel0 16 2 2 3" xfId="19409" xr:uid="{00000000-0005-0000-0000-0000FB3D0000}"/>
    <cellStyle name="SAPBEXHLevel0 16 2 3" xfId="5925" xr:uid="{00000000-0005-0000-0000-0000FC3D0000}"/>
    <cellStyle name="SAPBEXHLevel0 16 2 3 2" xfId="19410" xr:uid="{00000000-0005-0000-0000-0000FD3D0000}"/>
    <cellStyle name="SAPBEXHLevel0 16 2 4" xfId="19411" xr:uid="{00000000-0005-0000-0000-0000FE3D0000}"/>
    <cellStyle name="SAPBEXHLevel0 16 3" xfId="5926" xr:uid="{00000000-0005-0000-0000-0000FF3D0000}"/>
    <cellStyle name="SAPBEXHLevel0 16 3 2" xfId="5927" xr:uid="{00000000-0005-0000-0000-0000003E0000}"/>
    <cellStyle name="SAPBEXHLevel0 16 3 2 2" xfId="5928" xr:uid="{00000000-0005-0000-0000-0000013E0000}"/>
    <cellStyle name="SAPBEXHLevel0 16 3 2 2 2" xfId="19412" xr:uid="{00000000-0005-0000-0000-0000023E0000}"/>
    <cellStyle name="SAPBEXHLevel0 16 3 2 3" xfId="19413" xr:uid="{00000000-0005-0000-0000-0000033E0000}"/>
    <cellStyle name="SAPBEXHLevel0 16 3 3" xfId="5929" xr:uid="{00000000-0005-0000-0000-0000043E0000}"/>
    <cellStyle name="SAPBEXHLevel0 16 3 3 2" xfId="19414" xr:uid="{00000000-0005-0000-0000-0000053E0000}"/>
    <cellStyle name="SAPBEXHLevel0 16 3 4" xfId="19415" xr:uid="{00000000-0005-0000-0000-0000063E0000}"/>
    <cellStyle name="SAPBEXHLevel0 16 4" xfId="5930" xr:uid="{00000000-0005-0000-0000-0000073E0000}"/>
    <cellStyle name="SAPBEXHLevel0 16 4 2" xfId="5931" xr:uid="{00000000-0005-0000-0000-0000083E0000}"/>
    <cellStyle name="SAPBEXHLevel0 16 4 2 2" xfId="19416" xr:uid="{00000000-0005-0000-0000-0000093E0000}"/>
    <cellStyle name="SAPBEXHLevel0 16 4 3" xfId="19417" xr:uid="{00000000-0005-0000-0000-00000A3E0000}"/>
    <cellStyle name="SAPBEXHLevel0 16 5" xfId="5932" xr:uid="{00000000-0005-0000-0000-00000B3E0000}"/>
    <cellStyle name="SAPBEXHLevel0 16 5 2" xfId="19418" xr:uid="{00000000-0005-0000-0000-00000C3E0000}"/>
    <cellStyle name="SAPBEXHLevel0 16 6" xfId="19419" xr:uid="{00000000-0005-0000-0000-00000D3E0000}"/>
    <cellStyle name="SAPBEXHLevel0 17" xfId="5933" xr:uid="{00000000-0005-0000-0000-00000E3E0000}"/>
    <cellStyle name="SAPBEXHLevel0 17 2" xfId="5934" xr:uid="{00000000-0005-0000-0000-00000F3E0000}"/>
    <cellStyle name="SAPBEXHLevel0 17 2 2" xfId="5935" xr:uid="{00000000-0005-0000-0000-0000103E0000}"/>
    <cellStyle name="SAPBEXHLevel0 17 2 2 2" xfId="5936" xr:uid="{00000000-0005-0000-0000-0000113E0000}"/>
    <cellStyle name="SAPBEXHLevel0 17 2 2 2 2" xfId="19420" xr:uid="{00000000-0005-0000-0000-0000123E0000}"/>
    <cellStyle name="SAPBEXHLevel0 17 2 2 3" xfId="19421" xr:uid="{00000000-0005-0000-0000-0000133E0000}"/>
    <cellStyle name="SAPBEXHLevel0 17 2 3" xfId="5937" xr:uid="{00000000-0005-0000-0000-0000143E0000}"/>
    <cellStyle name="SAPBEXHLevel0 17 2 3 2" xfId="19422" xr:uid="{00000000-0005-0000-0000-0000153E0000}"/>
    <cellStyle name="SAPBEXHLevel0 17 2 4" xfId="19423" xr:uid="{00000000-0005-0000-0000-0000163E0000}"/>
    <cellStyle name="SAPBEXHLevel0 17 3" xfId="5938" xr:uid="{00000000-0005-0000-0000-0000173E0000}"/>
    <cellStyle name="SAPBEXHLevel0 17 3 2" xfId="5939" xr:uid="{00000000-0005-0000-0000-0000183E0000}"/>
    <cellStyle name="SAPBEXHLevel0 17 3 2 2" xfId="5940" xr:uid="{00000000-0005-0000-0000-0000193E0000}"/>
    <cellStyle name="SAPBEXHLevel0 17 3 2 2 2" xfId="19424" xr:uid="{00000000-0005-0000-0000-00001A3E0000}"/>
    <cellStyle name="SAPBEXHLevel0 17 3 2 3" xfId="19425" xr:uid="{00000000-0005-0000-0000-00001B3E0000}"/>
    <cellStyle name="SAPBEXHLevel0 17 3 3" xfId="5941" xr:uid="{00000000-0005-0000-0000-00001C3E0000}"/>
    <cellStyle name="SAPBEXHLevel0 17 3 3 2" xfId="19426" xr:uid="{00000000-0005-0000-0000-00001D3E0000}"/>
    <cellStyle name="SAPBEXHLevel0 17 3 4" xfId="19427" xr:uid="{00000000-0005-0000-0000-00001E3E0000}"/>
    <cellStyle name="SAPBEXHLevel0 17 4" xfId="5942" xr:uid="{00000000-0005-0000-0000-00001F3E0000}"/>
    <cellStyle name="SAPBEXHLevel0 17 4 2" xfId="5943" xr:uid="{00000000-0005-0000-0000-0000203E0000}"/>
    <cellStyle name="SAPBEXHLevel0 17 4 2 2" xfId="19428" xr:uid="{00000000-0005-0000-0000-0000213E0000}"/>
    <cellStyle name="SAPBEXHLevel0 17 4 3" xfId="19429" xr:uid="{00000000-0005-0000-0000-0000223E0000}"/>
    <cellStyle name="SAPBEXHLevel0 17 5" xfId="5944" xr:uid="{00000000-0005-0000-0000-0000233E0000}"/>
    <cellStyle name="SAPBEXHLevel0 17 5 2" xfId="19430" xr:uid="{00000000-0005-0000-0000-0000243E0000}"/>
    <cellStyle name="SAPBEXHLevel0 17 6" xfId="19431" xr:uid="{00000000-0005-0000-0000-0000253E0000}"/>
    <cellStyle name="SAPBEXHLevel0 18" xfId="5945" xr:uid="{00000000-0005-0000-0000-0000263E0000}"/>
    <cellStyle name="SAPBEXHLevel0 18 2" xfId="5946" xr:uid="{00000000-0005-0000-0000-0000273E0000}"/>
    <cellStyle name="SAPBEXHLevel0 18 2 2" xfId="5947" xr:uid="{00000000-0005-0000-0000-0000283E0000}"/>
    <cellStyle name="SAPBEXHLevel0 18 2 2 2" xfId="5948" xr:uid="{00000000-0005-0000-0000-0000293E0000}"/>
    <cellStyle name="SAPBEXHLevel0 18 2 2 2 2" xfId="19432" xr:uid="{00000000-0005-0000-0000-00002A3E0000}"/>
    <cellStyle name="SAPBEXHLevel0 18 2 2 3" xfId="19433" xr:uid="{00000000-0005-0000-0000-00002B3E0000}"/>
    <cellStyle name="SAPBEXHLevel0 18 2 3" xfId="5949" xr:uid="{00000000-0005-0000-0000-00002C3E0000}"/>
    <cellStyle name="SAPBEXHLevel0 18 2 3 2" xfId="19434" xr:uid="{00000000-0005-0000-0000-00002D3E0000}"/>
    <cellStyle name="SAPBEXHLevel0 18 2 4" xfId="19435" xr:uid="{00000000-0005-0000-0000-00002E3E0000}"/>
    <cellStyle name="SAPBEXHLevel0 18 3" xfId="5950" xr:uid="{00000000-0005-0000-0000-00002F3E0000}"/>
    <cellStyle name="SAPBEXHLevel0 18 3 2" xfId="5951" xr:uid="{00000000-0005-0000-0000-0000303E0000}"/>
    <cellStyle name="SAPBEXHLevel0 18 3 2 2" xfId="5952" xr:uid="{00000000-0005-0000-0000-0000313E0000}"/>
    <cellStyle name="SAPBEXHLevel0 18 3 2 2 2" xfId="19436" xr:uid="{00000000-0005-0000-0000-0000323E0000}"/>
    <cellStyle name="SAPBEXHLevel0 18 3 2 3" xfId="19437" xr:uid="{00000000-0005-0000-0000-0000333E0000}"/>
    <cellStyle name="SAPBEXHLevel0 18 3 3" xfId="5953" xr:uid="{00000000-0005-0000-0000-0000343E0000}"/>
    <cellStyle name="SAPBEXHLevel0 18 3 3 2" xfId="19438" xr:uid="{00000000-0005-0000-0000-0000353E0000}"/>
    <cellStyle name="SAPBEXHLevel0 18 3 4" xfId="19439" xr:uid="{00000000-0005-0000-0000-0000363E0000}"/>
    <cellStyle name="SAPBEXHLevel0 18 4" xfId="5954" xr:uid="{00000000-0005-0000-0000-0000373E0000}"/>
    <cellStyle name="SAPBEXHLevel0 18 4 2" xfId="5955" xr:uid="{00000000-0005-0000-0000-0000383E0000}"/>
    <cellStyle name="SAPBEXHLevel0 18 4 2 2" xfId="19440" xr:uid="{00000000-0005-0000-0000-0000393E0000}"/>
    <cellStyle name="SAPBEXHLevel0 18 4 3" xfId="19441" xr:uid="{00000000-0005-0000-0000-00003A3E0000}"/>
    <cellStyle name="SAPBEXHLevel0 18 5" xfId="5956" xr:uid="{00000000-0005-0000-0000-00003B3E0000}"/>
    <cellStyle name="SAPBEXHLevel0 18 5 2" xfId="19442" xr:uid="{00000000-0005-0000-0000-00003C3E0000}"/>
    <cellStyle name="SAPBEXHLevel0 18 6" xfId="19443" xr:uid="{00000000-0005-0000-0000-00003D3E0000}"/>
    <cellStyle name="SAPBEXHLevel0 19" xfId="5957" xr:uid="{00000000-0005-0000-0000-00003E3E0000}"/>
    <cellStyle name="SAPBEXHLevel0 19 2" xfId="5958" xr:uid="{00000000-0005-0000-0000-00003F3E0000}"/>
    <cellStyle name="SAPBEXHLevel0 19 2 2" xfId="5959" xr:uid="{00000000-0005-0000-0000-0000403E0000}"/>
    <cellStyle name="SAPBEXHLevel0 19 2 2 2" xfId="5960" xr:uid="{00000000-0005-0000-0000-0000413E0000}"/>
    <cellStyle name="SAPBEXHLevel0 19 2 2 2 2" xfId="19444" xr:uid="{00000000-0005-0000-0000-0000423E0000}"/>
    <cellStyle name="SAPBEXHLevel0 19 2 2 3" xfId="19445" xr:uid="{00000000-0005-0000-0000-0000433E0000}"/>
    <cellStyle name="SAPBEXHLevel0 19 2 3" xfId="5961" xr:uid="{00000000-0005-0000-0000-0000443E0000}"/>
    <cellStyle name="SAPBEXHLevel0 19 2 3 2" xfId="19446" xr:uid="{00000000-0005-0000-0000-0000453E0000}"/>
    <cellStyle name="SAPBEXHLevel0 19 2 4" xfId="19447" xr:uid="{00000000-0005-0000-0000-0000463E0000}"/>
    <cellStyle name="SAPBEXHLevel0 19 3" xfId="5962" xr:uid="{00000000-0005-0000-0000-0000473E0000}"/>
    <cellStyle name="SAPBEXHLevel0 19 3 2" xfId="5963" xr:uid="{00000000-0005-0000-0000-0000483E0000}"/>
    <cellStyle name="SAPBEXHLevel0 19 3 2 2" xfId="5964" xr:uid="{00000000-0005-0000-0000-0000493E0000}"/>
    <cellStyle name="SAPBEXHLevel0 19 3 2 2 2" xfId="19448" xr:uid="{00000000-0005-0000-0000-00004A3E0000}"/>
    <cellStyle name="SAPBEXHLevel0 19 3 2 3" xfId="19449" xr:uid="{00000000-0005-0000-0000-00004B3E0000}"/>
    <cellStyle name="SAPBEXHLevel0 19 3 3" xfId="5965" xr:uid="{00000000-0005-0000-0000-00004C3E0000}"/>
    <cellStyle name="SAPBEXHLevel0 19 3 3 2" xfId="19450" xr:uid="{00000000-0005-0000-0000-00004D3E0000}"/>
    <cellStyle name="SAPBEXHLevel0 19 3 4" xfId="19451" xr:uid="{00000000-0005-0000-0000-00004E3E0000}"/>
    <cellStyle name="SAPBEXHLevel0 19 4" xfId="5966" xr:uid="{00000000-0005-0000-0000-00004F3E0000}"/>
    <cellStyle name="SAPBEXHLevel0 19 4 2" xfId="5967" xr:uid="{00000000-0005-0000-0000-0000503E0000}"/>
    <cellStyle name="SAPBEXHLevel0 19 4 2 2" xfId="19452" xr:uid="{00000000-0005-0000-0000-0000513E0000}"/>
    <cellStyle name="SAPBEXHLevel0 19 4 3" xfId="19453" xr:uid="{00000000-0005-0000-0000-0000523E0000}"/>
    <cellStyle name="SAPBEXHLevel0 19 5" xfId="5968" xr:uid="{00000000-0005-0000-0000-0000533E0000}"/>
    <cellStyle name="SAPBEXHLevel0 19 5 2" xfId="19454" xr:uid="{00000000-0005-0000-0000-0000543E0000}"/>
    <cellStyle name="SAPBEXHLevel0 19 6" xfId="19455" xr:uid="{00000000-0005-0000-0000-0000553E0000}"/>
    <cellStyle name="SAPBEXHLevel0 2" xfId="5969" xr:uid="{00000000-0005-0000-0000-0000563E0000}"/>
    <cellStyle name="SAPBEXHLevel0 2 2" xfId="5970" xr:uid="{00000000-0005-0000-0000-0000573E0000}"/>
    <cellStyle name="SAPBEXHLevel0 2 2 2" xfId="5971" xr:uid="{00000000-0005-0000-0000-0000583E0000}"/>
    <cellStyle name="SAPBEXHLevel0 2 2 2 2" xfId="5972" xr:uid="{00000000-0005-0000-0000-0000593E0000}"/>
    <cellStyle name="SAPBEXHLevel0 2 2 2 2 2" xfId="19456" xr:uid="{00000000-0005-0000-0000-00005A3E0000}"/>
    <cellStyle name="SAPBEXHLevel0 2 2 2 3" xfId="19457" xr:uid="{00000000-0005-0000-0000-00005B3E0000}"/>
    <cellStyle name="SAPBEXHLevel0 2 2 3" xfId="5973" xr:uid="{00000000-0005-0000-0000-00005C3E0000}"/>
    <cellStyle name="SAPBEXHLevel0 2 2 3 2" xfId="19458" xr:uid="{00000000-0005-0000-0000-00005D3E0000}"/>
    <cellStyle name="SAPBEXHLevel0 2 2 4" xfId="19459" xr:uid="{00000000-0005-0000-0000-00005E3E0000}"/>
    <cellStyle name="SAPBEXHLevel0 2 3" xfId="5974" xr:uid="{00000000-0005-0000-0000-00005F3E0000}"/>
    <cellStyle name="SAPBEXHLevel0 2 3 2" xfId="5975" xr:uid="{00000000-0005-0000-0000-0000603E0000}"/>
    <cellStyle name="SAPBEXHLevel0 2 3 2 2" xfId="5976" xr:uid="{00000000-0005-0000-0000-0000613E0000}"/>
    <cellStyle name="SAPBEXHLevel0 2 3 2 2 2" xfId="19460" xr:uid="{00000000-0005-0000-0000-0000623E0000}"/>
    <cellStyle name="SAPBEXHLevel0 2 3 2 3" xfId="19461" xr:uid="{00000000-0005-0000-0000-0000633E0000}"/>
    <cellStyle name="SAPBEXHLevel0 2 3 3" xfId="5977" xr:uid="{00000000-0005-0000-0000-0000643E0000}"/>
    <cellStyle name="SAPBEXHLevel0 2 3 3 2" xfId="19462" xr:uid="{00000000-0005-0000-0000-0000653E0000}"/>
    <cellStyle name="SAPBEXHLevel0 2 3 4" xfId="19463" xr:uid="{00000000-0005-0000-0000-0000663E0000}"/>
    <cellStyle name="SAPBEXHLevel0 2 4" xfId="5978" xr:uid="{00000000-0005-0000-0000-0000673E0000}"/>
    <cellStyle name="SAPBEXHLevel0 2 4 2" xfId="5979" xr:uid="{00000000-0005-0000-0000-0000683E0000}"/>
    <cellStyle name="SAPBEXHLevel0 2 4 2 2" xfId="19464" xr:uid="{00000000-0005-0000-0000-0000693E0000}"/>
    <cellStyle name="SAPBEXHLevel0 2 4 3" xfId="19465" xr:uid="{00000000-0005-0000-0000-00006A3E0000}"/>
    <cellStyle name="SAPBEXHLevel0 2 5" xfId="5980" xr:uid="{00000000-0005-0000-0000-00006B3E0000}"/>
    <cellStyle name="SAPBEXHLevel0 2 5 2" xfId="19466" xr:uid="{00000000-0005-0000-0000-00006C3E0000}"/>
    <cellStyle name="SAPBEXHLevel0 2 6" xfId="19467" xr:uid="{00000000-0005-0000-0000-00006D3E0000}"/>
    <cellStyle name="SAPBEXHLevel0 20" xfId="5981" xr:uid="{00000000-0005-0000-0000-00006E3E0000}"/>
    <cellStyle name="SAPBEXHLevel0 20 2" xfId="5982" xr:uid="{00000000-0005-0000-0000-00006F3E0000}"/>
    <cellStyle name="SAPBEXHLevel0 20 2 2" xfId="5983" xr:uid="{00000000-0005-0000-0000-0000703E0000}"/>
    <cellStyle name="SAPBEXHLevel0 20 2 2 2" xfId="5984" xr:uid="{00000000-0005-0000-0000-0000713E0000}"/>
    <cellStyle name="SAPBEXHLevel0 20 2 2 2 2" xfId="19468" xr:uid="{00000000-0005-0000-0000-0000723E0000}"/>
    <cellStyle name="SAPBEXHLevel0 20 2 2 3" xfId="19469" xr:uid="{00000000-0005-0000-0000-0000733E0000}"/>
    <cellStyle name="SAPBEXHLevel0 20 2 3" xfId="5985" xr:uid="{00000000-0005-0000-0000-0000743E0000}"/>
    <cellStyle name="SAPBEXHLevel0 20 2 3 2" xfId="19470" xr:uid="{00000000-0005-0000-0000-0000753E0000}"/>
    <cellStyle name="SAPBEXHLevel0 20 2 4" xfId="19471" xr:uid="{00000000-0005-0000-0000-0000763E0000}"/>
    <cellStyle name="SAPBEXHLevel0 20 3" xfId="5986" xr:uid="{00000000-0005-0000-0000-0000773E0000}"/>
    <cellStyle name="SAPBEXHLevel0 20 3 2" xfId="5987" xr:uid="{00000000-0005-0000-0000-0000783E0000}"/>
    <cellStyle name="SAPBEXHLevel0 20 3 2 2" xfId="5988" xr:uid="{00000000-0005-0000-0000-0000793E0000}"/>
    <cellStyle name="SAPBEXHLevel0 20 3 2 2 2" xfId="19472" xr:uid="{00000000-0005-0000-0000-00007A3E0000}"/>
    <cellStyle name="SAPBEXHLevel0 20 3 2 3" xfId="19473" xr:uid="{00000000-0005-0000-0000-00007B3E0000}"/>
    <cellStyle name="SAPBEXHLevel0 20 3 3" xfId="5989" xr:uid="{00000000-0005-0000-0000-00007C3E0000}"/>
    <cellStyle name="SAPBEXHLevel0 20 3 3 2" xfId="19474" xr:uid="{00000000-0005-0000-0000-00007D3E0000}"/>
    <cellStyle name="SAPBEXHLevel0 20 3 4" xfId="19475" xr:uid="{00000000-0005-0000-0000-00007E3E0000}"/>
    <cellStyle name="SAPBEXHLevel0 20 4" xfId="5990" xr:uid="{00000000-0005-0000-0000-00007F3E0000}"/>
    <cellStyle name="SAPBEXHLevel0 20 4 2" xfId="5991" xr:uid="{00000000-0005-0000-0000-0000803E0000}"/>
    <cellStyle name="SAPBEXHLevel0 20 4 2 2" xfId="19476" xr:uid="{00000000-0005-0000-0000-0000813E0000}"/>
    <cellStyle name="SAPBEXHLevel0 20 4 3" xfId="19477" xr:uid="{00000000-0005-0000-0000-0000823E0000}"/>
    <cellStyle name="SAPBEXHLevel0 20 5" xfId="5992" xr:uid="{00000000-0005-0000-0000-0000833E0000}"/>
    <cellStyle name="SAPBEXHLevel0 20 5 2" xfId="19478" xr:uid="{00000000-0005-0000-0000-0000843E0000}"/>
    <cellStyle name="SAPBEXHLevel0 20 6" xfId="19479" xr:uid="{00000000-0005-0000-0000-0000853E0000}"/>
    <cellStyle name="SAPBEXHLevel0 21" xfId="5993" xr:uid="{00000000-0005-0000-0000-0000863E0000}"/>
    <cellStyle name="SAPBEXHLevel0 21 2" xfId="5994" xr:uid="{00000000-0005-0000-0000-0000873E0000}"/>
    <cellStyle name="SAPBEXHLevel0 21 2 2" xfId="5995" xr:uid="{00000000-0005-0000-0000-0000883E0000}"/>
    <cellStyle name="SAPBEXHLevel0 21 2 2 2" xfId="5996" xr:uid="{00000000-0005-0000-0000-0000893E0000}"/>
    <cellStyle name="SAPBEXHLevel0 21 2 2 2 2" xfId="19480" xr:uid="{00000000-0005-0000-0000-00008A3E0000}"/>
    <cellStyle name="SAPBEXHLevel0 21 2 2 3" xfId="19481" xr:uid="{00000000-0005-0000-0000-00008B3E0000}"/>
    <cellStyle name="SAPBEXHLevel0 21 2 3" xfId="5997" xr:uid="{00000000-0005-0000-0000-00008C3E0000}"/>
    <cellStyle name="SAPBEXHLevel0 21 2 3 2" xfId="19482" xr:uid="{00000000-0005-0000-0000-00008D3E0000}"/>
    <cellStyle name="SAPBEXHLevel0 21 2 4" xfId="19483" xr:uid="{00000000-0005-0000-0000-00008E3E0000}"/>
    <cellStyle name="SAPBEXHLevel0 21 3" xfId="5998" xr:uid="{00000000-0005-0000-0000-00008F3E0000}"/>
    <cellStyle name="SAPBEXHLevel0 21 3 2" xfId="5999" xr:uid="{00000000-0005-0000-0000-0000903E0000}"/>
    <cellStyle name="SAPBEXHLevel0 21 3 2 2" xfId="6000" xr:uid="{00000000-0005-0000-0000-0000913E0000}"/>
    <cellStyle name="SAPBEXHLevel0 21 3 2 2 2" xfId="19484" xr:uid="{00000000-0005-0000-0000-0000923E0000}"/>
    <cellStyle name="SAPBEXHLevel0 21 3 2 3" xfId="19485" xr:uid="{00000000-0005-0000-0000-0000933E0000}"/>
    <cellStyle name="SAPBEXHLevel0 21 3 3" xfId="6001" xr:uid="{00000000-0005-0000-0000-0000943E0000}"/>
    <cellStyle name="SAPBEXHLevel0 21 3 3 2" xfId="19486" xr:uid="{00000000-0005-0000-0000-0000953E0000}"/>
    <cellStyle name="SAPBEXHLevel0 21 3 4" xfId="19487" xr:uid="{00000000-0005-0000-0000-0000963E0000}"/>
    <cellStyle name="SAPBEXHLevel0 21 4" xfId="6002" xr:uid="{00000000-0005-0000-0000-0000973E0000}"/>
    <cellStyle name="SAPBEXHLevel0 21 4 2" xfId="6003" xr:uid="{00000000-0005-0000-0000-0000983E0000}"/>
    <cellStyle name="SAPBEXHLevel0 21 4 2 2" xfId="19488" xr:uid="{00000000-0005-0000-0000-0000993E0000}"/>
    <cellStyle name="SAPBEXHLevel0 21 4 3" xfId="19489" xr:uid="{00000000-0005-0000-0000-00009A3E0000}"/>
    <cellStyle name="SAPBEXHLevel0 21 5" xfId="6004" xr:uid="{00000000-0005-0000-0000-00009B3E0000}"/>
    <cellStyle name="SAPBEXHLevel0 21 5 2" xfId="19490" xr:uid="{00000000-0005-0000-0000-00009C3E0000}"/>
    <cellStyle name="SAPBEXHLevel0 21 6" xfId="19491" xr:uid="{00000000-0005-0000-0000-00009D3E0000}"/>
    <cellStyle name="SAPBEXHLevel0 22" xfId="6005" xr:uid="{00000000-0005-0000-0000-00009E3E0000}"/>
    <cellStyle name="SAPBEXHLevel0 22 2" xfId="6006" xr:uid="{00000000-0005-0000-0000-00009F3E0000}"/>
    <cellStyle name="SAPBEXHLevel0 22 2 2" xfId="6007" xr:uid="{00000000-0005-0000-0000-0000A03E0000}"/>
    <cellStyle name="SAPBEXHLevel0 22 2 2 2" xfId="6008" xr:uid="{00000000-0005-0000-0000-0000A13E0000}"/>
    <cellStyle name="SAPBEXHLevel0 22 2 2 2 2" xfId="19492" xr:uid="{00000000-0005-0000-0000-0000A23E0000}"/>
    <cellStyle name="SAPBEXHLevel0 22 2 2 3" xfId="19493" xr:uid="{00000000-0005-0000-0000-0000A33E0000}"/>
    <cellStyle name="SAPBEXHLevel0 22 2 3" xfId="6009" xr:uid="{00000000-0005-0000-0000-0000A43E0000}"/>
    <cellStyle name="SAPBEXHLevel0 22 2 3 2" xfId="19494" xr:uid="{00000000-0005-0000-0000-0000A53E0000}"/>
    <cellStyle name="SAPBEXHLevel0 22 2 4" xfId="19495" xr:uid="{00000000-0005-0000-0000-0000A63E0000}"/>
    <cellStyle name="SAPBEXHLevel0 22 3" xfId="6010" xr:uid="{00000000-0005-0000-0000-0000A73E0000}"/>
    <cellStyle name="SAPBEXHLevel0 22 3 2" xfId="6011" xr:uid="{00000000-0005-0000-0000-0000A83E0000}"/>
    <cellStyle name="SAPBEXHLevel0 22 3 2 2" xfId="6012" xr:uid="{00000000-0005-0000-0000-0000A93E0000}"/>
    <cellStyle name="SAPBEXHLevel0 22 3 2 2 2" xfId="19496" xr:uid="{00000000-0005-0000-0000-0000AA3E0000}"/>
    <cellStyle name="SAPBEXHLevel0 22 3 2 3" xfId="19497" xr:uid="{00000000-0005-0000-0000-0000AB3E0000}"/>
    <cellStyle name="SAPBEXHLevel0 22 3 3" xfId="6013" xr:uid="{00000000-0005-0000-0000-0000AC3E0000}"/>
    <cellStyle name="SAPBEXHLevel0 22 3 3 2" xfId="19498" xr:uid="{00000000-0005-0000-0000-0000AD3E0000}"/>
    <cellStyle name="SAPBEXHLevel0 22 3 4" xfId="19499" xr:uid="{00000000-0005-0000-0000-0000AE3E0000}"/>
    <cellStyle name="SAPBEXHLevel0 22 4" xfId="6014" xr:uid="{00000000-0005-0000-0000-0000AF3E0000}"/>
    <cellStyle name="SAPBEXHLevel0 22 4 2" xfId="6015" xr:uid="{00000000-0005-0000-0000-0000B03E0000}"/>
    <cellStyle name="SAPBEXHLevel0 22 4 2 2" xfId="19500" xr:uid="{00000000-0005-0000-0000-0000B13E0000}"/>
    <cellStyle name="SAPBEXHLevel0 22 4 3" xfId="19501" xr:uid="{00000000-0005-0000-0000-0000B23E0000}"/>
    <cellStyle name="SAPBEXHLevel0 22 5" xfId="6016" xr:uid="{00000000-0005-0000-0000-0000B33E0000}"/>
    <cellStyle name="SAPBEXHLevel0 22 5 2" xfId="19502" xr:uid="{00000000-0005-0000-0000-0000B43E0000}"/>
    <cellStyle name="SAPBEXHLevel0 22 6" xfId="19503" xr:uid="{00000000-0005-0000-0000-0000B53E0000}"/>
    <cellStyle name="SAPBEXHLevel0 23" xfId="6017" xr:uid="{00000000-0005-0000-0000-0000B63E0000}"/>
    <cellStyle name="SAPBEXHLevel0 23 2" xfId="6018" xr:uid="{00000000-0005-0000-0000-0000B73E0000}"/>
    <cellStyle name="SAPBEXHLevel0 23 2 2" xfId="6019" xr:uid="{00000000-0005-0000-0000-0000B83E0000}"/>
    <cellStyle name="SAPBEXHLevel0 23 2 2 2" xfId="6020" xr:uid="{00000000-0005-0000-0000-0000B93E0000}"/>
    <cellStyle name="SAPBEXHLevel0 23 2 2 2 2" xfId="19504" xr:uid="{00000000-0005-0000-0000-0000BA3E0000}"/>
    <cellStyle name="SAPBEXHLevel0 23 2 2 3" xfId="19505" xr:uid="{00000000-0005-0000-0000-0000BB3E0000}"/>
    <cellStyle name="SAPBEXHLevel0 23 2 3" xfId="6021" xr:uid="{00000000-0005-0000-0000-0000BC3E0000}"/>
    <cellStyle name="SAPBEXHLevel0 23 2 3 2" xfId="19506" xr:uid="{00000000-0005-0000-0000-0000BD3E0000}"/>
    <cellStyle name="SAPBEXHLevel0 23 2 4" xfId="19507" xr:uid="{00000000-0005-0000-0000-0000BE3E0000}"/>
    <cellStyle name="SAPBEXHLevel0 23 3" xfId="6022" xr:uid="{00000000-0005-0000-0000-0000BF3E0000}"/>
    <cellStyle name="SAPBEXHLevel0 23 3 2" xfId="6023" xr:uid="{00000000-0005-0000-0000-0000C03E0000}"/>
    <cellStyle name="SAPBEXHLevel0 23 3 2 2" xfId="6024" xr:uid="{00000000-0005-0000-0000-0000C13E0000}"/>
    <cellStyle name="SAPBEXHLevel0 23 3 2 2 2" xfId="19508" xr:uid="{00000000-0005-0000-0000-0000C23E0000}"/>
    <cellStyle name="SAPBEXHLevel0 23 3 2 3" xfId="19509" xr:uid="{00000000-0005-0000-0000-0000C33E0000}"/>
    <cellStyle name="SAPBEXHLevel0 23 3 3" xfId="6025" xr:uid="{00000000-0005-0000-0000-0000C43E0000}"/>
    <cellStyle name="SAPBEXHLevel0 23 3 3 2" xfId="19510" xr:uid="{00000000-0005-0000-0000-0000C53E0000}"/>
    <cellStyle name="SAPBEXHLevel0 23 3 4" xfId="19511" xr:uid="{00000000-0005-0000-0000-0000C63E0000}"/>
    <cellStyle name="SAPBEXHLevel0 23 4" xfId="6026" xr:uid="{00000000-0005-0000-0000-0000C73E0000}"/>
    <cellStyle name="SAPBEXHLevel0 23 4 2" xfId="6027" xr:uid="{00000000-0005-0000-0000-0000C83E0000}"/>
    <cellStyle name="SAPBEXHLevel0 23 4 2 2" xfId="19512" xr:uid="{00000000-0005-0000-0000-0000C93E0000}"/>
    <cellStyle name="SAPBEXHLevel0 23 4 3" xfId="19513" xr:uid="{00000000-0005-0000-0000-0000CA3E0000}"/>
    <cellStyle name="SAPBEXHLevel0 23 5" xfId="6028" xr:uid="{00000000-0005-0000-0000-0000CB3E0000}"/>
    <cellStyle name="SAPBEXHLevel0 23 5 2" xfId="19514" xr:uid="{00000000-0005-0000-0000-0000CC3E0000}"/>
    <cellStyle name="SAPBEXHLevel0 23 6" xfId="19515" xr:uid="{00000000-0005-0000-0000-0000CD3E0000}"/>
    <cellStyle name="SAPBEXHLevel0 24" xfId="6029" xr:uid="{00000000-0005-0000-0000-0000CE3E0000}"/>
    <cellStyle name="SAPBEXHLevel0 24 2" xfId="6030" xr:uid="{00000000-0005-0000-0000-0000CF3E0000}"/>
    <cellStyle name="SAPBEXHLevel0 24 2 2" xfId="6031" xr:uid="{00000000-0005-0000-0000-0000D03E0000}"/>
    <cellStyle name="SAPBEXHLevel0 24 2 2 2" xfId="6032" xr:uid="{00000000-0005-0000-0000-0000D13E0000}"/>
    <cellStyle name="SAPBEXHLevel0 24 2 2 2 2" xfId="19516" xr:uid="{00000000-0005-0000-0000-0000D23E0000}"/>
    <cellStyle name="SAPBEXHLevel0 24 2 2 3" xfId="19517" xr:uid="{00000000-0005-0000-0000-0000D33E0000}"/>
    <cellStyle name="SAPBEXHLevel0 24 2 3" xfId="6033" xr:uid="{00000000-0005-0000-0000-0000D43E0000}"/>
    <cellStyle name="SAPBEXHLevel0 24 2 3 2" xfId="19518" xr:uid="{00000000-0005-0000-0000-0000D53E0000}"/>
    <cellStyle name="SAPBEXHLevel0 24 2 4" xfId="19519" xr:uid="{00000000-0005-0000-0000-0000D63E0000}"/>
    <cellStyle name="SAPBEXHLevel0 24 3" xfId="6034" xr:uid="{00000000-0005-0000-0000-0000D73E0000}"/>
    <cellStyle name="SAPBEXHLevel0 24 3 2" xfId="6035" xr:uid="{00000000-0005-0000-0000-0000D83E0000}"/>
    <cellStyle name="SAPBEXHLevel0 24 3 2 2" xfId="6036" xr:uid="{00000000-0005-0000-0000-0000D93E0000}"/>
    <cellStyle name="SAPBEXHLevel0 24 3 2 2 2" xfId="19520" xr:uid="{00000000-0005-0000-0000-0000DA3E0000}"/>
    <cellStyle name="SAPBEXHLevel0 24 3 2 3" xfId="19521" xr:uid="{00000000-0005-0000-0000-0000DB3E0000}"/>
    <cellStyle name="SAPBEXHLevel0 24 3 3" xfId="6037" xr:uid="{00000000-0005-0000-0000-0000DC3E0000}"/>
    <cellStyle name="SAPBEXHLevel0 24 3 3 2" xfId="19522" xr:uid="{00000000-0005-0000-0000-0000DD3E0000}"/>
    <cellStyle name="SAPBEXHLevel0 24 3 4" xfId="19523" xr:uid="{00000000-0005-0000-0000-0000DE3E0000}"/>
    <cellStyle name="SAPBEXHLevel0 24 4" xfId="6038" xr:uid="{00000000-0005-0000-0000-0000DF3E0000}"/>
    <cellStyle name="SAPBEXHLevel0 24 4 2" xfId="6039" xr:uid="{00000000-0005-0000-0000-0000E03E0000}"/>
    <cellStyle name="SAPBEXHLevel0 24 4 2 2" xfId="19524" xr:uid="{00000000-0005-0000-0000-0000E13E0000}"/>
    <cellStyle name="SAPBEXHLevel0 24 4 3" xfId="19525" xr:uid="{00000000-0005-0000-0000-0000E23E0000}"/>
    <cellStyle name="SAPBEXHLevel0 24 5" xfId="6040" xr:uid="{00000000-0005-0000-0000-0000E33E0000}"/>
    <cellStyle name="SAPBEXHLevel0 24 5 2" xfId="19526" xr:uid="{00000000-0005-0000-0000-0000E43E0000}"/>
    <cellStyle name="SAPBEXHLevel0 24 6" xfId="19527" xr:uid="{00000000-0005-0000-0000-0000E53E0000}"/>
    <cellStyle name="SAPBEXHLevel0 25" xfId="6041" xr:uid="{00000000-0005-0000-0000-0000E63E0000}"/>
    <cellStyle name="SAPBEXHLevel0 25 2" xfId="6042" xr:uid="{00000000-0005-0000-0000-0000E73E0000}"/>
    <cellStyle name="SAPBEXHLevel0 25 2 2" xfId="6043" xr:uid="{00000000-0005-0000-0000-0000E83E0000}"/>
    <cellStyle name="SAPBEXHLevel0 25 2 2 2" xfId="6044" xr:uid="{00000000-0005-0000-0000-0000E93E0000}"/>
    <cellStyle name="SAPBEXHLevel0 25 2 2 2 2" xfId="19528" xr:uid="{00000000-0005-0000-0000-0000EA3E0000}"/>
    <cellStyle name="SAPBEXHLevel0 25 2 2 3" xfId="19529" xr:uid="{00000000-0005-0000-0000-0000EB3E0000}"/>
    <cellStyle name="SAPBEXHLevel0 25 2 3" xfId="6045" xr:uid="{00000000-0005-0000-0000-0000EC3E0000}"/>
    <cellStyle name="SAPBEXHLevel0 25 2 3 2" xfId="19530" xr:uid="{00000000-0005-0000-0000-0000ED3E0000}"/>
    <cellStyle name="SAPBEXHLevel0 25 2 4" xfId="19531" xr:uid="{00000000-0005-0000-0000-0000EE3E0000}"/>
    <cellStyle name="SAPBEXHLevel0 25 3" xfId="6046" xr:uid="{00000000-0005-0000-0000-0000EF3E0000}"/>
    <cellStyle name="SAPBEXHLevel0 25 3 2" xfId="6047" xr:uid="{00000000-0005-0000-0000-0000F03E0000}"/>
    <cellStyle name="SAPBEXHLevel0 25 3 2 2" xfId="6048" xr:uid="{00000000-0005-0000-0000-0000F13E0000}"/>
    <cellStyle name="SAPBEXHLevel0 25 3 2 2 2" xfId="19532" xr:uid="{00000000-0005-0000-0000-0000F23E0000}"/>
    <cellStyle name="SAPBEXHLevel0 25 3 2 3" xfId="19533" xr:uid="{00000000-0005-0000-0000-0000F33E0000}"/>
    <cellStyle name="SAPBEXHLevel0 25 3 3" xfId="6049" xr:uid="{00000000-0005-0000-0000-0000F43E0000}"/>
    <cellStyle name="SAPBEXHLevel0 25 3 3 2" xfId="19534" xr:uid="{00000000-0005-0000-0000-0000F53E0000}"/>
    <cellStyle name="SAPBEXHLevel0 25 3 4" xfId="19535" xr:uid="{00000000-0005-0000-0000-0000F63E0000}"/>
    <cellStyle name="SAPBEXHLevel0 25 4" xfId="6050" xr:uid="{00000000-0005-0000-0000-0000F73E0000}"/>
    <cellStyle name="SAPBEXHLevel0 25 4 2" xfId="6051" xr:uid="{00000000-0005-0000-0000-0000F83E0000}"/>
    <cellStyle name="SAPBEXHLevel0 25 4 2 2" xfId="19536" xr:uid="{00000000-0005-0000-0000-0000F93E0000}"/>
    <cellStyle name="SAPBEXHLevel0 25 4 3" xfId="19537" xr:uid="{00000000-0005-0000-0000-0000FA3E0000}"/>
    <cellStyle name="SAPBEXHLevel0 25 5" xfId="6052" xr:uid="{00000000-0005-0000-0000-0000FB3E0000}"/>
    <cellStyle name="SAPBEXHLevel0 25 5 2" xfId="19538" xr:uid="{00000000-0005-0000-0000-0000FC3E0000}"/>
    <cellStyle name="SAPBEXHLevel0 25 6" xfId="19539" xr:uid="{00000000-0005-0000-0000-0000FD3E0000}"/>
    <cellStyle name="SAPBEXHLevel0 26" xfId="6053" xr:uid="{00000000-0005-0000-0000-0000FE3E0000}"/>
    <cellStyle name="SAPBEXHLevel0 26 2" xfId="6054" xr:uid="{00000000-0005-0000-0000-0000FF3E0000}"/>
    <cellStyle name="SAPBEXHLevel0 26 2 2" xfId="6055" xr:uid="{00000000-0005-0000-0000-0000003F0000}"/>
    <cellStyle name="SAPBEXHLevel0 26 2 2 2" xfId="19540" xr:uid="{00000000-0005-0000-0000-0000013F0000}"/>
    <cellStyle name="SAPBEXHLevel0 26 2 3" xfId="19541" xr:uid="{00000000-0005-0000-0000-0000023F0000}"/>
    <cellStyle name="SAPBEXHLevel0 26 3" xfId="6056" xr:uid="{00000000-0005-0000-0000-0000033F0000}"/>
    <cellStyle name="SAPBEXHLevel0 26 3 2" xfId="19542" xr:uid="{00000000-0005-0000-0000-0000043F0000}"/>
    <cellStyle name="SAPBEXHLevel0 26 4" xfId="19543" xr:uid="{00000000-0005-0000-0000-0000053F0000}"/>
    <cellStyle name="SAPBEXHLevel0 27" xfId="6057" xr:uid="{00000000-0005-0000-0000-0000063F0000}"/>
    <cellStyle name="SAPBEXHLevel0 27 2" xfId="6058" xr:uid="{00000000-0005-0000-0000-0000073F0000}"/>
    <cellStyle name="SAPBEXHLevel0 27 2 2" xfId="6059" xr:uid="{00000000-0005-0000-0000-0000083F0000}"/>
    <cellStyle name="SAPBEXHLevel0 27 2 2 2" xfId="19544" xr:uid="{00000000-0005-0000-0000-0000093F0000}"/>
    <cellStyle name="SAPBEXHLevel0 27 2 3" xfId="19545" xr:uid="{00000000-0005-0000-0000-00000A3F0000}"/>
    <cellStyle name="SAPBEXHLevel0 27 3" xfId="6060" xr:uid="{00000000-0005-0000-0000-00000B3F0000}"/>
    <cellStyle name="SAPBEXHLevel0 27 3 2" xfId="19546" xr:uid="{00000000-0005-0000-0000-00000C3F0000}"/>
    <cellStyle name="SAPBEXHLevel0 27 4" xfId="19547" xr:uid="{00000000-0005-0000-0000-00000D3F0000}"/>
    <cellStyle name="SAPBEXHLevel0 28" xfId="6061" xr:uid="{00000000-0005-0000-0000-00000E3F0000}"/>
    <cellStyle name="SAPBEXHLevel0 28 2" xfId="6062" xr:uid="{00000000-0005-0000-0000-00000F3F0000}"/>
    <cellStyle name="SAPBEXHLevel0 28 2 2" xfId="19548" xr:uid="{00000000-0005-0000-0000-0000103F0000}"/>
    <cellStyle name="SAPBEXHLevel0 28 3" xfId="19549" xr:uid="{00000000-0005-0000-0000-0000113F0000}"/>
    <cellStyle name="SAPBEXHLevel0 29" xfId="6063" xr:uid="{00000000-0005-0000-0000-0000123F0000}"/>
    <cellStyle name="SAPBEXHLevel0 29 2" xfId="19550" xr:uid="{00000000-0005-0000-0000-0000133F0000}"/>
    <cellStyle name="SAPBEXHLevel0 29 3" xfId="19551" xr:uid="{00000000-0005-0000-0000-0000143F0000}"/>
    <cellStyle name="SAPBEXHLevel0 3" xfId="6064" xr:uid="{00000000-0005-0000-0000-0000153F0000}"/>
    <cellStyle name="SAPBEXHLevel0 3 2" xfId="6065" xr:uid="{00000000-0005-0000-0000-0000163F0000}"/>
    <cellStyle name="SAPBEXHLevel0 3 2 2" xfId="6066" xr:uid="{00000000-0005-0000-0000-0000173F0000}"/>
    <cellStyle name="SAPBEXHLevel0 3 2 2 2" xfId="6067" xr:uid="{00000000-0005-0000-0000-0000183F0000}"/>
    <cellStyle name="SAPBEXHLevel0 3 2 2 2 2" xfId="19552" xr:uid="{00000000-0005-0000-0000-0000193F0000}"/>
    <cellStyle name="SAPBEXHLevel0 3 2 2 3" xfId="19553" xr:uid="{00000000-0005-0000-0000-00001A3F0000}"/>
    <cellStyle name="SAPBEXHLevel0 3 2 3" xfId="6068" xr:uid="{00000000-0005-0000-0000-00001B3F0000}"/>
    <cellStyle name="SAPBEXHLevel0 3 2 3 2" xfId="19554" xr:uid="{00000000-0005-0000-0000-00001C3F0000}"/>
    <cellStyle name="SAPBEXHLevel0 3 2 4" xfId="19555" xr:uid="{00000000-0005-0000-0000-00001D3F0000}"/>
    <cellStyle name="SAPBEXHLevel0 3 3" xfId="6069" xr:uid="{00000000-0005-0000-0000-00001E3F0000}"/>
    <cellStyle name="SAPBEXHLevel0 3 3 2" xfId="6070" xr:uid="{00000000-0005-0000-0000-00001F3F0000}"/>
    <cellStyle name="SAPBEXHLevel0 3 3 2 2" xfId="6071" xr:uid="{00000000-0005-0000-0000-0000203F0000}"/>
    <cellStyle name="SAPBEXHLevel0 3 3 2 2 2" xfId="19556" xr:uid="{00000000-0005-0000-0000-0000213F0000}"/>
    <cellStyle name="SAPBEXHLevel0 3 3 2 3" xfId="19557" xr:uid="{00000000-0005-0000-0000-0000223F0000}"/>
    <cellStyle name="SAPBEXHLevel0 3 3 3" xfId="6072" xr:uid="{00000000-0005-0000-0000-0000233F0000}"/>
    <cellStyle name="SAPBEXHLevel0 3 3 3 2" xfId="19558" xr:uid="{00000000-0005-0000-0000-0000243F0000}"/>
    <cellStyle name="SAPBEXHLevel0 3 3 4" xfId="19559" xr:uid="{00000000-0005-0000-0000-0000253F0000}"/>
    <cellStyle name="SAPBEXHLevel0 3 4" xfId="6073" xr:uid="{00000000-0005-0000-0000-0000263F0000}"/>
    <cellStyle name="SAPBEXHLevel0 3 4 2" xfId="6074" xr:uid="{00000000-0005-0000-0000-0000273F0000}"/>
    <cellStyle name="SAPBEXHLevel0 3 4 2 2" xfId="19560" xr:uid="{00000000-0005-0000-0000-0000283F0000}"/>
    <cellStyle name="SAPBEXHLevel0 3 4 3" xfId="19561" xr:uid="{00000000-0005-0000-0000-0000293F0000}"/>
    <cellStyle name="SAPBEXHLevel0 3 5" xfId="6075" xr:uid="{00000000-0005-0000-0000-00002A3F0000}"/>
    <cellStyle name="SAPBEXHLevel0 3 5 2" xfId="19562" xr:uid="{00000000-0005-0000-0000-00002B3F0000}"/>
    <cellStyle name="SAPBEXHLevel0 3 6" xfId="19563" xr:uid="{00000000-0005-0000-0000-00002C3F0000}"/>
    <cellStyle name="SAPBEXHLevel0 30" xfId="11706" xr:uid="{00000000-0005-0000-0000-00002D3F0000}"/>
    <cellStyle name="SAPBEXHLevel0 30 2" xfId="19564" xr:uid="{00000000-0005-0000-0000-00002E3F0000}"/>
    <cellStyle name="SAPBEXHLevel0 30 3" xfId="19565" xr:uid="{00000000-0005-0000-0000-00002F3F0000}"/>
    <cellStyle name="SAPBEXHLevel0 31" xfId="19566" xr:uid="{00000000-0005-0000-0000-0000303F0000}"/>
    <cellStyle name="SAPBEXHLevel0 32" xfId="19567" xr:uid="{00000000-0005-0000-0000-0000313F0000}"/>
    <cellStyle name="SAPBEXHLevel0 4" xfId="6076" xr:uid="{00000000-0005-0000-0000-0000323F0000}"/>
    <cellStyle name="SAPBEXHLevel0 4 2" xfId="6077" xr:uid="{00000000-0005-0000-0000-0000333F0000}"/>
    <cellStyle name="SAPBEXHLevel0 4 2 2" xfId="6078" xr:uid="{00000000-0005-0000-0000-0000343F0000}"/>
    <cellStyle name="SAPBEXHLevel0 4 2 2 2" xfId="6079" xr:uid="{00000000-0005-0000-0000-0000353F0000}"/>
    <cellStyle name="SAPBEXHLevel0 4 2 2 2 2" xfId="19568" xr:uid="{00000000-0005-0000-0000-0000363F0000}"/>
    <cellStyle name="SAPBEXHLevel0 4 2 2 3" xfId="19569" xr:uid="{00000000-0005-0000-0000-0000373F0000}"/>
    <cellStyle name="SAPBEXHLevel0 4 2 3" xfId="6080" xr:uid="{00000000-0005-0000-0000-0000383F0000}"/>
    <cellStyle name="SAPBEXHLevel0 4 2 3 2" xfId="19570" xr:uid="{00000000-0005-0000-0000-0000393F0000}"/>
    <cellStyle name="SAPBEXHLevel0 4 2 4" xfId="19571" xr:uid="{00000000-0005-0000-0000-00003A3F0000}"/>
    <cellStyle name="SAPBEXHLevel0 4 3" xfId="6081" xr:uid="{00000000-0005-0000-0000-00003B3F0000}"/>
    <cellStyle name="SAPBEXHLevel0 4 3 2" xfId="6082" xr:uid="{00000000-0005-0000-0000-00003C3F0000}"/>
    <cellStyle name="SAPBEXHLevel0 4 3 2 2" xfId="6083" xr:uid="{00000000-0005-0000-0000-00003D3F0000}"/>
    <cellStyle name="SAPBEXHLevel0 4 3 2 2 2" xfId="19572" xr:uid="{00000000-0005-0000-0000-00003E3F0000}"/>
    <cellStyle name="SAPBEXHLevel0 4 3 2 3" xfId="19573" xr:uid="{00000000-0005-0000-0000-00003F3F0000}"/>
    <cellStyle name="SAPBEXHLevel0 4 3 3" xfId="6084" xr:uid="{00000000-0005-0000-0000-0000403F0000}"/>
    <cellStyle name="SAPBEXHLevel0 4 3 3 2" xfId="19574" xr:uid="{00000000-0005-0000-0000-0000413F0000}"/>
    <cellStyle name="SAPBEXHLevel0 4 3 4" xfId="19575" xr:uid="{00000000-0005-0000-0000-0000423F0000}"/>
    <cellStyle name="SAPBEXHLevel0 4 4" xfId="6085" xr:uid="{00000000-0005-0000-0000-0000433F0000}"/>
    <cellStyle name="SAPBEXHLevel0 4 4 2" xfId="6086" xr:uid="{00000000-0005-0000-0000-0000443F0000}"/>
    <cellStyle name="SAPBEXHLevel0 4 4 2 2" xfId="19576" xr:uid="{00000000-0005-0000-0000-0000453F0000}"/>
    <cellStyle name="SAPBEXHLevel0 4 4 3" xfId="19577" xr:uid="{00000000-0005-0000-0000-0000463F0000}"/>
    <cellStyle name="SAPBEXHLevel0 4 5" xfId="6087" xr:uid="{00000000-0005-0000-0000-0000473F0000}"/>
    <cellStyle name="SAPBEXHLevel0 4 5 2" xfId="19578" xr:uid="{00000000-0005-0000-0000-0000483F0000}"/>
    <cellStyle name="SAPBEXHLevel0 4 6" xfId="19579" xr:uid="{00000000-0005-0000-0000-0000493F0000}"/>
    <cellStyle name="SAPBEXHLevel0 5" xfId="6088" xr:uid="{00000000-0005-0000-0000-00004A3F0000}"/>
    <cellStyle name="SAPBEXHLevel0 5 2" xfId="6089" xr:uid="{00000000-0005-0000-0000-00004B3F0000}"/>
    <cellStyle name="SAPBEXHLevel0 5 2 2" xfId="6090" xr:uid="{00000000-0005-0000-0000-00004C3F0000}"/>
    <cellStyle name="SAPBEXHLevel0 5 2 2 2" xfId="6091" xr:uid="{00000000-0005-0000-0000-00004D3F0000}"/>
    <cellStyle name="SAPBEXHLevel0 5 2 2 2 2" xfId="19580" xr:uid="{00000000-0005-0000-0000-00004E3F0000}"/>
    <cellStyle name="SAPBEXHLevel0 5 2 2 3" xfId="19581" xr:uid="{00000000-0005-0000-0000-00004F3F0000}"/>
    <cellStyle name="SAPBEXHLevel0 5 2 3" xfId="6092" xr:uid="{00000000-0005-0000-0000-0000503F0000}"/>
    <cellStyle name="SAPBEXHLevel0 5 2 3 2" xfId="19582" xr:uid="{00000000-0005-0000-0000-0000513F0000}"/>
    <cellStyle name="SAPBEXHLevel0 5 2 4" xfId="19583" xr:uid="{00000000-0005-0000-0000-0000523F0000}"/>
    <cellStyle name="SAPBEXHLevel0 5 3" xfId="6093" xr:uid="{00000000-0005-0000-0000-0000533F0000}"/>
    <cellStyle name="SAPBEXHLevel0 5 3 2" xfId="6094" xr:uid="{00000000-0005-0000-0000-0000543F0000}"/>
    <cellStyle name="SAPBEXHLevel0 5 3 2 2" xfId="6095" xr:uid="{00000000-0005-0000-0000-0000553F0000}"/>
    <cellStyle name="SAPBEXHLevel0 5 3 2 2 2" xfId="19584" xr:uid="{00000000-0005-0000-0000-0000563F0000}"/>
    <cellStyle name="SAPBEXHLevel0 5 3 2 3" xfId="19585" xr:uid="{00000000-0005-0000-0000-0000573F0000}"/>
    <cellStyle name="SAPBEXHLevel0 5 3 3" xfId="6096" xr:uid="{00000000-0005-0000-0000-0000583F0000}"/>
    <cellStyle name="SAPBEXHLevel0 5 3 3 2" xfId="19586" xr:uid="{00000000-0005-0000-0000-0000593F0000}"/>
    <cellStyle name="SAPBEXHLevel0 5 3 4" xfId="19587" xr:uid="{00000000-0005-0000-0000-00005A3F0000}"/>
    <cellStyle name="SAPBEXHLevel0 5 4" xfId="6097" xr:uid="{00000000-0005-0000-0000-00005B3F0000}"/>
    <cellStyle name="SAPBEXHLevel0 5 4 2" xfId="6098" xr:uid="{00000000-0005-0000-0000-00005C3F0000}"/>
    <cellStyle name="SAPBEXHLevel0 5 4 2 2" xfId="19588" xr:uid="{00000000-0005-0000-0000-00005D3F0000}"/>
    <cellStyle name="SAPBEXHLevel0 5 4 3" xfId="19589" xr:uid="{00000000-0005-0000-0000-00005E3F0000}"/>
    <cellStyle name="SAPBEXHLevel0 5 5" xfId="6099" xr:uid="{00000000-0005-0000-0000-00005F3F0000}"/>
    <cellStyle name="SAPBEXHLevel0 5 5 2" xfId="19590" xr:uid="{00000000-0005-0000-0000-0000603F0000}"/>
    <cellStyle name="SAPBEXHLevel0 5 6" xfId="19591" xr:uid="{00000000-0005-0000-0000-0000613F0000}"/>
    <cellStyle name="SAPBEXHLevel0 6" xfId="6100" xr:uid="{00000000-0005-0000-0000-0000623F0000}"/>
    <cellStyle name="SAPBEXHLevel0 6 2" xfId="6101" xr:uid="{00000000-0005-0000-0000-0000633F0000}"/>
    <cellStyle name="SAPBEXHLevel0 6 2 2" xfId="6102" xr:uid="{00000000-0005-0000-0000-0000643F0000}"/>
    <cellStyle name="SAPBEXHLevel0 6 2 2 2" xfId="6103" xr:uid="{00000000-0005-0000-0000-0000653F0000}"/>
    <cellStyle name="SAPBEXHLevel0 6 2 2 2 2" xfId="19592" xr:uid="{00000000-0005-0000-0000-0000663F0000}"/>
    <cellStyle name="SAPBEXHLevel0 6 2 2 3" xfId="19593" xr:uid="{00000000-0005-0000-0000-0000673F0000}"/>
    <cellStyle name="SAPBEXHLevel0 6 2 3" xfId="6104" xr:uid="{00000000-0005-0000-0000-0000683F0000}"/>
    <cellStyle name="SAPBEXHLevel0 6 2 3 2" xfId="19594" xr:uid="{00000000-0005-0000-0000-0000693F0000}"/>
    <cellStyle name="SAPBEXHLevel0 6 2 4" xfId="19595" xr:uid="{00000000-0005-0000-0000-00006A3F0000}"/>
    <cellStyle name="SAPBEXHLevel0 6 3" xfId="6105" xr:uid="{00000000-0005-0000-0000-00006B3F0000}"/>
    <cellStyle name="SAPBEXHLevel0 6 3 2" xfId="6106" xr:uid="{00000000-0005-0000-0000-00006C3F0000}"/>
    <cellStyle name="SAPBEXHLevel0 6 3 2 2" xfId="6107" xr:uid="{00000000-0005-0000-0000-00006D3F0000}"/>
    <cellStyle name="SAPBEXHLevel0 6 3 2 2 2" xfId="19596" xr:uid="{00000000-0005-0000-0000-00006E3F0000}"/>
    <cellStyle name="SAPBEXHLevel0 6 3 2 3" xfId="19597" xr:uid="{00000000-0005-0000-0000-00006F3F0000}"/>
    <cellStyle name="SAPBEXHLevel0 6 3 3" xfId="6108" xr:uid="{00000000-0005-0000-0000-0000703F0000}"/>
    <cellStyle name="SAPBEXHLevel0 6 3 3 2" xfId="19598" xr:uid="{00000000-0005-0000-0000-0000713F0000}"/>
    <cellStyle name="SAPBEXHLevel0 6 3 4" xfId="19599" xr:uid="{00000000-0005-0000-0000-0000723F0000}"/>
    <cellStyle name="SAPBEXHLevel0 6 4" xfId="6109" xr:uid="{00000000-0005-0000-0000-0000733F0000}"/>
    <cellStyle name="SAPBEXHLevel0 6 4 2" xfId="6110" xr:uid="{00000000-0005-0000-0000-0000743F0000}"/>
    <cellStyle name="SAPBEXHLevel0 6 4 2 2" xfId="19600" xr:uid="{00000000-0005-0000-0000-0000753F0000}"/>
    <cellStyle name="SAPBEXHLevel0 6 4 3" xfId="19601" xr:uid="{00000000-0005-0000-0000-0000763F0000}"/>
    <cellStyle name="SAPBEXHLevel0 6 5" xfId="6111" xr:uid="{00000000-0005-0000-0000-0000773F0000}"/>
    <cellStyle name="SAPBEXHLevel0 6 5 2" xfId="19602" xr:uid="{00000000-0005-0000-0000-0000783F0000}"/>
    <cellStyle name="SAPBEXHLevel0 6 6" xfId="19603" xr:uid="{00000000-0005-0000-0000-0000793F0000}"/>
    <cellStyle name="SAPBEXHLevel0 7" xfId="6112" xr:uid="{00000000-0005-0000-0000-00007A3F0000}"/>
    <cellStyle name="SAPBEXHLevel0 7 2" xfId="6113" xr:uid="{00000000-0005-0000-0000-00007B3F0000}"/>
    <cellStyle name="SAPBEXHLevel0 7 2 2" xfId="6114" xr:uid="{00000000-0005-0000-0000-00007C3F0000}"/>
    <cellStyle name="SAPBEXHLevel0 7 2 2 2" xfId="6115" xr:uid="{00000000-0005-0000-0000-00007D3F0000}"/>
    <cellStyle name="SAPBEXHLevel0 7 2 2 2 2" xfId="19604" xr:uid="{00000000-0005-0000-0000-00007E3F0000}"/>
    <cellStyle name="SAPBEXHLevel0 7 2 2 3" xfId="19605" xr:uid="{00000000-0005-0000-0000-00007F3F0000}"/>
    <cellStyle name="SAPBEXHLevel0 7 2 3" xfId="6116" xr:uid="{00000000-0005-0000-0000-0000803F0000}"/>
    <cellStyle name="SAPBEXHLevel0 7 2 3 2" xfId="19606" xr:uid="{00000000-0005-0000-0000-0000813F0000}"/>
    <cellStyle name="SAPBEXHLevel0 7 2 4" xfId="19607" xr:uid="{00000000-0005-0000-0000-0000823F0000}"/>
    <cellStyle name="SAPBEXHLevel0 7 3" xfId="6117" xr:uid="{00000000-0005-0000-0000-0000833F0000}"/>
    <cellStyle name="SAPBEXHLevel0 7 3 2" xfId="6118" xr:uid="{00000000-0005-0000-0000-0000843F0000}"/>
    <cellStyle name="SAPBEXHLevel0 7 3 2 2" xfId="6119" xr:uid="{00000000-0005-0000-0000-0000853F0000}"/>
    <cellStyle name="SAPBEXHLevel0 7 3 2 2 2" xfId="19608" xr:uid="{00000000-0005-0000-0000-0000863F0000}"/>
    <cellStyle name="SAPBEXHLevel0 7 3 2 3" xfId="19609" xr:uid="{00000000-0005-0000-0000-0000873F0000}"/>
    <cellStyle name="SAPBEXHLevel0 7 3 3" xfId="6120" xr:uid="{00000000-0005-0000-0000-0000883F0000}"/>
    <cellStyle name="SAPBEXHLevel0 7 3 3 2" xfId="19610" xr:uid="{00000000-0005-0000-0000-0000893F0000}"/>
    <cellStyle name="SAPBEXHLevel0 7 3 4" xfId="19611" xr:uid="{00000000-0005-0000-0000-00008A3F0000}"/>
    <cellStyle name="SAPBEXHLevel0 7 4" xfId="6121" xr:uid="{00000000-0005-0000-0000-00008B3F0000}"/>
    <cellStyle name="SAPBEXHLevel0 7 4 2" xfId="6122" xr:uid="{00000000-0005-0000-0000-00008C3F0000}"/>
    <cellStyle name="SAPBEXHLevel0 7 4 2 2" xfId="19612" xr:uid="{00000000-0005-0000-0000-00008D3F0000}"/>
    <cellStyle name="SAPBEXHLevel0 7 4 3" xfId="19613" xr:uid="{00000000-0005-0000-0000-00008E3F0000}"/>
    <cellStyle name="SAPBEXHLevel0 7 5" xfId="6123" xr:uid="{00000000-0005-0000-0000-00008F3F0000}"/>
    <cellStyle name="SAPBEXHLevel0 7 5 2" xfId="19614" xr:uid="{00000000-0005-0000-0000-0000903F0000}"/>
    <cellStyle name="SAPBEXHLevel0 7 6" xfId="19615" xr:uid="{00000000-0005-0000-0000-0000913F0000}"/>
    <cellStyle name="SAPBEXHLevel0 8" xfId="6124" xr:uid="{00000000-0005-0000-0000-0000923F0000}"/>
    <cellStyle name="SAPBEXHLevel0 8 2" xfId="6125" xr:uid="{00000000-0005-0000-0000-0000933F0000}"/>
    <cellStyle name="SAPBEXHLevel0 8 2 2" xfId="6126" xr:uid="{00000000-0005-0000-0000-0000943F0000}"/>
    <cellStyle name="SAPBEXHLevel0 8 2 2 2" xfId="6127" xr:uid="{00000000-0005-0000-0000-0000953F0000}"/>
    <cellStyle name="SAPBEXHLevel0 8 2 2 2 2" xfId="19616" xr:uid="{00000000-0005-0000-0000-0000963F0000}"/>
    <cellStyle name="SAPBEXHLevel0 8 2 2 3" xfId="19617" xr:uid="{00000000-0005-0000-0000-0000973F0000}"/>
    <cellStyle name="SAPBEXHLevel0 8 2 3" xfId="6128" xr:uid="{00000000-0005-0000-0000-0000983F0000}"/>
    <cellStyle name="SAPBEXHLevel0 8 2 3 2" xfId="19618" xr:uid="{00000000-0005-0000-0000-0000993F0000}"/>
    <cellStyle name="SAPBEXHLevel0 8 2 4" xfId="19619" xr:uid="{00000000-0005-0000-0000-00009A3F0000}"/>
    <cellStyle name="SAPBEXHLevel0 8 3" xfId="6129" xr:uid="{00000000-0005-0000-0000-00009B3F0000}"/>
    <cellStyle name="SAPBEXHLevel0 8 3 2" xfId="6130" xr:uid="{00000000-0005-0000-0000-00009C3F0000}"/>
    <cellStyle name="SAPBEXHLevel0 8 3 2 2" xfId="6131" xr:uid="{00000000-0005-0000-0000-00009D3F0000}"/>
    <cellStyle name="SAPBEXHLevel0 8 3 2 2 2" xfId="19620" xr:uid="{00000000-0005-0000-0000-00009E3F0000}"/>
    <cellStyle name="SAPBEXHLevel0 8 3 2 3" xfId="19621" xr:uid="{00000000-0005-0000-0000-00009F3F0000}"/>
    <cellStyle name="SAPBEXHLevel0 8 3 3" xfId="6132" xr:uid="{00000000-0005-0000-0000-0000A03F0000}"/>
    <cellStyle name="SAPBEXHLevel0 8 3 3 2" xfId="19622" xr:uid="{00000000-0005-0000-0000-0000A13F0000}"/>
    <cellStyle name="SAPBEXHLevel0 8 3 4" xfId="19623" xr:uid="{00000000-0005-0000-0000-0000A23F0000}"/>
    <cellStyle name="SAPBEXHLevel0 8 4" xfId="6133" xr:uid="{00000000-0005-0000-0000-0000A33F0000}"/>
    <cellStyle name="SAPBEXHLevel0 8 4 2" xfId="6134" xr:uid="{00000000-0005-0000-0000-0000A43F0000}"/>
    <cellStyle name="SAPBEXHLevel0 8 4 2 2" xfId="19624" xr:uid="{00000000-0005-0000-0000-0000A53F0000}"/>
    <cellStyle name="SAPBEXHLevel0 8 4 3" xfId="19625" xr:uid="{00000000-0005-0000-0000-0000A63F0000}"/>
    <cellStyle name="SAPBEXHLevel0 8 5" xfId="6135" xr:uid="{00000000-0005-0000-0000-0000A73F0000}"/>
    <cellStyle name="SAPBEXHLevel0 8 5 2" xfId="19626" xr:uid="{00000000-0005-0000-0000-0000A83F0000}"/>
    <cellStyle name="SAPBEXHLevel0 8 6" xfId="19627" xr:uid="{00000000-0005-0000-0000-0000A93F0000}"/>
    <cellStyle name="SAPBEXHLevel0 9" xfId="6136" xr:uid="{00000000-0005-0000-0000-0000AA3F0000}"/>
    <cellStyle name="SAPBEXHLevel0 9 2" xfId="6137" xr:uid="{00000000-0005-0000-0000-0000AB3F0000}"/>
    <cellStyle name="SAPBEXHLevel0 9 2 2" xfId="6138" xr:uid="{00000000-0005-0000-0000-0000AC3F0000}"/>
    <cellStyle name="SAPBEXHLevel0 9 2 2 2" xfId="6139" xr:uid="{00000000-0005-0000-0000-0000AD3F0000}"/>
    <cellStyle name="SAPBEXHLevel0 9 2 2 2 2" xfId="19628" xr:uid="{00000000-0005-0000-0000-0000AE3F0000}"/>
    <cellStyle name="SAPBEXHLevel0 9 2 2 3" xfId="19629" xr:uid="{00000000-0005-0000-0000-0000AF3F0000}"/>
    <cellStyle name="SAPBEXHLevel0 9 2 3" xfId="6140" xr:uid="{00000000-0005-0000-0000-0000B03F0000}"/>
    <cellStyle name="SAPBEXHLevel0 9 2 3 2" xfId="19630" xr:uid="{00000000-0005-0000-0000-0000B13F0000}"/>
    <cellStyle name="SAPBEXHLevel0 9 2 4" xfId="19631" xr:uid="{00000000-0005-0000-0000-0000B23F0000}"/>
    <cellStyle name="SAPBEXHLevel0 9 3" xfId="6141" xr:uid="{00000000-0005-0000-0000-0000B33F0000}"/>
    <cellStyle name="SAPBEXHLevel0 9 3 2" xfId="6142" xr:uid="{00000000-0005-0000-0000-0000B43F0000}"/>
    <cellStyle name="SAPBEXHLevel0 9 3 2 2" xfId="6143" xr:uid="{00000000-0005-0000-0000-0000B53F0000}"/>
    <cellStyle name="SAPBEXHLevel0 9 3 2 2 2" xfId="19632" xr:uid="{00000000-0005-0000-0000-0000B63F0000}"/>
    <cellStyle name="SAPBEXHLevel0 9 3 2 3" xfId="19633" xr:uid="{00000000-0005-0000-0000-0000B73F0000}"/>
    <cellStyle name="SAPBEXHLevel0 9 3 3" xfId="6144" xr:uid="{00000000-0005-0000-0000-0000B83F0000}"/>
    <cellStyle name="SAPBEXHLevel0 9 3 3 2" xfId="19634" xr:uid="{00000000-0005-0000-0000-0000B93F0000}"/>
    <cellStyle name="SAPBEXHLevel0 9 3 4" xfId="19635" xr:uid="{00000000-0005-0000-0000-0000BA3F0000}"/>
    <cellStyle name="SAPBEXHLevel0 9 4" xfId="6145" xr:uid="{00000000-0005-0000-0000-0000BB3F0000}"/>
    <cellStyle name="SAPBEXHLevel0 9 4 2" xfId="6146" xr:uid="{00000000-0005-0000-0000-0000BC3F0000}"/>
    <cellStyle name="SAPBEXHLevel0 9 4 2 2" xfId="19636" xr:uid="{00000000-0005-0000-0000-0000BD3F0000}"/>
    <cellStyle name="SAPBEXHLevel0 9 4 3" xfId="19637" xr:uid="{00000000-0005-0000-0000-0000BE3F0000}"/>
    <cellStyle name="SAPBEXHLevel0 9 5" xfId="6147" xr:uid="{00000000-0005-0000-0000-0000BF3F0000}"/>
    <cellStyle name="SAPBEXHLevel0 9 5 2" xfId="19638" xr:uid="{00000000-0005-0000-0000-0000C03F0000}"/>
    <cellStyle name="SAPBEXHLevel0 9 6" xfId="19639" xr:uid="{00000000-0005-0000-0000-0000C13F0000}"/>
    <cellStyle name="SAPBEXHLevel0_Model C1" xfId="26606" xr:uid="{00000000-0005-0000-0000-0000C23F0000}"/>
    <cellStyle name="SAPBEXHLevel0X" xfId="6148" xr:uid="{00000000-0005-0000-0000-0000C33F0000}"/>
    <cellStyle name="SAPBEXHLevel0X 10" xfId="6149" xr:uid="{00000000-0005-0000-0000-0000C43F0000}"/>
    <cellStyle name="SAPBEXHLevel0X 10 2" xfId="6150" xr:uid="{00000000-0005-0000-0000-0000C53F0000}"/>
    <cellStyle name="SAPBEXHLevel0X 10 2 2" xfId="6151" xr:uid="{00000000-0005-0000-0000-0000C63F0000}"/>
    <cellStyle name="SAPBEXHLevel0X 10 2 2 2" xfId="6152" xr:uid="{00000000-0005-0000-0000-0000C73F0000}"/>
    <cellStyle name="SAPBEXHLevel0X 10 2 2 2 2" xfId="19640" xr:uid="{00000000-0005-0000-0000-0000C83F0000}"/>
    <cellStyle name="SAPBEXHLevel0X 10 2 2 3" xfId="19641" xr:uid="{00000000-0005-0000-0000-0000C93F0000}"/>
    <cellStyle name="SAPBEXHLevel0X 10 2 3" xfId="6153" xr:uid="{00000000-0005-0000-0000-0000CA3F0000}"/>
    <cellStyle name="SAPBEXHLevel0X 10 2 3 2" xfId="19642" xr:uid="{00000000-0005-0000-0000-0000CB3F0000}"/>
    <cellStyle name="SAPBEXHLevel0X 10 2 4" xfId="19643" xr:uid="{00000000-0005-0000-0000-0000CC3F0000}"/>
    <cellStyle name="SAPBEXHLevel0X 10 3" xfId="6154" xr:uid="{00000000-0005-0000-0000-0000CD3F0000}"/>
    <cellStyle name="SAPBEXHLevel0X 10 3 2" xfId="6155" xr:uid="{00000000-0005-0000-0000-0000CE3F0000}"/>
    <cellStyle name="SAPBEXHLevel0X 10 3 2 2" xfId="6156" xr:uid="{00000000-0005-0000-0000-0000CF3F0000}"/>
    <cellStyle name="SAPBEXHLevel0X 10 3 2 2 2" xfId="19644" xr:uid="{00000000-0005-0000-0000-0000D03F0000}"/>
    <cellStyle name="SAPBEXHLevel0X 10 3 2 3" xfId="19645" xr:uid="{00000000-0005-0000-0000-0000D13F0000}"/>
    <cellStyle name="SAPBEXHLevel0X 10 3 3" xfId="6157" xr:uid="{00000000-0005-0000-0000-0000D23F0000}"/>
    <cellStyle name="SAPBEXHLevel0X 10 3 3 2" xfId="19646" xr:uid="{00000000-0005-0000-0000-0000D33F0000}"/>
    <cellStyle name="SAPBEXHLevel0X 10 3 4" xfId="19647" xr:uid="{00000000-0005-0000-0000-0000D43F0000}"/>
    <cellStyle name="SAPBEXHLevel0X 10 4" xfId="6158" xr:uid="{00000000-0005-0000-0000-0000D53F0000}"/>
    <cellStyle name="SAPBEXHLevel0X 10 4 2" xfId="6159" xr:uid="{00000000-0005-0000-0000-0000D63F0000}"/>
    <cellStyle name="SAPBEXHLevel0X 10 4 2 2" xfId="19648" xr:uid="{00000000-0005-0000-0000-0000D73F0000}"/>
    <cellStyle name="SAPBEXHLevel0X 10 4 3" xfId="19649" xr:uid="{00000000-0005-0000-0000-0000D83F0000}"/>
    <cellStyle name="SAPBEXHLevel0X 10 5" xfId="6160" xr:uid="{00000000-0005-0000-0000-0000D93F0000}"/>
    <cellStyle name="SAPBEXHLevel0X 10 5 2" xfId="19650" xr:uid="{00000000-0005-0000-0000-0000DA3F0000}"/>
    <cellStyle name="SAPBEXHLevel0X 10 6" xfId="19651" xr:uid="{00000000-0005-0000-0000-0000DB3F0000}"/>
    <cellStyle name="SAPBEXHLevel0X 11" xfId="6161" xr:uid="{00000000-0005-0000-0000-0000DC3F0000}"/>
    <cellStyle name="SAPBEXHLevel0X 11 2" xfId="6162" xr:uid="{00000000-0005-0000-0000-0000DD3F0000}"/>
    <cellStyle name="SAPBEXHLevel0X 11 2 2" xfId="6163" xr:uid="{00000000-0005-0000-0000-0000DE3F0000}"/>
    <cellStyle name="SAPBEXHLevel0X 11 2 2 2" xfId="6164" xr:uid="{00000000-0005-0000-0000-0000DF3F0000}"/>
    <cellStyle name="SAPBEXHLevel0X 11 2 2 2 2" xfId="19652" xr:uid="{00000000-0005-0000-0000-0000E03F0000}"/>
    <cellStyle name="SAPBEXHLevel0X 11 2 2 3" xfId="19653" xr:uid="{00000000-0005-0000-0000-0000E13F0000}"/>
    <cellStyle name="SAPBEXHLevel0X 11 2 3" xfId="6165" xr:uid="{00000000-0005-0000-0000-0000E23F0000}"/>
    <cellStyle name="SAPBEXHLevel0X 11 2 3 2" xfId="19654" xr:uid="{00000000-0005-0000-0000-0000E33F0000}"/>
    <cellStyle name="SAPBEXHLevel0X 11 2 4" xfId="19655" xr:uid="{00000000-0005-0000-0000-0000E43F0000}"/>
    <cellStyle name="SAPBEXHLevel0X 11 3" xfId="6166" xr:uid="{00000000-0005-0000-0000-0000E53F0000}"/>
    <cellStyle name="SAPBEXHLevel0X 11 3 2" xfId="6167" xr:uid="{00000000-0005-0000-0000-0000E63F0000}"/>
    <cellStyle name="SAPBEXHLevel0X 11 3 2 2" xfId="6168" xr:uid="{00000000-0005-0000-0000-0000E73F0000}"/>
    <cellStyle name="SAPBEXHLevel0X 11 3 2 2 2" xfId="19656" xr:uid="{00000000-0005-0000-0000-0000E83F0000}"/>
    <cellStyle name="SAPBEXHLevel0X 11 3 2 3" xfId="19657" xr:uid="{00000000-0005-0000-0000-0000E93F0000}"/>
    <cellStyle name="SAPBEXHLevel0X 11 3 3" xfId="6169" xr:uid="{00000000-0005-0000-0000-0000EA3F0000}"/>
    <cellStyle name="SAPBEXHLevel0X 11 3 3 2" xfId="19658" xr:uid="{00000000-0005-0000-0000-0000EB3F0000}"/>
    <cellStyle name="SAPBEXHLevel0X 11 3 4" xfId="19659" xr:uid="{00000000-0005-0000-0000-0000EC3F0000}"/>
    <cellStyle name="SAPBEXHLevel0X 11 4" xfId="6170" xr:uid="{00000000-0005-0000-0000-0000ED3F0000}"/>
    <cellStyle name="SAPBEXHLevel0X 11 4 2" xfId="6171" xr:uid="{00000000-0005-0000-0000-0000EE3F0000}"/>
    <cellStyle name="SAPBEXHLevel0X 11 4 2 2" xfId="19660" xr:uid="{00000000-0005-0000-0000-0000EF3F0000}"/>
    <cellStyle name="SAPBEXHLevel0X 11 4 3" xfId="19661" xr:uid="{00000000-0005-0000-0000-0000F03F0000}"/>
    <cellStyle name="SAPBEXHLevel0X 11 5" xfId="6172" xr:uid="{00000000-0005-0000-0000-0000F13F0000}"/>
    <cellStyle name="SAPBEXHLevel0X 11 5 2" xfId="19662" xr:uid="{00000000-0005-0000-0000-0000F23F0000}"/>
    <cellStyle name="SAPBEXHLevel0X 11 6" xfId="19663" xr:uid="{00000000-0005-0000-0000-0000F33F0000}"/>
    <cellStyle name="SAPBEXHLevel0X 12" xfId="6173" xr:uid="{00000000-0005-0000-0000-0000F43F0000}"/>
    <cellStyle name="SAPBEXHLevel0X 12 2" xfId="6174" xr:uid="{00000000-0005-0000-0000-0000F53F0000}"/>
    <cellStyle name="SAPBEXHLevel0X 12 2 2" xfId="6175" xr:uid="{00000000-0005-0000-0000-0000F63F0000}"/>
    <cellStyle name="SAPBEXHLevel0X 12 2 2 2" xfId="6176" xr:uid="{00000000-0005-0000-0000-0000F73F0000}"/>
    <cellStyle name="SAPBEXHLevel0X 12 2 2 2 2" xfId="19664" xr:uid="{00000000-0005-0000-0000-0000F83F0000}"/>
    <cellStyle name="SAPBEXHLevel0X 12 2 2 3" xfId="19665" xr:uid="{00000000-0005-0000-0000-0000F93F0000}"/>
    <cellStyle name="SAPBEXHLevel0X 12 2 3" xfId="6177" xr:uid="{00000000-0005-0000-0000-0000FA3F0000}"/>
    <cellStyle name="SAPBEXHLevel0X 12 2 3 2" xfId="19666" xr:uid="{00000000-0005-0000-0000-0000FB3F0000}"/>
    <cellStyle name="SAPBEXHLevel0X 12 2 4" xfId="19667" xr:uid="{00000000-0005-0000-0000-0000FC3F0000}"/>
    <cellStyle name="SAPBEXHLevel0X 12 3" xfId="6178" xr:uid="{00000000-0005-0000-0000-0000FD3F0000}"/>
    <cellStyle name="SAPBEXHLevel0X 12 3 2" xfId="6179" xr:uid="{00000000-0005-0000-0000-0000FE3F0000}"/>
    <cellStyle name="SAPBEXHLevel0X 12 3 2 2" xfId="6180" xr:uid="{00000000-0005-0000-0000-0000FF3F0000}"/>
    <cellStyle name="SAPBEXHLevel0X 12 3 2 2 2" xfId="19668" xr:uid="{00000000-0005-0000-0000-000000400000}"/>
    <cellStyle name="SAPBEXHLevel0X 12 3 2 3" xfId="19669" xr:uid="{00000000-0005-0000-0000-000001400000}"/>
    <cellStyle name="SAPBEXHLevel0X 12 3 3" xfId="6181" xr:uid="{00000000-0005-0000-0000-000002400000}"/>
    <cellStyle name="SAPBEXHLevel0X 12 3 3 2" xfId="19670" xr:uid="{00000000-0005-0000-0000-000003400000}"/>
    <cellStyle name="SAPBEXHLevel0X 12 3 4" xfId="19671" xr:uid="{00000000-0005-0000-0000-000004400000}"/>
    <cellStyle name="SAPBEXHLevel0X 12 4" xfId="6182" xr:uid="{00000000-0005-0000-0000-000005400000}"/>
    <cellStyle name="SAPBEXHLevel0X 12 4 2" xfId="6183" xr:uid="{00000000-0005-0000-0000-000006400000}"/>
    <cellStyle name="SAPBEXHLevel0X 12 4 2 2" xfId="19672" xr:uid="{00000000-0005-0000-0000-000007400000}"/>
    <cellStyle name="SAPBEXHLevel0X 12 4 3" xfId="19673" xr:uid="{00000000-0005-0000-0000-000008400000}"/>
    <cellStyle name="SAPBEXHLevel0X 12 5" xfId="6184" xr:uid="{00000000-0005-0000-0000-000009400000}"/>
    <cellStyle name="SAPBEXHLevel0X 12 5 2" xfId="19674" xr:uid="{00000000-0005-0000-0000-00000A400000}"/>
    <cellStyle name="SAPBEXHLevel0X 12 6" xfId="19675" xr:uid="{00000000-0005-0000-0000-00000B400000}"/>
    <cellStyle name="SAPBEXHLevel0X 13" xfId="6185" xr:uid="{00000000-0005-0000-0000-00000C400000}"/>
    <cellStyle name="SAPBEXHLevel0X 13 2" xfId="6186" xr:uid="{00000000-0005-0000-0000-00000D400000}"/>
    <cellStyle name="SAPBEXHLevel0X 13 2 2" xfId="6187" xr:uid="{00000000-0005-0000-0000-00000E400000}"/>
    <cellStyle name="SAPBEXHLevel0X 13 2 2 2" xfId="6188" xr:uid="{00000000-0005-0000-0000-00000F400000}"/>
    <cellStyle name="SAPBEXHLevel0X 13 2 2 2 2" xfId="19676" xr:uid="{00000000-0005-0000-0000-000010400000}"/>
    <cellStyle name="SAPBEXHLevel0X 13 2 2 3" xfId="19677" xr:uid="{00000000-0005-0000-0000-000011400000}"/>
    <cellStyle name="SAPBEXHLevel0X 13 2 3" xfId="6189" xr:uid="{00000000-0005-0000-0000-000012400000}"/>
    <cellStyle name="SAPBEXHLevel0X 13 2 3 2" xfId="19678" xr:uid="{00000000-0005-0000-0000-000013400000}"/>
    <cellStyle name="SAPBEXHLevel0X 13 2 4" xfId="19679" xr:uid="{00000000-0005-0000-0000-000014400000}"/>
    <cellStyle name="SAPBEXHLevel0X 13 3" xfId="6190" xr:uid="{00000000-0005-0000-0000-000015400000}"/>
    <cellStyle name="SAPBEXHLevel0X 13 3 2" xfId="6191" xr:uid="{00000000-0005-0000-0000-000016400000}"/>
    <cellStyle name="SAPBEXHLevel0X 13 3 2 2" xfId="6192" xr:uid="{00000000-0005-0000-0000-000017400000}"/>
    <cellStyle name="SAPBEXHLevel0X 13 3 2 2 2" xfId="19680" xr:uid="{00000000-0005-0000-0000-000018400000}"/>
    <cellStyle name="SAPBEXHLevel0X 13 3 2 3" xfId="19681" xr:uid="{00000000-0005-0000-0000-000019400000}"/>
    <cellStyle name="SAPBEXHLevel0X 13 3 3" xfId="6193" xr:uid="{00000000-0005-0000-0000-00001A400000}"/>
    <cellStyle name="SAPBEXHLevel0X 13 3 3 2" xfId="19682" xr:uid="{00000000-0005-0000-0000-00001B400000}"/>
    <cellStyle name="SAPBEXHLevel0X 13 3 4" xfId="19683" xr:uid="{00000000-0005-0000-0000-00001C400000}"/>
    <cellStyle name="SAPBEXHLevel0X 13 4" xfId="6194" xr:uid="{00000000-0005-0000-0000-00001D400000}"/>
    <cellStyle name="SAPBEXHLevel0X 13 4 2" xfId="6195" xr:uid="{00000000-0005-0000-0000-00001E400000}"/>
    <cellStyle name="SAPBEXHLevel0X 13 4 2 2" xfId="19684" xr:uid="{00000000-0005-0000-0000-00001F400000}"/>
    <cellStyle name="SAPBEXHLevel0X 13 4 3" xfId="19685" xr:uid="{00000000-0005-0000-0000-000020400000}"/>
    <cellStyle name="SAPBEXHLevel0X 13 5" xfId="6196" xr:uid="{00000000-0005-0000-0000-000021400000}"/>
    <cellStyle name="SAPBEXHLevel0X 13 5 2" xfId="19686" xr:uid="{00000000-0005-0000-0000-000022400000}"/>
    <cellStyle name="SAPBEXHLevel0X 13 6" xfId="19687" xr:uid="{00000000-0005-0000-0000-000023400000}"/>
    <cellStyle name="SAPBEXHLevel0X 14" xfId="6197" xr:uid="{00000000-0005-0000-0000-000024400000}"/>
    <cellStyle name="SAPBEXHLevel0X 14 2" xfId="6198" xr:uid="{00000000-0005-0000-0000-000025400000}"/>
    <cellStyle name="SAPBEXHLevel0X 14 2 2" xfId="6199" xr:uid="{00000000-0005-0000-0000-000026400000}"/>
    <cellStyle name="SAPBEXHLevel0X 14 2 2 2" xfId="6200" xr:uid="{00000000-0005-0000-0000-000027400000}"/>
    <cellStyle name="SAPBEXHLevel0X 14 2 2 2 2" xfId="19688" xr:uid="{00000000-0005-0000-0000-000028400000}"/>
    <cellStyle name="SAPBEXHLevel0X 14 2 2 3" xfId="19689" xr:uid="{00000000-0005-0000-0000-000029400000}"/>
    <cellStyle name="SAPBEXHLevel0X 14 2 3" xfId="6201" xr:uid="{00000000-0005-0000-0000-00002A400000}"/>
    <cellStyle name="SAPBEXHLevel0X 14 2 3 2" xfId="19690" xr:uid="{00000000-0005-0000-0000-00002B400000}"/>
    <cellStyle name="SAPBEXHLevel0X 14 2 4" xfId="19691" xr:uid="{00000000-0005-0000-0000-00002C400000}"/>
    <cellStyle name="SAPBEXHLevel0X 14 3" xfId="6202" xr:uid="{00000000-0005-0000-0000-00002D400000}"/>
    <cellStyle name="SAPBEXHLevel0X 14 3 2" xfId="6203" xr:uid="{00000000-0005-0000-0000-00002E400000}"/>
    <cellStyle name="SAPBEXHLevel0X 14 3 2 2" xfId="6204" xr:uid="{00000000-0005-0000-0000-00002F400000}"/>
    <cellStyle name="SAPBEXHLevel0X 14 3 2 2 2" xfId="19692" xr:uid="{00000000-0005-0000-0000-000030400000}"/>
    <cellStyle name="SAPBEXHLevel0X 14 3 2 3" xfId="19693" xr:uid="{00000000-0005-0000-0000-000031400000}"/>
    <cellStyle name="SAPBEXHLevel0X 14 3 3" xfId="6205" xr:uid="{00000000-0005-0000-0000-000032400000}"/>
    <cellStyle name="SAPBEXHLevel0X 14 3 3 2" xfId="19694" xr:uid="{00000000-0005-0000-0000-000033400000}"/>
    <cellStyle name="SAPBEXHLevel0X 14 3 4" xfId="19695" xr:uid="{00000000-0005-0000-0000-000034400000}"/>
    <cellStyle name="SAPBEXHLevel0X 14 4" xfId="6206" xr:uid="{00000000-0005-0000-0000-000035400000}"/>
    <cellStyle name="SAPBEXHLevel0X 14 4 2" xfId="6207" xr:uid="{00000000-0005-0000-0000-000036400000}"/>
    <cellStyle name="SAPBEXHLevel0X 14 4 2 2" xfId="19696" xr:uid="{00000000-0005-0000-0000-000037400000}"/>
    <cellStyle name="SAPBEXHLevel0X 14 4 3" xfId="19697" xr:uid="{00000000-0005-0000-0000-000038400000}"/>
    <cellStyle name="SAPBEXHLevel0X 14 5" xfId="6208" xr:uid="{00000000-0005-0000-0000-000039400000}"/>
    <cellStyle name="SAPBEXHLevel0X 14 5 2" xfId="19698" xr:uid="{00000000-0005-0000-0000-00003A400000}"/>
    <cellStyle name="SAPBEXHLevel0X 14 6" xfId="19699" xr:uid="{00000000-0005-0000-0000-00003B400000}"/>
    <cellStyle name="SAPBEXHLevel0X 15" xfId="6209" xr:uid="{00000000-0005-0000-0000-00003C400000}"/>
    <cellStyle name="SAPBEXHLevel0X 15 2" xfId="6210" xr:uid="{00000000-0005-0000-0000-00003D400000}"/>
    <cellStyle name="SAPBEXHLevel0X 15 2 2" xfId="6211" xr:uid="{00000000-0005-0000-0000-00003E400000}"/>
    <cellStyle name="SAPBEXHLevel0X 15 2 2 2" xfId="6212" xr:uid="{00000000-0005-0000-0000-00003F400000}"/>
    <cellStyle name="SAPBEXHLevel0X 15 2 2 2 2" xfId="19700" xr:uid="{00000000-0005-0000-0000-000040400000}"/>
    <cellStyle name="SAPBEXHLevel0X 15 2 2 3" xfId="19701" xr:uid="{00000000-0005-0000-0000-000041400000}"/>
    <cellStyle name="SAPBEXHLevel0X 15 2 3" xfId="6213" xr:uid="{00000000-0005-0000-0000-000042400000}"/>
    <cellStyle name="SAPBEXHLevel0X 15 2 3 2" xfId="19702" xr:uid="{00000000-0005-0000-0000-000043400000}"/>
    <cellStyle name="SAPBEXHLevel0X 15 2 4" xfId="19703" xr:uid="{00000000-0005-0000-0000-000044400000}"/>
    <cellStyle name="SAPBEXHLevel0X 15 3" xfId="6214" xr:uid="{00000000-0005-0000-0000-000045400000}"/>
    <cellStyle name="SAPBEXHLevel0X 15 3 2" xfId="6215" xr:uid="{00000000-0005-0000-0000-000046400000}"/>
    <cellStyle name="SAPBEXHLevel0X 15 3 2 2" xfId="6216" xr:uid="{00000000-0005-0000-0000-000047400000}"/>
    <cellStyle name="SAPBEXHLevel0X 15 3 2 2 2" xfId="19704" xr:uid="{00000000-0005-0000-0000-000048400000}"/>
    <cellStyle name="SAPBEXHLevel0X 15 3 2 3" xfId="19705" xr:uid="{00000000-0005-0000-0000-000049400000}"/>
    <cellStyle name="SAPBEXHLevel0X 15 3 3" xfId="6217" xr:uid="{00000000-0005-0000-0000-00004A400000}"/>
    <cellStyle name="SAPBEXHLevel0X 15 3 3 2" xfId="19706" xr:uid="{00000000-0005-0000-0000-00004B400000}"/>
    <cellStyle name="SAPBEXHLevel0X 15 3 4" xfId="19707" xr:uid="{00000000-0005-0000-0000-00004C400000}"/>
    <cellStyle name="SAPBEXHLevel0X 15 4" xfId="6218" xr:uid="{00000000-0005-0000-0000-00004D400000}"/>
    <cellStyle name="SAPBEXHLevel0X 15 4 2" xfId="6219" xr:uid="{00000000-0005-0000-0000-00004E400000}"/>
    <cellStyle name="SAPBEXHLevel0X 15 4 2 2" xfId="19708" xr:uid="{00000000-0005-0000-0000-00004F400000}"/>
    <cellStyle name="SAPBEXHLevel0X 15 4 3" xfId="19709" xr:uid="{00000000-0005-0000-0000-000050400000}"/>
    <cellStyle name="SAPBEXHLevel0X 15 5" xfId="6220" xr:uid="{00000000-0005-0000-0000-000051400000}"/>
    <cellStyle name="SAPBEXHLevel0X 15 5 2" xfId="19710" xr:uid="{00000000-0005-0000-0000-000052400000}"/>
    <cellStyle name="SAPBEXHLevel0X 15 6" xfId="19711" xr:uid="{00000000-0005-0000-0000-000053400000}"/>
    <cellStyle name="SAPBEXHLevel0X 16" xfId="6221" xr:uid="{00000000-0005-0000-0000-000054400000}"/>
    <cellStyle name="SAPBEXHLevel0X 16 2" xfId="6222" xr:uid="{00000000-0005-0000-0000-000055400000}"/>
    <cellStyle name="SAPBEXHLevel0X 16 2 2" xfId="6223" xr:uid="{00000000-0005-0000-0000-000056400000}"/>
    <cellStyle name="SAPBEXHLevel0X 16 2 2 2" xfId="6224" xr:uid="{00000000-0005-0000-0000-000057400000}"/>
    <cellStyle name="SAPBEXHLevel0X 16 2 2 2 2" xfId="19712" xr:uid="{00000000-0005-0000-0000-000058400000}"/>
    <cellStyle name="SAPBEXHLevel0X 16 2 2 3" xfId="19713" xr:uid="{00000000-0005-0000-0000-000059400000}"/>
    <cellStyle name="SAPBEXHLevel0X 16 2 3" xfId="6225" xr:uid="{00000000-0005-0000-0000-00005A400000}"/>
    <cellStyle name="SAPBEXHLevel0X 16 2 3 2" xfId="19714" xr:uid="{00000000-0005-0000-0000-00005B400000}"/>
    <cellStyle name="SAPBEXHLevel0X 16 2 4" xfId="19715" xr:uid="{00000000-0005-0000-0000-00005C400000}"/>
    <cellStyle name="SAPBEXHLevel0X 16 3" xfId="6226" xr:uid="{00000000-0005-0000-0000-00005D400000}"/>
    <cellStyle name="SAPBEXHLevel0X 16 3 2" xfId="6227" xr:uid="{00000000-0005-0000-0000-00005E400000}"/>
    <cellStyle name="SAPBEXHLevel0X 16 3 2 2" xfId="6228" xr:uid="{00000000-0005-0000-0000-00005F400000}"/>
    <cellStyle name="SAPBEXHLevel0X 16 3 2 2 2" xfId="19716" xr:uid="{00000000-0005-0000-0000-000060400000}"/>
    <cellStyle name="SAPBEXHLevel0X 16 3 2 3" xfId="19717" xr:uid="{00000000-0005-0000-0000-000061400000}"/>
    <cellStyle name="SAPBEXHLevel0X 16 3 3" xfId="6229" xr:uid="{00000000-0005-0000-0000-000062400000}"/>
    <cellStyle name="SAPBEXHLevel0X 16 3 3 2" xfId="19718" xr:uid="{00000000-0005-0000-0000-000063400000}"/>
    <cellStyle name="SAPBEXHLevel0X 16 3 4" xfId="19719" xr:uid="{00000000-0005-0000-0000-000064400000}"/>
    <cellStyle name="SAPBEXHLevel0X 16 4" xfId="6230" xr:uid="{00000000-0005-0000-0000-000065400000}"/>
    <cellStyle name="SAPBEXHLevel0X 16 4 2" xfId="6231" xr:uid="{00000000-0005-0000-0000-000066400000}"/>
    <cellStyle name="SAPBEXHLevel0X 16 4 2 2" xfId="19720" xr:uid="{00000000-0005-0000-0000-000067400000}"/>
    <cellStyle name="SAPBEXHLevel0X 16 4 3" xfId="19721" xr:uid="{00000000-0005-0000-0000-000068400000}"/>
    <cellStyle name="SAPBEXHLevel0X 16 5" xfId="6232" xr:uid="{00000000-0005-0000-0000-000069400000}"/>
    <cellStyle name="SAPBEXHLevel0X 16 5 2" xfId="19722" xr:uid="{00000000-0005-0000-0000-00006A400000}"/>
    <cellStyle name="SAPBEXHLevel0X 16 6" xfId="19723" xr:uid="{00000000-0005-0000-0000-00006B400000}"/>
    <cellStyle name="SAPBEXHLevel0X 17" xfId="6233" xr:uid="{00000000-0005-0000-0000-00006C400000}"/>
    <cellStyle name="SAPBEXHLevel0X 17 2" xfId="6234" xr:uid="{00000000-0005-0000-0000-00006D400000}"/>
    <cellStyle name="SAPBEXHLevel0X 17 2 2" xfId="6235" xr:uid="{00000000-0005-0000-0000-00006E400000}"/>
    <cellStyle name="SAPBEXHLevel0X 17 2 2 2" xfId="6236" xr:uid="{00000000-0005-0000-0000-00006F400000}"/>
    <cellStyle name="SAPBEXHLevel0X 17 2 2 2 2" xfId="19724" xr:uid="{00000000-0005-0000-0000-000070400000}"/>
    <cellStyle name="SAPBEXHLevel0X 17 2 2 3" xfId="19725" xr:uid="{00000000-0005-0000-0000-000071400000}"/>
    <cellStyle name="SAPBEXHLevel0X 17 2 3" xfId="6237" xr:uid="{00000000-0005-0000-0000-000072400000}"/>
    <cellStyle name="SAPBEXHLevel0X 17 2 3 2" xfId="19726" xr:uid="{00000000-0005-0000-0000-000073400000}"/>
    <cellStyle name="SAPBEXHLevel0X 17 2 4" xfId="19727" xr:uid="{00000000-0005-0000-0000-000074400000}"/>
    <cellStyle name="SAPBEXHLevel0X 17 3" xfId="6238" xr:uid="{00000000-0005-0000-0000-000075400000}"/>
    <cellStyle name="SAPBEXHLevel0X 17 3 2" xfId="6239" xr:uid="{00000000-0005-0000-0000-000076400000}"/>
    <cellStyle name="SAPBEXHLevel0X 17 3 2 2" xfId="6240" xr:uid="{00000000-0005-0000-0000-000077400000}"/>
    <cellStyle name="SAPBEXHLevel0X 17 3 2 2 2" xfId="19728" xr:uid="{00000000-0005-0000-0000-000078400000}"/>
    <cellStyle name="SAPBEXHLevel0X 17 3 2 3" xfId="19729" xr:uid="{00000000-0005-0000-0000-000079400000}"/>
    <cellStyle name="SAPBEXHLevel0X 17 3 3" xfId="6241" xr:uid="{00000000-0005-0000-0000-00007A400000}"/>
    <cellStyle name="SAPBEXHLevel0X 17 3 3 2" xfId="19730" xr:uid="{00000000-0005-0000-0000-00007B400000}"/>
    <cellStyle name="SAPBEXHLevel0X 17 3 4" xfId="19731" xr:uid="{00000000-0005-0000-0000-00007C400000}"/>
    <cellStyle name="SAPBEXHLevel0X 17 4" xfId="6242" xr:uid="{00000000-0005-0000-0000-00007D400000}"/>
    <cellStyle name="SAPBEXHLevel0X 17 4 2" xfId="6243" xr:uid="{00000000-0005-0000-0000-00007E400000}"/>
    <cellStyle name="SAPBEXHLevel0X 17 4 2 2" xfId="19732" xr:uid="{00000000-0005-0000-0000-00007F400000}"/>
    <cellStyle name="SAPBEXHLevel0X 17 4 3" xfId="19733" xr:uid="{00000000-0005-0000-0000-000080400000}"/>
    <cellStyle name="SAPBEXHLevel0X 17 5" xfId="6244" xr:uid="{00000000-0005-0000-0000-000081400000}"/>
    <cellStyle name="SAPBEXHLevel0X 17 5 2" xfId="19734" xr:uid="{00000000-0005-0000-0000-000082400000}"/>
    <cellStyle name="SAPBEXHLevel0X 17 6" xfId="19735" xr:uid="{00000000-0005-0000-0000-000083400000}"/>
    <cellStyle name="SAPBEXHLevel0X 18" xfId="6245" xr:uid="{00000000-0005-0000-0000-000084400000}"/>
    <cellStyle name="SAPBEXHLevel0X 18 2" xfId="6246" xr:uid="{00000000-0005-0000-0000-000085400000}"/>
    <cellStyle name="SAPBEXHLevel0X 18 2 2" xfId="6247" xr:uid="{00000000-0005-0000-0000-000086400000}"/>
    <cellStyle name="SAPBEXHLevel0X 18 2 2 2" xfId="6248" xr:uid="{00000000-0005-0000-0000-000087400000}"/>
    <cellStyle name="SAPBEXHLevel0X 18 2 2 2 2" xfId="19736" xr:uid="{00000000-0005-0000-0000-000088400000}"/>
    <cellStyle name="SAPBEXHLevel0X 18 2 2 3" xfId="19737" xr:uid="{00000000-0005-0000-0000-000089400000}"/>
    <cellStyle name="SAPBEXHLevel0X 18 2 3" xfId="6249" xr:uid="{00000000-0005-0000-0000-00008A400000}"/>
    <cellStyle name="SAPBEXHLevel0X 18 2 3 2" xfId="19738" xr:uid="{00000000-0005-0000-0000-00008B400000}"/>
    <cellStyle name="SAPBEXHLevel0X 18 2 4" xfId="19739" xr:uid="{00000000-0005-0000-0000-00008C400000}"/>
    <cellStyle name="SAPBEXHLevel0X 18 3" xfId="6250" xr:uid="{00000000-0005-0000-0000-00008D400000}"/>
    <cellStyle name="SAPBEXHLevel0X 18 3 2" xfId="6251" xr:uid="{00000000-0005-0000-0000-00008E400000}"/>
    <cellStyle name="SAPBEXHLevel0X 18 3 2 2" xfId="6252" xr:uid="{00000000-0005-0000-0000-00008F400000}"/>
    <cellStyle name="SAPBEXHLevel0X 18 3 2 2 2" xfId="19740" xr:uid="{00000000-0005-0000-0000-000090400000}"/>
    <cellStyle name="SAPBEXHLevel0X 18 3 2 3" xfId="19741" xr:uid="{00000000-0005-0000-0000-000091400000}"/>
    <cellStyle name="SAPBEXHLevel0X 18 3 3" xfId="6253" xr:uid="{00000000-0005-0000-0000-000092400000}"/>
    <cellStyle name="SAPBEXHLevel0X 18 3 3 2" xfId="19742" xr:uid="{00000000-0005-0000-0000-000093400000}"/>
    <cellStyle name="SAPBEXHLevel0X 18 3 4" xfId="19743" xr:uid="{00000000-0005-0000-0000-000094400000}"/>
    <cellStyle name="SAPBEXHLevel0X 18 4" xfId="6254" xr:uid="{00000000-0005-0000-0000-000095400000}"/>
    <cellStyle name="SAPBEXHLevel0X 18 4 2" xfId="6255" xr:uid="{00000000-0005-0000-0000-000096400000}"/>
    <cellStyle name="SAPBEXHLevel0X 18 4 2 2" xfId="19744" xr:uid="{00000000-0005-0000-0000-000097400000}"/>
    <cellStyle name="SAPBEXHLevel0X 18 4 3" xfId="19745" xr:uid="{00000000-0005-0000-0000-000098400000}"/>
    <cellStyle name="SAPBEXHLevel0X 18 5" xfId="6256" xr:uid="{00000000-0005-0000-0000-000099400000}"/>
    <cellStyle name="SAPBEXHLevel0X 18 5 2" xfId="19746" xr:uid="{00000000-0005-0000-0000-00009A400000}"/>
    <cellStyle name="SAPBEXHLevel0X 18 6" xfId="19747" xr:uid="{00000000-0005-0000-0000-00009B400000}"/>
    <cellStyle name="SAPBEXHLevel0X 19" xfId="6257" xr:uid="{00000000-0005-0000-0000-00009C400000}"/>
    <cellStyle name="SAPBEXHLevel0X 19 2" xfId="6258" xr:uid="{00000000-0005-0000-0000-00009D400000}"/>
    <cellStyle name="SAPBEXHLevel0X 19 2 2" xfId="6259" xr:uid="{00000000-0005-0000-0000-00009E400000}"/>
    <cellStyle name="SAPBEXHLevel0X 19 2 2 2" xfId="6260" xr:uid="{00000000-0005-0000-0000-00009F400000}"/>
    <cellStyle name="SAPBEXHLevel0X 19 2 2 2 2" xfId="19748" xr:uid="{00000000-0005-0000-0000-0000A0400000}"/>
    <cellStyle name="SAPBEXHLevel0X 19 2 2 3" xfId="19749" xr:uid="{00000000-0005-0000-0000-0000A1400000}"/>
    <cellStyle name="SAPBEXHLevel0X 19 2 3" xfId="6261" xr:uid="{00000000-0005-0000-0000-0000A2400000}"/>
    <cellStyle name="SAPBEXHLevel0X 19 2 3 2" xfId="19750" xr:uid="{00000000-0005-0000-0000-0000A3400000}"/>
    <cellStyle name="SAPBEXHLevel0X 19 2 4" xfId="19751" xr:uid="{00000000-0005-0000-0000-0000A4400000}"/>
    <cellStyle name="SAPBEXHLevel0X 19 3" xfId="6262" xr:uid="{00000000-0005-0000-0000-0000A5400000}"/>
    <cellStyle name="SAPBEXHLevel0X 19 3 2" xfId="6263" xr:uid="{00000000-0005-0000-0000-0000A6400000}"/>
    <cellStyle name="SAPBEXHLevel0X 19 3 2 2" xfId="6264" xr:uid="{00000000-0005-0000-0000-0000A7400000}"/>
    <cellStyle name="SAPBEXHLevel0X 19 3 2 2 2" xfId="19752" xr:uid="{00000000-0005-0000-0000-0000A8400000}"/>
    <cellStyle name="SAPBEXHLevel0X 19 3 2 3" xfId="19753" xr:uid="{00000000-0005-0000-0000-0000A9400000}"/>
    <cellStyle name="SAPBEXHLevel0X 19 3 3" xfId="6265" xr:uid="{00000000-0005-0000-0000-0000AA400000}"/>
    <cellStyle name="SAPBEXHLevel0X 19 3 3 2" xfId="19754" xr:uid="{00000000-0005-0000-0000-0000AB400000}"/>
    <cellStyle name="SAPBEXHLevel0X 19 3 4" xfId="19755" xr:uid="{00000000-0005-0000-0000-0000AC400000}"/>
    <cellStyle name="SAPBEXHLevel0X 19 4" xfId="6266" xr:uid="{00000000-0005-0000-0000-0000AD400000}"/>
    <cellStyle name="SAPBEXHLevel0X 19 4 2" xfId="6267" xr:uid="{00000000-0005-0000-0000-0000AE400000}"/>
    <cellStyle name="SAPBEXHLevel0X 19 4 2 2" xfId="19756" xr:uid="{00000000-0005-0000-0000-0000AF400000}"/>
    <cellStyle name="SAPBEXHLevel0X 19 4 3" xfId="19757" xr:uid="{00000000-0005-0000-0000-0000B0400000}"/>
    <cellStyle name="SAPBEXHLevel0X 19 5" xfId="6268" xr:uid="{00000000-0005-0000-0000-0000B1400000}"/>
    <cellStyle name="SAPBEXHLevel0X 19 5 2" xfId="19758" xr:uid="{00000000-0005-0000-0000-0000B2400000}"/>
    <cellStyle name="SAPBEXHLevel0X 19 6" xfId="19759" xr:uid="{00000000-0005-0000-0000-0000B3400000}"/>
    <cellStyle name="SAPBEXHLevel0X 2" xfId="6269" xr:uid="{00000000-0005-0000-0000-0000B4400000}"/>
    <cellStyle name="SAPBEXHLevel0X 2 2" xfId="6270" xr:uid="{00000000-0005-0000-0000-0000B5400000}"/>
    <cellStyle name="SAPBEXHLevel0X 2 2 2" xfId="6271" xr:uid="{00000000-0005-0000-0000-0000B6400000}"/>
    <cellStyle name="SAPBEXHLevel0X 2 2 2 2" xfId="6272" xr:uid="{00000000-0005-0000-0000-0000B7400000}"/>
    <cellStyle name="SAPBEXHLevel0X 2 2 2 2 2" xfId="19760" xr:uid="{00000000-0005-0000-0000-0000B8400000}"/>
    <cellStyle name="SAPBEXHLevel0X 2 2 2 3" xfId="19761" xr:uid="{00000000-0005-0000-0000-0000B9400000}"/>
    <cellStyle name="SAPBEXHLevel0X 2 2 3" xfId="6273" xr:uid="{00000000-0005-0000-0000-0000BA400000}"/>
    <cellStyle name="SAPBEXHLevel0X 2 2 3 2" xfId="19762" xr:uid="{00000000-0005-0000-0000-0000BB400000}"/>
    <cellStyle name="SAPBEXHLevel0X 2 2 4" xfId="19763" xr:uid="{00000000-0005-0000-0000-0000BC400000}"/>
    <cellStyle name="SAPBEXHLevel0X 2 3" xfId="6274" xr:uid="{00000000-0005-0000-0000-0000BD400000}"/>
    <cellStyle name="SAPBEXHLevel0X 2 3 2" xfId="6275" xr:uid="{00000000-0005-0000-0000-0000BE400000}"/>
    <cellStyle name="SAPBEXHLevel0X 2 3 2 2" xfId="6276" xr:uid="{00000000-0005-0000-0000-0000BF400000}"/>
    <cellStyle name="SAPBEXHLevel0X 2 3 2 2 2" xfId="19764" xr:uid="{00000000-0005-0000-0000-0000C0400000}"/>
    <cellStyle name="SAPBEXHLevel0X 2 3 2 3" xfId="19765" xr:uid="{00000000-0005-0000-0000-0000C1400000}"/>
    <cellStyle name="SAPBEXHLevel0X 2 3 3" xfId="6277" xr:uid="{00000000-0005-0000-0000-0000C2400000}"/>
    <cellStyle name="SAPBEXHLevel0X 2 3 3 2" xfId="19766" xr:uid="{00000000-0005-0000-0000-0000C3400000}"/>
    <cellStyle name="SAPBEXHLevel0X 2 3 4" xfId="19767" xr:uid="{00000000-0005-0000-0000-0000C4400000}"/>
    <cellStyle name="SAPBEXHLevel0X 2 4" xfId="6278" xr:uid="{00000000-0005-0000-0000-0000C5400000}"/>
    <cellStyle name="SAPBEXHLevel0X 2 4 2" xfId="6279" xr:uid="{00000000-0005-0000-0000-0000C6400000}"/>
    <cellStyle name="SAPBEXHLevel0X 2 4 2 2" xfId="19768" xr:uid="{00000000-0005-0000-0000-0000C7400000}"/>
    <cellStyle name="SAPBEXHLevel0X 2 4 3" xfId="19769" xr:uid="{00000000-0005-0000-0000-0000C8400000}"/>
    <cellStyle name="SAPBEXHLevel0X 2 5" xfId="6280" xr:uid="{00000000-0005-0000-0000-0000C9400000}"/>
    <cellStyle name="SAPBEXHLevel0X 2 5 2" xfId="19770" xr:uid="{00000000-0005-0000-0000-0000CA400000}"/>
    <cellStyle name="SAPBEXHLevel0X 2 6" xfId="19771" xr:uid="{00000000-0005-0000-0000-0000CB400000}"/>
    <cellStyle name="SAPBEXHLevel0X 20" xfId="6281" xr:uid="{00000000-0005-0000-0000-0000CC400000}"/>
    <cellStyle name="SAPBEXHLevel0X 20 2" xfId="6282" xr:uid="{00000000-0005-0000-0000-0000CD400000}"/>
    <cellStyle name="SAPBEXHLevel0X 20 2 2" xfId="6283" xr:uid="{00000000-0005-0000-0000-0000CE400000}"/>
    <cellStyle name="SAPBEXHLevel0X 20 2 2 2" xfId="6284" xr:uid="{00000000-0005-0000-0000-0000CF400000}"/>
    <cellStyle name="SAPBEXHLevel0X 20 2 2 2 2" xfId="19772" xr:uid="{00000000-0005-0000-0000-0000D0400000}"/>
    <cellStyle name="SAPBEXHLevel0X 20 2 2 3" xfId="19773" xr:uid="{00000000-0005-0000-0000-0000D1400000}"/>
    <cellStyle name="SAPBEXHLevel0X 20 2 3" xfId="6285" xr:uid="{00000000-0005-0000-0000-0000D2400000}"/>
    <cellStyle name="SAPBEXHLevel0X 20 2 3 2" xfId="19774" xr:uid="{00000000-0005-0000-0000-0000D3400000}"/>
    <cellStyle name="SAPBEXHLevel0X 20 2 4" xfId="19775" xr:uid="{00000000-0005-0000-0000-0000D4400000}"/>
    <cellStyle name="SAPBEXHLevel0X 20 3" xfId="6286" xr:uid="{00000000-0005-0000-0000-0000D5400000}"/>
    <cellStyle name="SAPBEXHLevel0X 20 3 2" xfId="6287" xr:uid="{00000000-0005-0000-0000-0000D6400000}"/>
    <cellStyle name="SAPBEXHLevel0X 20 3 2 2" xfId="6288" xr:uid="{00000000-0005-0000-0000-0000D7400000}"/>
    <cellStyle name="SAPBEXHLevel0X 20 3 2 2 2" xfId="19776" xr:uid="{00000000-0005-0000-0000-0000D8400000}"/>
    <cellStyle name="SAPBEXHLevel0X 20 3 2 3" xfId="19777" xr:uid="{00000000-0005-0000-0000-0000D9400000}"/>
    <cellStyle name="SAPBEXHLevel0X 20 3 3" xfId="6289" xr:uid="{00000000-0005-0000-0000-0000DA400000}"/>
    <cellStyle name="SAPBEXHLevel0X 20 3 3 2" xfId="19778" xr:uid="{00000000-0005-0000-0000-0000DB400000}"/>
    <cellStyle name="SAPBEXHLevel0X 20 3 4" xfId="19779" xr:uid="{00000000-0005-0000-0000-0000DC400000}"/>
    <cellStyle name="SAPBEXHLevel0X 20 4" xfId="6290" xr:uid="{00000000-0005-0000-0000-0000DD400000}"/>
    <cellStyle name="SAPBEXHLevel0X 20 4 2" xfId="6291" xr:uid="{00000000-0005-0000-0000-0000DE400000}"/>
    <cellStyle name="SAPBEXHLevel0X 20 4 2 2" xfId="19780" xr:uid="{00000000-0005-0000-0000-0000DF400000}"/>
    <cellStyle name="SAPBEXHLevel0X 20 4 3" xfId="19781" xr:uid="{00000000-0005-0000-0000-0000E0400000}"/>
    <cellStyle name="SAPBEXHLevel0X 20 5" xfId="6292" xr:uid="{00000000-0005-0000-0000-0000E1400000}"/>
    <cellStyle name="SAPBEXHLevel0X 20 5 2" xfId="19782" xr:uid="{00000000-0005-0000-0000-0000E2400000}"/>
    <cellStyle name="SAPBEXHLevel0X 20 6" xfId="19783" xr:uid="{00000000-0005-0000-0000-0000E3400000}"/>
    <cellStyle name="SAPBEXHLevel0X 21" xfId="6293" xr:uid="{00000000-0005-0000-0000-0000E4400000}"/>
    <cellStyle name="SAPBEXHLevel0X 21 2" xfId="6294" xr:uid="{00000000-0005-0000-0000-0000E5400000}"/>
    <cellStyle name="SAPBEXHLevel0X 21 2 2" xfId="6295" xr:uid="{00000000-0005-0000-0000-0000E6400000}"/>
    <cellStyle name="SAPBEXHLevel0X 21 2 2 2" xfId="6296" xr:uid="{00000000-0005-0000-0000-0000E7400000}"/>
    <cellStyle name="SAPBEXHLevel0X 21 2 2 2 2" xfId="19784" xr:uid="{00000000-0005-0000-0000-0000E8400000}"/>
    <cellStyle name="SAPBEXHLevel0X 21 2 2 3" xfId="19785" xr:uid="{00000000-0005-0000-0000-0000E9400000}"/>
    <cellStyle name="SAPBEXHLevel0X 21 2 3" xfId="6297" xr:uid="{00000000-0005-0000-0000-0000EA400000}"/>
    <cellStyle name="SAPBEXHLevel0X 21 2 3 2" xfId="19786" xr:uid="{00000000-0005-0000-0000-0000EB400000}"/>
    <cellStyle name="SAPBEXHLevel0X 21 2 4" xfId="19787" xr:uid="{00000000-0005-0000-0000-0000EC400000}"/>
    <cellStyle name="SAPBEXHLevel0X 21 3" xfId="6298" xr:uid="{00000000-0005-0000-0000-0000ED400000}"/>
    <cellStyle name="SAPBEXHLevel0X 21 3 2" xfId="6299" xr:uid="{00000000-0005-0000-0000-0000EE400000}"/>
    <cellStyle name="SAPBEXHLevel0X 21 3 2 2" xfId="6300" xr:uid="{00000000-0005-0000-0000-0000EF400000}"/>
    <cellStyle name="SAPBEXHLevel0X 21 3 2 2 2" xfId="19788" xr:uid="{00000000-0005-0000-0000-0000F0400000}"/>
    <cellStyle name="SAPBEXHLevel0X 21 3 2 3" xfId="19789" xr:uid="{00000000-0005-0000-0000-0000F1400000}"/>
    <cellStyle name="SAPBEXHLevel0X 21 3 3" xfId="6301" xr:uid="{00000000-0005-0000-0000-0000F2400000}"/>
    <cellStyle name="SAPBEXHLevel0X 21 3 3 2" xfId="19790" xr:uid="{00000000-0005-0000-0000-0000F3400000}"/>
    <cellStyle name="SAPBEXHLevel0X 21 3 4" xfId="19791" xr:uid="{00000000-0005-0000-0000-0000F4400000}"/>
    <cellStyle name="SAPBEXHLevel0X 21 4" xfId="6302" xr:uid="{00000000-0005-0000-0000-0000F5400000}"/>
    <cellStyle name="SAPBEXHLevel0X 21 4 2" xfId="6303" xr:uid="{00000000-0005-0000-0000-0000F6400000}"/>
    <cellStyle name="SAPBEXHLevel0X 21 4 2 2" xfId="19792" xr:uid="{00000000-0005-0000-0000-0000F7400000}"/>
    <cellStyle name="SAPBEXHLevel0X 21 4 3" xfId="19793" xr:uid="{00000000-0005-0000-0000-0000F8400000}"/>
    <cellStyle name="SAPBEXHLevel0X 21 5" xfId="6304" xr:uid="{00000000-0005-0000-0000-0000F9400000}"/>
    <cellStyle name="SAPBEXHLevel0X 21 5 2" xfId="19794" xr:uid="{00000000-0005-0000-0000-0000FA400000}"/>
    <cellStyle name="SAPBEXHLevel0X 21 6" xfId="19795" xr:uid="{00000000-0005-0000-0000-0000FB400000}"/>
    <cellStyle name="SAPBEXHLevel0X 22" xfId="6305" xr:uid="{00000000-0005-0000-0000-0000FC400000}"/>
    <cellStyle name="SAPBEXHLevel0X 22 2" xfId="6306" xr:uid="{00000000-0005-0000-0000-0000FD400000}"/>
    <cellStyle name="SAPBEXHLevel0X 22 2 2" xfId="6307" xr:uid="{00000000-0005-0000-0000-0000FE400000}"/>
    <cellStyle name="SAPBEXHLevel0X 22 2 2 2" xfId="6308" xr:uid="{00000000-0005-0000-0000-0000FF400000}"/>
    <cellStyle name="SAPBEXHLevel0X 22 2 2 2 2" xfId="19796" xr:uid="{00000000-0005-0000-0000-000000410000}"/>
    <cellStyle name="SAPBEXHLevel0X 22 2 2 3" xfId="19797" xr:uid="{00000000-0005-0000-0000-000001410000}"/>
    <cellStyle name="SAPBEXHLevel0X 22 2 3" xfId="6309" xr:uid="{00000000-0005-0000-0000-000002410000}"/>
    <cellStyle name="SAPBEXHLevel0X 22 2 3 2" xfId="19798" xr:uid="{00000000-0005-0000-0000-000003410000}"/>
    <cellStyle name="SAPBEXHLevel0X 22 2 4" xfId="19799" xr:uid="{00000000-0005-0000-0000-000004410000}"/>
    <cellStyle name="SAPBEXHLevel0X 22 3" xfId="6310" xr:uid="{00000000-0005-0000-0000-000005410000}"/>
    <cellStyle name="SAPBEXHLevel0X 22 3 2" xfId="6311" xr:uid="{00000000-0005-0000-0000-000006410000}"/>
    <cellStyle name="SAPBEXHLevel0X 22 3 2 2" xfId="6312" xr:uid="{00000000-0005-0000-0000-000007410000}"/>
    <cellStyle name="SAPBEXHLevel0X 22 3 2 2 2" xfId="19800" xr:uid="{00000000-0005-0000-0000-000008410000}"/>
    <cellStyle name="SAPBEXHLevel0X 22 3 2 3" xfId="19801" xr:uid="{00000000-0005-0000-0000-000009410000}"/>
    <cellStyle name="SAPBEXHLevel0X 22 3 3" xfId="6313" xr:uid="{00000000-0005-0000-0000-00000A410000}"/>
    <cellStyle name="SAPBEXHLevel0X 22 3 3 2" xfId="19802" xr:uid="{00000000-0005-0000-0000-00000B410000}"/>
    <cellStyle name="SAPBEXHLevel0X 22 3 4" xfId="19803" xr:uid="{00000000-0005-0000-0000-00000C410000}"/>
    <cellStyle name="SAPBEXHLevel0X 22 4" xfId="6314" xr:uid="{00000000-0005-0000-0000-00000D410000}"/>
    <cellStyle name="SAPBEXHLevel0X 22 4 2" xfId="6315" xr:uid="{00000000-0005-0000-0000-00000E410000}"/>
    <cellStyle name="SAPBEXHLevel0X 22 4 2 2" xfId="19804" xr:uid="{00000000-0005-0000-0000-00000F410000}"/>
    <cellStyle name="SAPBEXHLevel0X 22 4 3" xfId="19805" xr:uid="{00000000-0005-0000-0000-000010410000}"/>
    <cellStyle name="SAPBEXHLevel0X 22 5" xfId="6316" xr:uid="{00000000-0005-0000-0000-000011410000}"/>
    <cellStyle name="SAPBEXHLevel0X 22 5 2" xfId="19806" xr:uid="{00000000-0005-0000-0000-000012410000}"/>
    <cellStyle name="SAPBEXHLevel0X 22 6" xfId="19807" xr:uid="{00000000-0005-0000-0000-000013410000}"/>
    <cellStyle name="SAPBEXHLevel0X 23" xfId="6317" xr:uid="{00000000-0005-0000-0000-000014410000}"/>
    <cellStyle name="SAPBEXHLevel0X 23 2" xfId="6318" xr:uid="{00000000-0005-0000-0000-000015410000}"/>
    <cellStyle name="SAPBEXHLevel0X 23 2 2" xfId="6319" xr:uid="{00000000-0005-0000-0000-000016410000}"/>
    <cellStyle name="SAPBEXHLevel0X 23 2 2 2" xfId="6320" xr:uid="{00000000-0005-0000-0000-000017410000}"/>
    <cellStyle name="SAPBEXHLevel0X 23 2 2 2 2" xfId="19808" xr:uid="{00000000-0005-0000-0000-000018410000}"/>
    <cellStyle name="SAPBEXHLevel0X 23 2 2 3" xfId="19809" xr:uid="{00000000-0005-0000-0000-000019410000}"/>
    <cellStyle name="SAPBEXHLevel0X 23 2 3" xfId="6321" xr:uid="{00000000-0005-0000-0000-00001A410000}"/>
    <cellStyle name="SAPBEXHLevel0X 23 2 3 2" xfId="19810" xr:uid="{00000000-0005-0000-0000-00001B410000}"/>
    <cellStyle name="SAPBEXHLevel0X 23 2 4" xfId="19811" xr:uid="{00000000-0005-0000-0000-00001C410000}"/>
    <cellStyle name="SAPBEXHLevel0X 23 3" xfId="6322" xr:uid="{00000000-0005-0000-0000-00001D410000}"/>
    <cellStyle name="SAPBEXHLevel0X 23 3 2" xfId="6323" xr:uid="{00000000-0005-0000-0000-00001E410000}"/>
    <cellStyle name="SAPBEXHLevel0X 23 3 2 2" xfId="6324" xr:uid="{00000000-0005-0000-0000-00001F410000}"/>
    <cellStyle name="SAPBEXHLevel0X 23 3 2 2 2" xfId="19812" xr:uid="{00000000-0005-0000-0000-000020410000}"/>
    <cellStyle name="SAPBEXHLevel0X 23 3 2 3" xfId="19813" xr:uid="{00000000-0005-0000-0000-000021410000}"/>
    <cellStyle name="SAPBEXHLevel0X 23 3 3" xfId="6325" xr:uid="{00000000-0005-0000-0000-000022410000}"/>
    <cellStyle name="SAPBEXHLevel0X 23 3 3 2" xfId="19814" xr:uid="{00000000-0005-0000-0000-000023410000}"/>
    <cellStyle name="SAPBEXHLevel0X 23 3 4" xfId="19815" xr:uid="{00000000-0005-0000-0000-000024410000}"/>
    <cellStyle name="SAPBEXHLevel0X 23 4" xfId="6326" xr:uid="{00000000-0005-0000-0000-000025410000}"/>
    <cellStyle name="SAPBEXHLevel0X 23 4 2" xfId="6327" xr:uid="{00000000-0005-0000-0000-000026410000}"/>
    <cellStyle name="SAPBEXHLevel0X 23 4 2 2" xfId="19816" xr:uid="{00000000-0005-0000-0000-000027410000}"/>
    <cellStyle name="SAPBEXHLevel0X 23 4 3" xfId="19817" xr:uid="{00000000-0005-0000-0000-000028410000}"/>
    <cellStyle name="SAPBEXHLevel0X 23 5" xfId="6328" xr:uid="{00000000-0005-0000-0000-000029410000}"/>
    <cellStyle name="SAPBEXHLevel0X 23 5 2" xfId="19818" xr:uid="{00000000-0005-0000-0000-00002A410000}"/>
    <cellStyle name="SAPBEXHLevel0X 23 6" xfId="19819" xr:uid="{00000000-0005-0000-0000-00002B410000}"/>
    <cellStyle name="SAPBEXHLevel0X 24" xfId="6329" xr:uid="{00000000-0005-0000-0000-00002C410000}"/>
    <cellStyle name="SAPBEXHLevel0X 24 2" xfId="6330" xr:uid="{00000000-0005-0000-0000-00002D410000}"/>
    <cellStyle name="SAPBEXHLevel0X 24 2 2" xfId="6331" xr:uid="{00000000-0005-0000-0000-00002E410000}"/>
    <cellStyle name="SAPBEXHLevel0X 24 2 2 2" xfId="6332" xr:uid="{00000000-0005-0000-0000-00002F410000}"/>
    <cellStyle name="SAPBEXHLevel0X 24 2 2 2 2" xfId="19820" xr:uid="{00000000-0005-0000-0000-000030410000}"/>
    <cellStyle name="SAPBEXHLevel0X 24 2 2 3" xfId="19821" xr:uid="{00000000-0005-0000-0000-000031410000}"/>
    <cellStyle name="SAPBEXHLevel0X 24 2 3" xfId="6333" xr:uid="{00000000-0005-0000-0000-000032410000}"/>
    <cellStyle name="SAPBEXHLevel0X 24 2 3 2" xfId="19822" xr:uid="{00000000-0005-0000-0000-000033410000}"/>
    <cellStyle name="SAPBEXHLevel0X 24 2 4" xfId="19823" xr:uid="{00000000-0005-0000-0000-000034410000}"/>
    <cellStyle name="SAPBEXHLevel0X 24 3" xfId="6334" xr:uid="{00000000-0005-0000-0000-000035410000}"/>
    <cellStyle name="SAPBEXHLevel0X 24 3 2" xfId="6335" xr:uid="{00000000-0005-0000-0000-000036410000}"/>
    <cellStyle name="SAPBEXHLevel0X 24 3 2 2" xfId="6336" xr:uid="{00000000-0005-0000-0000-000037410000}"/>
    <cellStyle name="SAPBEXHLevel0X 24 3 2 2 2" xfId="19824" xr:uid="{00000000-0005-0000-0000-000038410000}"/>
    <cellStyle name="SAPBEXHLevel0X 24 3 2 3" xfId="19825" xr:uid="{00000000-0005-0000-0000-000039410000}"/>
    <cellStyle name="SAPBEXHLevel0X 24 3 3" xfId="6337" xr:uid="{00000000-0005-0000-0000-00003A410000}"/>
    <cellStyle name="SAPBEXHLevel0X 24 3 3 2" xfId="19826" xr:uid="{00000000-0005-0000-0000-00003B410000}"/>
    <cellStyle name="SAPBEXHLevel0X 24 3 4" xfId="19827" xr:uid="{00000000-0005-0000-0000-00003C410000}"/>
    <cellStyle name="SAPBEXHLevel0X 24 4" xfId="6338" xr:uid="{00000000-0005-0000-0000-00003D410000}"/>
    <cellStyle name="SAPBEXHLevel0X 24 4 2" xfId="6339" xr:uid="{00000000-0005-0000-0000-00003E410000}"/>
    <cellStyle name="SAPBEXHLevel0X 24 4 2 2" xfId="19828" xr:uid="{00000000-0005-0000-0000-00003F410000}"/>
    <cellStyle name="SAPBEXHLevel0X 24 4 3" xfId="19829" xr:uid="{00000000-0005-0000-0000-000040410000}"/>
    <cellStyle name="SAPBEXHLevel0X 24 5" xfId="6340" xr:uid="{00000000-0005-0000-0000-000041410000}"/>
    <cellStyle name="SAPBEXHLevel0X 24 5 2" xfId="19830" xr:uid="{00000000-0005-0000-0000-000042410000}"/>
    <cellStyle name="SAPBEXHLevel0X 24 6" xfId="19831" xr:uid="{00000000-0005-0000-0000-000043410000}"/>
    <cellStyle name="SAPBEXHLevel0X 25" xfId="6341" xr:uid="{00000000-0005-0000-0000-000044410000}"/>
    <cellStyle name="SAPBEXHLevel0X 25 2" xfId="6342" xr:uid="{00000000-0005-0000-0000-000045410000}"/>
    <cellStyle name="SAPBEXHLevel0X 25 2 2" xfId="6343" xr:uid="{00000000-0005-0000-0000-000046410000}"/>
    <cellStyle name="SAPBEXHLevel0X 25 2 2 2" xfId="6344" xr:uid="{00000000-0005-0000-0000-000047410000}"/>
    <cellStyle name="SAPBEXHLevel0X 25 2 2 2 2" xfId="19832" xr:uid="{00000000-0005-0000-0000-000048410000}"/>
    <cellStyle name="SAPBEXHLevel0X 25 2 2 3" xfId="19833" xr:uid="{00000000-0005-0000-0000-000049410000}"/>
    <cellStyle name="SAPBEXHLevel0X 25 2 3" xfId="6345" xr:uid="{00000000-0005-0000-0000-00004A410000}"/>
    <cellStyle name="SAPBEXHLevel0X 25 2 3 2" xfId="19834" xr:uid="{00000000-0005-0000-0000-00004B410000}"/>
    <cellStyle name="SAPBEXHLevel0X 25 2 4" xfId="19835" xr:uid="{00000000-0005-0000-0000-00004C410000}"/>
    <cellStyle name="SAPBEXHLevel0X 25 3" xfId="6346" xr:uid="{00000000-0005-0000-0000-00004D410000}"/>
    <cellStyle name="SAPBEXHLevel0X 25 3 2" xfId="6347" xr:uid="{00000000-0005-0000-0000-00004E410000}"/>
    <cellStyle name="SAPBEXHLevel0X 25 3 2 2" xfId="6348" xr:uid="{00000000-0005-0000-0000-00004F410000}"/>
    <cellStyle name="SAPBEXHLevel0X 25 3 2 2 2" xfId="19836" xr:uid="{00000000-0005-0000-0000-000050410000}"/>
    <cellStyle name="SAPBEXHLevel0X 25 3 2 3" xfId="19837" xr:uid="{00000000-0005-0000-0000-000051410000}"/>
    <cellStyle name="SAPBEXHLevel0X 25 3 3" xfId="6349" xr:uid="{00000000-0005-0000-0000-000052410000}"/>
    <cellStyle name="SAPBEXHLevel0X 25 3 3 2" xfId="19838" xr:uid="{00000000-0005-0000-0000-000053410000}"/>
    <cellStyle name="SAPBEXHLevel0X 25 3 4" xfId="19839" xr:uid="{00000000-0005-0000-0000-000054410000}"/>
    <cellStyle name="SAPBEXHLevel0X 25 4" xfId="6350" xr:uid="{00000000-0005-0000-0000-000055410000}"/>
    <cellStyle name="SAPBEXHLevel0X 25 4 2" xfId="6351" xr:uid="{00000000-0005-0000-0000-000056410000}"/>
    <cellStyle name="SAPBEXHLevel0X 25 4 2 2" xfId="19840" xr:uid="{00000000-0005-0000-0000-000057410000}"/>
    <cellStyle name="SAPBEXHLevel0X 25 4 3" xfId="19841" xr:uid="{00000000-0005-0000-0000-000058410000}"/>
    <cellStyle name="SAPBEXHLevel0X 25 5" xfId="6352" xr:uid="{00000000-0005-0000-0000-000059410000}"/>
    <cellStyle name="SAPBEXHLevel0X 25 5 2" xfId="19842" xr:uid="{00000000-0005-0000-0000-00005A410000}"/>
    <cellStyle name="SAPBEXHLevel0X 25 6" xfId="19843" xr:uid="{00000000-0005-0000-0000-00005B410000}"/>
    <cellStyle name="SAPBEXHLevel0X 26" xfId="6353" xr:uid="{00000000-0005-0000-0000-00005C410000}"/>
    <cellStyle name="SAPBEXHLevel0X 26 2" xfId="6354" xr:uid="{00000000-0005-0000-0000-00005D410000}"/>
    <cellStyle name="SAPBEXHLevel0X 26 2 2" xfId="6355" xr:uid="{00000000-0005-0000-0000-00005E410000}"/>
    <cellStyle name="SAPBEXHLevel0X 26 2 2 2" xfId="19844" xr:uid="{00000000-0005-0000-0000-00005F410000}"/>
    <cellStyle name="SAPBEXHLevel0X 26 2 3" xfId="19845" xr:uid="{00000000-0005-0000-0000-000060410000}"/>
    <cellStyle name="SAPBEXHLevel0X 26 3" xfId="6356" xr:uid="{00000000-0005-0000-0000-000061410000}"/>
    <cellStyle name="SAPBEXHLevel0X 26 3 2" xfId="19846" xr:uid="{00000000-0005-0000-0000-000062410000}"/>
    <cellStyle name="SAPBEXHLevel0X 26 4" xfId="19847" xr:uid="{00000000-0005-0000-0000-000063410000}"/>
    <cellStyle name="SAPBEXHLevel0X 27" xfId="6357" xr:uid="{00000000-0005-0000-0000-000064410000}"/>
    <cellStyle name="SAPBEXHLevel0X 27 2" xfId="6358" xr:uid="{00000000-0005-0000-0000-000065410000}"/>
    <cellStyle name="SAPBEXHLevel0X 27 2 2" xfId="6359" xr:uid="{00000000-0005-0000-0000-000066410000}"/>
    <cellStyle name="SAPBEXHLevel0X 27 2 2 2" xfId="19848" xr:uid="{00000000-0005-0000-0000-000067410000}"/>
    <cellStyle name="SAPBEXHLevel0X 27 2 3" xfId="19849" xr:uid="{00000000-0005-0000-0000-000068410000}"/>
    <cellStyle name="SAPBEXHLevel0X 27 3" xfId="6360" xr:uid="{00000000-0005-0000-0000-000069410000}"/>
    <cellStyle name="SAPBEXHLevel0X 27 3 2" xfId="19850" xr:uid="{00000000-0005-0000-0000-00006A410000}"/>
    <cellStyle name="SAPBEXHLevel0X 27 4" xfId="19851" xr:uid="{00000000-0005-0000-0000-00006B410000}"/>
    <cellStyle name="SAPBEXHLevel0X 28" xfId="6361" xr:uid="{00000000-0005-0000-0000-00006C410000}"/>
    <cellStyle name="SAPBEXHLevel0X 28 2" xfId="6362" xr:uid="{00000000-0005-0000-0000-00006D410000}"/>
    <cellStyle name="SAPBEXHLevel0X 28 2 2" xfId="19852" xr:uid="{00000000-0005-0000-0000-00006E410000}"/>
    <cellStyle name="SAPBEXHLevel0X 28 3" xfId="19853" xr:uid="{00000000-0005-0000-0000-00006F410000}"/>
    <cellStyle name="SAPBEXHLevel0X 29" xfId="6363" xr:uid="{00000000-0005-0000-0000-000070410000}"/>
    <cellStyle name="SAPBEXHLevel0X 29 2" xfId="19854" xr:uid="{00000000-0005-0000-0000-000071410000}"/>
    <cellStyle name="SAPBEXHLevel0X 29 3" xfId="19855" xr:uid="{00000000-0005-0000-0000-000072410000}"/>
    <cellStyle name="SAPBEXHLevel0X 3" xfId="6364" xr:uid="{00000000-0005-0000-0000-000073410000}"/>
    <cellStyle name="SAPBEXHLevel0X 3 2" xfId="6365" xr:uid="{00000000-0005-0000-0000-000074410000}"/>
    <cellStyle name="SAPBEXHLevel0X 3 2 2" xfId="6366" xr:uid="{00000000-0005-0000-0000-000075410000}"/>
    <cellStyle name="SAPBEXHLevel0X 3 2 2 2" xfId="6367" xr:uid="{00000000-0005-0000-0000-000076410000}"/>
    <cellStyle name="SAPBEXHLevel0X 3 2 2 2 2" xfId="19856" xr:uid="{00000000-0005-0000-0000-000077410000}"/>
    <cellStyle name="SAPBEXHLevel0X 3 2 2 3" xfId="19857" xr:uid="{00000000-0005-0000-0000-000078410000}"/>
    <cellStyle name="SAPBEXHLevel0X 3 2 3" xfId="6368" xr:uid="{00000000-0005-0000-0000-000079410000}"/>
    <cellStyle name="SAPBEXHLevel0X 3 2 3 2" xfId="19858" xr:uid="{00000000-0005-0000-0000-00007A410000}"/>
    <cellStyle name="SAPBEXHLevel0X 3 2 4" xfId="19859" xr:uid="{00000000-0005-0000-0000-00007B410000}"/>
    <cellStyle name="SAPBEXHLevel0X 3 3" xfId="6369" xr:uid="{00000000-0005-0000-0000-00007C410000}"/>
    <cellStyle name="SAPBEXHLevel0X 3 3 2" xfId="6370" xr:uid="{00000000-0005-0000-0000-00007D410000}"/>
    <cellStyle name="SAPBEXHLevel0X 3 3 2 2" xfId="6371" xr:uid="{00000000-0005-0000-0000-00007E410000}"/>
    <cellStyle name="SAPBEXHLevel0X 3 3 2 2 2" xfId="19860" xr:uid="{00000000-0005-0000-0000-00007F410000}"/>
    <cellStyle name="SAPBEXHLevel0X 3 3 2 3" xfId="19861" xr:uid="{00000000-0005-0000-0000-000080410000}"/>
    <cellStyle name="SAPBEXHLevel0X 3 3 3" xfId="6372" xr:uid="{00000000-0005-0000-0000-000081410000}"/>
    <cellStyle name="SAPBEXHLevel0X 3 3 3 2" xfId="19862" xr:uid="{00000000-0005-0000-0000-000082410000}"/>
    <cellStyle name="SAPBEXHLevel0X 3 3 4" xfId="19863" xr:uid="{00000000-0005-0000-0000-000083410000}"/>
    <cellStyle name="SAPBEXHLevel0X 3 4" xfId="6373" xr:uid="{00000000-0005-0000-0000-000084410000}"/>
    <cellStyle name="SAPBEXHLevel0X 3 4 2" xfId="6374" xr:uid="{00000000-0005-0000-0000-000085410000}"/>
    <cellStyle name="SAPBEXHLevel0X 3 4 2 2" xfId="19864" xr:uid="{00000000-0005-0000-0000-000086410000}"/>
    <cellStyle name="SAPBEXHLevel0X 3 4 3" xfId="19865" xr:uid="{00000000-0005-0000-0000-000087410000}"/>
    <cellStyle name="SAPBEXHLevel0X 3 5" xfId="6375" xr:uid="{00000000-0005-0000-0000-000088410000}"/>
    <cellStyle name="SAPBEXHLevel0X 3 5 2" xfId="19866" xr:uid="{00000000-0005-0000-0000-000089410000}"/>
    <cellStyle name="SAPBEXHLevel0X 3 6" xfId="19867" xr:uid="{00000000-0005-0000-0000-00008A410000}"/>
    <cellStyle name="SAPBEXHLevel0X 30" xfId="11707" xr:uid="{00000000-0005-0000-0000-00008B410000}"/>
    <cellStyle name="SAPBEXHLevel0X 30 2" xfId="19868" xr:uid="{00000000-0005-0000-0000-00008C410000}"/>
    <cellStyle name="SAPBEXHLevel0X 30 3" xfId="19869" xr:uid="{00000000-0005-0000-0000-00008D410000}"/>
    <cellStyle name="SAPBEXHLevel0X 31" xfId="19870" xr:uid="{00000000-0005-0000-0000-00008E410000}"/>
    <cellStyle name="SAPBEXHLevel0X 32" xfId="19871" xr:uid="{00000000-0005-0000-0000-00008F410000}"/>
    <cellStyle name="SAPBEXHLevel0X 4" xfId="6376" xr:uid="{00000000-0005-0000-0000-000090410000}"/>
    <cellStyle name="SAPBEXHLevel0X 4 2" xfId="6377" xr:uid="{00000000-0005-0000-0000-000091410000}"/>
    <cellStyle name="SAPBEXHLevel0X 4 2 2" xfId="6378" xr:uid="{00000000-0005-0000-0000-000092410000}"/>
    <cellStyle name="SAPBEXHLevel0X 4 2 2 2" xfId="6379" xr:uid="{00000000-0005-0000-0000-000093410000}"/>
    <cellStyle name="SAPBEXHLevel0X 4 2 2 2 2" xfId="19872" xr:uid="{00000000-0005-0000-0000-000094410000}"/>
    <cellStyle name="SAPBEXHLevel0X 4 2 2 3" xfId="19873" xr:uid="{00000000-0005-0000-0000-000095410000}"/>
    <cellStyle name="SAPBEXHLevel0X 4 2 3" xfId="6380" xr:uid="{00000000-0005-0000-0000-000096410000}"/>
    <cellStyle name="SAPBEXHLevel0X 4 2 3 2" xfId="19874" xr:uid="{00000000-0005-0000-0000-000097410000}"/>
    <cellStyle name="SAPBEXHLevel0X 4 2 4" xfId="19875" xr:uid="{00000000-0005-0000-0000-000098410000}"/>
    <cellStyle name="SAPBEXHLevel0X 4 3" xfId="6381" xr:uid="{00000000-0005-0000-0000-000099410000}"/>
    <cellStyle name="SAPBEXHLevel0X 4 3 2" xfId="6382" xr:uid="{00000000-0005-0000-0000-00009A410000}"/>
    <cellStyle name="SAPBEXHLevel0X 4 3 2 2" xfId="6383" xr:uid="{00000000-0005-0000-0000-00009B410000}"/>
    <cellStyle name="SAPBEXHLevel0X 4 3 2 2 2" xfId="19876" xr:uid="{00000000-0005-0000-0000-00009C410000}"/>
    <cellStyle name="SAPBEXHLevel0X 4 3 2 3" xfId="19877" xr:uid="{00000000-0005-0000-0000-00009D410000}"/>
    <cellStyle name="SAPBEXHLevel0X 4 3 3" xfId="6384" xr:uid="{00000000-0005-0000-0000-00009E410000}"/>
    <cellStyle name="SAPBEXHLevel0X 4 3 3 2" xfId="19878" xr:uid="{00000000-0005-0000-0000-00009F410000}"/>
    <cellStyle name="SAPBEXHLevel0X 4 3 4" xfId="19879" xr:uid="{00000000-0005-0000-0000-0000A0410000}"/>
    <cellStyle name="SAPBEXHLevel0X 4 4" xfId="6385" xr:uid="{00000000-0005-0000-0000-0000A1410000}"/>
    <cellStyle name="SAPBEXHLevel0X 4 4 2" xfId="6386" xr:uid="{00000000-0005-0000-0000-0000A2410000}"/>
    <cellStyle name="SAPBEXHLevel0X 4 4 2 2" xfId="19880" xr:uid="{00000000-0005-0000-0000-0000A3410000}"/>
    <cellStyle name="SAPBEXHLevel0X 4 4 3" xfId="19881" xr:uid="{00000000-0005-0000-0000-0000A4410000}"/>
    <cellStyle name="SAPBEXHLevel0X 4 5" xfId="6387" xr:uid="{00000000-0005-0000-0000-0000A5410000}"/>
    <cellStyle name="SAPBEXHLevel0X 4 5 2" xfId="19882" xr:uid="{00000000-0005-0000-0000-0000A6410000}"/>
    <cellStyle name="SAPBEXHLevel0X 4 6" xfId="19883" xr:uid="{00000000-0005-0000-0000-0000A7410000}"/>
    <cellStyle name="SAPBEXHLevel0X 5" xfId="6388" xr:uid="{00000000-0005-0000-0000-0000A8410000}"/>
    <cellStyle name="SAPBEXHLevel0X 5 2" xfId="6389" xr:uid="{00000000-0005-0000-0000-0000A9410000}"/>
    <cellStyle name="SAPBEXHLevel0X 5 2 2" xfId="6390" xr:uid="{00000000-0005-0000-0000-0000AA410000}"/>
    <cellStyle name="SAPBEXHLevel0X 5 2 2 2" xfId="6391" xr:uid="{00000000-0005-0000-0000-0000AB410000}"/>
    <cellStyle name="SAPBEXHLevel0X 5 2 2 2 2" xfId="19884" xr:uid="{00000000-0005-0000-0000-0000AC410000}"/>
    <cellStyle name="SAPBEXHLevel0X 5 2 2 3" xfId="19885" xr:uid="{00000000-0005-0000-0000-0000AD410000}"/>
    <cellStyle name="SAPBEXHLevel0X 5 2 3" xfId="6392" xr:uid="{00000000-0005-0000-0000-0000AE410000}"/>
    <cellStyle name="SAPBEXHLevel0X 5 2 3 2" xfId="19886" xr:uid="{00000000-0005-0000-0000-0000AF410000}"/>
    <cellStyle name="SAPBEXHLevel0X 5 2 4" xfId="19887" xr:uid="{00000000-0005-0000-0000-0000B0410000}"/>
    <cellStyle name="SAPBEXHLevel0X 5 3" xfId="6393" xr:uid="{00000000-0005-0000-0000-0000B1410000}"/>
    <cellStyle name="SAPBEXHLevel0X 5 3 2" xfId="6394" xr:uid="{00000000-0005-0000-0000-0000B2410000}"/>
    <cellStyle name="SAPBEXHLevel0X 5 3 2 2" xfId="6395" xr:uid="{00000000-0005-0000-0000-0000B3410000}"/>
    <cellStyle name="SAPBEXHLevel0X 5 3 2 2 2" xfId="19888" xr:uid="{00000000-0005-0000-0000-0000B4410000}"/>
    <cellStyle name="SAPBEXHLevel0X 5 3 2 3" xfId="19889" xr:uid="{00000000-0005-0000-0000-0000B5410000}"/>
    <cellStyle name="SAPBEXHLevel0X 5 3 3" xfId="6396" xr:uid="{00000000-0005-0000-0000-0000B6410000}"/>
    <cellStyle name="SAPBEXHLevel0X 5 3 3 2" xfId="19890" xr:uid="{00000000-0005-0000-0000-0000B7410000}"/>
    <cellStyle name="SAPBEXHLevel0X 5 3 4" xfId="19891" xr:uid="{00000000-0005-0000-0000-0000B8410000}"/>
    <cellStyle name="SAPBEXHLevel0X 5 4" xfId="6397" xr:uid="{00000000-0005-0000-0000-0000B9410000}"/>
    <cellStyle name="SAPBEXHLevel0X 5 4 2" xfId="6398" xr:uid="{00000000-0005-0000-0000-0000BA410000}"/>
    <cellStyle name="SAPBEXHLevel0X 5 4 2 2" xfId="19892" xr:uid="{00000000-0005-0000-0000-0000BB410000}"/>
    <cellStyle name="SAPBEXHLevel0X 5 4 3" xfId="19893" xr:uid="{00000000-0005-0000-0000-0000BC410000}"/>
    <cellStyle name="SAPBEXHLevel0X 5 5" xfId="6399" xr:uid="{00000000-0005-0000-0000-0000BD410000}"/>
    <cellStyle name="SAPBEXHLevel0X 5 5 2" xfId="19894" xr:uid="{00000000-0005-0000-0000-0000BE410000}"/>
    <cellStyle name="SAPBEXHLevel0X 5 6" xfId="19895" xr:uid="{00000000-0005-0000-0000-0000BF410000}"/>
    <cellStyle name="SAPBEXHLevel0X 6" xfId="6400" xr:uid="{00000000-0005-0000-0000-0000C0410000}"/>
    <cellStyle name="SAPBEXHLevel0X 6 2" xfId="6401" xr:uid="{00000000-0005-0000-0000-0000C1410000}"/>
    <cellStyle name="SAPBEXHLevel0X 6 2 2" xfId="6402" xr:uid="{00000000-0005-0000-0000-0000C2410000}"/>
    <cellStyle name="SAPBEXHLevel0X 6 2 2 2" xfId="6403" xr:uid="{00000000-0005-0000-0000-0000C3410000}"/>
    <cellStyle name="SAPBEXHLevel0X 6 2 2 2 2" xfId="19896" xr:uid="{00000000-0005-0000-0000-0000C4410000}"/>
    <cellStyle name="SAPBEXHLevel0X 6 2 2 3" xfId="19897" xr:uid="{00000000-0005-0000-0000-0000C5410000}"/>
    <cellStyle name="SAPBEXHLevel0X 6 2 3" xfId="6404" xr:uid="{00000000-0005-0000-0000-0000C6410000}"/>
    <cellStyle name="SAPBEXHLevel0X 6 2 3 2" xfId="19898" xr:uid="{00000000-0005-0000-0000-0000C7410000}"/>
    <cellStyle name="SAPBEXHLevel0X 6 2 4" xfId="19899" xr:uid="{00000000-0005-0000-0000-0000C8410000}"/>
    <cellStyle name="SAPBEXHLevel0X 6 3" xfId="6405" xr:uid="{00000000-0005-0000-0000-0000C9410000}"/>
    <cellStyle name="SAPBEXHLevel0X 6 3 2" xfId="6406" xr:uid="{00000000-0005-0000-0000-0000CA410000}"/>
    <cellStyle name="SAPBEXHLevel0X 6 3 2 2" xfId="6407" xr:uid="{00000000-0005-0000-0000-0000CB410000}"/>
    <cellStyle name="SAPBEXHLevel0X 6 3 2 2 2" xfId="19900" xr:uid="{00000000-0005-0000-0000-0000CC410000}"/>
    <cellStyle name="SAPBEXHLevel0X 6 3 2 3" xfId="19901" xr:uid="{00000000-0005-0000-0000-0000CD410000}"/>
    <cellStyle name="SAPBEXHLevel0X 6 3 3" xfId="6408" xr:uid="{00000000-0005-0000-0000-0000CE410000}"/>
    <cellStyle name="SAPBEXHLevel0X 6 3 3 2" xfId="19902" xr:uid="{00000000-0005-0000-0000-0000CF410000}"/>
    <cellStyle name="SAPBEXHLevel0X 6 3 4" xfId="19903" xr:uid="{00000000-0005-0000-0000-0000D0410000}"/>
    <cellStyle name="SAPBEXHLevel0X 6 4" xfId="6409" xr:uid="{00000000-0005-0000-0000-0000D1410000}"/>
    <cellStyle name="SAPBEXHLevel0X 6 4 2" xfId="6410" xr:uid="{00000000-0005-0000-0000-0000D2410000}"/>
    <cellStyle name="SAPBEXHLevel0X 6 4 2 2" xfId="19904" xr:uid="{00000000-0005-0000-0000-0000D3410000}"/>
    <cellStyle name="SAPBEXHLevel0X 6 4 3" xfId="19905" xr:uid="{00000000-0005-0000-0000-0000D4410000}"/>
    <cellStyle name="SAPBEXHLevel0X 6 5" xfId="6411" xr:uid="{00000000-0005-0000-0000-0000D5410000}"/>
    <cellStyle name="SAPBEXHLevel0X 6 5 2" xfId="19906" xr:uid="{00000000-0005-0000-0000-0000D6410000}"/>
    <cellStyle name="SAPBEXHLevel0X 6 6" xfId="19907" xr:uid="{00000000-0005-0000-0000-0000D7410000}"/>
    <cellStyle name="SAPBEXHLevel0X 7" xfId="6412" xr:uid="{00000000-0005-0000-0000-0000D8410000}"/>
    <cellStyle name="SAPBEXHLevel0X 7 2" xfId="6413" xr:uid="{00000000-0005-0000-0000-0000D9410000}"/>
    <cellStyle name="SAPBEXHLevel0X 7 2 2" xfId="6414" xr:uid="{00000000-0005-0000-0000-0000DA410000}"/>
    <cellStyle name="SAPBEXHLevel0X 7 2 2 2" xfId="6415" xr:uid="{00000000-0005-0000-0000-0000DB410000}"/>
    <cellStyle name="SAPBEXHLevel0X 7 2 2 2 2" xfId="19908" xr:uid="{00000000-0005-0000-0000-0000DC410000}"/>
    <cellStyle name="SAPBEXHLevel0X 7 2 2 3" xfId="19909" xr:uid="{00000000-0005-0000-0000-0000DD410000}"/>
    <cellStyle name="SAPBEXHLevel0X 7 2 3" xfId="6416" xr:uid="{00000000-0005-0000-0000-0000DE410000}"/>
    <cellStyle name="SAPBEXHLevel0X 7 2 3 2" xfId="19910" xr:uid="{00000000-0005-0000-0000-0000DF410000}"/>
    <cellStyle name="SAPBEXHLevel0X 7 2 4" xfId="19911" xr:uid="{00000000-0005-0000-0000-0000E0410000}"/>
    <cellStyle name="SAPBEXHLevel0X 7 3" xfId="6417" xr:uid="{00000000-0005-0000-0000-0000E1410000}"/>
    <cellStyle name="SAPBEXHLevel0X 7 3 2" xfId="6418" xr:uid="{00000000-0005-0000-0000-0000E2410000}"/>
    <cellStyle name="SAPBEXHLevel0X 7 3 2 2" xfId="6419" xr:uid="{00000000-0005-0000-0000-0000E3410000}"/>
    <cellStyle name="SAPBEXHLevel0X 7 3 2 2 2" xfId="19912" xr:uid="{00000000-0005-0000-0000-0000E4410000}"/>
    <cellStyle name="SAPBEXHLevel0X 7 3 2 3" xfId="19913" xr:uid="{00000000-0005-0000-0000-0000E5410000}"/>
    <cellStyle name="SAPBEXHLevel0X 7 3 3" xfId="6420" xr:uid="{00000000-0005-0000-0000-0000E6410000}"/>
    <cellStyle name="SAPBEXHLevel0X 7 3 3 2" xfId="19914" xr:uid="{00000000-0005-0000-0000-0000E7410000}"/>
    <cellStyle name="SAPBEXHLevel0X 7 3 4" xfId="19915" xr:uid="{00000000-0005-0000-0000-0000E8410000}"/>
    <cellStyle name="SAPBEXHLevel0X 7 4" xfId="6421" xr:uid="{00000000-0005-0000-0000-0000E9410000}"/>
    <cellStyle name="SAPBEXHLevel0X 7 4 2" xfId="6422" xr:uid="{00000000-0005-0000-0000-0000EA410000}"/>
    <cellStyle name="SAPBEXHLevel0X 7 4 2 2" xfId="19916" xr:uid="{00000000-0005-0000-0000-0000EB410000}"/>
    <cellStyle name="SAPBEXHLevel0X 7 4 3" xfId="19917" xr:uid="{00000000-0005-0000-0000-0000EC410000}"/>
    <cellStyle name="SAPBEXHLevel0X 7 5" xfId="6423" xr:uid="{00000000-0005-0000-0000-0000ED410000}"/>
    <cellStyle name="SAPBEXHLevel0X 7 5 2" xfId="19918" xr:uid="{00000000-0005-0000-0000-0000EE410000}"/>
    <cellStyle name="SAPBEXHLevel0X 7 6" xfId="19919" xr:uid="{00000000-0005-0000-0000-0000EF410000}"/>
    <cellStyle name="SAPBEXHLevel0X 8" xfId="6424" xr:uid="{00000000-0005-0000-0000-0000F0410000}"/>
    <cellStyle name="SAPBEXHLevel0X 8 2" xfId="6425" xr:uid="{00000000-0005-0000-0000-0000F1410000}"/>
    <cellStyle name="SAPBEXHLevel0X 8 2 2" xfId="6426" xr:uid="{00000000-0005-0000-0000-0000F2410000}"/>
    <cellStyle name="SAPBEXHLevel0X 8 2 2 2" xfId="6427" xr:uid="{00000000-0005-0000-0000-0000F3410000}"/>
    <cellStyle name="SAPBEXHLevel0X 8 2 2 2 2" xfId="19920" xr:uid="{00000000-0005-0000-0000-0000F4410000}"/>
    <cellStyle name="SAPBEXHLevel0X 8 2 2 3" xfId="19921" xr:uid="{00000000-0005-0000-0000-0000F5410000}"/>
    <cellStyle name="SAPBEXHLevel0X 8 2 3" xfId="6428" xr:uid="{00000000-0005-0000-0000-0000F6410000}"/>
    <cellStyle name="SAPBEXHLevel0X 8 2 3 2" xfId="19922" xr:uid="{00000000-0005-0000-0000-0000F7410000}"/>
    <cellStyle name="SAPBEXHLevel0X 8 2 4" xfId="19923" xr:uid="{00000000-0005-0000-0000-0000F8410000}"/>
    <cellStyle name="SAPBEXHLevel0X 8 3" xfId="6429" xr:uid="{00000000-0005-0000-0000-0000F9410000}"/>
    <cellStyle name="SAPBEXHLevel0X 8 3 2" xfId="6430" xr:uid="{00000000-0005-0000-0000-0000FA410000}"/>
    <cellStyle name="SAPBEXHLevel0X 8 3 2 2" xfId="6431" xr:uid="{00000000-0005-0000-0000-0000FB410000}"/>
    <cellStyle name="SAPBEXHLevel0X 8 3 2 2 2" xfId="19924" xr:uid="{00000000-0005-0000-0000-0000FC410000}"/>
    <cellStyle name="SAPBEXHLevel0X 8 3 2 3" xfId="19925" xr:uid="{00000000-0005-0000-0000-0000FD410000}"/>
    <cellStyle name="SAPBEXHLevel0X 8 3 3" xfId="6432" xr:uid="{00000000-0005-0000-0000-0000FE410000}"/>
    <cellStyle name="SAPBEXHLevel0X 8 3 3 2" xfId="19926" xr:uid="{00000000-0005-0000-0000-0000FF410000}"/>
    <cellStyle name="SAPBEXHLevel0X 8 3 4" xfId="19927" xr:uid="{00000000-0005-0000-0000-000000420000}"/>
    <cellStyle name="SAPBEXHLevel0X 8 4" xfId="6433" xr:uid="{00000000-0005-0000-0000-000001420000}"/>
    <cellStyle name="SAPBEXHLevel0X 8 4 2" xfId="6434" xr:uid="{00000000-0005-0000-0000-000002420000}"/>
    <cellStyle name="SAPBEXHLevel0X 8 4 2 2" xfId="19928" xr:uid="{00000000-0005-0000-0000-000003420000}"/>
    <cellStyle name="SAPBEXHLevel0X 8 4 3" xfId="19929" xr:uid="{00000000-0005-0000-0000-000004420000}"/>
    <cellStyle name="SAPBEXHLevel0X 8 5" xfId="6435" xr:uid="{00000000-0005-0000-0000-000005420000}"/>
    <cellStyle name="SAPBEXHLevel0X 8 5 2" xfId="19930" xr:uid="{00000000-0005-0000-0000-000006420000}"/>
    <cellStyle name="SAPBEXHLevel0X 8 6" xfId="19931" xr:uid="{00000000-0005-0000-0000-000007420000}"/>
    <cellStyle name="SAPBEXHLevel0X 9" xfId="6436" xr:uid="{00000000-0005-0000-0000-000008420000}"/>
    <cellStyle name="SAPBEXHLevel0X 9 2" xfId="6437" xr:uid="{00000000-0005-0000-0000-000009420000}"/>
    <cellStyle name="SAPBEXHLevel0X 9 2 2" xfId="6438" xr:uid="{00000000-0005-0000-0000-00000A420000}"/>
    <cellStyle name="SAPBEXHLevel0X 9 2 2 2" xfId="6439" xr:uid="{00000000-0005-0000-0000-00000B420000}"/>
    <cellStyle name="SAPBEXHLevel0X 9 2 2 2 2" xfId="19932" xr:uid="{00000000-0005-0000-0000-00000C420000}"/>
    <cellStyle name="SAPBEXHLevel0X 9 2 2 3" xfId="19933" xr:uid="{00000000-0005-0000-0000-00000D420000}"/>
    <cellStyle name="SAPBEXHLevel0X 9 2 3" xfId="6440" xr:uid="{00000000-0005-0000-0000-00000E420000}"/>
    <cellStyle name="SAPBEXHLevel0X 9 2 3 2" xfId="19934" xr:uid="{00000000-0005-0000-0000-00000F420000}"/>
    <cellStyle name="SAPBEXHLevel0X 9 2 4" xfId="19935" xr:uid="{00000000-0005-0000-0000-000010420000}"/>
    <cellStyle name="SAPBEXHLevel0X 9 3" xfId="6441" xr:uid="{00000000-0005-0000-0000-000011420000}"/>
    <cellStyle name="SAPBEXHLevel0X 9 3 2" xfId="6442" xr:uid="{00000000-0005-0000-0000-000012420000}"/>
    <cellStyle name="SAPBEXHLevel0X 9 3 2 2" xfId="6443" xr:uid="{00000000-0005-0000-0000-000013420000}"/>
    <cellStyle name="SAPBEXHLevel0X 9 3 2 2 2" xfId="19936" xr:uid="{00000000-0005-0000-0000-000014420000}"/>
    <cellStyle name="SAPBEXHLevel0X 9 3 2 3" xfId="19937" xr:uid="{00000000-0005-0000-0000-000015420000}"/>
    <cellStyle name="SAPBEXHLevel0X 9 3 3" xfId="6444" xr:uid="{00000000-0005-0000-0000-000016420000}"/>
    <cellStyle name="SAPBEXHLevel0X 9 3 3 2" xfId="19938" xr:uid="{00000000-0005-0000-0000-000017420000}"/>
    <cellStyle name="SAPBEXHLevel0X 9 3 4" xfId="19939" xr:uid="{00000000-0005-0000-0000-000018420000}"/>
    <cellStyle name="SAPBEXHLevel0X 9 4" xfId="6445" xr:uid="{00000000-0005-0000-0000-000019420000}"/>
    <cellStyle name="SAPBEXHLevel0X 9 4 2" xfId="6446" xr:uid="{00000000-0005-0000-0000-00001A420000}"/>
    <cellStyle name="SAPBEXHLevel0X 9 4 2 2" xfId="19940" xr:uid="{00000000-0005-0000-0000-00001B420000}"/>
    <cellStyle name="SAPBEXHLevel0X 9 4 3" xfId="19941" xr:uid="{00000000-0005-0000-0000-00001C420000}"/>
    <cellStyle name="SAPBEXHLevel0X 9 5" xfId="6447" xr:uid="{00000000-0005-0000-0000-00001D420000}"/>
    <cellStyle name="SAPBEXHLevel0X 9 5 2" xfId="19942" xr:uid="{00000000-0005-0000-0000-00001E420000}"/>
    <cellStyle name="SAPBEXHLevel0X 9 6" xfId="19943" xr:uid="{00000000-0005-0000-0000-00001F420000}"/>
    <cellStyle name="SAPBEXHLevel0X_Model C1" xfId="26607" xr:uid="{00000000-0005-0000-0000-000020420000}"/>
    <cellStyle name="SAPBEXHLevel1" xfId="6448" xr:uid="{00000000-0005-0000-0000-000021420000}"/>
    <cellStyle name="SAPBEXHLevel1 10" xfId="6449" xr:uid="{00000000-0005-0000-0000-000022420000}"/>
    <cellStyle name="SAPBEXHLevel1 10 2" xfId="6450" xr:uid="{00000000-0005-0000-0000-000023420000}"/>
    <cellStyle name="SAPBEXHLevel1 10 2 2" xfId="6451" xr:uid="{00000000-0005-0000-0000-000024420000}"/>
    <cellStyle name="SAPBEXHLevel1 10 2 2 2" xfId="6452" xr:uid="{00000000-0005-0000-0000-000025420000}"/>
    <cellStyle name="SAPBEXHLevel1 10 2 2 2 2" xfId="19944" xr:uid="{00000000-0005-0000-0000-000026420000}"/>
    <cellStyle name="SAPBEXHLevel1 10 2 2 3" xfId="19945" xr:uid="{00000000-0005-0000-0000-000027420000}"/>
    <cellStyle name="SAPBEXHLevel1 10 2 3" xfId="6453" xr:uid="{00000000-0005-0000-0000-000028420000}"/>
    <cellStyle name="SAPBEXHLevel1 10 2 3 2" xfId="19946" xr:uid="{00000000-0005-0000-0000-000029420000}"/>
    <cellStyle name="SAPBEXHLevel1 10 2 4" xfId="19947" xr:uid="{00000000-0005-0000-0000-00002A420000}"/>
    <cellStyle name="SAPBEXHLevel1 10 3" xfId="6454" xr:uid="{00000000-0005-0000-0000-00002B420000}"/>
    <cellStyle name="SAPBEXHLevel1 10 3 2" xfId="6455" xr:uid="{00000000-0005-0000-0000-00002C420000}"/>
    <cellStyle name="SAPBEXHLevel1 10 3 2 2" xfId="6456" xr:uid="{00000000-0005-0000-0000-00002D420000}"/>
    <cellStyle name="SAPBEXHLevel1 10 3 2 2 2" xfId="19948" xr:uid="{00000000-0005-0000-0000-00002E420000}"/>
    <cellStyle name="SAPBEXHLevel1 10 3 2 3" xfId="19949" xr:uid="{00000000-0005-0000-0000-00002F420000}"/>
    <cellStyle name="SAPBEXHLevel1 10 3 3" xfId="6457" xr:uid="{00000000-0005-0000-0000-000030420000}"/>
    <cellStyle name="SAPBEXHLevel1 10 3 3 2" xfId="19950" xr:uid="{00000000-0005-0000-0000-000031420000}"/>
    <cellStyle name="SAPBEXHLevel1 10 3 4" xfId="19951" xr:uid="{00000000-0005-0000-0000-000032420000}"/>
    <cellStyle name="SAPBEXHLevel1 10 4" xfId="6458" xr:uid="{00000000-0005-0000-0000-000033420000}"/>
    <cellStyle name="SAPBEXHLevel1 10 4 2" xfId="6459" xr:uid="{00000000-0005-0000-0000-000034420000}"/>
    <cellStyle name="SAPBEXHLevel1 10 4 2 2" xfId="19952" xr:uid="{00000000-0005-0000-0000-000035420000}"/>
    <cellStyle name="SAPBEXHLevel1 10 4 3" xfId="19953" xr:uid="{00000000-0005-0000-0000-000036420000}"/>
    <cellStyle name="SAPBEXHLevel1 10 5" xfId="6460" xr:uid="{00000000-0005-0000-0000-000037420000}"/>
    <cellStyle name="SAPBEXHLevel1 10 5 2" xfId="19954" xr:uid="{00000000-0005-0000-0000-000038420000}"/>
    <cellStyle name="SAPBEXHLevel1 10 6" xfId="19955" xr:uid="{00000000-0005-0000-0000-000039420000}"/>
    <cellStyle name="SAPBEXHLevel1 11" xfId="6461" xr:uid="{00000000-0005-0000-0000-00003A420000}"/>
    <cellStyle name="SAPBEXHLevel1 11 2" xfId="6462" xr:uid="{00000000-0005-0000-0000-00003B420000}"/>
    <cellStyle name="SAPBEXHLevel1 11 2 2" xfId="6463" xr:uid="{00000000-0005-0000-0000-00003C420000}"/>
    <cellStyle name="SAPBEXHLevel1 11 2 2 2" xfId="6464" xr:uid="{00000000-0005-0000-0000-00003D420000}"/>
    <cellStyle name="SAPBEXHLevel1 11 2 2 2 2" xfId="19956" xr:uid="{00000000-0005-0000-0000-00003E420000}"/>
    <cellStyle name="SAPBEXHLevel1 11 2 2 3" xfId="19957" xr:uid="{00000000-0005-0000-0000-00003F420000}"/>
    <cellStyle name="SAPBEXHLevel1 11 2 3" xfId="6465" xr:uid="{00000000-0005-0000-0000-000040420000}"/>
    <cellStyle name="SAPBEXHLevel1 11 2 3 2" xfId="19958" xr:uid="{00000000-0005-0000-0000-000041420000}"/>
    <cellStyle name="SAPBEXHLevel1 11 2 4" xfId="19959" xr:uid="{00000000-0005-0000-0000-000042420000}"/>
    <cellStyle name="SAPBEXHLevel1 11 3" xfId="6466" xr:uid="{00000000-0005-0000-0000-000043420000}"/>
    <cellStyle name="SAPBEXHLevel1 11 3 2" xfId="6467" xr:uid="{00000000-0005-0000-0000-000044420000}"/>
    <cellStyle name="SAPBEXHLevel1 11 3 2 2" xfId="6468" xr:uid="{00000000-0005-0000-0000-000045420000}"/>
    <cellStyle name="SAPBEXHLevel1 11 3 2 2 2" xfId="19960" xr:uid="{00000000-0005-0000-0000-000046420000}"/>
    <cellStyle name="SAPBEXHLevel1 11 3 2 3" xfId="19961" xr:uid="{00000000-0005-0000-0000-000047420000}"/>
    <cellStyle name="SAPBEXHLevel1 11 3 3" xfId="6469" xr:uid="{00000000-0005-0000-0000-000048420000}"/>
    <cellStyle name="SAPBEXHLevel1 11 3 3 2" xfId="19962" xr:uid="{00000000-0005-0000-0000-000049420000}"/>
    <cellStyle name="SAPBEXHLevel1 11 3 4" xfId="19963" xr:uid="{00000000-0005-0000-0000-00004A420000}"/>
    <cellStyle name="SAPBEXHLevel1 11 4" xfId="6470" xr:uid="{00000000-0005-0000-0000-00004B420000}"/>
    <cellStyle name="SAPBEXHLevel1 11 4 2" xfId="6471" xr:uid="{00000000-0005-0000-0000-00004C420000}"/>
    <cellStyle name="SAPBEXHLevel1 11 4 2 2" xfId="19964" xr:uid="{00000000-0005-0000-0000-00004D420000}"/>
    <cellStyle name="SAPBEXHLevel1 11 4 3" xfId="19965" xr:uid="{00000000-0005-0000-0000-00004E420000}"/>
    <cellStyle name="SAPBEXHLevel1 11 5" xfId="6472" xr:uid="{00000000-0005-0000-0000-00004F420000}"/>
    <cellStyle name="SAPBEXHLevel1 11 5 2" xfId="19966" xr:uid="{00000000-0005-0000-0000-000050420000}"/>
    <cellStyle name="SAPBEXHLevel1 11 6" xfId="19967" xr:uid="{00000000-0005-0000-0000-000051420000}"/>
    <cellStyle name="SAPBEXHLevel1 12" xfId="6473" xr:uid="{00000000-0005-0000-0000-000052420000}"/>
    <cellStyle name="SAPBEXHLevel1 12 2" xfId="6474" xr:uid="{00000000-0005-0000-0000-000053420000}"/>
    <cellStyle name="SAPBEXHLevel1 12 2 2" xfId="6475" xr:uid="{00000000-0005-0000-0000-000054420000}"/>
    <cellStyle name="SAPBEXHLevel1 12 2 2 2" xfId="6476" xr:uid="{00000000-0005-0000-0000-000055420000}"/>
    <cellStyle name="SAPBEXHLevel1 12 2 2 2 2" xfId="19968" xr:uid="{00000000-0005-0000-0000-000056420000}"/>
    <cellStyle name="SAPBEXHLevel1 12 2 2 3" xfId="19969" xr:uid="{00000000-0005-0000-0000-000057420000}"/>
    <cellStyle name="SAPBEXHLevel1 12 2 3" xfId="6477" xr:uid="{00000000-0005-0000-0000-000058420000}"/>
    <cellStyle name="SAPBEXHLevel1 12 2 3 2" xfId="19970" xr:uid="{00000000-0005-0000-0000-000059420000}"/>
    <cellStyle name="SAPBEXHLevel1 12 2 4" xfId="19971" xr:uid="{00000000-0005-0000-0000-00005A420000}"/>
    <cellStyle name="SAPBEXHLevel1 12 3" xfId="6478" xr:uid="{00000000-0005-0000-0000-00005B420000}"/>
    <cellStyle name="SAPBEXHLevel1 12 3 2" xfId="6479" xr:uid="{00000000-0005-0000-0000-00005C420000}"/>
    <cellStyle name="SAPBEXHLevel1 12 3 2 2" xfId="6480" xr:uid="{00000000-0005-0000-0000-00005D420000}"/>
    <cellStyle name="SAPBEXHLevel1 12 3 2 2 2" xfId="19972" xr:uid="{00000000-0005-0000-0000-00005E420000}"/>
    <cellStyle name="SAPBEXHLevel1 12 3 2 3" xfId="19973" xr:uid="{00000000-0005-0000-0000-00005F420000}"/>
    <cellStyle name="SAPBEXHLevel1 12 3 3" xfId="6481" xr:uid="{00000000-0005-0000-0000-000060420000}"/>
    <cellStyle name="SAPBEXHLevel1 12 3 3 2" xfId="19974" xr:uid="{00000000-0005-0000-0000-000061420000}"/>
    <cellStyle name="SAPBEXHLevel1 12 3 4" xfId="19975" xr:uid="{00000000-0005-0000-0000-000062420000}"/>
    <cellStyle name="SAPBEXHLevel1 12 4" xfId="6482" xr:uid="{00000000-0005-0000-0000-000063420000}"/>
    <cellStyle name="SAPBEXHLevel1 12 4 2" xfId="6483" xr:uid="{00000000-0005-0000-0000-000064420000}"/>
    <cellStyle name="SAPBEXHLevel1 12 4 2 2" xfId="19976" xr:uid="{00000000-0005-0000-0000-000065420000}"/>
    <cellStyle name="SAPBEXHLevel1 12 4 3" xfId="19977" xr:uid="{00000000-0005-0000-0000-000066420000}"/>
    <cellStyle name="SAPBEXHLevel1 12 5" xfId="6484" xr:uid="{00000000-0005-0000-0000-000067420000}"/>
    <cellStyle name="SAPBEXHLevel1 12 5 2" xfId="19978" xr:uid="{00000000-0005-0000-0000-000068420000}"/>
    <cellStyle name="SAPBEXHLevel1 12 6" xfId="19979" xr:uid="{00000000-0005-0000-0000-000069420000}"/>
    <cellStyle name="SAPBEXHLevel1 13" xfId="6485" xr:uid="{00000000-0005-0000-0000-00006A420000}"/>
    <cellStyle name="SAPBEXHLevel1 13 2" xfId="6486" xr:uid="{00000000-0005-0000-0000-00006B420000}"/>
    <cellStyle name="SAPBEXHLevel1 13 2 2" xfId="6487" xr:uid="{00000000-0005-0000-0000-00006C420000}"/>
    <cellStyle name="SAPBEXHLevel1 13 2 2 2" xfId="6488" xr:uid="{00000000-0005-0000-0000-00006D420000}"/>
    <cellStyle name="SAPBEXHLevel1 13 2 2 2 2" xfId="19980" xr:uid="{00000000-0005-0000-0000-00006E420000}"/>
    <cellStyle name="SAPBEXHLevel1 13 2 2 3" xfId="19981" xr:uid="{00000000-0005-0000-0000-00006F420000}"/>
    <cellStyle name="SAPBEXHLevel1 13 2 3" xfId="6489" xr:uid="{00000000-0005-0000-0000-000070420000}"/>
    <cellStyle name="SAPBEXHLevel1 13 2 3 2" xfId="19982" xr:uid="{00000000-0005-0000-0000-000071420000}"/>
    <cellStyle name="SAPBEXHLevel1 13 2 4" xfId="19983" xr:uid="{00000000-0005-0000-0000-000072420000}"/>
    <cellStyle name="SAPBEXHLevel1 13 3" xfId="6490" xr:uid="{00000000-0005-0000-0000-000073420000}"/>
    <cellStyle name="SAPBEXHLevel1 13 3 2" xfId="6491" xr:uid="{00000000-0005-0000-0000-000074420000}"/>
    <cellStyle name="SAPBEXHLevel1 13 3 2 2" xfId="6492" xr:uid="{00000000-0005-0000-0000-000075420000}"/>
    <cellStyle name="SAPBEXHLevel1 13 3 2 2 2" xfId="19984" xr:uid="{00000000-0005-0000-0000-000076420000}"/>
    <cellStyle name="SAPBEXHLevel1 13 3 2 3" xfId="19985" xr:uid="{00000000-0005-0000-0000-000077420000}"/>
    <cellStyle name="SAPBEXHLevel1 13 3 3" xfId="6493" xr:uid="{00000000-0005-0000-0000-000078420000}"/>
    <cellStyle name="SAPBEXHLevel1 13 3 3 2" xfId="19986" xr:uid="{00000000-0005-0000-0000-000079420000}"/>
    <cellStyle name="SAPBEXHLevel1 13 3 4" xfId="19987" xr:uid="{00000000-0005-0000-0000-00007A420000}"/>
    <cellStyle name="SAPBEXHLevel1 13 4" xfId="6494" xr:uid="{00000000-0005-0000-0000-00007B420000}"/>
    <cellStyle name="SAPBEXHLevel1 13 4 2" xfId="6495" xr:uid="{00000000-0005-0000-0000-00007C420000}"/>
    <cellStyle name="SAPBEXHLevel1 13 4 2 2" xfId="19988" xr:uid="{00000000-0005-0000-0000-00007D420000}"/>
    <cellStyle name="SAPBEXHLevel1 13 4 3" xfId="19989" xr:uid="{00000000-0005-0000-0000-00007E420000}"/>
    <cellStyle name="SAPBEXHLevel1 13 5" xfId="6496" xr:uid="{00000000-0005-0000-0000-00007F420000}"/>
    <cellStyle name="SAPBEXHLevel1 13 5 2" xfId="19990" xr:uid="{00000000-0005-0000-0000-000080420000}"/>
    <cellStyle name="SAPBEXHLevel1 13 6" xfId="19991" xr:uid="{00000000-0005-0000-0000-000081420000}"/>
    <cellStyle name="SAPBEXHLevel1 14" xfId="6497" xr:uid="{00000000-0005-0000-0000-000082420000}"/>
    <cellStyle name="SAPBEXHLevel1 14 2" xfId="6498" xr:uid="{00000000-0005-0000-0000-000083420000}"/>
    <cellStyle name="SAPBEXHLevel1 14 2 2" xfId="6499" xr:uid="{00000000-0005-0000-0000-000084420000}"/>
    <cellStyle name="SAPBEXHLevel1 14 2 2 2" xfId="6500" xr:uid="{00000000-0005-0000-0000-000085420000}"/>
    <cellStyle name="SAPBEXHLevel1 14 2 2 2 2" xfId="19992" xr:uid="{00000000-0005-0000-0000-000086420000}"/>
    <cellStyle name="SAPBEXHLevel1 14 2 2 3" xfId="19993" xr:uid="{00000000-0005-0000-0000-000087420000}"/>
    <cellStyle name="SAPBEXHLevel1 14 2 3" xfId="6501" xr:uid="{00000000-0005-0000-0000-000088420000}"/>
    <cellStyle name="SAPBEXHLevel1 14 2 3 2" xfId="19994" xr:uid="{00000000-0005-0000-0000-000089420000}"/>
    <cellStyle name="SAPBEXHLevel1 14 2 4" xfId="19995" xr:uid="{00000000-0005-0000-0000-00008A420000}"/>
    <cellStyle name="SAPBEXHLevel1 14 3" xfId="6502" xr:uid="{00000000-0005-0000-0000-00008B420000}"/>
    <cellStyle name="SAPBEXHLevel1 14 3 2" xfId="6503" xr:uid="{00000000-0005-0000-0000-00008C420000}"/>
    <cellStyle name="SAPBEXHLevel1 14 3 2 2" xfId="6504" xr:uid="{00000000-0005-0000-0000-00008D420000}"/>
    <cellStyle name="SAPBEXHLevel1 14 3 2 2 2" xfId="19996" xr:uid="{00000000-0005-0000-0000-00008E420000}"/>
    <cellStyle name="SAPBEXHLevel1 14 3 2 3" xfId="19997" xr:uid="{00000000-0005-0000-0000-00008F420000}"/>
    <cellStyle name="SAPBEXHLevel1 14 3 3" xfId="6505" xr:uid="{00000000-0005-0000-0000-000090420000}"/>
    <cellStyle name="SAPBEXHLevel1 14 3 3 2" xfId="19998" xr:uid="{00000000-0005-0000-0000-000091420000}"/>
    <cellStyle name="SAPBEXHLevel1 14 3 4" xfId="19999" xr:uid="{00000000-0005-0000-0000-000092420000}"/>
    <cellStyle name="SAPBEXHLevel1 14 4" xfId="6506" xr:uid="{00000000-0005-0000-0000-000093420000}"/>
    <cellStyle name="SAPBEXHLevel1 14 4 2" xfId="6507" xr:uid="{00000000-0005-0000-0000-000094420000}"/>
    <cellStyle name="SAPBEXHLevel1 14 4 2 2" xfId="20000" xr:uid="{00000000-0005-0000-0000-000095420000}"/>
    <cellStyle name="SAPBEXHLevel1 14 4 3" xfId="20001" xr:uid="{00000000-0005-0000-0000-000096420000}"/>
    <cellStyle name="SAPBEXHLevel1 14 5" xfId="6508" xr:uid="{00000000-0005-0000-0000-000097420000}"/>
    <cellStyle name="SAPBEXHLevel1 14 5 2" xfId="20002" xr:uid="{00000000-0005-0000-0000-000098420000}"/>
    <cellStyle name="SAPBEXHLevel1 14 6" xfId="20003" xr:uid="{00000000-0005-0000-0000-000099420000}"/>
    <cellStyle name="SAPBEXHLevel1 15" xfId="6509" xr:uid="{00000000-0005-0000-0000-00009A420000}"/>
    <cellStyle name="SAPBEXHLevel1 15 2" xfId="6510" xr:uid="{00000000-0005-0000-0000-00009B420000}"/>
    <cellStyle name="SAPBEXHLevel1 15 2 2" xfId="6511" xr:uid="{00000000-0005-0000-0000-00009C420000}"/>
    <cellStyle name="SAPBEXHLevel1 15 2 2 2" xfId="6512" xr:uid="{00000000-0005-0000-0000-00009D420000}"/>
    <cellStyle name="SAPBEXHLevel1 15 2 2 2 2" xfId="20004" xr:uid="{00000000-0005-0000-0000-00009E420000}"/>
    <cellStyle name="SAPBEXHLevel1 15 2 2 3" xfId="20005" xr:uid="{00000000-0005-0000-0000-00009F420000}"/>
    <cellStyle name="SAPBEXHLevel1 15 2 3" xfId="6513" xr:uid="{00000000-0005-0000-0000-0000A0420000}"/>
    <cellStyle name="SAPBEXHLevel1 15 2 3 2" xfId="20006" xr:uid="{00000000-0005-0000-0000-0000A1420000}"/>
    <cellStyle name="SAPBEXHLevel1 15 2 4" xfId="20007" xr:uid="{00000000-0005-0000-0000-0000A2420000}"/>
    <cellStyle name="SAPBEXHLevel1 15 3" xfId="6514" xr:uid="{00000000-0005-0000-0000-0000A3420000}"/>
    <cellStyle name="SAPBEXHLevel1 15 3 2" xfId="6515" xr:uid="{00000000-0005-0000-0000-0000A4420000}"/>
    <cellStyle name="SAPBEXHLevel1 15 3 2 2" xfId="6516" xr:uid="{00000000-0005-0000-0000-0000A5420000}"/>
    <cellStyle name="SAPBEXHLevel1 15 3 2 2 2" xfId="20008" xr:uid="{00000000-0005-0000-0000-0000A6420000}"/>
    <cellStyle name="SAPBEXHLevel1 15 3 2 3" xfId="20009" xr:uid="{00000000-0005-0000-0000-0000A7420000}"/>
    <cellStyle name="SAPBEXHLevel1 15 3 3" xfId="6517" xr:uid="{00000000-0005-0000-0000-0000A8420000}"/>
    <cellStyle name="SAPBEXHLevel1 15 3 3 2" xfId="20010" xr:uid="{00000000-0005-0000-0000-0000A9420000}"/>
    <cellStyle name="SAPBEXHLevel1 15 3 4" xfId="20011" xr:uid="{00000000-0005-0000-0000-0000AA420000}"/>
    <cellStyle name="SAPBEXHLevel1 15 4" xfId="6518" xr:uid="{00000000-0005-0000-0000-0000AB420000}"/>
    <cellStyle name="SAPBEXHLevel1 15 4 2" xfId="6519" xr:uid="{00000000-0005-0000-0000-0000AC420000}"/>
    <cellStyle name="SAPBEXHLevel1 15 4 2 2" xfId="20012" xr:uid="{00000000-0005-0000-0000-0000AD420000}"/>
    <cellStyle name="SAPBEXHLevel1 15 4 3" xfId="20013" xr:uid="{00000000-0005-0000-0000-0000AE420000}"/>
    <cellStyle name="SAPBEXHLevel1 15 5" xfId="6520" xr:uid="{00000000-0005-0000-0000-0000AF420000}"/>
    <cellStyle name="SAPBEXHLevel1 15 5 2" xfId="20014" xr:uid="{00000000-0005-0000-0000-0000B0420000}"/>
    <cellStyle name="SAPBEXHLevel1 15 6" xfId="20015" xr:uid="{00000000-0005-0000-0000-0000B1420000}"/>
    <cellStyle name="SAPBEXHLevel1 16" xfId="6521" xr:uid="{00000000-0005-0000-0000-0000B2420000}"/>
    <cellStyle name="SAPBEXHLevel1 16 2" xfId="6522" xr:uid="{00000000-0005-0000-0000-0000B3420000}"/>
    <cellStyle name="SAPBEXHLevel1 16 2 2" xfId="6523" xr:uid="{00000000-0005-0000-0000-0000B4420000}"/>
    <cellStyle name="SAPBEXHLevel1 16 2 2 2" xfId="6524" xr:uid="{00000000-0005-0000-0000-0000B5420000}"/>
    <cellStyle name="SAPBEXHLevel1 16 2 2 2 2" xfId="20016" xr:uid="{00000000-0005-0000-0000-0000B6420000}"/>
    <cellStyle name="SAPBEXHLevel1 16 2 2 3" xfId="20017" xr:uid="{00000000-0005-0000-0000-0000B7420000}"/>
    <cellStyle name="SAPBEXHLevel1 16 2 3" xfId="6525" xr:uid="{00000000-0005-0000-0000-0000B8420000}"/>
    <cellStyle name="SAPBEXHLevel1 16 2 3 2" xfId="20018" xr:uid="{00000000-0005-0000-0000-0000B9420000}"/>
    <cellStyle name="SAPBEXHLevel1 16 2 4" xfId="20019" xr:uid="{00000000-0005-0000-0000-0000BA420000}"/>
    <cellStyle name="SAPBEXHLevel1 16 3" xfId="6526" xr:uid="{00000000-0005-0000-0000-0000BB420000}"/>
    <cellStyle name="SAPBEXHLevel1 16 3 2" xfId="6527" xr:uid="{00000000-0005-0000-0000-0000BC420000}"/>
    <cellStyle name="SAPBEXHLevel1 16 3 2 2" xfId="6528" xr:uid="{00000000-0005-0000-0000-0000BD420000}"/>
    <cellStyle name="SAPBEXHLevel1 16 3 2 2 2" xfId="20020" xr:uid="{00000000-0005-0000-0000-0000BE420000}"/>
    <cellStyle name="SAPBEXHLevel1 16 3 2 3" xfId="20021" xr:uid="{00000000-0005-0000-0000-0000BF420000}"/>
    <cellStyle name="SAPBEXHLevel1 16 3 3" xfId="6529" xr:uid="{00000000-0005-0000-0000-0000C0420000}"/>
    <cellStyle name="SAPBEXHLevel1 16 3 3 2" xfId="20022" xr:uid="{00000000-0005-0000-0000-0000C1420000}"/>
    <cellStyle name="SAPBEXHLevel1 16 3 4" xfId="20023" xr:uid="{00000000-0005-0000-0000-0000C2420000}"/>
    <cellStyle name="SAPBEXHLevel1 16 4" xfId="6530" xr:uid="{00000000-0005-0000-0000-0000C3420000}"/>
    <cellStyle name="SAPBEXHLevel1 16 4 2" xfId="6531" xr:uid="{00000000-0005-0000-0000-0000C4420000}"/>
    <cellStyle name="SAPBEXHLevel1 16 4 2 2" xfId="20024" xr:uid="{00000000-0005-0000-0000-0000C5420000}"/>
    <cellStyle name="SAPBEXHLevel1 16 4 3" xfId="20025" xr:uid="{00000000-0005-0000-0000-0000C6420000}"/>
    <cellStyle name="SAPBEXHLevel1 16 5" xfId="6532" xr:uid="{00000000-0005-0000-0000-0000C7420000}"/>
    <cellStyle name="SAPBEXHLevel1 16 5 2" xfId="20026" xr:uid="{00000000-0005-0000-0000-0000C8420000}"/>
    <cellStyle name="SAPBEXHLevel1 16 6" xfId="20027" xr:uid="{00000000-0005-0000-0000-0000C9420000}"/>
    <cellStyle name="SAPBEXHLevel1 17" xfId="6533" xr:uid="{00000000-0005-0000-0000-0000CA420000}"/>
    <cellStyle name="SAPBEXHLevel1 17 2" xfId="6534" xr:uid="{00000000-0005-0000-0000-0000CB420000}"/>
    <cellStyle name="SAPBEXHLevel1 17 2 2" xfId="6535" xr:uid="{00000000-0005-0000-0000-0000CC420000}"/>
    <cellStyle name="SAPBEXHLevel1 17 2 2 2" xfId="6536" xr:uid="{00000000-0005-0000-0000-0000CD420000}"/>
    <cellStyle name="SAPBEXHLevel1 17 2 2 2 2" xfId="20028" xr:uid="{00000000-0005-0000-0000-0000CE420000}"/>
    <cellStyle name="SAPBEXHLevel1 17 2 2 3" xfId="20029" xr:uid="{00000000-0005-0000-0000-0000CF420000}"/>
    <cellStyle name="SAPBEXHLevel1 17 2 3" xfId="6537" xr:uid="{00000000-0005-0000-0000-0000D0420000}"/>
    <cellStyle name="SAPBEXHLevel1 17 2 3 2" xfId="20030" xr:uid="{00000000-0005-0000-0000-0000D1420000}"/>
    <cellStyle name="SAPBEXHLevel1 17 2 4" xfId="20031" xr:uid="{00000000-0005-0000-0000-0000D2420000}"/>
    <cellStyle name="SAPBEXHLevel1 17 3" xfId="6538" xr:uid="{00000000-0005-0000-0000-0000D3420000}"/>
    <cellStyle name="SAPBEXHLevel1 17 3 2" xfId="6539" xr:uid="{00000000-0005-0000-0000-0000D4420000}"/>
    <cellStyle name="SAPBEXHLevel1 17 3 2 2" xfId="6540" xr:uid="{00000000-0005-0000-0000-0000D5420000}"/>
    <cellStyle name="SAPBEXHLevel1 17 3 2 2 2" xfId="20032" xr:uid="{00000000-0005-0000-0000-0000D6420000}"/>
    <cellStyle name="SAPBEXHLevel1 17 3 2 3" xfId="20033" xr:uid="{00000000-0005-0000-0000-0000D7420000}"/>
    <cellStyle name="SAPBEXHLevel1 17 3 3" xfId="6541" xr:uid="{00000000-0005-0000-0000-0000D8420000}"/>
    <cellStyle name="SAPBEXHLevel1 17 3 3 2" xfId="20034" xr:uid="{00000000-0005-0000-0000-0000D9420000}"/>
    <cellStyle name="SAPBEXHLevel1 17 3 4" xfId="20035" xr:uid="{00000000-0005-0000-0000-0000DA420000}"/>
    <cellStyle name="SAPBEXHLevel1 17 4" xfId="6542" xr:uid="{00000000-0005-0000-0000-0000DB420000}"/>
    <cellStyle name="SAPBEXHLevel1 17 4 2" xfId="6543" xr:uid="{00000000-0005-0000-0000-0000DC420000}"/>
    <cellStyle name="SAPBEXHLevel1 17 4 2 2" xfId="20036" xr:uid="{00000000-0005-0000-0000-0000DD420000}"/>
    <cellStyle name="SAPBEXHLevel1 17 4 3" xfId="20037" xr:uid="{00000000-0005-0000-0000-0000DE420000}"/>
    <cellStyle name="SAPBEXHLevel1 17 5" xfId="6544" xr:uid="{00000000-0005-0000-0000-0000DF420000}"/>
    <cellStyle name="SAPBEXHLevel1 17 5 2" xfId="20038" xr:uid="{00000000-0005-0000-0000-0000E0420000}"/>
    <cellStyle name="SAPBEXHLevel1 17 6" xfId="20039" xr:uid="{00000000-0005-0000-0000-0000E1420000}"/>
    <cellStyle name="SAPBEXHLevel1 18" xfId="6545" xr:uid="{00000000-0005-0000-0000-0000E2420000}"/>
    <cellStyle name="SAPBEXHLevel1 18 2" xfId="6546" xr:uid="{00000000-0005-0000-0000-0000E3420000}"/>
    <cellStyle name="SAPBEXHLevel1 18 2 2" xfId="6547" xr:uid="{00000000-0005-0000-0000-0000E4420000}"/>
    <cellStyle name="SAPBEXHLevel1 18 2 2 2" xfId="6548" xr:uid="{00000000-0005-0000-0000-0000E5420000}"/>
    <cellStyle name="SAPBEXHLevel1 18 2 2 2 2" xfId="20040" xr:uid="{00000000-0005-0000-0000-0000E6420000}"/>
    <cellStyle name="SAPBEXHLevel1 18 2 2 3" xfId="20041" xr:uid="{00000000-0005-0000-0000-0000E7420000}"/>
    <cellStyle name="SAPBEXHLevel1 18 2 3" xfId="6549" xr:uid="{00000000-0005-0000-0000-0000E8420000}"/>
    <cellStyle name="SAPBEXHLevel1 18 2 3 2" xfId="20042" xr:uid="{00000000-0005-0000-0000-0000E9420000}"/>
    <cellStyle name="SAPBEXHLevel1 18 2 4" xfId="20043" xr:uid="{00000000-0005-0000-0000-0000EA420000}"/>
    <cellStyle name="SAPBEXHLevel1 18 3" xfId="6550" xr:uid="{00000000-0005-0000-0000-0000EB420000}"/>
    <cellStyle name="SAPBEXHLevel1 18 3 2" xfId="6551" xr:uid="{00000000-0005-0000-0000-0000EC420000}"/>
    <cellStyle name="SAPBEXHLevel1 18 3 2 2" xfId="6552" xr:uid="{00000000-0005-0000-0000-0000ED420000}"/>
    <cellStyle name="SAPBEXHLevel1 18 3 2 2 2" xfId="20044" xr:uid="{00000000-0005-0000-0000-0000EE420000}"/>
    <cellStyle name="SAPBEXHLevel1 18 3 2 3" xfId="20045" xr:uid="{00000000-0005-0000-0000-0000EF420000}"/>
    <cellStyle name="SAPBEXHLevel1 18 3 3" xfId="6553" xr:uid="{00000000-0005-0000-0000-0000F0420000}"/>
    <cellStyle name="SAPBEXHLevel1 18 3 3 2" xfId="20046" xr:uid="{00000000-0005-0000-0000-0000F1420000}"/>
    <cellStyle name="SAPBEXHLevel1 18 3 4" xfId="20047" xr:uid="{00000000-0005-0000-0000-0000F2420000}"/>
    <cellStyle name="SAPBEXHLevel1 18 4" xfId="6554" xr:uid="{00000000-0005-0000-0000-0000F3420000}"/>
    <cellStyle name="SAPBEXHLevel1 18 4 2" xfId="6555" xr:uid="{00000000-0005-0000-0000-0000F4420000}"/>
    <cellStyle name="SAPBEXHLevel1 18 4 2 2" xfId="20048" xr:uid="{00000000-0005-0000-0000-0000F5420000}"/>
    <cellStyle name="SAPBEXHLevel1 18 4 3" xfId="20049" xr:uid="{00000000-0005-0000-0000-0000F6420000}"/>
    <cellStyle name="SAPBEXHLevel1 18 5" xfId="6556" xr:uid="{00000000-0005-0000-0000-0000F7420000}"/>
    <cellStyle name="SAPBEXHLevel1 18 5 2" xfId="20050" xr:uid="{00000000-0005-0000-0000-0000F8420000}"/>
    <cellStyle name="SAPBEXHLevel1 18 6" xfId="20051" xr:uid="{00000000-0005-0000-0000-0000F9420000}"/>
    <cellStyle name="SAPBEXHLevel1 19" xfId="6557" xr:uid="{00000000-0005-0000-0000-0000FA420000}"/>
    <cellStyle name="SAPBEXHLevel1 19 2" xfId="6558" xr:uid="{00000000-0005-0000-0000-0000FB420000}"/>
    <cellStyle name="SAPBEXHLevel1 19 2 2" xfId="6559" xr:uid="{00000000-0005-0000-0000-0000FC420000}"/>
    <cellStyle name="SAPBEXHLevel1 19 2 2 2" xfId="6560" xr:uid="{00000000-0005-0000-0000-0000FD420000}"/>
    <cellStyle name="SAPBEXHLevel1 19 2 2 2 2" xfId="20052" xr:uid="{00000000-0005-0000-0000-0000FE420000}"/>
    <cellStyle name="SAPBEXHLevel1 19 2 2 3" xfId="20053" xr:uid="{00000000-0005-0000-0000-0000FF420000}"/>
    <cellStyle name="SAPBEXHLevel1 19 2 3" xfId="6561" xr:uid="{00000000-0005-0000-0000-000000430000}"/>
    <cellStyle name="SAPBEXHLevel1 19 2 3 2" xfId="20054" xr:uid="{00000000-0005-0000-0000-000001430000}"/>
    <cellStyle name="SAPBEXHLevel1 19 2 4" xfId="20055" xr:uid="{00000000-0005-0000-0000-000002430000}"/>
    <cellStyle name="SAPBEXHLevel1 19 3" xfId="6562" xr:uid="{00000000-0005-0000-0000-000003430000}"/>
    <cellStyle name="SAPBEXHLevel1 19 3 2" xfId="6563" xr:uid="{00000000-0005-0000-0000-000004430000}"/>
    <cellStyle name="SAPBEXHLevel1 19 3 2 2" xfId="6564" xr:uid="{00000000-0005-0000-0000-000005430000}"/>
    <cellStyle name="SAPBEXHLevel1 19 3 2 2 2" xfId="20056" xr:uid="{00000000-0005-0000-0000-000006430000}"/>
    <cellStyle name="SAPBEXHLevel1 19 3 2 3" xfId="20057" xr:uid="{00000000-0005-0000-0000-000007430000}"/>
    <cellStyle name="SAPBEXHLevel1 19 3 3" xfId="6565" xr:uid="{00000000-0005-0000-0000-000008430000}"/>
    <cellStyle name="SAPBEXHLevel1 19 3 3 2" xfId="20058" xr:uid="{00000000-0005-0000-0000-000009430000}"/>
    <cellStyle name="SAPBEXHLevel1 19 3 4" xfId="20059" xr:uid="{00000000-0005-0000-0000-00000A430000}"/>
    <cellStyle name="SAPBEXHLevel1 19 4" xfId="6566" xr:uid="{00000000-0005-0000-0000-00000B430000}"/>
    <cellStyle name="SAPBEXHLevel1 19 4 2" xfId="6567" xr:uid="{00000000-0005-0000-0000-00000C430000}"/>
    <cellStyle name="SAPBEXHLevel1 19 4 2 2" xfId="20060" xr:uid="{00000000-0005-0000-0000-00000D430000}"/>
    <cellStyle name="SAPBEXHLevel1 19 4 3" xfId="20061" xr:uid="{00000000-0005-0000-0000-00000E430000}"/>
    <cellStyle name="SAPBEXHLevel1 19 5" xfId="6568" xr:uid="{00000000-0005-0000-0000-00000F430000}"/>
    <cellStyle name="SAPBEXHLevel1 19 5 2" xfId="20062" xr:uid="{00000000-0005-0000-0000-000010430000}"/>
    <cellStyle name="SAPBEXHLevel1 19 6" xfId="20063" xr:uid="{00000000-0005-0000-0000-000011430000}"/>
    <cellStyle name="SAPBEXHLevel1 2" xfId="6569" xr:uid="{00000000-0005-0000-0000-000012430000}"/>
    <cellStyle name="SAPBEXHLevel1 2 2" xfId="6570" xr:uid="{00000000-0005-0000-0000-000013430000}"/>
    <cellStyle name="SAPBEXHLevel1 2 2 2" xfId="6571" xr:uid="{00000000-0005-0000-0000-000014430000}"/>
    <cellStyle name="SAPBEXHLevel1 2 2 2 2" xfId="6572" xr:uid="{00000000-0005-0000-0000-000015430000}"/>
    <cellStyle name="SAPBEXHLevel1 2 2 2 2 2" xfId="20064" xr:uid="{00000000-0005-0000-0000-000016430000}"/>
    <cellStyle name="SAPBEXHLevel1 2 2 2 3" xfId="20065" xr:uid="{00000000-0005-0000-0000-000017430000}"/>
    <cellStyle name="SAPBEXHLevel1 2 2 3" xfId="6573" xr:uid="{00000000-0005-0000-0000-000018430000}"/>
    <cellStyle name="SAPBEXHLevel1 2 2 3 2" xfId="20066" xr:uid="{00000000-0005-0000-0000-000019430000}"/>
    <cellStyle name="SAPBEXHLevel1 2 2 4" xfId="20067" xr:uid="{00000000-0005-0000-0000-00001A430000}"/>
    <cellStyle name="SAPBEXHLevel1 2 3" xfId="6574" xr:uid="{00000000-0005-0000-0000-00001B430000}"/>
    <cellStyle name="SAPBEXHLevel1 2 3 2" xfId="6575" xr:uid="{00000000-0005-0000-0000-00001C430000}"/>
    <cellStyle name="SAPBEXHLevel1 2 3 2 2" xfId="6576" xr:uid="{00000000-0005-0000-0000-00001D430000}"/>
    <cellStyle name="SAPBEXHLevel1 2 3 2 2 2" xfId="20068" xr:uid="{00000000-0005-0000-0000-00001E430000}"/>
    <cellStyle name="SAPBEXHLevel1 2 3 2 3" xfId="20069" xr:uid="{00000000-0005-0000-0000-00001F430000}"/>
    <cellStyle name="SAPBEXHLevel1 2 3 3" xfId="6577" xr:uid="{00000000-0005-0000-0000-000020430000}"/>
    <cellStyle name="SAPBEXHLevel1 2 3 3 2" xfId="20070" xr:uid="{00000000-0005-0000-0000-000021430000}"/>
    <cellStyle name="SAPBEXHLevel1 2 3 4" xfId="20071" xr:uid="{00000000-0005-0000-0000-000022430000}"/>
    <cellStyle name="SAPBEXHLevel1 2 4" xfId="6578" xr:uid="{00000000-0005-0000-0000-000023430000}"/>
    <cellStyle name="SAPBEXHLevel1 2 4 2" xfId="6579" xr:uid="{00000000-0005-0000-0000-000024430000}"/>
    <cellStyle name="SAPBEXHLevel1 2 4 2 2" xfId="20072" xr:uid="{00000000-0005-0000-0000-000025430000}"/>
    <cellStyle name="SAPBEXHLevel1 2 4 3" xfId="20073" xr:uid="{00000000-0005-0000-0000-000026430000}"/>
    <cellStyle name="SAPBEXHLevel1 2 5" xfId="6580" xr:uid="{00000000-0005-0000-0000-000027430000}"/>
    <cellStyle name="SAPBEXHLevel1 2 5 2" xfId="20074" xr:uid="{00000000-0005-0000-0000-000028430000}"/>
    <cellStyle name="SAPBEXHLevel1 2 6" xfId="20075" xr:uid="{00000000-0005-0000-0000-000029430000}"/>
    <cellStyle name="SAPBEXHLevel1 20" xfId="6581" xr:uid="{00000000-0005-0000-0000-00002A430000}"/>
    <cellStyle name="SAPBEXHLevel1 20 2" xfId="6582" xr:uid="{00000000-0005-0000-0000-00002B430000}"/>
    <cellStyle name="SAPBEXHLevel1 20 2 2" xfId="6583" xr:uid="{00000000-0005-0000-0000-00002C430000}"/>
    <cellStyle name="SAPBEXHLevel1 20 2 2 2" xfId="6584" xr:uid="{00000000-0005-0000-0000-00002D430000}"/>
    <cellStyle name="SAPBEXHLevel1 20 2 2 2 2" xfId="20076" xr:uid="{00000000-0005-0000-0000-00002E430000}"/>
    <cellStyle name="SAPBEXHLevel1 20 2 2 3" xfId="20077" xr:uid="{00000000-0005-0000-0000-00002F430000}"/>
    <cellStyle name="SAPBEXHLevel1 20 2 3" xfId="6585" xr:uid="{00000000-0005-0000-0000-000030430000}"/>
    <cellStyle name="SAPBEXHLevel1 20 2 3 2" xfId="20078" xr:uid="{00000000-0005-0000-0000-000031430000}"/>
    <cellStyle name="SAPBEXHLevel1 20 2 4" xfId="20079" xr:uid="{00000000-0005-0000-0000-000032430000}"/>
    <cellStyle name="SAPBEXHLevel1 20 3" xfId="6586" xr:uid="{00000000-0005-0000-0000-000033430000}"/>
    <cellStyle name="SAPBEXHLevel1 20 3 2" xfId="6587" xr:uid="{00000000-0005-0000-0000-000034430000}"/>
    <cellStyle name="SAPBEXHLevel1 20 3 2 2" xfId="6588" xr:uid="{00000000-0005-0000-0000-000035430000}"/>
    <cellStyle name="SAPBEXHLevel1 20 3 2 2 2" xfId="20080" xr:uid="{00000000-0005-0000-0000-000036430000}"/>
    <cellStyle name="SAPBEXHLevel1 20 3 2 3" xfId="20081" xr:uid="{00000000-0005-0000-0000-000037430000}"/>
    <cellStyle name="SAPBEXHLevel1 20 3 3" xfId="6589" xr:uid="{00000000-0005-0000-0000-000038430000}"/>
    <cellStyle name="SAPBEXHLevel1 20 3 3 2" xfId="20082" xr:uid="{00000000-0005-0000-0000-000039430000}"/>
    <cellStyle name="SAPBEXHLevel1 20 3 4" xfId="20083" xr:uid="{00000000-0005-0000-0000-00003A430000}"/>
    <cellStyle name="SAPBEXHLevel1 20 4" xfId="6590" xr:uid="{00000000-0005-0000-0000-00003B430000}"/>
    <cellStyle name="SAPBEXHLevel1 20 4 2" xfId="6591" xr:uid="{00000000-0005-0000-0000-00003C430000}"/>
    <cellStyle name="SAPBEXHLevel1 20 4 2 2" xfId="20084" xr:uid="{00000000-0005-0000-0000-00003D430000}"/>
    <cellStyle name="SAPBEXHLevel1 20 4 3" xfId="20085" xr:uid="{00000000-0005-0000-0000-00003E430000}"/>
    <cellStyle name="SAPBEXHLevel1 20 5" xfId="6592" xr:uid="{00000000-0005-0000-0000-00003F430000}"/>
    <cellStyle name="SAPBEXHLevel1 20 5 2" xfId="20086" xr:uid="{00000000-0005-0000-0000-000040430000}"/>
    <cellStyle name="SAPBEXHLevel1 20 6" xfId="20087" xr:uid="{00000000-0005-0000-0000-000041430000}"/>
    <cellStyle name="SAPBEXHLevel1 21" xfId="6593" xr:uid="{00000000-0005-0000-0000-000042430000}"/>
    <cellStyle name="SAPBEXHLevel1 21 2" xfId="6594" xr:uid="{00000000-0005-0000-0000-000043430000}"/>
    <cellStyle name="SAPBEXHLevel1 21 2 2" xfId="6595" xr:uid="{00000000-0005-0000-0000-000044430000}"/>
    <cellStyle name="SAPBEXHLevel1 21 2 2 2" xfId="6596" xr:uid="{00000000-0005-0000-0000-000045430000}"/>
    <cellStyle name="SAPBEXHLevel1 21 2 2 2 2" xfId="20088" xr:uid="{00000000-0005-0000-0000-000046430000}"/>
    <cellStyle name="SAPBEXHLevel1 21 2 2 3" xfId="20089" xr:uid="{00000000-0005-0000-0000-000047430000}"/>
    <cellStyle name="SAPBEXHLevel1 21 2 3" xfId="6597" xr:uid="{00000000-0005-0000-0000-000048430000}"/>
    <cellStyle name="SAPBEXHLevel1 21 2 3 2" xfId="20090" xr:uid="{00000000-0005-0000-0000-000049430000}"/>
    <cellStyle name="SAPBEXHLevel1 21 2 4" xfId="20091" xr:uid="{00000000-0005-0000-0000-00004A430000}"/>
    <cellStyle name="SAPBEXHLevel1 21 3" xfId="6598" xr:uid="{00000000-0005-0000-0000-00004B430000}"/>
    <cellStyle name="SAPBEXHLevel1 21 3 2" xfId="6599" xr:uid="{00000000-0005-0000-0000-00004C430000}"/>
    <cellStyle name="SAPBEXHLevel1 21 3 2 2" xfId="6600" xr:uid="{00000000-0005-0000-0000-00004D430000}"/>
    <cellStyle name="SAPBEXHLevel1 21 3 2 2 2" xfId="20092" xr:uid="{00000000-0005-0000-0000-00004E430000}"/>
    <cellStyle name="SAPBEXHLevel1 21 3 2 3" xfId="20093" xr:uid="{00000000-0005-0000-0000-00004F430000}"/>
    <cellStyle name="SAPBEXHLevel1 21 3 3" xfId="6601" xr:uid="{00000000-0005-0000-0000-000050430000}"/>
    <cellStyle name="SAPBEXHLevel1 21 3 3 2" xfId="20094" xr:uid="{00000000-0005-0000-0000-000051430000}"/>
    <cellStyle name="SAPBEXHLevel1 21 3 4" xfId="20095" xr:uid="{00000000-0005-0000-0000-000052430000}"/>
    <cellStyle name="SAPBEXHLevel1 21 4" xfId="6602" xr:uid="{00000000-0005-0000-0000-000053430000}"/>
    <cellStyle name="SAPBEXHLevel1 21 4 2" xfId="6603" xr:uid="{00000000-0005-0000-0000-000054430000}"/>
    <cellStyle name="SAPBEXHLevel1 21 4 2 2" xfId="20096" xr:uid="{00000000-0005-0000-0000-000055430000}"/>
    <cellStyle name="SAPBEXHLevel1 21 4 3" xfId="20097" xr:uid="{00000000-0005-0000-0000-000056430000}"/>
    <cellStyle name="SAPBEXHLevel1 21 5" xfId="6604" xr:uid="{00000000-0005-0000-0000-000057430000}"/>
    <cellStyle name="SAPBEXHLevel1 21 5 2" xfId="20098" xr:uid="{00000000-0005-0000-0000-000058430000}"/>
    <cellStyle name="SAPBEXHLevel1 21 6" xfId="20099" xr:uid="{00000000-0005-0000-0000-000059430000}"/>
    <cellStyle name="SAPBEXHLevel1 22" xfId="6605" xr:uid="{00000000-0005-0000-0000-00005A430000}"/>
    <cellStyle name="SAPBEXHLevel1 22 2" xfId="6606" xr:uid="{00000000-0005-0000-0000-00005B430000}"/>
    <cellStyle name="SAPBEXHLevel1 22 2 2" xfId="6607" xr:uid="{00000000-0005-0000-0000-00005C430000}"/>
    <cellStyle name="SAPBEXHLevel1 22 2 2 2" xfId="6608" xr:uid="{00000000-0005-0000-0000-00005D430000}"/>
    <cellStyle name="SAPBEXHLevel1 22 2 2 2 2" xfId="20100" xr:uid="{00000000-0005-0000-0000-00005E430000}"/>
    <cellStyle name="SAPBEXHLevel1 22 2 2 3" xfId="20101" xr:uid="{00000000-0005-0000-0000-00005F430000}"/>
    <cellStyle name="SAPBEXHLevel1 22 2 3" xfId="6609" xr:uid="{00000000-0005-0000-0000-000060430000}"/>
    <cellStyle name="SAPBEXHLevel1 22 2 3 2" xfId="20102" xr:uid="{00000000-0005-0000-0000-000061430000}"/>
    <cellStyle name="SAPBEXHLevel1 22 2 4" xfId="20103" xr:uid="{00000000-0005-0000-0000-000062430000}"/>
    <cellStyle name="SAPBEXHLevel1 22 3" xfId="6610" xr:uid="{00000000-0005-0000-0000-000063430000}"/>
    <cellStyle name="SAPBEXHLevel1 22 3 2" xfId="6611" xr:uid="{00000000-0005-0000-0000-000064430000}"/>
    <cellStyle name="SAPBEXHLevel1 22 3 2 2" xfId="6612" xr:uid="{00000000-0005-0000-0000-000065430000}"/>
    <cellStyle name="SAPBEXHLevel1 22 3 2 2 2" xfId="20104" xr:uid="{00000000-0005-0000-0000-000066430000}"/>
    <cellStyle name="SAPBEXHLevel1 22 3 2 3" xfId="20105" xr:uid="{00000000-0005-0000-0000-000067430000}"/>
    <cellStyle name="SAPBEXHLevel1 22 3 3" xfId="6613" xr:uid="{00000000-0005-0000-0000-000068430000}"/>
    <cellStyle name="SAPBEXHLevel1 22 3 3 2" xfId="20106" xr:uid="{00000000-0005-0000-0000-000069430000}"/>
    <cellStyle name="SAPBEXHLevel1 22 3 4" xfId="20107" xr:uid="{00000000-0005-0000-0000-00006A430000}"/>
    <cellStyle name="SAPBEXHLevel1 22 4" xfId="6614" xr:uid="{00000000-0005-0000-0000-00006B430000}"/>
    <cellStyle name="SAPBEXHLevel1 22 4 2" xfId="6615" xr:uid="{00000000-0005-0000-0000-00006C430000}"/>
    <cellStyle name="SAPBEXHLevel1 22 4 2 2" xfId="20108" xr:uid="{00000000-0005-0000-0000-00006D430000}"/>
    <cellStyle name="SAPBEXHLevel1 22 4 3" xfId="20109" xr:uid="{00000000-0005-0000-0000-00006E430000}"/>
    <cellStyle name="SAPBEXHLevel1 22 5" xfId="6616" xr:uid="{00000000-0005-0000-0000-00006F430000}"/>
    <cellStyle name="SAPBEXHLevel1 22 5 2" xfId="20110" xr:uid="{00000000-0005-0000-0000-000070430000}"/>
    <cellStyle name="SAPBEXHLevel1 22 6" xfId="20111" xr:uid="{00000000-0005-0000-0000-000071430000}"/>
    <cellStyle name="SAPBEXHLevel1 23" xfId="6617" xr:uid="{00000000-0005-0000-0000-000072430000}"/>
    <cellStyle name="SAPBEXHLevel1 23 2" xfId="6618" xr:uid="{00000000-0005-0000-0000-000073430000}"/>
    <cellStyle name="SAPBEXHLevel1 23 2 2" xfId="6619" xr:uid="{00000000-0005-0000-0000-000074430000}"/>
    <cellStyle name="SAPBEXHLevel1 23 2 2 2" xfId="6620" xr:uid="{00000000-0005-0000-0000-000075430000}"/>
    <cellStyle name="SAPBEXHLevel1 23 2 2 2 2" xfId="20112" xr:uid="{00000000-0005-0000-0000-000076430000}"/>
    <cellStyle name="SAPBEXHLevel1 23 2 2 3" xfId="20113" xr:uid="{00000000-0005-0000-0000-000077430000}"/>
    <cellStyle name="SAPBEXHLevel1 23 2 3" xfId="6621" xr:uid="{00000000-0005-0000-0000-000078430000}"/>
    <cellStyle name="SAPBEXHLevel1 23 2 3 2" xfId="20114" xr:uid="{00000000-0005-0000-0000-000079430000}"/>
    <cellStyle name="SAPBEXHLevel1 23 2 4" xfId="20115" xr:uid="{00000000-0005-0000-0000-00007A430000}"/>
    <cellStyle name="SAPBEXHLevel1 23 3" xfId="6622" xr:uid="{00000000-0005-0000-0000-00007B430000}"/>
    <cellStyle name="SAPBEXHLevel1 23 3 2" xfId="6623" xr:uid="{00000000-0005-0000-0000-00007C430000}"/>
    <cellStyle name="SAPBEXHLevel1 23 3 2 2" xfId="6624" xr:uid="{00000000-0005-0000-0000-00007D430000}"/>
    <cellStyle name="SAPBEXHLevel1 23 3 2 2 2" xfId="20116" xr:uid="{00000000-0005-0000-0000-00007E430000}"/>
    <cellStyle name="SAPBEXHLevel1 23 3 2 3" xfId="20117" xr:uid="{00000000-0005-0000-0000-00007F430000}"/>
    <cellStyle name="SAPBEXHLevel1 23 3 3" xfId="6625" xr:uid="{00000000-0005-0000-0000-000080430000}"/>
    <cellStyle name="SAPBEXHLevel1 23 3 3 2" xfId="20118" xr:uid="{00000000-0005-0000-0000-000081430000}"/>
    <cellStyle name="SAPBEXHLevel1 23 3 4" xfId="20119" xr:uid="{00000000-0005-0000-0000-000082430000}"/>
    <cellStyle name="SAPBEXHLevel1 23 4" xfId="6626" xr:uid="{00000000-0005-0000-0000-000083430000}"/>
    <cellStyle name="SAPBEXHLevel1 23 4 2" xfId="6627" xr:uid="{00000000-0005-0000-0000-000084430000}"/>
    <cellStyle name="SAPBEXHLevel1 23 4 2 2" xfId="20120" xr:uid="{00000000-0005-0000-0000-000085430000}"/>
    <cellStyle name="SAPBEXHLevel1 23 4 3" xfId="20121" xr:uid="{00000000-0005-0000-0000-000086430000}"/>
    <cellStyle name="SAPBEXHLevel1 23 5" xfId="6628" xr:uid="{00000000-0005-0000-0000-000087430000}"/>
    <cellStyle name="SAPBEXHLevel1 23 5 2" xfId="20122" xr:uid="{00000000-0005-0000-0000-000088430000}"/>
    <cellStyle name="SAPBEXHLevel1 23 6" xfId="20123" xr:uid="{00000000-0005-0000-0000-000089430000}"/>
    <cellStyle name="SAPBEXHLevel1 24" xfId="6629" xr:uid="{00000000-0005-0000-0000-00008A430000}"/>
    <cellStyle name="SAPBEXHLevel1 24 2" xfId="6630" xr:uid="{00000000-0005-0000-0000-00008B430000}"/>
    <cellStyle name="SAPBEXHLevel1 24 2 2" xfId="6631" xr:uid="{00000000-0005-0000-0000-00008C430000}"/>
    <cellStyle name="SAPBEXHLevel1 24 2 2 2" xfId="6632" xr:uid="{00000000-0005-0000-0000-00008D430000}"/>
    <cellStyle name="SAPBEXHLevel1 24 2 2 2 2" xfId="20124" xr:uid="{00000000-0005-0000-0000-00008E430000}"/>
    <cellStyle name="SAPBEXHLevel1 24 2 2 3" xfId="20125" xr:uid="{00000000-0005-0000-0000-00008F430000}"/>
    <cellStyle name="SAPBEXHLevel1 24 2 3" xfId="6633" xr:uid="{00000000-0005-0000-0000-000090430000}"/>
    <cellStyle name="SAPBEXHLevel1 24 2 3 2" xfId="20126" xr:uid="{00000000-0005-0000-0000-000091430000}"/>
    <cellStyle name="SAPBEXHLevel1 24 2 4" xfId="20127" xr:uid="{00000000-0005-0000-0000-000092430000}"/>
    <cellStyle name="SAPBEXHLevel1 24 3" xfId="6634" xr:uid="{00000000-0005-0000-0000-000093430000}"/>
    <cellStyle name="SAPBEXHLevel1 24 3 2" xfId="6635" xr:uid="{00000000-0005-0000-0000-000094430000}"/>
    <cellStyle name="SAPBEXHLevel1 24 3 2 2" xfId="6636" xr:uid="{00000000-0005-0000-0000-000095430000}"/>
    <cellStyle name="SAPBEXHLevel1 24 3 2 2 2" xfId="20128" xr:uid="{00000000-0005-0000-0000-000096430000}"/>
    <cellStyle name="SAPBEXHLevel1 24 3 2 3" xfId="20129" xr:uid="{00000000-0005-0000-0000-000097430000}"/>
    <cellStyle name="SAPBEXHLevel1 24 3 3" xfId="6637" xr:uid="{00000000-0005-0000-0000-000098430000}"/>
    <cellStyle name="SAPBEXHLevel1 24 3 3 2" xfId="20130" xr:uid="{00000000-0005-0000-0000-000099430000}"/>
    <cellStyle name="SAPBEXHLevel1 24 3 4" xfId="20131" xr:uid="{00000000-0005-0000-0000-00009A430000}"/>
    <cellStyle name="SAPBEXHLevel1 24 4" xfId="6638" xr:uid="{00000000-0005-0000-0000-00009B430000}"/>
    <cellStyle name="SAPBEXHLevel1 24 4 2" xfId="6639" xr:uid="{00000000-0005-0000-0000-00009C430000}"/>
    <cellStyle name="SAPBEXHLevel1 24 4 2 2" xfId="20132" xr:uid="{00000000-0005-0000-0000-00009D430000}"/>
    <cellStyle name="SAPBEXHLevel1 24 4 3" xfId="20133" xr:uid="{00000000-0005-0000-0000-00009E430000}"/>
    <cellStyle name="SAPBEXHLevel1 24 5" xfId="6640" xr:uid="{00000000-0005-0000-0000-00009F430000}"/>
    <cellStyle name="SAPBEXHLevel1 24 5 2" xfId="20134" xr:uid="{00000000-0005-0000-0000-0000A0430000}"/>
    <cellStyle name="SAPBEXHLevel1 24 6" xfId="20135" xr:uid="{00000000-0005-0000-0000-0000A1430000}"/>
    <cellStyle name="SAPBEXHLevel1 25" xfId="6641" xr:uid="{00000000-0005-0000-0000-0000A2430000}"/>
    <cellStyle name="SAPBEXHLevel1 25 2" xfId="6642" xr:uid="{00000000-0005-0000-0000-0000A3430000}"/>
    <cellStyle name="SAPBEXHLevel1 25 2 2" xfId="6643" xr:uid="{00000000-0005-0000-0000-0000A4430000}"/>
    <cellStyle name="SAPBEXHLevel1 25 2 2 2" xfId="6644" xr:uid="{00000000-0005-0000-0000-0000A5430000}"/>
    <cellStyle name="SAPBEXHLevel1 25 2 2 2 2" xfId="20136" xr:uid="{00000000-0005-0000-0000-0000A6430000}"/>
    <cellStyle name="SAPBEXHLevel1 25 2 2 3" xfId="20137" xr:uid="{00000000-0005-0000-0000-0000A7430000}"/>
    <cellStyle name="SAPBEXHLevel1 25 2 3" xfId="6645" xr:uid="{00000000-0005-0000-0000-0000A8430000}"/>
    <cellStyle name="SAPBEXHLevel1 25 2 3 2" xfId="20138" xr:uid="{00000000-0005-0000-0000-0000A9430000}"/>
    <cellStyle name="SAPBEXHLevel1 25 2 4" xfId="20139" xr:uid="{00000000-0005-0000-0000-0000AA430000}"/>
    <cellStyle name="SAPBEXHLevel1 25 3" xfId="6646" xr:uid="{00000000-0005-0000-0000-0000AB430000}"/>
    <cellStyle name="SAPBEXHLevel1 25 3 2" xfId="6647" xr:uid="{00000000-0005-0000-0000-0000AC430000}"/>
    <cellStyle name="SAPBEXHLevel1 25 3 2 2" xfId="6648" xr:uid="{00000000-0005-0000-0000-0000AD430000}"/>
    <cellStyle name="SAPBEXHLevel1 25 3 2 2 2" xfId="20140" xr:uid="{00000000-0005-0000-0000-0000AE430000}"/>
    <cellStyle name="SAPBEXHLevel1 25 3 2 3" xfId="20141" xr:uid="{00000000-0005-0000-0000-0000AF430000}"/>
    <cellStyle name="SAPBEXHLevel1 25 3 3" xfId="6649" xr:uid="{00000000-0005-0000-0000-0000B0430000}"/>
    <cellStyle name="SAPBEXHLevel1 25 3 3 2" xfId="20142" xr:uid="{00000000-0005-0000-0000-0000B1430000}"/>
    <cellStyle name="SAPBEXHLevel1 25 3 4" xfId="20143" xr:uid="{00000000-0005-0000-0000-0000B2430000}"/>
    <cellStyle name="SAPBEXHLevel1 25 4" xfId="6650" xr:uid="{00000000-0005-0000-0000-0000B3430000}"/>
    <cellStyle name="SAPBEXHLevel1 25 4 2" xfId="6651" xr:uid="{00000000-0005-0000-0000-0000B4430000}"/>
    <cellStyle name="SAPBEXHLevel1 25 4 2 2" xfId="20144" xr:uid="{00000000-0005-0000-0000-0000B5430000}"/>
    <cellStyle name="SAPBEXHLevel1 25 4 3" xfId="20145" xr:uid="{00000000-0005-0000-0000-0000B6430000}"/>
    <cellStyle name="SAPBEXHLevel1 25 5" xfId="6652" xr:uid="{00000000-0005-0000-0000-0000B7430000}"/>
    <cellStyle name="SAPBEXHLevel1 25 5 2" xfId="20146" xr:uid="{00000000-0005-0000-0000-0000B8430000}"/>
    <cellStyle name="SAPBEXHLevel1 25 6" xfId="20147" xr:uid="{00000000-0005-0000-0000-0000B9430000}"/>
    <cellStyle name="SAPBEXHLevel1 26" xfId="6653" xr:uid="{00000000-0005-0000-0000-0000BA430000}"/>
    <cellStyle name="SAPBEXHLevel1 26 2" xfId="6654" xr:uid="{00000000-0005-0000-0000-0000BB430000}"/>
    <cellStyle name="SAPBEXHLevel1 26 2 2" xfId="6655" xr:uid="{00000000-0005-0000-0000-0000BC430000}"/>
    <cellStyle name="SAPBEXHLevel1 26 2 2 2" xfId="20148" xr:uid="{00000000-0005-0000-0000-0000BD430000}"/>
    <cellStyle name="SAPBEXHLevel1 26 2 3" xfId="20149" xr:uid="{00000000-0005-0000-0000-0000BE430000}"/>
    <cellStyle name="SAPBEXHLevel1 26 3" xfId="6656" xr:uid="{00000000-0005-0000-0000-0000BF430000}"/>
    <cellStyle name="SAPBEXHLevel1 26 3 2" xfId="20150" xr:uid="{00000000-0005-0000-0000-0000C0430000}"/>
    <cellStyle name="SAPBEXHLevel1 26 4" xfId="20151" xr:uid="{00000000-0005-0000-0000-0000C1430000}"/>
    <cellStyle name="SAPBEXHLevel1 27" xfId="6657" xr:uid="{00000000-0005-0000-0000-0000C2430000}"/>
    <cellStyle name="SAPBEXHLevel1 27 2" xfId="6658" xr:uid="{00000000-0005-0000-0000-0000C3430000}"/>
    <cellStyle name="SAPBEXHLevel1 27 2 2" xfId="6659" xr:uid="{00000000-0005-0000-0000-0000C4430000}"/>
    <cellStyle name="SAPBEXHLevel1 27 2 2 2" xfId="20152" xr:uid="{00000000-0005-0000-0000-0000C5430000}"/>
    <cellStyle name="SAPBEXHLevel1 27 2 3" xfId="20153" xr:uid="{00000000-0005-0000-0000-0000C6430000}"/>
    <cellStyle name="SAPBEXHLevel1 27 3" xfId="6660" xr:uid="{00000000-0005-0000-0000-0000C7430000}"/>
    <cellStyle name="SAPBEXHLevel1 27 3 2" xfId="20154" xr:uid="{00000000-0005-0000-0000-0000C8430000}"/>
    <cellStyle name="SAPBEXHLevel1 27 4" xfId="20155" xr:uid="{00000000-0005-0000-0000-0000C9430000}"/>
    <cellStyle name="SAPBEXHLevel1 28" xfId="6661" xr:uid="{00000000-0005-0000-0000-0000CA430000}"/>
    <cellStyle name="SAPBEXHLevel1 28 2" xfId="6662" xr:uid="{00000000-0005-0000-0000-0000CB430000}"/>
    <cellStyle name="SAPBEXHLevel1 28 2 2" xfId="20156" xr:uid="{00000000-0005-0000-0000-0000CC430000}"/>
    <cellStyle name="SAPBEXHLevel1 28 3" xfId="20157" xr:uid="{00000000-0005-0000-0000-0000CD430000}"/>
    <cellStyle name="SAPBEXHLevel1 29" xfId="6663" xr:uid="{00000000-0005-0000-0000-0000CE430000}"/>
    <cellStyle name="SAPBEXHLevel1 29 2" xfId="20158" xr:uid="{00000000-0005-0000-0000-0000CF430000}"/>
    <cellStyle name="SAPBEXHLevel1 29 3" xfId="20159" xr:uid="{00000000-0005-0000-0000-0000D0430000}"/>
    <cellStyle name="SAPBEXHLevel1 3" xfId="6664" xr:uid="{00000000-0005-0000-0000-0000D1430000}"/>
    <cellStyle name="SAPBEXHLevel1 3 2" xfId="6665" xr:uid="{00000000-0005-0000-0000-0000D2430000}"/>
    <cellStyle name="SAPBEXHLevel1 3 2 2" xfId="6666" xr:uid="{00000000-0005-0000-0000-0000D3430000}"/>
    <cellStyle name="SAPBEXHLevel1 3 2 2 2" xfId="6667" xr:uid="{00000000-0005-0000-0000-0000D4430000}"/>
    <cellStyle name="SAPBEXHLevel1 3 2 2 2 2" xfId="20160" xr:uid="{00000000-0005-0000-0000-0000D5430000}"/>
    <cellStyle name="SAPBEXHLevel1 3 2 2 3" xfId="20161" xr:uid="{00000000-0005-0000-0000-0000D6430000}"/>
    <cellStyle name="SAPBEXHLevel1 3 2 3" xfId="6668" xr:uid="{00000000-0005-0000-0000-0000D7430000}"/>
    <cellStyle name="SAPBEXHLevel1 3 2 3 2" xfId="20162" xr:uid="{00000000-0005-0000-0000-0000D8430000}"/>
    <cellStyle name="SAPBEXHLevel1 3 2 4" xfId="20163" xr:uid="{00000000-0005-0000-0000-0000D9430000}"/>
    <cellStyle name="SAPBEXHLevel1 3 3" xfId="6669" xr:uid="{00000000-0005-0000-0000-0000DA430000}"/>
    <cellStyle name="SAPBEXHLevel1 3 3 2" xfId="6670" xr:uid="{00000000-0005-0000-0000-0000DB430000}"/>
    <cellStyle name="SAPBEXHLevel1 3 3 2 2" xfId="6671" xr:uid="{00000000-0005-0000-0000-0000DC430000}"/>
    <cellStyle name="SAPBEXHLevel1 3 3 2 2 2" xfId="20164" xr:uid="{00000000-0005-0000-0000-0000DD430000}"/>
    <cellStyle name="SAPBEXHLevel1 3 3 2 3" xfId="20165" xr:uid="{00000000-0005-0000-0000-0000DE430000}"/>
    <cellStyle name="SAPBEXHLevel1 3 3 3" xfId="6672" xr:uid="{00000000-0005-0000-0000-0000DF430000}"/>
    <cellStyle name="SAPBEXHLevel1 3 3 3 2" xfId="20166" xr:uid="{00000000-0005-0000-0000-0000E0430000}"/>
    <cellStyle name="SAPBEXHLevel1 3 3 4" xfId="20167" xr:uid="{00000000-0005-0000-0000-0000E1430000}"/>
    <cellStyle name="SAPBEXHLevel1 3 4" xfId="6673" xr:uid="{00000000-0005-0000-0000-0000E2430000}"/>
    <cellStyle name="SAPBEXHLevel1 3 4 2" xfId="6674" xr:uid="{00000000-0005-0000-0000-0000E3430000}"/>
    <cellStyle name="SAPBEXHLevel1 3 4 2 2" xfId="20168" xr:uid="{00000000-0005-0000-0000-0000E4430000}"/>
    <cellStyle name="SAPBEXHLevel1 3 4 3" xfId="20169" xr:uid="{00000000-0005-0000-0000-0000E5430000}"/>
    <cellStyle name="SAPBEXHLevel1 3 5" xfId="6675" xr:uid="{00000000-0005-0000-0000-0000E6430000}"/>
    <cellStyle name="SAPBEXHLevel1 3 5 2" xfId="20170" xr:uid="{00000000-0005-0000-0000-0000E7430000}"/>
    <cellStyle name="SAPBEXHLevel1 3 6" xfId="20171" xr:uid="{00000000-0005-0000-0000-0000E8430000}"/>
    <cellStyle name="SAPBEXHLevel1 30" xfId="11708" xr:uid="{00000000-0005-0000-0000-0000E9430000}"/>
    <cellStyle name="SAPBEXHLevel1 30 2" xfId="20172" xr:uid="{00000000-0005-0000-0000-0000EA430000}"/>
    <cellStyle name="SAPBEXHLevel1 30 3" xfId="20173" xr:uid="{00000000-0005-0000-0000-0000EB430000}"/>
    <cellStyle name="SAPBEXHLevel1 31" xfId="20174" xr:uid="{00000000-0005-0000-0000-0000EC430000}"/>
    <cellStyle name="SAPBEXHLevel1 32" xfId="20175" xr:uid="{00000000-0005-0000-0000-0000ED430000}"/>
    <cellStyle name="SAPBEXHLevel1 4" xfId="6676" xr:uid="{00000000-0005-0000-0000-0000EE430000}"/>
    <cellStyle name="SAPBEXHLevel1 4 2" xfId="6677" xr:uid="{00000000-0005-0000-0000-0000EF430000}"/>
    <cellStyle name="SAPBEXHLevel1 4 2 2" xfId="6678" xr:uid="{00000000-0005-0000-0000-0000F0430000}"/>
    <cellStyle name="SAPBEXHLevel1 4 2 2 2" xfId="6679" xr:uid="{00000000-0005-0000-0000-0000F1430000}"/>
    <cellStyle name="SAPBEXHLevel1 4 2 2 2 2" xfId="20176" xr:uid="{00000000-0005-0000-0000-0000F2430000}"/>
    <cellStyle name="SAPBEXHLevel1 4 2 2 3" xfId="20177" xr:uid="{00000000-0005-0000-0000-0000F3430000}"/>
    <cellStyle name="SAPBEXHLevel1 4 2 3" xfId="6680" xr:uid="{00000000-0005-0000-0000-0000F4430000}"/>
    <cellStyle name="SAPBEXHLevel1 4 2 3 2" xfId="20178" xr:uid="{00000000-0005-0000-0000-0000F5430000}"/>
    <cellStyle name="SAPBEXHLevel1 4 2 4" xfId="20179" xr:uid="{00000000-0005-0000-0000-0000F6430000}"/>
    <cellStyle name="SAPBEXHLevel1 4 3" xfId="6681" xr:uid="{00000000-0005-0000-0000-0000F7430000}"/>
    <cellStyle name="SAPBEXHLevel1 4 3 2" xfId="6682" xr:uid="{00000000-0005-0000-0000-0000F8430000}"/>
    <cellStyle name="SAPBEXHLevel1 4 3 2 2" xfId="6683" xr:uid="{00000000-0005-0000-0000-0000F9430000}"/>
    <cellStyle name="SAPBEXHLevel1 4 3 2 2 2" xfId="20180" xr:uid="{00000000-0005-0000-0000-0000FA430000}"/>
    <cellStyle name="SAPBEXHLevel1 4 3 2 3" xfId="20181" xr:uid="{00000000-0005-0000-0000-0000FB430000}"/>
    <cellStyle name="SAPBEXHLevel1 4 3 3" xfId="6684" xr:uid="{00000000-0005-0000-0000-0000FC430000}"/>
    <cellStyle name="SAPBEXHLevel1 4 3 3 2" xfId="20182" xr:uid="{00000000-0005-0000-0000-0000FD430000}"/>
    <cellStyle name="SAPBEXHLevel1 4 3 4" xfId="20183" xr:uid="{00000000-0005-0000-0000-0000FE430000}"/>
    <cellStyle name="SAPBEXHLevel1 4 4" xfId="6685" xr:uid="{00000000-0005-0000-0000-0000FF430000}"/>
    <cellStyle name="SAPBEXHLevel1 4 4 2" xfId="6686" xr:uid="{00000000-0005-0000-0000-000000440000}"/>
    <cellStyle name="SAPBEXHLevel1 4 4 2 2" xfId="20184" xr:uid="{00000000-0005-0000-0000-000001440000}"/>
    <cellStyle name="SAPBEXHLevel1 4 4 3" xfId="20185" xr:uid="{00000000-0005-0000-0000-000002440000}"/>
    <cellStyle name="SAPBEXHLevel1 4 5" xfId="6687" xr:uid="{00000000-0005-0000-0000-000003440000}"/>
    <cellStyle name="SAPBEXHLevel1 4 5 2" xfId="20186" xr:uid="{00000000-0005-0000-0000-000004440000}"/>
    <cellStyle name="SAPBEXHLevel1 4 6" xfId="20187" xr:uid="{00000000-0005-0000-0000-000005440000}"/>
    <cellStyle name="SAPBEXHLevel1 5" xfId="6688" xr:uid="{00000000-0005-0000-0000-000006440000}"/>
    <cellStyle name="SAPBEXHLevel1 5 2" xfId="6689" xr:uid="{00000000-0005-0000-0000-000007440000}"/>
    <cellStyle name="SAPBEXHLevel1 5 2 2" xfId="6690" xr:uid="{00000000-0005-0000-0000-000008440000}"/>
    <cellStyle name="SAPBEXHLevel1 5 2 2 2" xfId="6691" xr:uid="{00000000-0005-0000-0000-000009440000}"/>
    <cellStyle name="SAPBEXHLevel1 5 2 2 2 2" xfId="20188" xr:uid="{00000000-0005-0000-0000-00000A440000}"/>
    <cellStyle name="SAPBEXHLevel1 5 2 2 3" xfId="20189" xr:uid="{00000000-0005-0000-0000-00000B440000}"/>
    <cellStyle name="SAPBEXHLevel1 5 2 3" xfId="6692" xr:uid="{00000000-0005-0000-0000-00000C440000}"/>
    <cellStyle name="SAPBEXHLevel1 5 2 3 2" xfId="20190" xr:uid="{00000000-0005-0000-0000-00000D440000}"/>
    <cellStyle name="SAPBEXHLevel1 5 2 4" xfId="20191" xr:uid="{00000000-0005-0000-0000-00000E440000}"/>
    <cellStyle name="SAPBEXHLevel1 5 3" xfId="6693" xr:uid="{00000000-0005-0000-0000-00000F440000}"/>
    <cellStyle name="SAPBEXHLevel1 5 3 2" xfId="6694" xr:uid="{00000000-0005-0000-0000-000010440000}"/>
    <cellStyle name="SAPBEXHLevel1 5 3 2 2" xfId="6695" xr:uid="{00000000-0005-0000-0000-000011440000}"/>
    <cellStyle name="SAPBEXHLevel1 5 3 2 2 2" xfId="20192" xr:uid="{00000000-0005-0000-0000-000012440000}"/>
    <cellStyle name="SAPBEXHLevel1 5 3 2 3" xfId="20193" xr:uid="{00000000-0005-0000-0000-000013440000}"/>
    <cellStyle name="SAPBEXHLevel1 5 3 3" xfId="6696" xr:uid="{00000000-0005-0000-0000-000014440000}"/>
    <cellStyle name="SAPBEXHLevel1 5 3 3 2" xfId="20194" xr:uid="{00000000-0005-0000-0000-000015440000}"/>
    <cellStyle name="SAPBEXHLevel1 5 3 4" xfId="20195" xr:uid="{00000000-0005-0000-0000-000016440000}"/>
    <cellStyle name="SAPBEXHLevel1 5 4" xfId="6697" xr:uid="{00000000-0005-0000-0000-000017440000}"/>
    <cellStyle name="SAPBEXHLevel1 5 4 2" xfId="6698" xr:uid="{00000000-0005-0000-0000-000018440000}"/>
    <cellStyle name="SAPBEXHLevel1 5 4 2 2" xfId="20196" xr:uid="{00000000-0005-0000-0000-000019440000}"/>
    <cellStyle name="SAPBEXHLevel1 5 4 3" xfId="20197" xr:uid="{00000000-0005-0000-0000-00001A440000}"/>
    <cellStyle name="SAPBEXHLevel1 5 5" xfId="6699" xr:uid="{00000000-0005-0000-0000-00001B440000}"/>
    <cellStyle name="SAPBEXHLevel1 5 5 2" xfId="20198" xr:uid="{00000000-0005-0000-0000-00001C440000}"/>
    <cellStyle name="SAPBEXHLevel1 5 6" xfId="20199" xr:uid="{00000000-0005-0000-0000-00001D440000}"/>
    <cellStyle name="SAPBEXHLevel1 6" xfId="6700" xr:uid="{00000000-0005-0000-0000-00001E440000}"/>
    <cellStyle name="SAPBEXHLevel1 6 2" xfId="6701" xr:uid="{00000000-0005-0000-0000-00001F440000}"/>
    <cellStyle name="SAPBEXHLevel1 6 2 2" xfId="6702" xr:uid="{00000000-0005-0000-0000-000020440000}"/>
    <cellStyle name="SAPBEXHLevel1 6 2 2 2" xfId="6703" xr:uid="{00000000-0005-0000-0000-000021440000}"/>
    <cellStyle name="SAPBEXHLevel1 6 2 2 2 2" xfId="20200" xr:uid="{00000000-0005-0000-0000-000022440000}"/>
    <cellStyle name="SAPBEXHLevel1 6 2 2 3" xfId="20201" xr:uid="{00000000-0005-0000-0000-000023440000}"/>
    <cellStyle name="SAPBEXHLevel1 6 2 3" xfId="6704" xr:uid="{00000000-0005-0000-0000-000024440000}"/>
    <cellStyle name="SAPBEXHLevel1 6 2 3 2" xfId="20202" xr:uid="{00000000-0005-0000-0000-000025440000}"/>
    <cellStyle name="SAPBEXHLevel1 6 2 4" xfId="20203" xr:uid="{00000000-0005-0000-0000-000026440000}"/>
    <cellStyle name="SAPBEXHLevel1 6 3" xfId="6705" xr:uid="{00000000-0005-0000-0000-000027440000}"/>
    <cellStyle name="SAPBEXHLevel1 6 3 2" xfId="6706" xr:uid="{00000000-0005-0000-0000-000028440000}"/>
    <cellStyle name="SAPBEXHLevel1 6 3 2 2" xfId="6707" xr:uid="{00000000-0005-0000-0000-000029440000}"/>
    <cellStyle name="SAPBEXHLevel1 6 3 2 2 2" xfId="20204" xr:uid="{00000000-0005-0000-0000-00002A440000}"/>
    <cellStyle name="SAPBEXHLevel1 6 3 2 3" xfId="20205" xr:uid="{00000000-0005-0000-0000-00002B440000}"/>
    <cellStyle name="SAPBEXHLevel1 6 3 3" xfId="6708" xr:uid="{00000000-0005-0000-0000-00002C440000}"/>
    <cellStyle name="SAPBEXHLevel1 6 3 3 2" xfId="20206" xr:uid="{00000000-0005-0000-0000-00002D440000}"/>
    <cellStyle name="SAPBEXHLevel1 6 3 4" xfId="20207" xr:uid="{00000000-0005-0000-0000-00002E440000}"/>
    <cellStyle name="SAPBEXHLevel1 6 4" xfId="6709" xr:uid="{00000000-0005-0000-0000-00002F440000}"/>
    <cellStyle name="SAPBEXHLevel1 6 4 2" xfId="6710" xr:uid="{00000000-0005-0000-0000-000030440000}"/>
    <cellStyle name="SAPBEXHLevel1 6 4 2 2" xfId="20208" xr:uid="{00000000-0005-0000-0000-000031440000}"/>
    <cellStyle name="SAPBEXHLevel1 6 4 3" xfId="20209" xr:uid="{00000000-0005-0000-0000-000032440000}"/>
    <cellStyle name="SAPBEXHLevel1 6 5" xfId="6711" xr:uid="{00000000-0005-0000-0000-000033440000}"/>
    <cellStyle name="SAPBEXHLevel1 6 5 2" xfId="20210" xr:uid="{00000000-0005-0000-0000-000034440000}"/>
    <cellStyle name="SAPBEXHLevel1 6 6" xfId="20211" xr:uid="{00000000-0005-0000-0000-000035440000}"/>
    <cellStyle name="SAPBEXHLevel1 7" xfId="6712" xr:uid="{00000000-0005-0000-0000-000036440000}"/>
    <cellStyle name="SAPBEXHLevel1 7 2" xfId="6713" xr:uid="{00000000-0005-0000-0000-000037440000}"/>
    <cellStyle name="SAPBEXHLevel1 7 2 2" xfId="6714" xr:uid="{00000000-0005-0000-0000-000038440000}"/>
    <cellStyle name="SAPBEXHLevel1 7 2 2 2" xfId="6715" xr:uid="{00000000-0005-0000-0000-000039440000}"/>
    <cellStyle name="SAPBEXHLevel1 7 2 2 2 2" xfId="20212" xr:uid="{00000000-0005-0000-0000-00003A440000}"/>
    <cellStyle name="SAPBEXHLevel1 7 2 2 3" xfId="20213" xr:uid="{00000000-0005-0000-0000-00003B440000}"/>
    <cellStyle name="SAPBEXHLevel1 7 2 3" xfId="6716" xr:uid="{00000000-0005-0000-0000-00003C440000}"/>
    <cellStyle name="SAPBEXHLevel1 7 2 3 2" xfId="20214" xr:uid="{00000000-0005-0000-0000-00003D440000}"/>
    <cellStyle name="SAPBEXHLevel1 7 2 4" xfId="20215" xr:uid="{00000000-0005-0000-0000-00003E440000}"/>
    <cellStyle name="SAPBEXHLevel1 7 3" xfId="6717" xr:uid="{00000000-0005-0000-0000-00003F440000}"/>
    <cellStyle name="SAPBEXHLevel1 7 3 2" xfId="6718" xr:uid="{00000000-0005-0000-0000-000040440000}"/>
    <cellStyle name="SAPBEXHLevel1 7 3 2 2" xfId="6719" xr:uid="{00000000-0005-0000-0000-000041440000}"/>
    <cellStyle name="SAPBEXHLevel1 7 3 2 2 2" xfId="20216" xr:uid="{00000000-0005-0000-0000-000042440000}"/>
    <cellStyle name="SAPBEXHLevel1 7 3 2 3" xfId="20217" xr:uid="{00000000-0005-0000-0000-000043440000}"/>
    <cellStyle name="SAPBEXHLevel1 7 3 3" xfId="6720" xr:uid="{00000000-0005-0000-0000-000044440000}"/>
    <cellStyle name="SAPBEXHLevel1 7 3 3 2" xfId="20218" xr:uid="{00000000-0005-0000-0000-000045440000}"/>
    <cellStyle name="SAPBEXHLevel1 7 3 4" xfId="20219" xr:uid="{00000000-0005-0000-0000-000046440000}"/>
    <cellStyle name="SAPBEXHLevel1 7 4" xfId="6721" xr:uid="{00000000-0005-0000-0000-000047440000}"/>
    <cellStyle name="SAPBEXHLevel1 7 4 2" xfId="6722" xr:uid="{00000000-0005-0000-0000-000048440000}"/>
    <cellStyle name="SAPBEXHLevel1 7 4 2 2" xfId="20220" xr:uid="{00000000-0005-0000-0000-000049440000}"/>
    <cellStyle name="SAPBEXHLevel1 7 4 3" xfId="20221" xr:uid="{00000000-0005-0000-0000-00004A440000}"/>
    <cellStyle name="SAPBEXHLevel1 7 5" xfId="6723" xr:uid="{00000000-0005-0000-0000-00004B440000}"/>
    <cellStyle name="SAPBEXHLevel1 7 5 2" xfId="20222" xr:uid="{00000000-0005-0000-0000-00004C440000}"/>
    <cellStyle name="SAPBEXHLevel1 7 6" xfId="20223" xr:uid="{00000000-0005-0000-0000-00004D440000}"/>
    <cellStyle name="SAPBEXHLevel1 8" xfId="6724" xr:uid="{00000000-0005-0000-0000-00004E440000}"/>
    <cellStyle name="SAPBEXHLevel1 8 2" xfId="6725" xr:uid="{00000000-0005-0000-0000-00004F440000}"/>
    <cellStyle name="SAPBEXHLevel1 8 2 2" xfId="6726" xr:uid="{00000000-0005-0000-0000-000050440000}"/>
    <cellStyle name="SAPBEXHLevel1 8 2 2 2" xfId="6727" xr:uid="{00000000-0005-0000-0000-000051440000}"/>
    <cellStyle name="SAPBEXHLevel1 8 2 2 2 2" xfId="20224" xr:uid="{00000000-0005-0000-0000-000052440000}"/>
    <cellStyle name="SAPBEXHLevel1 8 2 2 3" xfId="20225" xr:uid="{00000000-0005-0000-0000-000053440000}"/>
    <cellStyle name="SAPBEXHLevel1 8 2 3" xfId="6728" xr:uid="{00000000-0005-0000-0000-000054440000}"/>
    <cellStyle name="SAPBEXHLevel1 8 2 3 2" xfId="20226" xr:uid="{00000000-0005-0000-0000-000055440000}"/>
    <cellStyle name="SAPBEXHLevel1 8 2 4" xfId="20227" xr:uid="{00000000-0005-0000-0000-000056440000}"/>
    <cellStyle name="SAPBEXHLevel1 8 3" xfId="6729" xr:uid="{00000000-0005-0000-0000-000057440000}"/>
    <cellStyle name="SAPBEXHLevel1 8 3 2" xfId="6730" xr:uid="{00000000-0005-0000-0000-000058440000}"/>
    <cellStyle name="SAPBEXHLevel1 8 3 2 2" xfId="6731" xr:uid="{00000000-0005-0000-0000-000059440000}"/>
    <cellStyle name="SAPBEXHLevel1 8 3 2 2 2" xfId="20228" xr:uid="{00000000-0005-0000-0000-00005A440000}"/>
    <cellStyle name="SAPBEXHLevel1 8 3 2 3" xfId="20229" xr:uid="{00000000-0005-0000-0000-00005B440000}"/>
    <cellStyle name="SAPBEXHLevel1 8 3 3" xfId="6732" xr:uid="{00000000-0005-0000-0000-00005C440000}"/>
    <cellStyle name="SAPBEXHLevel1 8 3 3 2" xfId="20230" xr:uid="{00000000-0005-0000-0000-00005D440000}"/>
    <cellStyle name="SAPBEXHLevel1 8 3 4" xfId="20231" xr:uid="{00000000-0005-0000-0000-00005E440000}"/>
    <cellStyle name="SAPBEXHLevel1 8 4" xfId="6733" xr:uid="{00000000-0005-0000-0000-00005F440000}"/>
    <cellStyle name="SAPBEXHLevel1 8 4 2" xfId="6734" xr:uid="{00000000-0005-0000-0000-000060440000}"/>
    <cellStyle name="SAPBEXHLevel1 8 4 2 2" xfId="20232" xr:uid="{00000000-0005-0000-0000-000061440000}"/>
    <cellStyle name="SAPBEXHLevel1 8 4 3" xfId="20233" xr:uid="{00000000-0005-0000-0000-000062440000}"/>
    <cellStyle name="SAPBEXHLevel1 8 5" xfId="6735" xr:uid="{00000000-0005-0000-0000-000063440000}"/>
    <cellStyle name="SAPBEXHLevel1 8 5 2" xfId="20234" xr:uid="{00000000-0005-0000-0000-000064440000}"/>
    <cellStyle name="SAPBEXHLevel1 8 6" xfId="20235" xr:uid="{00000000-0005-0000-0000-000065440000}"/>
    <cellStyle name="SAPBEXHLevel1 9" xfId="6736" xr:uid="{00000000-0005-0000-0000-000066440000}"/>
    <cellStyle name="SAPBEXHLevel1 9 2" xfId="6737" xr:uid="{00000000-0005-0000-0000-000067440000}"/>
    <cellStyle name="SAPBEXHLevel1 9 2 2" xfId="6738" xr:uid="{00000000-0005-0000-0000-000068440000}"/>
    <cellStyle name="SAPBEXHLevel1 9 2 2 2" xfId="6739" xr:uid="{00000000-0005-0000-0000-000069440000}"/>
    <cellStyle name="SAPBEXHLevel1 9 2 2 2 2" xfId="20236" xr:uid="{00000000-0005-0000-0000-00006A440000}"/>
    <cellStyle name="SAPBEXHLevel1 9 2 2 3" xfId="20237" xr:uid="{00000000-0005-0000-0000-00006B440000}"/>
    <cellStyle name="SAPBEXHLevel1 9 2 3" xfId="6740" xr:uid="{00000000-0005-0000-0000-00006C440000}"/>
    <cellStyle name="SAPBEXHLevel1 9 2 3 2" xfId="20238" xr:uid="{00000000-0005-0000-0000-00006D440000}"/>
    <cellStyle name="SAPBEXHLevel1 9 2 4" xfId="20239" xr:uid="{00000000-0005-0000-0000-00006E440000}"/>
    <cellStyle name="SAPBEXHLevel1 9 3" xfId="6741" xr:uid="{00000000-0005-0000-0000-00006F440000}"/>
    <cellStyle name="SAPBEXHLevel1 9 3 2" xfId="6742" xr:uid="{00000000-0005-0000-0000-000070440000}"/>
    <cellStyle name="SAPBEXHLevel1 9 3 2 2" xfId="6743" xr:uid="{00000000-0005-0000-0000-000071440000}"/>
    <cellStyle name="SAPBEXHLevel1 9 3 2 2 2" xfId="20240" xr:uid="{00000000-0005-0000-0000-000072440000}"/>
    <cellStyle name="SAPBEXHLevel1 9 3 2 3" xfId="20241" xr:uid="{00000000-0005-0000-0000-000073440000}"/>
    <cellStyle name="SAPBEXHLevel1 9 3 3" xfId="6744" xr:uid="{00000000-0005-0000-0000-000074440000}"/>
    <cellStyle name="SAPBEXHLevel1 9 3 3 2" xfId="20242" xr:uid="{00000000-0005-0000-0000-000075440000}"/>
    <cellStyle name="SAPBEXHLevel1 9 3 4" xfId="20243" xr:uid="{00000000-0005-0000-0000-000076440000}"/>
    <cellStyle name="SAPBEXHLevel1 9 4" xfId="6745" xr:uid="{00000000-0005-0000-0000-000077440000}"/>
    <cellStyle name="SAPBEXHLevel1 9 4 2" xfId="6746" xr:uid="{00000000-0005-0000-0000-000078440000}"/>
    <cellStyle name="SAPBEXHLevel1 9 4 2 2" xfId="20244" xr:uid="{00000000-0005-0000-0000-000079440000}"/>
    <cellStyle name="SAPBEXHLevel1 9 4 3" xfId="20245" xr:uid="{00000000-0005-0000-0000-00007A440000}"/>
    <cellStyle name="SAPBEXHLevel1 9 5" xfId="6747" xr:uid="{00000000-0005-0000-0000-00007B440000}"/>
    <cellStyle name="SAPBEXHLevel1 9 5 2" xfId="20246" xr:uid="{00000000-0005-0000-0000-00007C440000}"/>
    <cellStyle name="SAPBEXHLevel1 9 6" xfId="20247" xr:uid="{00000000-0005-0000-0000-00007D440000}"/>
    <cellStyle name="SAPBEXHLevel1_Model C1" xfId="26608" xr:uid="{00000000-0005-0000-0000-00007E440000}"/>
    <cellStyle name="SAPBEXHLevel1X" xfId="6748" xr:uid="{00000000-0005-0000-0000-00007F440000}"/>
    <cellStyle name="SAPBEXHLevel1X 10" xfId="6749" xr:uid="{00000000-0005-0000-0000-000080440000}"/>
    <cellStyle name="SAPBEXHLevel1X 10 2" xfId="6750" xr:uid="{00000000-0005-0000-0000-000081440000}"/>
    <cellStyle name="SAPBEXHLevel1X 10 2 2" xfId="6751" xr:uid="{00000000-0005-0000-0000-000082440000}"/>
    <cellStyle name="SAPBEXHLevel1X 10 2 2 2" xfId="6752" xr:uid="{00000000-0005-0000-0000-000083440000}"/>
    <cellStyle name="SAPBEXHLevel1X 10 2 2 2 2" xfId="20248" xr:uid="{00000000-0005-0000-0000-000084440000}"/>
    <cellStyle name="SAPBEXHLevel1X 10 2 2 3" xfId="20249" xr:uid="{00000000-0005-0000-0000-000085440000}"/>
    <cellStyle name="SAPBEXHLevel1X 10 2 3" xfId="6753" xr:uid="{00000000-0005-0000-0000-000086440000}"/>
    <cellStyle name="SAPBEXHLevel1X 10 2 3 2" xfId="20250" xr:uid="{00000000-0005-0000-0000-000087440000}"/>
    <cellStyle name="SAPBEXHLevel1X 10 2 4" xfId="20251" xr:uid="{00000000-0005-0000-0000-000088440000}"/>
    <cellStyle name="SAPBEXHLevel1X 10 3" xfId="6754" xr:uid="{00000000-0005-0000-0000-000089440000}"/>
    <cellStyle name="SAPBEXHLevel1X 10 3 2" xfId="6755" xr:uid="{00000000-0005-0000-0000-00008A440000}"/>
    <cellStyle name="SAPBEXHLevel1X 10 3 2 2" xfId="6756" xr:uid="{00000000-0005-0000-0000-00008B440000}"/>
    <cellStyle name="SAPBEXHLevel1X 10 3 2 2 2" xfId="20252" xr:uid="{00000000-0005-0000-0000-00008C440000}"/>
    <cellStyle name="SAPBEXHLevel1X 10 3 2 3" xfId="20253" xr:uid="{00000000-0005-0000-0000-00008D440000}"/>
    <cellStyle name="SAPBEXHLevel1X 10 3 3" xfId="6757" xr:uid="{00000000-0005-0000-0000-00008E440000}"/>
    <cellStyle name="SAPBEXHLevel1X 10 3 3 2" xfId="20254" xr:uid="{00000000-0005-0000-0000-00008F440000}"/>
    <cellStyle name="SAPBEXHLevel1X 10 3 4" xfId="20255" xr:uid="{00000000-0005-0000-0000-000090440000}"/>
    <cellStyle name="SAPBEXHLevel1X 10 4" xfId="6758" xr:uid="{00000000-0005-0000-0000-000091440000}"/>
    <cellStyle name="SAPBEXHLevel1X 10 4 2" xfId="6759" xr:uid="{00000000-0005-0000-0000-000092440000}"/>
    <cellStyle name="SAPBEXHLevel1X 10 4 2 2" xfId="20256" xr:uid="{00000000-0005-0000-0000-000093440000}"/>
    <cellStyle name="SAPBEXHLevel1X 10 4 3" xfId="20257" xr:uid="{00000000-0005-0000-0000-000094440000}"/>
    <cellStyle name="SAPBEXHLevel1X 10 5" xfId="6760" xr:uid="{00000000-0005-0000-0000-000095440000}"/>
    <cellStyle name="SAPBEXHLevel1X 10 5 2" xfId="20258" xr:uid="{00000000-0005-0000-0000-000096440000}"/>
    <cellStyle name="SAPBEXHLevel1X 10 6" xfId="20259" xr:uid="{00000000-0005-0000-0000-000097440000}"/>
    <cellStyle name="SAPBEXHLevel1X 11" xfId="6761" xr:uid="{00000000-0005-0000-0000-000098440000}"/>
    <cellStyle name="SAPBEXHLevel1X 11 2" xfId="6762" xr:uid="{00000000-0005-0000-0000-000099440000}"/>
    <cellStyle name="SAPBEXHLevel1X 11 2 2" xfId="6763" xr:uid="{00000000-0005-0000-0000-00009A440000}"/>
    <cellStyle name="SAPBEXHLevel1X 11 2 2 2" xfId="6764" xr:uid="{00000000-0005-0000-0000-00009B440000}"/>
    <cellStyle name="SAPBEXHLevel1X 11 2 2 2 2" xfId="20260" xr:uid="{00000000-0005-0000-0000-00009C440000}"/>
    <cellStyle name="SAPBEXHLevel1X 11 2 2 3" xfId="20261" xr:uid="{00000000-0005-0000-0000-00009D440000}"/>
    <cellStyle name="SAPBEXHLevel1X 11 2 3" xfId="6765" xr:uid="{00000000-0005-0000-0000-00009E440000}"/>
    <cellStyle name="SAPBEXHLevel1X 11 2 3 2" xfId="20262" xr:uid="{00000000-0005-0000-0000-00009F440000}"/>
    <cellStyle name="SAPBEXHLevel1X 11 2 4" xfId="20263" xr:uid="{00000000-0005-0000-0000-0000A0440000}"/>
    <cellStyle name="SAPBEXHLevel1X 11 3" xfId="6766" xr:uid="{00000000-0005-0000-0000-0000A1440000}"/>
    <cellStyle name="SAPBEXHLevel1X 11 3 2" xfId="6767" xr:uid="{00000000-0005-0000-0000-0000A2440000}"/>
    <cellStyle name="SAPBEXHLevel1X 11 3 2 2" xfId="6768" xr:uid="{00000000-0005-0000-0000-0000A3440000}"/>
    <cellStyle name="SAPBEXHLevel1X 11 3 2 2 2" xfId="20264" xr:uid="{00000000-0005-0000-0000-0000A4440000}"/>
    <cellStyle name="SAPBEXHLevel1X 11 3 2 3" xfId="20265" xr:uid="{00000000-0005-0000-0000-0000A5440000}"/>
    <cellStyle name="SAPBEXHLevel1X 11 3 3" xfId="6769" xr:uid="{00000000-0005-0000-0000-0000A6440000}"/>
    <cellStyle name="SAPBEXHLevel1X 11 3 3 2" xfId="20266" xr:uid="{00000000-0005-0000-0000-0000A7440000}"/>
    <cellStyle name="SAPBEXHLevel1X 11 3 4" xfId="20267" xr:uid="{00000000-0005-0000-0000-0000A8440000}"/>
    <cellStyle name="SAPBEXHLevel1X 11 4" xfId="6770" xr:uid="{00000000-0005-0000-0000-0000A9440000}"/>
    <cellStyle name="SAPBEXHLevel1X 11 4 2" xfId="6771" xr:uid="{00000000-0005-0000-0000-0000AA440000}"/>
    <cellStyle name="SAPBEXHLevel1X 11 4 2 2" xfId="20268" xr:uid="{00000000-0005-0000-0000-0000AB440000}"/>
    <cellStyle name="SAPBEXHLevel1X 11 4 3" xfId="20269" xr:uid="{00000000-0005-0000-0000-0000AC440000}"/>
    <cellStyle name="SAPBEXHLevel1X 11 5" xfId="6772" xr:uid="{00000000-0005-0000-0000-0000AD440000}"/>
    <cellStyle name="SAPBEXHLevel1X 11 5 2" xfId="20270" xr:uid="{00000000-0005-0000-0000-0000AE440000}"/>
    <cellStyle name="SAPBEXHLevel1X 11 6" xfId="20271" xr:uid="{00000000-0005-0000-0000-0000AF440000}"/>
    <cellStyle name="SAPBEXHLevel1X 12" xfId="6773" xr:uid="{00000000-0005-0000-0000-0000B0440000}"/>
    <cellStyle name="SAPBEXHLevel1X 12 2" xfId="6774" xr:uid="{00000000-0005-0000-0000-0000B1440000}"/>
    <cellStyle name="SAPBEXHLevel1X 12 2 2" xfId="6775" xr:uid="{00000000-0005-0000-0000-0000B2440000}"/>
    <cellStyle name="SAPBEXHLevel1X 12 2 2 2" xfId="6776" xr:uid="{00000000-0005-0000-0000-0000B3440000}"/>
    <cellStyle name="SAPBEXHLevel1X 12 2 2 2 2" xfId="20272" xr:uid="{00000000-0005-0000-0000-0000B4440000}"/>
    <cellStyle name="SAPBEXHLevel1X 12 2 2 3" xfId="20273" xr:uid="{00000000-0005-0000-0000-0000B5440000}"/>
    <cellStyle name="SAPBEXHLevel1X 12 2 3" xfId="6777" xr:uid="{00000000-0005-0000-0000-0000B6440000}"/>
    <cellStyle name="SAPBEXHLevel1X 12 2 3 2" xfId="20274" xr:uid="{00000000-0005-0000-0000-0000B7440000}"/>
    <cellStyle name="SAPBEXHLevel1X 12 2 4" xfId="20275" xr:uid="{00000000-0005-0000-0000-0000B8440000}"/>
    <cellStyle name="SAPBEXHLevel1X 12 3" xfId="6778" xr:uid="{00000000-0005-0000-0000-0000B9440000}"/>
    <cellStyle name="SAPBEXHLevel1X 12 3 2" xfId="6779" xr:uid="{00000000-0005-0000-0000-0000BA440000}"/>
    <cellStyle name="SAPBEXHLevel1X 12 3 2 2" xfId="6780" xr:uid="{00000000-0005-0000-0000-0000BB440000}"/>
    <cellStyle name="SAPBEXHLevel1X 12 3 2 2 2" xfId="20276" xr:uid="{00000000-0005-0000-0000-0000BC440000}"/>
    <cellStyle name="SAPBEXHLevel1X 12 3 2 3" xfId="20277" xr:uid="{00000000-0005-0000-0000-0000BD440000}"/>
    <cellStyle name="SAPBEXHLevel1X 12 3 3" xfId="6781" xr:uid="{00000000-0005-0000-0000-0000BE440000}"/>
    <cellStyle name="SAPBEXHLevel1X 12 3 3 2" xfId="20278" xr:uid="{00000000-0005-0000-0000-0000BF440000}"/>
    <cellStyle name="SAPBEXHLevel1X 12 3 4" xfId="20279" xr:uid="{00000000-0005-0000-0000-0000C0440000}"/>
    <cellStyle name="SAPBEXHLevel1X 12 4" xfId="6782" xr:uid="{00000000-0005-0000-0000-0000C1440000}"/>
    <cellStyle name="SAPBEXHLevel1X 12 4 2" xfId="6783" xr:uid="{00000000-0005-0000-0000-0000C2440000}"/>
    <cellStyle name="SAPBEXHLevel1X 12 4 2 2" xfId="20280" xr:uid="{00000000-0005-0000-0000-0000C3440000}"/>
    <cellStyle name="SAPBEXHLevel1X 12 4 3" xfId="20281" xr:uid="{00000000-0005-0000-0000-0000C4440000}"/>
    <cellStyle name="SAPBEXHLevel1X 12 5" xfId="6784" xr:uid="{00000000-0005-0000-0000-0000C5440000}"/>
    <cellStyle name="SAPBEXHLevel1X 12 5 2" xfId="20282" xr:uid="{00000000-0005-0000-0000-0000C6440000}"/>
    <cellStyle name="SAPBEXHLevel1X 12 6" xfId="20283" xr:uid="{00000000-0005-0000-0000-0000C7440000}"/>
    <cellStyle name="SAPBEXHLevel1X 13" xfId="6785" xr:uid="{00000000-0005-0000-0000-0000C8440000}"/>
    <cellStyle name="SAPBEXHLevel1X 13 2" xfId="6786" xr:uid="{00000000-0005-0000-0000-0000C9440000}"/>
    <cellStyle name="SAPBEXHLevel1X 13 2 2" xfId="6787" xr:uid="{00000000-0005-0000-0000-0000CA440000}"/>
    <cellStyle name="SAPBEXHLevel1X 13 2 2 2" xfId="6788" xr:uid="{00000000-0005-0000-0000-0000CB440000}"/>
    <cellStyle name="SAPBEXHLevel1X 13 2 2 2 2" xfId="20284" xr:uid="{00000000-0005-0000-0000-0000CC440000}"/>
    <cellStyle name="SAPBEXHLevel1X 13 2 2 3" xfId="20285" xr:uid="{00000000-0005-0000-0000-0000CD440000}"/>
    <cellStyle name="SAPBEXHLevel1X 13 2 3" xfId="6789" xr:uid="{00000000-0005-0000-0000-0000CE440000}"/>
    <cellStyle name="SAPBEXHLevel1X 13 2 3 2" xfId="20286" xr:uid="{00000000-0005-0000-0000-0000CF440000}"/>
    <cellStyle name="SAPBEXHLevel1X 13 2 4" xfId="20287" xr:uid="{00000000-0005-0000-0000-0000D0440000}"/>
    <cellStyle name="SAPBEXHLevel1X 13 3" xfId="6790" xr:uid="{00000000-0005-0000-0000-0000D1440000}"/>
    <cellStyle name="SAPBEXHLevel1X 13 3 2" xfId="6791" xr:uid="{00000000-0005-0000-0000-0000D2440000}"/>
    <cellStyle name="SAPBEXHLevel1X 13 3 2 2" xfId="6792" xr:uid="{00000000-0005-0000-0000-0000D3440000}"/>
    <cellStyle name="SAPBEXHLevel1X 13 3 2 2 2" xfId="20288" xr:uid="{00000000-0005-0000-0000-0000D4440000}"/>
    <cellStyle name="SAPBEXHLevel1X 13 3 2 3" xfId="20289" xr:uid="{00000000-0005-0000-0000-0000D5440000}"/>
    <cellStyle name="SAPBEXHLevel1X 13 3 3" xfId="6793" xr:uid="{00000000-0005-0000-0000-0000D6440000}"/>
    <cellStyle name="SAPBEXHLevel1X 13 3 3 2" xfId="20290" xr:uid="{00000000-0005-0000-0000-0000D7440000}"/>
    <cellStyle name="SAPBEXHLevel1X 13 3 4" xfId="20291" xr:uid="{00000000-0005-0000-0000-0000D8440000}"/>
    <cellStyle name="SAPBEXHLevel1X 13 4" xfId="6794" xr:uid="{00000000-0005-0000-0000-0000D9440000}"/>
    <cellStyle name="SAPBEXHLevel1X 13 4 2" xfId="6795" xr:uid="{00000000-0005-0000-0000-0000DA440000}"/>
    <cellStyle name="SAPBEXHLevel1X 13 4 2 2" xfId="20292" xr:uid="{00000000-0005-0000-0000-0000DB440000}"/>
    <cellStyle name="SAPBEXHLevel1X 13 4 3" xfId="20293" xr:uid="{00000000-0005-0000-0000-0000DC440000}"/>
    <cellStyle name="SAPBEXHLevel1X 13 5" xfId="6796" xr:uid="{00000000-0005-0000-0000-0000DD440000}"/>
    <cellStyle name="SAPBEXHLevel1X 13 5 2" xfId="20294" xr:uid="{00000000-0005-0000-0000-0000DE440000}"/>
    <cellStyle name="SAPBEXHLevel1X 13 6" xfId="20295" xr:uid="{00000000-0005-0000-0000-0000DF440000}"/>
    <cellStyle name="SAPBEXHLevel1X 14" xfId="6797" xr:uid="{00000000-0005-0000-0000-0000E0440000}"/>
    <cellStyle name="SAPBEXHLevel1X 14 2" xfId="6798" xr:uid="{00000000-0005-0000-0000-0000E1440000}"/>
    <cellStyle name="SAPBEXHLevel1X 14 2 2" xfId="6799" xr:uid="{00000000-0005-0000-0000-0000E2440000}"/>
    <cellStyle name="SAPBEXHLevel1X 14 2 2 2" xfId="6800" xr:uid="{00000000-0005-0000-0000-0000E3440000}"/>
    <cellStyle name="SAPBEXHLevel1X 14 2 2 2 2" xfId="20296" xr:uid="{00000000-0005-0000-0000-0000E4440000}"/>
    <cellStyle name="SAPBEXHLevel1X 14 2 2 3" xfId="20297" xr:uid="{00000000-0005-0000-0000-0000E5440000}"/>
    <cellStyle name="SAPBEXHLevel1X 14 2 3" xfId="6801" xr:uid="{00000000-0005-0000-0000-0000E6440000}"/>
    <cellStyle name="SAPBEXHLevel1X 14 2 3 2" xfId="20298" xr:uid="{00000000-0005-0000-0000-0000E7440000}"/>
    <cellStyle name="SAPBEXHLevel1X 14 2 4" xfId="20299" xr:uid="{00000000-0005-0000-0000-0000E8440000}"/>
    <cellStyle name="SAPBEXHLevel1X 14 3" xfId="6802" xr:uid="{00000000-0005-0000-0000-0000E9440000}"/>
    <cellStyle name="SAPBEXHLevel1X 14 3 2" xfId="6803" xr:uid="{00000000-0005-0000-0000-0000EA440000}"/>
    <cellStyle name="SAPBEXHLevel1X 14 3 2 2" xfId="6804" xr:uid="{00000000-0005-0000-0000-0000EB440000}"/>
    <cellStyle name="SAPBEXHLevel1X 14 3 2 2 2" xfId="20300" xr:uid="{00000000-0005-0000-0000-0000EC440000}"/>
    <cellStyle name="SAPBEXHLevel1X 14 3 2 3" xfId="20301" xr:uid="{00000000-0005-0000-0000-0000ED440000}"/>
    <cellStyle name="SAPBEXHLevel1X 14 3 3" xfId="6805" xr:uid="{00000000-0005-0000-0000-0000EE440000}"/>
    <cellStyle name="SAPBEXHLevel1X 14 3 3 2" xfId="20302" xr:uid="{00000000-0005-0000-0000-0000EF440000}"/>
    <cellStyle name="SAPBEXHLevel1X 14 3 4" xfId="20303" xr:uid="{00000000-0005-0000-0000-0000F0440000}"/>
    <cellStyle name="SAPBEXHLevel1X 14 4" xfId="6806" xr:uid="{00000000-0005-0000-0000-0000F1440000}"/>
    <cellStyle name="SAPBEXHLevel1X 14 4 2" xfId="6807" xr:uid="{00000000-0005-0000-0000-0000F2440000}"/>
    <cellStyle name="SAPBEXHLevel1X 14 4 2 2" xfId="20304" xr:uid="{00000000-0005-0000-0000-0000F3440000}"/>
    <cellStyle name="SAPBEXHLevel1X 14 4 3" xfId="20305" xr:uid="{00000000-0005-0000-0000-0000F4440000}"/>
    <cellStyle name="SAPBEXHLevel1X 14 5" xfId="6808" xr:uid="{00000000-0005-0000-0000-0000F5440000}"/>
    <cellStyle name="SAPBEXHLevel1X 14 5 2" xfId="20306" xr:uid="{00000000-0005-0000-0000-0000F6440000}"/>
    <cellStyle name="SAPBEXHLevel1X 14 6" xfId="20307" xr:uid="{00000000-0005-0000-0000-0000F7440000}"/>
    <cellStyle name="SAPBEXHLevel1X 15" xfId="6809" xr:uid="{00000000-0005-0000-0000-0000F8440000}"/>
    <cellStyle name="SAPBEXHLevel1X 15 2" xfId="6810" xr:uid="{00000000-0005-0000-0000-0000F9440000}"/>
    <cellStyle name="SAPBEXHLevel1X 15 2 2" xfId="6811" xr:uid="{00000000-0005-0000-0000-0000FA440000}"/>
    <cellStyle name="SAPBEXHLevel1X 15 2 2 2" xfId="6812" xr:uid="{00000000-0005-0000-0000-0000FB440000}"/>
    <cellStyle name="SAPBEXHLevel1X 15 2 2 2 2" xfId="20308" xr:uid="{00000000-0005-0000-0000-0000FC440000}"/>
    <cellStyle name="SAPBEXHLevel1X 15 2 2 3" xfId="20309" xr:uid="{00000000-0005-0000-0000-0000FD440000}"/>
    <cellStyle name="SAPBEXHLevel1X 15 2 3" xfId="6813" xr:uid="{00000000-0005-0000-0000-0000FE440000}"/>
    <cellStyle name="SAPBEXHLevel1X 15 2 3 2" xfId="20310" xr:uid="{00000000-0005-0000-0000-0000FF440000}"/>
    <cellStyle name="SAPBEXHLevel1X 15 2 4" xfId="20311" xr:uid="{00000000-0005-0000-0000-000000450000}"/>
    <cellStyle name="SAPBEXHLevel1X 15 3" xfId="6814" xr:uid="{00000000-0005-0000-0000-000001450000}"/>
    <cellStyle name="SAPBEXHLevel1X 15 3 2" xfId="6815" xr:uid="{00000000-0005-0000-0000-000002450000}"/>
    <cellStyle name="SAPBEXHLevel1X 15 3 2 2" xfId="6816" xr:uid="{00000000-0005-0000-0000-000003450000}"/>
    <cellStyle name="SAPBEXHLevel1X 15 3 2 2 2" xfId="20312" xr:uid="{00000000-0005-0000-0000-000004450000}"/>
    <cellStyle name="SAPBEXHLevel1X 15 3 2 3" xfId="20313" xr:uid="{00000000-0005-0000-0000-000005450000}"/>
    <cellStyle name="SAPBEXHLevel1X 15 3 3" xfId="6817" xr:uid="{00000000-0005-0000-0000-000006450000}"/>
    <cellStyle name="SAPBEXHLevel1X 15 3 3 2" xfId="20314" xr:uid="{00000000-0005-0000-0000-000007450000}"/>
    <cellStyle name="SAPBEXHLevel1X 15 3 4" xfId="20315" xr:uid="{00000000-0005-0000-0000-000008450000}"/>
    <cellStyle name="SAPBEXHLevel1X 15 4" xfId="6818" xr:uid="{00000000-0005-0000-0000-000009450000}"/>
    <cellStyle name="SAPBEXHLevel1X 15 4 2" xfId="6819" xr:uid="{00000000-0005-0000-0000-00000A450000}"/>
    <cellStyle name="SAPBEXHLevel1X 15 4 2 2" xfId="20316" xr:uid="{00000000-0005-0000-0000-00000B450000}"/>
    <cellStyle name="SAPBEXHLevel1X 15 4 3" xfId="20317" xr:uid="{00000000-0005-0000-0000-00000C450000}"/>
    <cellStyle name="SAPBEXHLevel1X 15 5" xfId="6820" xr:uid="{00000000-0005-0000-0000-00000D450000}"/>
    <cellStyle name="SAPBEXHLevel1X 15 5 2" xfId="20318" xr:uid="{00000000-0005-0000-0000-00000E450000}"/>
    <cellStyle name="SAPBEXHLevel1X 15 6" xfId="20319" xr:uid="{00000000-0005-0000-0000-00000F450000}"/>
    <cellStyle name="SAPBEXHLevel1X 16" xfId="6821" xr:uid="{00000000-0005-0000-0000-000010450000}"/>
    <cellStyle name="SAPBEXHLevel1X 16 2" xfId="6822" xr:uid="{00000000-0005-0000-0000-000011450000}"/>
    <cellStyle name="SAPBEXHLevel1X 16 2 2" xfId="6823" xr:uid="{00000000-0005-0000-0000-000012450000}"/>
    <cellStyle name="SAPBEXHLevel1X 16 2 2 2" xfId="6824" xr:uid="{00000000-0005-0000-0000-000013450000}"/>
    <cellStyle name="SAPBEXHLevel1X 16 2 2 2 2" xfId="20320" xr:uid="{00000000-0005-0000-0000-000014450000}"/>
    <cellStyle name="SAPBEXHLevel1X 16 2 2 3" xfId="20321" xr:uid="{00000000-0005-0000-0000-000015450000}"/>
    <cellStyle name="SAPBEXHLevel1X 16 2 3" xfId="6825" xr:uid="{00000000-0005-0000-0000-000016450000}"/>
    <cellStyle name="SAPBEXHLevel1X 16 2 3 2" xfId="20322" xr:uid="{00000000-0005-0000-0000-000017450000}"/>
    <cellStyle name="SAPBEXHLevel1X 16 2 4" xfId="20323" xr:uid="{00000000-0005-0000-0000-000018450000}"/>
    <cellStyle name="SAPBEXHLevel1X 16 3" xfId="6826" xr:uid="{00000000-0005-0000-0000-000019450000}"/>
    <cellStyle name="SAPBEXHLevel1X 16 3 2" xfId="6827" xr:uid="{00000000-0005-0000-0000-00001A450000}"/>
    <cellStyle name="SAPBEXHLevel1X 16 3 2 2" xfId="6828" xr:uid="{00000000-0005-0000-0000-00001B450000}"/>
    <cellStyle name="SAPBEXHLevel1X 16 3 2 2 2" xfId="20324" xr:uid="{00000000-0005-0000-0000-00001C450000}"/>
    <cellStyle name="SAPBEXHLevel1X 16 3 2 3" xfId="20325" xr:uid="{00000000-0005-0000-0000-00001D450000}"/>
    <cellStyle name="SAPBEXHLevel1X 16 3 3" xfId="6829" xr:uid="{00000000-0005-0000-0000-00001E450000}"/>
    <cellStyle name="SAPBEXHLevel1X 16 3 3 2" xfId="20326" xr:uid="{00000000-0005-0000-0000-00001F450000}"/>
    <cellStyle name="SAPBEXHLevel1X 16 3 4" xfId="20327" xr:uid="{00000000-0005-0000-0000-000020450000}"/>
    <cellStyle name="SAPBEXHLevel1X 16 4" xfId="6830" xr:uid="{00000000-0005-0000-0000-000021450000}"/>
    <cellStyle name="SAPBEXHLevel1X 16 4 2" xfId="6831" xr:uid="{00000000-0005-0000-0000-000022450000}"/>
    <cellStyle name="SAPBEXHLevel1X 16 4 2 2" xfId="20328" xr:uid="{00000000-0005-0000-0000-000023450000}"/>
    <cellStyle name="SAPBEXHLevel1X 16 4 3" xfId="20329" xr:uid="{00000000-0005-0000-0000-000024450000}"/>
    <cellStyle name="SAPBEXHLevel1X 16 5" xfId="6832" xr:uid="{00000000-0005-0000-0000-000025450000}"/>
    <cellStyle name="SAPBEXHLevel1X 16 5 2" xfId="20330" xr:uid="{00000000-0005-0000-0000-000026450000}"/>
    <cellStyle name="SAPBEXHLevel1X 16 6" xfId="20331" xr:uid="{00000000-0005-0000-0000-000027450000}"/>
    <cellStyle name="SAPBEXHLevel1X 17" xfId="6833" xr:uid="{00000000-0005-0000-0000-000028450000}"/>
    <cellStyle name="SAPBEXHLevel1X 17 2" xfId="6834" xr:uid="{00000000-0005-0000-0000-000029450000}"/>
    <cellStyle name="SAPBEXHLevel1X 17 2 2" xfId="6835" xr:uid="{00000000-0005-0000-0000-00002A450000}"/>
    <cellStyle name="SAPBEXHLevel1X 17 2 2 2" xfId="6836" xr:uid="{00000000-0005-0000-0000-00002B450000}"/>
    <cellStyle name="SAPBEXHLevel1X 17 2 2 2 2" xfId="20332" xr:uid="{00000000-0005-0000-0000-00002C450000}"/>
    <cellStyle name="SAPBEXHLevel1X 17 2 2 3" xfId="20333" xr:uid="{00000000-0005-0000-0000-00002D450000}"/>
    <cellStyle name="SAPBEXHLevel1X 17 2 3" xfId="6837" xr:uid="{00000000-0005-0000-0000-00002E450000}"/>
    <cellStyle name="SAPBEXHLevel1X 17 2 3 2" xfId="20334" xr:uid="{00000000-0005-0000-0000-00002F450000}"/>
    <cellStyle name="SAPBEXHLevel1X 17 2 4" xfId="20335" xr:uid="{00000000-0005-0000-0000-000030450000}"/>
    <cellStyle name="SAPBEXHLevel1X 17 3" xfId="6838" xr:uid="{00000000-0005-0000-0000-000031450000}"/>
    <cellStyle name="SAPBEXHLevel1X 17 3 2" xfId="6839" xr:uid="{00000000-0005-0000-0000-000032450000}"/>
    <cellStyle name="SAPBEXHLevel1X 17 3 2 2" xfId="6840" xr:uid="{00000000-0005-0000-0000-000033450000}"/>
    <cellStyle name="SAPBEXHLevel1X 17 3 2 2 2" xfId="20336" xr:uid="{00000000-0005-0000-0000-000034450000}"/>
    <cellStyle name="SAPBEXHLevel1X 17 3 2 3" xfId="20337" xr:uid="{00000000-0005-0000-0000-000035450000}"/>
    <cellStyle name="SAPBEXHLevel1X 17 3 3" xfId="6841" xr:uid="{00000000-0005-0000-0000-000036450000}"/>
    <cellStyle name="SAPBEXHLevel1X 17 3 3 2" xfId="20338" xr:uid="{00000000-0005-0000-0000-000037450000}"/>
    <cellStyle name="SAPBEXHLevel1X 17 3 4" xfId="20339" xr:uid="{00000000-0005-0000-0000-000038450000}"/>
    <cellStyle name="SAPBEXHLevel1X 17 4" xfId="6842" xr:uid="{00000000-0005-0000-0000-000039450000}"/>
    <cellStyle name="SAPBEXHLevel1X 17 4 2" xfId="6843" xr:uid="{00000000-0005-0000-0000-00003A450000}"/>
    <cellStyle name="SAPBEXHLevel1X 17 4 2 2" xfId="20340" xr:uid="{00000000-0005-0000-0000-00003B450000}"/>
    <cellStyle name="SAPBEXHLevel1X 17 4 3" xfId="20341" xr:uid="{00000000-0005-0000-0000-00003C450000}"/>
    <cellStyle name="SAPBEXHLevel1X 17 5" xfId="6844" xr:uid="{00000000-0005-0000-0000-00003D450000}"/>
    <cellStyle name="SAPBEXHLevel1X 17 5 2" xfId="20342" xr:uid="{00000000-0005-0000-0000-00003E450000}"/>
    <cellStyle name="SAPBEXHLevel1X 17 6" xfId="20343" xr:uid="{00000000-0005-0000-0000-00003F450000}"/>
    <cellStyle name="SAPBEXHLevel1X 18" xfId="6845" xr:uid="{00000000-0005-0000-0000-000040450000}"/>
    <cellStyle name="SAPBEXHLevel1X 18 2" xfId="6846" xr:uid="{00000000-0005-0000-0000-000041450000}"/>
    <cellStyle name="SAPBEXHLevel1X 18 2 2" xfId="6847" xr:uid="{00000000-0005-0000-0000-000042450000}"/>
    <cellStyle name="SAPBEXHLevel1X 18 2 2 2" xfId="6848" xr:uid="{00000000-0005-0000-0000-000043450000}"/>
    <cellStyle name="SAPBEXHLevel1X 18 2 2 2 2" xfId="20344" xr:uid="{00000000-0005-0000-0000-000044450000}"/>
    <cellStyle name="SAPBEXHLevel1X 18 2 2 3" xfId="20345" xr:uid="{00000000-0005-0000-0000-000045450000}"/>
    <cellStyle name="SAPBEXHLevel1X 18 2 3" xfId="6849" xr:uid="{00000000-0005-0000-0000-000046450000}"/>
    <cellStyle name="SAPBEXHLevel1X 18 2 3 2" xfId="20346" xr:uid="{00000000-0005-0000-0000-000047450000}"/>
    <cellStyle name="SAPBEXHLevel1X 18 2 4" xfId="20347" xr:uid="{00000000-0005-0000-0000-000048450000}"/>
    <cellStyle name="SAPBEXHLevel1X 18 3" xfId="6850" xr:uid="{00000000-0005-0000-0000-000049450000}"/>
    <cellStyle name="SAPBEXHLevel1X 18 3 2" xfId="6851" xr:uid="{00000000-0005-0000-0000-00004A450000}"/>
    <cellStyle name="SAPBEXHLevel1X 18 3 2 2" xfId="6852" xr:uid="{00000000-0005-0000-0000-00004B450000}"/>
    <cellStyle name="SAPBEXHLevel1X 18 3 2 2 2" xfId="20348" xr:uid="{00000000-0005-0000-0000-00004C450000}"/>
    <cellStyle name="SAPBEXHLevel1X 18 3 2 3" xfId="20349" xr:uid="{00000000-0005-0000-0000-00004D450000}"/>
    <cellStyle name="SAPBEXHLevel1X 18 3 3" xfId="6853" xr:uid="{00000000-0005-0000-0000-00004E450000}"/>
    <cellStyle name="SAPBEXHLevel1X 18 3 3 2" xfId="20350" xr:uid="{00000000-0005-0000-0000-00004F450000}"/>
    <cellStyle name="SAPBEXHLevel1X 18 3 4" xfId="20351" xr:uid="{00000000-0005-0000-0000-000050450000}"/>
    <cellStyle name="SAPBEXHLevel1X 18 4" xfId="6854" xr:uid="{00000000-0005-0000-0000-000051450000}"/>
    <cellStyle name="SAPBEXHLevel1X 18 4 2" xfId="6855" xr:uid="{00000000-0005-0000-0000-000052450000}"/>
    <cellStyle name="SAPBEXHLevel1X 18 4 2 2" xfId="20352" xr:uid="{00000000-0005-0000-0000-000053450000}"/>
    <cellStyle name="SAPBEXHLevel1X 18 4 3" xfId="20353" xr:uid="{00000000-0005-0000-0000-000054450000}"/>
    <cellStyle name="SAPBEXHLevel1X 18 5" xfId="6856" xr:uid="{00000000-0005-0000-0000-000055450000}"/>
    <cellStyle name="SAPBEXHLevel1X 18 5 2" xfId="20354" xr:uid="{00000000-0005-0000-0000-000056450000}"/>
    <cellStyle name="SAPBEXHLevel1X 18 6" xfId="20355" xr:uid="{00000000-0005-0000-0000-000057450000}"/>
    <cellStyle name="SAPBEXHLevel1X 19" xfId="6857" xr:uid="{00000000-0005-0000-0000-000058450000}"/>
    <cellStyle name="SAPBEXHLevel1X 19 2" xfId="6858" xr:uid="{00000000-0005-0000-0000-000059450000}"/>
    <cellStyle name="SAPBEXHLevel1X 19 2 2" xfId="6859" xr:uid="{00000000-0005-0000-0000-00005A450000}"/>
    <cellStyle name="SAPBEXHLevel1X 19 2 2 2" xfId="6860" xr:uid="{00000000-0005-0000-0000-00005B450000}"/>
    <cellStyle name="SAPBEXHLevel1X 19 2 2 2 2" xfId="20356" xr:uid="{00000000-0005-0000-0000-00005C450000}"/>
    <cellStyle name="SAPBEXHLevel1X 19 2 2 3" xfId="20357" xr:uid="{00000000-0005-0000-0000-00005D450000}"/>
    <cellStyle name="SAPBEXHLevel1X 19 2 3" xfId="6861" xr:uid="{00000000-0005-0000-0000-00005E450000}"/>
    <cellStyle name="SAPBEXHLevel1X 19 2 3 2" xfId="20358" xr:uid="{00000000-0005-0000-0000-00005F450000}"/>
    <cellStyle name="SAPBEXHLevel1X 19 2 4" xfId="20359" xr:uid="{00000000-0005-0000-0000-000060450000}"/>
    <cellStyle name="SAPBEXHLevel1X 19 3" xfId="6862" xr:uid="{00000000-0005-0000-0000-000061450000}"/>
    <cellStyle name="SAPBEXHLevel1X 19 3 2" xfId="6863" xr:uid="{00000000-0005-0000-0000-000062450000}"/>
    <cellStyle name="SAPBEXHLevel1X 19 3 2 2" xfId="6864" xr:uid="{00000000-0005-0000-0000-000063450000}"/>
    <cellStyle name="SAPBEXHLevel1X 19 3 2 2 2" xfId="20360" xr:uid="{00000000-0005-0000-0000-000064450000}"/>
    <cellStyle name="SAPBEXHLevel1X 19 3 2 3" xfId="20361" xr:uid="{00000000-0005-0000-0000-000065450000}"/>
    <cellStyle name="SAPBEXHLevel1X 19 3 3" xfId="6865" xr:uid="{00000000-0005-0000-0000-000066450000}"/>
    <cellStyle name="SAPBEXHLevel1X 19 3 3 2" xfId="20362" xr:uid="{00000000-0005-0000-0000-000067450000}"/>
    <cellStyle name="SAPBEXHLevel1X 19 3 4" xfId="20363" xr:uid="{00000000-0005-0000-0000-000068450000}"/>
    <cellStyle name="SAPBEXHLevel1X 19 4" xfId="6866" xr:uid="{00000000-0005-0000-0000-000069450000}"/>
    <cellStyle name="SAPBEXHLevel1X 19 4 2" xfId="6867" xr:uid="{00000000-0005-0000-0000-00006A450000}"/>
    <cellStyle name="SAPBEXHLevel1X 19 4 2 2" xfId="20364" xr:uid="{00000000-0005-0000-0000-00006B450000}"/>
    <cellStyle name="SAPBEXHLevel1X 19 4 3" xfId="20365" xr:uid="{00000000-0005-0000-0000-00006C450000}"/>
    <cellStyle name="SAPBEXHLevel1X 19 5" xfId="6868" xr:uid="{00000000-0005-0000-0000-00006D450000}"/>
    <cellStyle name="SAPBEXHLevel1X 19 5 2" xfId="20366" xr:uid="{00000000-0005-0000-0000-00006E450000}"/>
    <cellStyle name="SAPBEXHLevel1X 19 6" xfId="20367" xr:uid="{00000000-0005-0000-0000-00006F450000}"/>
    <cellStyle name="SAPBEXHLevel1X 2" xfId="6869" xr:uid="{00000000-0005-0000-0000-000070450000}"/>
    <cellStyle name="SAPBEXHLevel1X 2 2" xfId="6870" xr:uid="{00000000-0005-0000-0000-000071450000}"/>
    <cellStyle name="SAPBEXHLevel1X 2 2 2" xfId="6871" xr:uid="{00000000-0005-0000-0000-000072450000}"/>
    <cellStyle name="SAPBEXHLevel1X 2 2 2 2" xfId="6872" xr:uid="{00000000-0005-0000-0000-000073450000}"/>
    <cellStyle name="SAPBEXHLevel1X 2 2 2 2 2" xfId="20368" xr:uid="{00000000-0005-0000-0000-000074450000}"/>
    <cellStyle name="SAPBEXHLevel1X 2 2 2 3" xfId="20369" xr:uid="{00000000-0005-0000-0000-000075450000}"/>
    <cellStyle name="SAPBEXHLevel1X 2 2 3" xfId="6873" xr:uid="{00000000-0005-0000-0000-000076450000}"/>
    <cellStyle name="SAPBEXHLevel1X 2 2 3 2" xfId="20370" xr:uid="{00000000-0005-0000-0000-000077450000}"/>
    <cellStyle name="SAPBEXHLevel1X 2 2 4" xfId="20371" xr:uid="{00000000-0005-0000-0000-000078450000}"/>
    <cellStyle name="SAPBEXHLevel1X 2 3" xfId="6874" xr:uid="{00000000-0005-0000-0000-000079450000}"/>
    <cellStyle name="SAPBEXHLevel1X 2 3 2" xfId="6875" xr:uid="{00000000-0005-0000-0000-00007A450000}"/>
    <cellStyle name="SAPBEXHLevel1X 2 3 2 2" xfId="6876" xr:uid="{00000000-0005-0000-0000-00007B450000}"/>
    <cellStyle name="SAPBEXHLevel1X 2 3 2 2 2" xfId="20372" xr:uid="{00000000-0005-0000-0000-00007C450000}"/>
    <cellStyle name="SAPBEXHLevel1X 2 3 2 3" xfId="20373" xr:uid="{00000000-0005-0000-0000-00007D450000}"/>
    <cellStyle name="SAPBEXHLevel1X 2 3 3" xfId="6877" xr:uid="{00000000-0005-0000-0000-00007E450000}"/>
    <cellStyle name="SAPBEXHLevel1X 2 3 3 2" xfId="20374" xr:uid="{00000000-0005-0000-0000-00007F450000}"/>
    <cellStyle name="SAPBEXHLevel1X 2 3 4" xfId="20375" xr:uid="{00000000-0005-0000-0000-000080450000}"/>
    <cellStyle name="SAPBEXHLevel1X 2 4" xfId="6878" xr:uid="{00000000-0005-0000-0000-000081450000}"/>
    <cellStyle name="SAPBEXHLevel1X 2 4 2" xfId="6879" xr:uid="{00000000-0005-0000-0000-000082450000}"/>
    <cellStyle name="SAPBEXHLevel1X 2 4 2 2" xfId="20376" xr:uid="{00000000-0005-0000-0000-000083450000}"/>
    <cellStyle name="SAPBEXHLevel1X 2 4 3" xfId="20377" xr:uid="{00000000-0005-0000-0000-000084450000}"/>
    <cellStyle name="SAPBEXHLevel1X 2 5" xfId="6880" xr:uid="{00000000-0005-0000-0000-000085450000}"/>
    <cellStyle name="SAPBEXHLevel1X 2 5 2" xfId="20378" xr:uid="{00000000-0005-0000-0000-000086450000}"/>
    <cellStyle name="SAPBEXHLevel1X 2 6" xfId="20379" xr:uid="{00000000-0005-0000-0000-000087450000}"/>
    <cellStyle name="SAPBEXHLevel1X 20" xfId="6881" xr:uid="{00000000-0005-0000-0000-000088450000}"/>
    <cellStyle name="SAPBEXHLevel1X 20 2" xfId="6882" xr:uid="{00000000-0005-0000-0000-000089450000}"/>
    <cellStyle name="SAPBEXHLevel1X 20 2 2" xfId="6883" xr:uid="{00000000-0005-0000-0000-00008A450000}"/>
    <cellStyle name="SAPBEXHLevel1X 20 2 2 2" xfId="6884" xr:uid="{00000000-0005-0000-0000-00008B450000}"/>
    <cellStyle name="SAPBEXHLevel1X 20 2 2 2 2" xfId="20380" xr:uid="{00000000-0005-0000-0000-00008C450000}"/>
    <cellStyle name="SAPBEXHLevel1X 20 2 2 3" xfId="20381" xr:uid="{00000000-0005-0000-0000-00008D450000}"/>
    <cellStyle name="SAPBEXHLevel1X 20 2 3" xfId="6885" xr:uid="{00000000-0005-0000-0000-00008E450000}"/>
    <cellStyle name="SAPBEXHLevel1X 20 2 3 2" xfId="20382" xr:uid="{00000000-0005-0000-0000-00008F450000}"/>
    <cellStyle name="SAPBEXHLevel1X 20 2 4" xfId="20383" xr:uid="{00000000-0005-0000-0000-000090450000}"/>
    <cellStyle name="SAPBEXHLevel1X 20 3" xfId="6886" xr:uid="{00000000-0005-0000-0000-000091450000}"/>
    <cellStyle name="SAPBEXHLevel1X 20 3 2" xfId="6887" xr:uid="{00000000-0005-0000-0000-000092450000}"/>
    <cellStyle name="SAPBEXHLevel1X 20 3 2 2" xfId="6888" xr:uid="{00000000-0005-0000-0000-000093450000}"/>
    <cellStyle name="SAPBEXHLevel1X 20 3 2 2 2" xfId="20384" xr:uid="{00000000-0005-0000-0000-000094450000}"/>
    <cellStyle name="SAPBEXHLevel1X 20 3 2 3" xfId="20385" xr:uid="{00000000-0005-0000-0000-000095450000}"/>
    <cellStyle name="SAPBEXHLevel1X 20 3 3" xfId="6889" xr:uid="{00000000-0005-0000-0000-000096450000}"/>
    <cellStyle name="SAPBEXHLevel1X 20 3 3 2" xfId="20386" xr:uid="{00000000-0005-0000-0000-000097450000}"/>
    <cellStyle name="SAPBEXHLevel1X 20 3 4" xfId="20387" xr:uid="{00000000-0005-0000-0000-000098450000}"/>
    <cellStyle name="SAPBEXHLevel1X 20 4" xfId="6890" xr:uid="{00000000-0005-0000-0000-000099450000}"/>
    <cellStyle name="SAPBEXHLevel1X 20 4 2" xfId="6891" xr:uid="{00000000-0005-0000-0000-00009A450000}"/>
    <cellStyle name="SAPBEXHLevel1X 20 4 2 2" xfId="20388" xr:uid="{00000000-0005-0000-0000-00009B450000}"/>
    <cellStyle name="SAPBEXHLevel1X 20 4 3" xfId="20389" xr:uid="{00000000-0005-0000-0000-00009C450000}"/>
    <cellStyle name="SAPBEXHLevel1X 20 5" xfId="6892" xr:uid="{00000000-0005-0000-0000-00009D450000}"/>
    <cellStyle name="SAPBEXHLevel1X 20 5 2" xfId="20390" xr:uid="{00000000-0005-0000-0000-00009E450000}"/>
    <cellStyle name="SAPBEXHLevel1X 20 6" xfId="20391" xr:uid="{00000000-0005-0000-0000-00009F450000}"/>
    <cellStyle name="SAPBEXHLevel1X 21" xfId="6893" xr:uid="{00000000-0005-0000-0000-0000A0450000}"/>
    <cellStyle name="SAPBEXHLevel1X 21 2" xfId="6894" xr:uid="{00000000-0005-0000-0000-0000A1450000}"/>
    <cellStyle name="SAPBEXHLevel1X 21 2 2" xfId="6895" xr:uid="{00000000-0005-0000-0000-0000A2450000}"/>
    <cellStyle name="SAPBEXHLevel1X 21 2 2 2" xfId="6896" xr:uid="{00000000-0005-0000-0000-0000A3450000}"/>
    <cellStyle name="SAPBEXHLevel1X 21 2 2 2 2" xfId="20392" xr:uid="{00000000-0005-0000-0000-0000A4450000}"/>
    <cellStyle name="SAPBEXHLevel1X 21 2 2 3" xfId="20393" xr:uid="{00000000-0005-0000-0000-0000A5450000}"/>
    <cellStyle name="SAPBEXHLevel1X 21 2 3" xfId="6897" xr:uid="{00000000-0005-0000-0000-0000A6450000}"/>
    <cellStyle name="SAPBEXHLevel1X 21 2 3 2" xfId="20394" xr:uid="{00000000-0005-0000-0000-0000A7450000}"/>
    <cellStyle name="SAPBEXHLevel1X 21 2 4" xfId="20395" xr:uid="{00000000-0005-0000-0000-0000A8450000}"/>
    <cellStyle name="SAPBEXHLevel1X 21 3" xfId="6898" xr:uid="{00000000-0005-0000-0000-0000A9450000}"/>
    <cellStyle name="SAPBEXHLevel1X 21 3 2" xfId="6899" xr:uid="{00000000-0005-0000-0000-0000AA450000}"/>
    <cellStyle name="SAPBEXHLevel1X 21 3 2 2" xfId="6900" xr:uid="{00000000-0005-0000-0000-0000AB450000}"/>
    <cellStyle name="SAPBEXHLevel1X 21 3 2 2 2" xfId="20396" xr:uid="{00000000-0005-0000-0000-0000AC450000}"/>
    <cellStyle name="SAPBEXHLevel1X 21 3 2 3" xfId="20397" xr:uid="{00000000-0005-0000-0000-0000AD450000}"/>
    <cellStyle name="SAPBEXHLevel1X 21 3 3" xfId="6901" xr:uid="{00000000-0005-0000-0000-0000AE450000}"/>
    <cellStyle name="SAPBEXHLevel1X 21 3 3 2" xfId="20398" xr:uid="{00000000-0005-0000-0000-0000AF450000}"/>
    <cellStyle name="SAPBEXHLevel1X 21 3 4" xfId="20399" xr:uid="{00000000-0005-0000-0000-0000B0450000}"/>
    <cellStyle name="SAPBEXHLevel1X 21 4" xfId="6902" xr:uid="{00000000-0005-0000-0000-0000B1450000}"/>
    <cellStyle name="SAPBEXHLevel1X 21 4 2" xfId="6903" xr:uid="{00000000-0005-0000-0000-0000B2450000}"/>
    <cellStyle name="SAPBEXHLevel1X 21 4 2 2" xfId="20400" xr:uid="{00000000-0005-0000-0000-0000B3450000}"/>
    <cellStyle name="SAPBEXHLevel1X 21 4 3" xfId="20401" xr:uid="{00000000-0005-0000-0000-0000B4450000}"/>
    <cellStyle name="SAPBEXHLevel1X 21 5" xfId="6904" xr:uid="{00000000-0005-0000-0000-0000B5450000}"/>
    <cellStyle name="SAPBEXHLevel1X 21 5 2" xfId="20402" xr:uid="{00000000-0005-0000-0000-0000B6450000}"/>
    <cellStyle name="SAPBEXHLevel1X 21 6" xfId="20403" xr:uid="{00000000-0005-0000-0000-0000B7450000}"/>
    <cellStyle name="SAPBEXHLevel1X 22" xfId="6905" xr:uid="{00000000-0005-0000-0000-0000B8450000}"/>
    <cellStyle name="SAPBEXHLevel1X 22 2" xfId="6906" xr:uid="{00000000-0005-0000-0000-0000B9450000}"/>
    <cellStyle name="SAPBEXHLevel1X 22 2 2" xfId="6907" xr:uid="{00000000-0005-0000-0000-0000BA450000}"/>
    <cellStyle name="SAPBEXHLevel1X 22 2 2 2" xfId="6908" xr:uid="{00000000-0005-0000-0000-0000BB450000}"/>
    <cellStyle name="SAPBEXHLevel1X 22 2 2 2 2" xfId="20404" xr:uid="{00000000-0005-0000-0000-0000BC450000}"/>
    <cellStyle name="SAPBEXHLevel1X 22 2 2 3" xfId="20405" xr:uid="{00000000-0005-0000-0000-0000BD450000}"/>
    <cellStyle name="SAPBEXHLevel1X 22 2 3" xfId="6909" xr:uid="{00000000-0005-0000-0000-0000BE450000}"/>
    <cellStyle name="SAPBEXHLevel1X 22 2 3 2" xfId="20406" xr:uid="{00000000-0005-0000-0000-0000BF450000}"/>
    <cellStyle name="SAPBEXHLevel1X 22 2 4" xfId="20407" xr:uid="{00000000-0005-0000-0000-0000C0450000}"/>
    <cellStyle name="SAPBEXHLevel1X 22 3" xfId="6910" xr:uid="{00000000-0005-0000-0000-0000C1450000}"/>
    <cellStyle name="SAPBEXHLevel1X 22 3 2" xfId="6911" xr:uid="{00000000-0005-0000-0000-0000C2450000}"/>
    <cellStyle name="SAPBEXHLevel1X 22 3 2 2" xfId="6912" xr:uid="{00000000-0005-0000-0000-0000C3450000}"/>
    <cellStyle name="SAPBEXHLevel1X 22 3 2 2 2" xfId="20408" xr:uid="{00000000-0005-0000-0000-0000C4450000}"/>
    <cellStyle name="SAPBEXHLevel1X 22 3 2 3" xfId="20409" xr:uid="{00000000-0005-0000-0000-0000C5450000}"/>
    <cellStyle name="SAPBEXHLevel1X 22 3 3" xfId="6913" xr:uid="{00000000-0005-0000-0000-0000C6450000}"/>
    <cellStyle name="SAPBEXHLevel1X 22 3 3 2" xfId="20410" xr:uid="{00000000-0005-0000-0000-0000C7450000}"/>
    <cellStyle name="SAPBEXHLevel1X 22 3 4" xfId="20411" xr:uid="{00000000-0005-0000-0000-0000C8450000}"/>
    <cellStyle name="SAPBEXHLevel1X 22 4" xfId="6914" xr:uid="{00000000-0005-0000-0000-0000C9450000}"/>
    <cellStyle name="SAPBEXHLevel1X 22 4 2" xfId="6915" xr:uid="{00000000-0005-0000-0000-0000CA450000}"/>
    <cellStyle name="SAPBEXHLevel1X 22 4 2 2" xfId="20412" xr:uid="{00000000-0005-0000-0000-0000CB450000}"/>
    <cellStyle name="SAPBEXHLevel1X 22 4 3" xfId="20413" xr:uid="{00000000-0005-0000-0000-0000CC450000}"/>
    <cellStyle name="SAPBEXHLevel1X 22 5" xfId="6916" xr:uid="{00000000-0005-0000-0000-0000CD450000}"/>
    <cellStyle name="SAPBEXHLevel1X 22 5 2" xfId="20414" xr:uid="{00000000-0005-0000-0000-0000CE450000}"/>
    <cellStyle name="SAPBEXHLevel1X 22 6" xfId="20415" xr:uid="{00000000-0005-0000-0000-0000CF450000}"/>
    <cellStyle name="SAPBEXHLevel1X 23" xfId="6917" xr:uid="{00000000-0005-0000-0000-0000D0450000}"/>
    <cellStyle name="SAPBEXHLevel1X 23 2" xfId="6918" xr:uid="{00000000-0005-0000-0000-0000D1450000}"/>
    <cellStyle name="SAPBEXHLevel1X 23 2 2" xfId="6919" xr:uid="{00000000-0005-0000-0000-0000D2450000}"/>
    <cellStyle name="SAPBEXHLevel1X 23 2 2 2" xfId="6920" xr:uid="{00000000-0005-0000-0000-0000D3450000}"/>
    <cellStyle name="SAPBEXHLevel1X 23 2 2 2 2" xfId="20416" xr:uid="{00000000-0005-0000-0000-0000D4450000}"/>
    <cellStyle name="SAPBEXHLevel1X 23 2 2 3" xfId="20417" xr:uid="{00000000-0005-0000-0000-0000D5450000}"/>
    <cellStyle name="SAPBEXHLevel1X 23 2 3" xfId="6921" xr:uid="{00000000-0005-0000-0000-0000D6450000}"/>
    <cellStyle name="SAPBEXHLevel1X 23 2 3 2" xfId="20418" xr:uid="{00000000-0005-0000-0000-0000D7450000}"/>
    <cellStyle name="SAPBEXHLevel1X 23 2 4" xfId="20419" xr:uid="{00000000-0005-0000-0000-0000D8450000}"/>
    <cellStyle name="SAPBEXHLevel1X 23 3" xfId="6922" xr:uid="{00000000-0005-0000-0000-0000D9450000}"/>
    <cellStyle name="SAPBEXHLevel1X 23 3 2" xfId="6923" xr:uid="{00000000-0005-0000-0000-0000DA450000}"/>
    <cellStyle name="SAPBEXHLevel1X 23 3 2 2" xfId="6924" xr:uid="{00000000-0005-0000-0000-0000DB450000}"/>
    <cellStyle name="SAPBEXHLevel1X 23 3 2 2 2" xfId="20420" xr:uid="{00000000-0005-0000-0000-0000DC450000}"/>
    <cellStyle name="SAPBEXHLevel1X 23 3 2 3" xfId="20421" xr:uid="{00000000-0005-0000-0000-0000DD450000}"/>
    <cellStyle name="SAPBEXHLevel1X 23 3 3" xfId="6925" xr:uid="{00000000-0005-0000-0000-0000DE450000}"/>
    <cellStyle name="SAPBEXHLevel1X 23 3 3 2" xfId="20422" xr:uid="{00000000-0005-0000-0000-0000DF450000}"/>
    <cellStyle name="SAPBEXHLevel1X 23 3 4" xfId="20423" xr:uid="{00000000-0005-0000-0000-0000E0450000}"/>
    <cellStyle name="SAPBEXHLevel1X 23 4" xfId="6926" xr:uid="{00000000-0005-0000-0000-0000E1450000}"/>
    <cellStyle name="SAPBEXHLevel1X 23 4 2" xfId="6927" xr:uid="{00000000-0005-0000-0000-0000E2450000}"/>
    <cellStyle name="SAPBEXHLevel1X 23 4 2 2" xfId="20424" xr:uid="{00000000-0005-0000-0000-0000E3450000}"/>
    <cellStyle name="SAPBEXHLevel1X 23 4 3" xfId="20425" xr:uid="{00000000-0005-0000-0000-0000E4450000}"/>
    <cellStyle name="SAPBEXHLevel1X 23 5" xfId="6928" xr:uid="{00000000-0005-0000-0000-0000E5450000}"/>
    <cellStyle name="SAPBEXHLevel1X 23 5 2" xfId="20426" xr:uid="{00000000-0005-0000-0000-0000E6450000}"/>
    <cellStyle name="SAPBEXHLevel1X 23 6" xfId="20427" xr:uid="{00000000-0005-0000-0000-0000E7450000}"/>
    <cellStyle name="SAPBEXHLevel1X 24" xfId="6929" xr:uid="{00000000-0005-0000-0000-0000E8450000}"/>
    <cellStyle name="SAPBEXHLevel1X 24 2" xfId="6930" xr:uid="{00000000-0005-0000-0000-0000E9450000}"/>
    <cellStyle name="SAPBEXHLevel1X 24 2 2" xfId="6931" xr:uid="{00000000-0005-0000-0000-0000EA450000}"/>
    <cellStyle name="SAPBEXHLevel1X 24 2 2 2" xfId="6932" xr:uid="{00000000-0005-0000-0000-0000EB450000}"/>
    <cellStyle name="SAPBEXHLevel1X 24 2 2 2 2" xfId="20428" xr:uid="{00000000-0005-0000-0000-0000EC450000}"/>
    <cellStyle name="SAPBEXHLevel1X 24 2 2 3" xfId="20429" xr:uid="{00000000-0005-0000-0000-0000ED450000}"/>
    <cellStyle name="SAPBEXHLevel1X 24 2 3" xfId="6933" xr:uid="{00000000-0005-0000-0000-0000EE450000}"/>
    <cellStyle name="SAPBEXHLevel1X 24 2 3 2" xfId="20430" xr:uid="{00000000-0005-0000-0000-0000EF450000}"/>
    <cellStyle name="SAPBEXHLevel1X 24 2 4" xfId="20431" xr:uid="{00000000-0005-0000-0000-0000F0450000}"/>
    <cellStyle name="SAPBEXHLevel1X 24 3" xfId="6934" xr:uid="{00000000-0005-0000-0000-0000F1450000}"/>
    <cellStyle name="SAPBEXHLevel1X 24 3 2" xfId="6935" xr:uid="{00000000-0005-0000-0000-0000F2450000}"/>
    <cellStyle name="SAPBEXHLevel1X 24 3 2 2" xfId="6936" xr:uid="{00000000-0005-0000-0000-0000F3450000}"/>
    <cellStyle name="SAPBEXHLevel1X 24 3 2 2 2" xfId="20432" xr:uid="{00000000-0005-0000-0000-0000F4450000}"/>
    <cellStyle name="SAPBEXHLevel1X 24 3 2 3" xfId="20433" xr:uid="{00000000-0005-0000-0000-0000F5450000}"/>
    <cellStyle name="SAPBEXHLevel1X 24 3 3" xfId="6937" xr:uid="{00000000-0005-0000-0000-0000F6450000}"/>
    <cellStyle name="SAPBEXHLevel1X 24 3 3 2" xfId="20434" xr:uid="{00000000-0005-0000-0000-0000F7450000}"/>
    <cellStyle name="SAPBEXHLevel1X 24 3 4" xfId="20435" xr:uid="{00000000-0005-0000-0000-0000F8450000}"/>
    <cellStyle name="SAPBEXHLevel1X 24 4" xfId="6938" xr:uid="{00000000-0005-0000-0000-0000F9450000}"/>
    <cellStyle name="SAPBEXHLevel1X 24 4 2" xfId="6939" xr:uid="{00000000-0005-0000-0000-0000FA450000}"/>
    <cellStyle name="SAPBEXHLevel1X 24 4 2 2" xfId="20436" xr:uid="{00000000-0005-0000-0000-0000FB450000}"/>
    <cellStyle name="SAPBEXHLevel1X 24 4 3" xfId="20437" xr:uid="{00000000-0005-0000-0000-0000FC450000}"/>
    <cellStyle name="SAPBEXHLevel1X 24 5" xfId="6940" xr:uid="{00000000-0005-0000-0000-0000FD450000}"/>
    <cellStyle name="SAPBEXHLevel1X 24 5 2" xfId="20438" xr:uid="{00000000-0005-0000-0000-0000FE450000}"/>
    <cellStyle name="SAPBEXHLevel1X 24 6" xfId="20439" xr:uid="{00000000-0005-0000-0000-0000FF450000}"/>
    <cellStyle name="SAPBEXHLevel1X 25" xfId="6941" xr:uid="{00000000-0005-0000-0000-000000460000}"/>
    <cellStyle name="SAPBEXHLevel1X 25 2" xfId="6942" xr:uid="{00000000-0005-0000-0000-000001460000}"/>
    <cellStyle name="SAPBEXHLevel1X 25 2 2" xfId="6943" xr:uid="{00000000-0005-0000-0000-000002460000}"/>
    <cellStyle name="SAPBEXHLevel1X 25 2 2 2" xfId="6944" xr:uid="{00000000-0005-0000-0000-000003460000}"/>
    <cellStyle name="SAPBEXHLevel1X 25 2 2 2 2" xfId="20440" xr:uid="{00000000-0005-0000-0000-000004460000}"/>
    <cellStyle name="SAPBEXHLevel1X 25 2 2 3" xfId="20441" xr:uid="{00000000-0005-0000-0000-000005460000}"/>
    <cellStyle name="SAPBEXHLevel1X 25 2 3" xfId="6945" xr:uid="{00000000-0005-0000-0000-000006460000}"/>
    <cellStyle name="SAPBEXHLevel1X 25 2 3 2" xfId="20442" xr:uid="{00000000-0005-0000-0000-000007460000}"/>
    <cellStyle name="SAPBEXHLevel1X 25 2 4" xfId="20443" xr:uid="{00000000-0005-0000-0000-000008460000}"/>
    <cellStyle name="SAPBEXHLevel1X 25 3" xfId="6946" xr:uid="{00000000-0005-0000-0000-000009460000}"/>
    <cellStyle name="SAPBEXHLevel1X 25 3 2" xfId="6947" xr:uid="{00000000-0005-0000-0000-00000A460000}"/>
    <cellStyle name="SAPBEXHLevel1X 25 3 2 2" xfId="6948" xr:uid="{00000000-0005-0000-0000-00000B460000}"/>
    <cellStyle name="SAPBEXHLevel1X 25 3 2 2 2" xfId="20444" xr:uid="{00000000-0005-0000-0000-00000C460000}"/>
    <cellStyle name="SAPBEXHLevel1X 25 3 2 3" xfId="20445" xr:uid="{00000000-0005-0000-0000-00000D460000}"/>
    <cellStyle name="SAPBEXHLevel1X 25 3 3" xfId="6949" xr:uid="{00000000-0005-0000-0000-00000E460000}"/>
    <cellStyle name="SAPBEXHLevel1X 25 3 3 2" xfId="20446" xr:uid="{00000000-0005-0000-0000-00000F460000}"/>
    <cellStyle name="SAPBEXHLevel1X 25 3 4" xfId="20447" xr:uid="{00000000-0005-0000-0000-000010460000}"/>
    <cellStyle name="SAPBEXHLevel1X 25 4" xfId="6950" xr:uid="{00000000-0005-0000-0000-000011460000}"/>
    <cellStyle name="SAPBEXHLevel1X 25 4 2" xfId="6951" xr:uid="{00000000-0005-0000-0000-000012460000}"/>
    <cellStyle name="SAPBEXHLevel1X 25 4 2 2" xfId="20448" xr:uid="{00000000-0005-0000-0000-000013460000}"/>
    <cellStyle name="SAPBEXHLevel1X 25 4 3" xfId="20449" xr:uid="{00000000-0005-0000-0000-000014460000}"/>
    <cellStyle name="SAPBEXHLevel1X 25 5" xfId="6952" xr:uid="{00000000-0005-0000-0000-000015460000}"/>
    <cellStyle name="SAPBEXHLevel1X 25 5 2" xfId="20450" xr:uid="{00000000-0005-0000-0000-000016460000}"/>
    <cellStyle name="SAPBEXHLevel1X 25 6" xfId="20451" xr:uid="{00000000-0005-0000-0000-000017460000}"/>
    <cellStyle name="SAPBEXHLevel1X 26" xfId="6953" xr:uid="{00000000-0005-0000-0000-000018460000}"/>
    <cellStyle name="SAPBEXHLevel1X 26 2" xfId="6954" xr:uid="{00000000-0005-0000-0000-000019460000}"/>
    <cellStyle name="SAPBEXHLevel1X 26 2 2" xfId="6955" xr:uid="{00000000-0005-0000-0000-00001A460000}"/>
    <cellStyle name="SAPBEXHLevel1X 26 2 2 2" xfId="20452" xr:uid="{00000000-0005-0000-0000-00001B460000}"/>
    <cellStyle name="SAPBEXHLevel1X 26 2 3" xfId="20453" xr:uid="{00000000-0005-0000-0000-00001C460000}"/>
    <cellStyle name="SAPBEXHLevel1X 26 3" xfId="6956" xr:uid="{00000000-0005-0000-0000-00001D460000}"/>
    <cellStyle name="SAPBEXHLevel1X 26 3 2" xfId="20454" xr:uid="{00000000-0005-0000-0000-00001E460000}"/>
    <cellStyle name="SAPBEXHLevel1X 26 4" xfId="20455" xr:uid="{00000000-0005-0000-0000-00001F460000}"/>
    <cellStyle name="SAPBEXHLevel1X 27" xfId="6957" xr:uid="{00000000-0005-0000-0000-000020460000}"/>
    <cellStyle name="SAPBEXHLevel1X 27 2" xfId="6958" xr:uid="{00000000-0005-0000-0000-000021460000}"/>
    <cellStyle name="SAPBEXHLevel1X 27 2 2" xfId="6959" xr:uid="{00000000-0005-0000-0000-000022460000}"/>
    <cellStyle name="SAPBEXHLevel1X 27 2 2 2" xfId="20456" xr:uid="{00000000-0005-0000-0000-000023460000}"/>
    <cellStyle name="SAPBEXHLevel1X 27 2 3" xfId="20457" xr:uid="{00000000-0005-0000-0000-000024460000}"/>
    <cellStyle name="SAPBEXHLevel1X 27 3" xfId="6960" xr:uid="{00000000-0005-0000-0000-000025460000}"/>
    <cellStyle name="SAPBEXHLevel1X 27 3 2" xfId="20458" xr:uid="{00000000-0005-0000-0000-000026460000}"/>
    <cellStyle name="SAPBEXHLevel1X 27 4" xfId="20459" xr:uid="{00000000-0005-0000-0000-000027460000}"/>
    <cellStyle name="SAPBEXHLevel1X 28" xfId="6961" xr:uid="{00000000-0005-0000-0000-000028460000}"/>
    <cellStyle name="SAPBEXHLevel1X 28 2" xfId="6962" xr:uid="{00000000-0005-0000-0000-000029460000}"/>
    <cellStyle name="SAPBEXHLevel1X 28 2 2" xfId="20460" xr:uid="{00000000-0005-0000-0000-00002A460000}"/>
    <cellStyle name="SAPBEXHLevel1X 28 3" xfId="20461" xr:uid="{00000000-0005-0000-0000-00002B460000}"/>
    <cellStyle name="SAPBEXHLevel1X 29" xfId="6963" xr:uid="{00000000-0005-0000-0000-00002C460000}"/>
    <cellStyle name="SAPBEXHLevel1X 29 2" xfId="20462" xr:uid="{00000000-0005-0000-0000-00002D460000}"/>
    <cellStyle name="SAPBEXHLevel1X 29 3" xfId="20463" xr:uid="{00000000-0005-0000-0000-00002E460000}"/>
    <cellStyle name="SAPBEXHLevel1X 3" xfId="6964" xr:uid="{00000000-0005-0000-0000-00002F460000}"/>
    <cellStyle name="SAPBEXHLevel1X 3 2" xfId="6965" xr:uid="{00000000-0005-0000-0000-000030460000}"/>
    <cellStyle name="SAPBEXHLevel1X 3 2 2" xfId="6966" xr:uid="{00000000-0005-0000-0000-000031460000}"/>
    <cellStyle name="SAPBEXHLevel1X 3 2 2 2" xfId="6967" xr:uid="{00000000-0005-0000-0000-000032460000}"/>
    <cellStyle name="SAPBEXHLevel1X 3 2 2 2 2" xfId="20464" xr:uid="{00000000-0005-0000-0000-000033460000}"/>
    <cellStyle name="SAPBEXHLevel1X 3 2 2 3" xfId="20465" xr:uid="{00000000-0005-0000-0000-000034460000}"/>
    <cellStyle name="SAPBEXHLevel1X 3 2 3" xfId="6968" xr:uid="{00000000-0005-0000-0000-000035460000}"/>
    <cellStyle name="SAPBEXHLevel1X 3 2 3 2" xfId="20466" xr:uid="{00000000-0005-0000-0000-000036460000}"/>
    <cellStyle name="SAPBEXHLevel1X 3 2 4" xfId="20467" xr:uid="{00000000-0005-0000-0000-000037460000}"/>
    <cellStyle name="SAPBEXHLevel1X 3 3" xfId="6969" xr:uid="{00000000-0005-0000-0000-000038460000}"/>
    <cellStyle name="SAPBEXHLevel1X 3 3 2" xfId="6970" xr:uid="{00000000-0005-0000-0000-000039460000}"/>
    <cellStyle name="SAPBEXHLevel1X 3 3 2 2" xfId="6971" xr:uid="{00000000-0005-0000-0000-00003A460000}"/>
    <cellStyle name="SAPBEXHLevel1X 3 3 2 2 2" xfId="20468" xr:uid="{00000000-0005-0000-0000-00003B460000}"/>
    <cellStyle name="SAPBEXHLevel1X 3 3 2 3" xfId="20469" xr:uid="{00000000-0005-0000-0000-00003C460000}"/>
    <cellStyle name="SAPBEXHLevel1X 3 3 3" xfId="6972" xr:uid="{00000000-0005-0000-0000-00003D460000}"/>
    <cellStyle name="SAPBEXHLevel1X 3 3 3 2" xfId="20470" xr:uid="{00000000-0005-0000-0000-00003E460000}"/>
    <cellStyle name="SAPBEXHLevel1X 3 3 4" xfId="20471" xr:uid="{00000000-0005-0000-0000-00003F460000}"/>
    <cellStyle name="SAPBEXHLevel1X 3 4" xfId="6973" xr:uid="{00000000-0005-0000-0000-000040460000}"/>
    <cellStyle name="SAPBEXHLevel1X 3 4 2" xfId="6974" xr:uid="{00000000-0005-0000-0000-000041460000}"/>
    <cellStyle name="SAPBEXHLevel1X 3 4 2 2" xfId="20472" xr:uid="{00000000-0005-0000-0000-000042460000}"/>
    <cellStyle name="SAPBEXHLevel1X 3 4 3" xfId="20473" xr:uid="{00000000-0005-0000-0000-000043460000}"/>
    <cellStyle name="SAPBEXHLevel1X 3 5" xfId="6975" xr:uid="{00000000-0005-0000-0000-000044460000}"/>
    <cellStyle name="SAPBEXHLevel1X 3 5 2" xfId="20474" xr:uid="{00000000-0005-0000-0000-000045460000}"/>
    <cellStyle name="SAPBEXHLevel1X 3 6" xfId="20475" xr:uid="{00000000-0005-0000-0000-000046460000}"/>
    <cellStyle name="SAPBEXHLevel1X 30" xfId="11709" xr:uid="{00000000-0005-0000-0000-000047460000}"/>
    <cellStyle name="SAPBEXHLevel1X 30 2" xfId="20476" xr:uid="{00000000-0005-0000-0000-000048460000}"/>
    <cellStyle name="SAPBEXHLevel1X 30 3" xfId="20477" xr:uid="{00000000-0005-0000-0000-000049460000}"/>
    <cellStyle name="SAPBEXHLevel1X 31" xfId="20478" xr:uid="{00000000-0005-0000-0000-00004A460000}"/>
    <cellStyle name="SAPBEXHLevel1X 32" xfId="20479" xr:uid="{00000000-0005-0000-0000-00004B460000}"/>
    <cellStyle name="SAPBEXHLevel1X 4" xfId="6976" xr:uid="{00000000-0005-0000-0000-00004C460000}"/>
    <cellStyle name="SAPBEXHLevel1X 4 2" xfId="6977" xr:uid="{00000000-0005-0000-0000-00004D460000}"/>
    <cellStyle name="SAPBEXHLevel1X 4 2 2" xfId="6978" xr:uid="{00000000-0005-0000-0000-00004E460000}"/>
    <cellStyle name="SAPBEXHLevel1X 4 2 2 2" xfId="6979" xr:uid="{00000000-0005-0000-0000-00004F460000}"/>
    <cellStyle name="SAPBEXHLevel1X 4 2 2 2 2" xfId="20480" xr:uid="{00000000-0005-0000-0000-000050460000}"/>
    <cellStyle name="SAPBEXHLevel1X 4 2 2 3" xfId="20481" xr:uid="{00000000-0005-0000-0000-000051460000}"/>
    <cellStyle name="SAPBEXHLevel1X 4 2 3" xfId="6980" xr:uid="{00000000-0005-0000-0000-000052460000}"/>
    <cellStyle name="SAPBEXHLevel1X 4 2 3 2" xfId="20482" xr:uid="{00000000-0005-0000-0000-000053460000}"/>
    <cellStyle name="SAPBEXHLevel1X 4 2 4" xfId="20483" xr:uid="{00000000-0005-0000-0000-000054460000}"/>
    <cellStyle name="SAPBEXHLevel1X 4 3" xfId="6981" xr:uid="{00000000-0005-0000-0000-000055460000}"/>
    <cellStyle name="SAPBEXHLevel1X 4 3 2" xfId="6982" xr:uid="{00000000-0005-0000-0000-000056460000}"/>
    <cellStyle name="SAPBEXHLevel1X 4 3 2 2" xfId="6983" xr:uid="{00000000-0005-0000-0000-000057460000}"/>
    <cellStyle name="SAPBEXHLevel1X 4 3 2 2 2" xfId="20484" xr:uid="{00000000-0005-0000-0000-000058460000}"/>
    <cellStyle name="SAPBEXHLevel1X 4 3 2 3" xfId="20485" xr:uid="{00000000-0005-0000-0000-000059460000}"/>
    <cellStyle name="SAPBEXHLevel1X 4 3 3" xfId="6984" xr:uid="{00000000-0005-0000-0000-00005A460000}"/>
    <cellStyle name="SAPBEXHLevel1X 4 3 3 2" xfId="20486" xr:uid="{00000000-0005-0000-0000-00005B460000}"/>
    <cellStyle name="SAPBEXHLevel1X 4 3 4" xfId="20487" xr:uid="{00000000-0005-0000-0000-00005C460000}"/>
    <cellStyle name="SAPBEXHLevel1X 4 4" xfId="6985" xr:uid="{00000000-0005-0000-0000-00005D460000}"/>
    <cellStyle name="SAPBEXHLevel1X 4 4 2" xfId="6986" xr:uid="{00000000-0005-0000-0000-00005E460000}"/>
    <cellStyle name="SAPBEXHLevel1X 4 4 2 2" xfId="20488" xr:uid="{00000000-0005-0000-0000-00005F460000}"/>
    <cellStyle name="SAPBEXHLevel1X 4 4 3" xfId="20489" xr:uid="{00000000-0005-0000-0000-000060460000}"/>
    <cellStyle name="SAPBEXHLevel1X 4 5" xfId="6987" xr:uid="{00000000-0005-0000-0000-000061460000}"/>
    <cellStyle name="SAPBEXHLevel1X 4 5 2" xfId="20490" xr:uid="{00000000-0005-0000-0000-000062460000}"/>
    <cellStyle name="SAPBEXHLevel1X 4 6" xfId="20491" xr:uid="{00000000-0005-0000-0000-000063460000}"/>
    <cellStyle name="SAPBEXHLevel1X 5" xfId="6988" xr:uid="{00000000-0005-0000-0000-000064460000}"/>
    <cellStyle name="SAPBEXHLevel1X 5 2" xfId="6989" xr:uid="{00000000-0005-0000-0000-000065460000}"/>
    <cellStyle name="SAPBEXHLevel1X 5 2 2" xfId="6990" xr:uid="{00000000-0005-0000-0000-000066460000}"/>
    <cellStyle name="SAPBEXHLevel1X 5 2 2 2" xfId="6991" xr:uid="{00000000-0005-0000-0000-000067460000}"/>
    <cellStyle name="SAPBEXHLevel1X 5 2 2 2 2" xfId="20492" xr:uid="{00000000-0005-0000-0000-000068460000}"/>
    <cellStyle name="SAPBEXHLevel1X 5 2 2 3" xfId="20493" xr:uid="{00000000-0005-0000-0000-000069460000}"/>
    <cellStyle name="SAPBEXHLevel1X 5 2 3" xfId="6992" xr:uid="{00000000-0005-0000-0000-00006A460000}"/>
    <cellStyle name="SAPBEXHLevel1X 5 2 3 2" xfId="20494" xr:uid="{00000000-0005-0000-0000-00006B460000}"/>
    <cellStyle name="SAPBEXHLevel1X 5 2 4" xfId="20495" xr:uid="{00000000-0005-0000-0000-00006C460000}"/>
    <cellStyle name="SAPBEXHLevel1X 5 3" xfId="6993" xr:uid="{00000000-0005-0000-0000-00006D460000}"/>
    <cellStyle name="SAPBEXHLevel1X 5 3 2" xfId="6994" xr:uid="{00000000-0005-0000-0000-00006E460000}"/>
    <cellStyle name="SAPBEXHLevel1X 5 3 2 2" xfId="6995" xr:uid="{00000000-0005-0000-0000-00006F460000}"/>
    <cellStyle name="SAPBEXHLevel1X 5 3 2 2 2" xfId="20496" xr:uid="{00000000-0005-0000-0000-000070460000}"/>
    <cellStyle name="SAPBEXHLevel1X 5 3 2 3" xfId="20497" xr:uid="{00000000-0005-0000-0000-000071460000}"/>
    <cellStyle name="SAPBEXHLevel1X 5 3 3" xfId="6996" xr:uid="{00000000-0005-0000-0000-000072460000}"/>
    <cellStyle name="SAPBEXHLevel1X 5 3 3 2" xfId="20498" xr:uid="{00000000-0005-0000-0000-000073460000}"/>
    <cellStyle name="SAPBEXHLevel1X 5 3 4" xfId="20499" xr:uid="{00000000-0005-0000-0000-000074460000}"/>
    <cellStyle name="SAPBEXHLevel1X 5 4" xfId="6997" xr:uid="{00000000-0005-0000-0000-000075460000}"/>
    <cellStyle name="SAPBEXHLevel1X 5 4 2" xfId="6998" xr:uid="{00000000-0005-0000-0000-000076460000}"/>
    <cellStyle name="SAPBEXHLevel1X 5 4 2 2" xfId="20500" xr:uid="{00000000-0005-0000-0000-000077460000}"/>
    <cellStyle name="SAPBEXHLevel1X 5 4 3" xfId="20501" xr:uid="{00000000-0005-0000-0000-000078460000}"/>
    <cellStyle name="SAPBEXHLevel1X 5 5" xfId="6999" xr:uid="{00000000-0005-0000-0000-000079460000}"/>
    <cellStyle name="SAPBEXHLevel1X 5 5 2" xfId="20502" xr:uid="{00000000-0005-0000-0000-00007A460000}"/>
    <cellStyle name="SAPBEXHLevel1X 5 6" xfId="20503" xr:uid="{00000000-0005-0000-0000-00007B460000}"/>
    <cellStyle name="SAPBEXHLevel1X 6" xfId="7000" xr:uid="{00000000-0005-0000-0000-00007C460000}"/>
    <cellStyle name="SAPBEXHLevel1X 6 2" xfId="7001" xr:uid="{00000000-0005-0000-0000-00007D460000}"/>
    <cellStyle name="SAPBEXHLevel1X 6 2 2" xfId="7002" xr:uid="{00000000-0005-0000-0000-00007E460000}"/>
    <cellStyle name="SAPBEXHLevel1X 6 2 2 2" xfId="7003" xr:uid="{00000000-0005-0000-0000-00007F460000}"/>
    <cellStyle name="SAPBEXHLevel1X 6 2 2 2 2" xfId="20504" xr:uid="{00000000-0005-0000-0000-000080460000}"/>
    <cellStyle name="SAPBEXHLevel1X 6 2 2 3" xfId="20505" xr:uid="{00000000-0005-0000-0000-000081460000}"/>
    <cellStyle name="SAPBEXHLevel1X 6 2 3" xfId="7004" xr:uid="{00000000-0005-0000-0000-000082460000}"/>
    <cellStyle name="SAPBEXHLevel1X 6 2 3 2" xfId="20506" xr:uid="{00000000-0005-0000-0000-000083460000}"/>
    <cellStyle name="SAPBEXHLevel1X 6 2 4" xfId="20507" xr:uid="{00000000-0005-0000-0000-000084460000}"/>
    <cellStyle name="SAPBEXHLevel1X 6 3" xfId="7005" xr:uid="{00000000-0005-0000-0000-000085460000}"/>
    <cellStyle name="SAPBEXHLevel1X 6 3 2" xfId="7006" xr:uid="{00000000-0005-0000-0000-000086460000}"/>
    <cellStyle name="SAPBEXHLevel1X 6 3 2 2" xfId="7007" xr:uid="{00000000-0005-0000-0000-000087460000}"/>
    <cellStyle name="SAPBEXHLevel1X 6 3 2 2 2" xfId="20508" xr:uid="{00000000-0005-0000-0000-000088460000}"/>
    <cellStyle name="SAPBEXHLevel1X 6 3 2 3" xfId="20509" xr:uid="{00000000-0005-0000-0000-000089460000}"/>
    <cellStyle name="SAPBEXHLevel1X 6 3 3" xfId="7008" xr:uid="{00000000-0005-0000-0000-00008A460000}"/>
    <cellStyle name="SAPBEXHLevel1X 6 3 3 2" xfId="20510" xr:uid="{00000000-0005-0000-0000-00008B460000}"/>
    <cellStyle name="SAPBEXHLevel1X 6 3 4" xfId="20511" xr:uid="{00000000-0005-0000-0000-00008C460000}"/>
    <cellStyle name="SAPBEXHLevel1X 6 4" xfId="7009" xr:uid="{00000000-0005-0000-0000-00008D460000}"/>
    <cellStyle name="SAPBEXHLevel1X 6 4 2" xfId="7010" xr:uid="{00000000-0005-0000-0000-00008E460000}"/>
    <cellStyle name="SAPBEXHLevel1X 6 4 2 2" xfId="20512" xr:uid="{00000000-0005-0000-0000-00008F460000}"/>
    <cellStyle name="SAPBEXHLevel1X 6 4 3" xfId="20513" xr:uid="{00000000-0005-0000-0000-000090460000}"/>
    <cellStyle name="SAPBEXHLevel1X 6 5" xfId="7011" xr:uid="{00000000-0005-0000-0000-000091460000}"/>
    <cellStyle name="SAPBEXHLevel1X 6 5 2" xfId="20514" xr:uid="{00000000-0005-0000-0000-000092460000}"/>
    <cellStyle name="SAPBEXHLevel1X 6 6" xfId="20515" xr:uid="{00000000-0005-0000-0000-000093460000}"/>
    <cellStyle name="SAPBEXHLevel1X 7" xfId="7012" xr:uid="{00000000-0005-0000-0000-000094460000}"/>
    <cellStyle name="SAPBEXHLevel1X 7 2" xfId="7013" xr:uid="{00000000-0005-0000-0000-000095460000}"/>
    <cellStyle name="SAPBEXHLevel1X 7 2 2" xfId="7014" xr:uid="{00000000-0005-0000-0000-000096460000}"/>
    <cellStyle name="SAPBEXHLevel1X 7 2 2 2" xfId="7015" xr:uid="{00000000-0005-0000-0000-000097460000}"/>
    <cellStyle name="SAPBEXHLevel1X 7 2 2 2 2" xfId="20516" xr:uid="{00000000-0005-0000-0000-000098460000}"/>
    <cellStyle name="SAPBEXHLevel1X 7 2 2 3" xfId="20517" xr:uid="{00000000-0005-0000-0000-000099460000}"/>
    <cellStyle name="SAPBEXHLevel1X 7 2 3" xfId="7016" xr:uid="{00000000-0005-0000-0000-00009A460000}"/>
    <cellStyle name="SAPBEXHLevel1X 7 2 3 2" xfId="20518" xr:uid="{00000000-0005-0000-0000-00009B460000}"/>
    <cellStyle name="SAPBEXHLevel1X 7 2 4" xfId="20519" xr:uid="{00000000-0005-0000-0000-00009C460000}"/>
    <cellStyle name="SAPBEXHLevel1X 7 3" xfId="7017" xr:uid="{00000000-0005-0000-0000-00009D460000}"/>
    <cellStyle name="SAPBEXHLevel1X 7 3 2" xfId="7018" xr:uid="{00000000-0005-0000-0000-00009E460000}"/>
    <cellStyle name="SAPBEXHLevel1X 7 3 2 2" xfId="7019" xr:uid="{00000000-0005-0000-0000-00009F460000}"/>
    <cellStyle name="SAPBEXHLevel1X 7 3 2 2 2" xfId="20520" xr:uid="{00000000-0005-0000-0000-0000A0460000}"/>
    <cellStyle name="SAPBEXHLevel1X 7 3 2 3" xfId="20521" xr:uid="{00000000-0005-0000-0000-0000A1460000}"/>
    <cellStyle name="SAPBEXHLevel1X 7 3 3" xfId="7020" xr:uid="{00000000-0005-0000-0000-0000A2460000}"/>
    <cellStyle name="SAPBEXHLevel1X 7 3 3 2" xfId="20522" xr:uid="{00000000-0005-0000-0000-0000A3460000}"/>
    <cellStyle name="SAPBEXHLevel1X 7 3 4" xfId="20523" xr:uid="{00000000-0005-0000-0000-0000A4460000}"/>
    <cellStyle name="SAPBEXHLevel1X 7 4" xfId="7021" xr:uid="{00000000-0005-0000-0000-0000A5460000}"/>
    <cellStyle name="SAPBEXHLevel1X 7 4 2" xfId="7022" xr:uid="{00000000-0005-0000-0000-0000A6460000}"/>
    <cellStyle name="SAPBEXHLevel1X 7 4 2 2" xfId="20524" xr:uid="{00000000-0005-0000-0000-0000A7460000}"/>
    <cellStyle name="SAPBEXHLevel1X 7 4 3" xfId="20525" xr:uid="{00000000-0005-0000-0000-0000A8460000}"/>
    <cellStyle name="SAPBEXHLevel1X 7 5" xfId="7023" xr:uid="{00000000-0005-0000-0000-0000A9460000}"/>
    <cellStyle name="SAPBEXHLevel1X 7 5 2" xfId="20526" xr:uid="{00000000-0005-0000-0000-0000AA460000}"/>
    <cellStyle name="SAPBEXHLevel1X 7 6" xfId="20527" xr:uid="{00000000-0005-0000-0000-0000AB460000}"/>
    <cellStyle name="SAPBEXHLevel1X 8" xfId="7024" xr:uid="{00000000-0005-0000-0000-0000AC460000}"/>
    <cellStyle name="SAPBEXHLevel1X 8 2" xfId="7025" xr:uid="{00000000-0005-0000-0000-0000AD460000}"/>
    <cellStyle name="SAPBEXHLevel1X 8 2 2" xfId="7026" xr:uid="{00000000-0005-0000-0000-0000AE460000}"/>
    <cellStyle name="SAPBEXHLevel1X 8 2 2 2" xfId="7027" xr:uid="{00000000-0005-0000-0000-0000AF460000}"/>
    <cellStyle name="SAPBEXHLevel1X 8 2 2 2 2" xfId="20528" xr:uid="{00000000-0005-0000-0000-0000B0460000}"/>
    <cellStyle name="SAPBEXHLevel1X 8 2 2 3" xfId="20529" xr:uid="{00000000-0005-0000-0000-0000B1460000}"/>
    <cellStyle name="SAPBEXHLevel1X 8 2 3" xfId="7028" xr:uid="{00000000-0005-0000-0000-0000B2460000}"/>
    <cellStyle name="SAPBEXHLevel1X 8 2 3 2" xfId="20530" xr:uid="{00000000-0005-0000-0000-0000B3460000}"/>
    <cellStyle name="SAPBEXHLevel1X 8 2 4" xfId="20531" xr:uid="{00000000-0005-0000-0000-0000B4460000}"/>
    <cellStyle name="SAPBEXHLevel1X 8 3" xfId="7029" xr:uid="{00000000-0005-0000-0000-0000B5460000}"/>
    <cellStyle name="SAPBEXHLevel1X 8 3 2" xfId="7030" xr:uid="{00000000-0005-0000-0000-0000B6460000}"/>
    <cellStyle name="SAPBEXHLevel1X 8 3 2 2" xfId="7031" xr:uid="{00000000-0005-0000-0000-0000B7460000}"/>
    <cellStyle name="SAPBEXHLevel1X 8 3 2 2 2" xfId="20532" xr:uid="{00000000-0005-0000-0000-0000B8460000}"/>
    <cellStyle name="SAPBEXHLevel1X 8 3 2 3" xfId="20533" xr:uid="{00000000-0005-0000-0000-0000B9460000}"/>
    <cellStyle name="SAPBEXHLevel1X 8 3 3" xfId="7032" xr:uid="{00000000-0005-0000-0000-0000BA460000}"/>
    <cellStyle name="SAPBEXHLevel1X 8 3 3 2" xfId="20534" xr:uid="{00000000-0005-0000-0000-0000BB460000}"/>
    <cellStyle name="SAPBEXHLevel1X 8 3 4" xfId="20535" xr:uid="{00000000-0005-0000-0000-0000BC460000}"/>
    <cellStyle name="SAPBEXHLevel1X 8 4" xfId="7033" xr:uid="{00000000-0005-0000-0000-0000BD460000}"/>
    <cellStyle name="SAPBEXHLevel1X 8 4 2" xfId="7034" xr:uid="{00000000-0005-0000-0000-0000BE460000}"/>
    <cellStyle name="SAPBEXHLevel1X 8 4 2 2" xfId="20536" xr:uid="{00000000-0005-0000-0000-0000BF460000}"/>
    <cellStyle name="SAPBEXHLevel1X 8 4 3" xfId="20537" xr:uid="{00000000-0005-0000-0000-0000C0460000}"/>
    <cellStyle name="SAPBEXHLevel1X 8 5" xfId="7035" xr:uid="{00000000-0005-0000-0000-0000C1460000}"/>
    <cellStyle name="SAPBEXHLevel1X 8 5 2" xfId="20538" xr:uid="{00000000-0005-0000-0000-0000C2460000}"/>
    <cellStyle name="SAPBEXHLevel1X 8 6" xfId="20539" xr:uid="{00000000-0005-0000-0000-0000C3460000}"/>
    <cellStyle name="SAPBEXHLevel1X 9" xfId="7036" xr:uid="{00000000-0005-0000-0000-0000C4460000}"/>
    <cellStyle name="SAPBEXHLevel1X 9 2" xfId="7037" xr:uid="{00000000-0005-0000-0000-0000C5460000}"/>
    <cellStyle name="SAPBEXHLevel1X 9 2 2" xfId="7038" xr:uid="{00000000-0005-0000-0000-0000C6460000}"/>
    <cellStyle name="SAPBEXHLevel1X 9 2 2 2" xfId="7039" xr:uid="{00000000-0005-0000-0000-0000C7460000}"/>
    <cellStyle name="SAPBEXHLevel1X 9 2 2 2 2" xfId="20540" xr:uid="{00000000-0005-0000-0000-0000C8460000}"/>
    <cellStyle name="SAPBEXHLevel1X 9 2 2 3" xfId="20541" xr:uid="{00000000-0005-0000-0000-0000C9460000}"/>
    <cellStyle name="SAPBEXHLevel1X 9 2 3" xfId="7040" xr:uid="{00000000-0005-0000-0000-0000CA460000}"/>
    <cellStyle name="SAPBEXHLevel1X 9 2 3 2" xfId="20542" xr:uid="{00000000-0005-0000-0000-0000CB460000}"/>
    <cellStyle name="SAPBEXHLevel1X 9 2 4" xfId="20543" xr:uid="{00000000-0005-0000-0000-0000CC460000}"/>
    <cellStyle name="SAPBEXHLevel1X 9 3" xfId="7041" xr:uid="{00000000-0005-0000-0000-0000CD460000}"/>
    <cellStyle name="SAPBEXHLevel1X 9 3 2" xfId="7042" xr:uid="{00000000-0005-0000-0000-0000CE460000}"/>
    <cellStyle name="SAPBEXHLevel1X 9 3 2 2" xfId="7043" xr:uid="{00000000-0005-0000-0000-0000CF460000}"/>
    <cellStyle name="SAPBEXHLevel1X 9 3 2 2 2" xfId="20544" xr:uid="{00000000-0005-0000-0000-0000D0460000}"/>
    <cellStyle name="SAPBEXHLevel1X 9 3 2 3" xfId="20545" xr:uid="{00000000-0005-0000-0000-0000D1460000}"/>
    <cellStyle name="SAPBEXHLevel1X 9 3 3" xfId="7044" xr:uid="{00000000-0005-0000-0000-0000D2460000}"/>
    <cellStyle name="SAPBEXHLevel1X 9 3 3 2" xfId="20546" xr:uid="{00000000-0005-0000-0000-0000D3460000}"/>
    <cellStyle name="SAPBEXHLevel1X 9 3 4" xfId="20547" xr:uid="{00000000-0005-0000-0000-0000D4460000}"/>
    <cellStyle name="SAPBEXHLevel1X 9 4" xfId="7045" xr:uid="{00000000-0005-0000-0000-0000D5460000}"/>
    <cellStyle name="SAPBEXHLevel1X 9 4 2" xfId="7046" xr:uid="{00000000-0005-0000-0000-0000D6460000}"/>
    <cellStyle name="SAPBEXHLevel1X 9 4 2 2" xfId="20548" xr:uid="{00000000-0005-0000-0000-0000D7460000}"/>
    <cellStyle name="SAPBEXHLevel1X 9 4 3" xfId="20549" xr:uid="{00000000-0005-0000-0000-0000D8460000}"/>
    <cellStyle name="SAPBEXHLevel1X 9 5" xfId="7047" xr:uid="{00000000-0005-0000-0000-0000D9460000}"/>
    <cellStyle name="SAPBEXHLevel1X 9 5 2" xfId="20550" xr:uid="{00000000-0005-0000-0000-0000DA460000}"/>
    <cellStyle name="SAPBEXHLevel1X 9 6" xfId="20551" xr:uid="{00000000-0005-0000-0000-0000DB460000}"/>
    <cellStyle name="SAPBEXHLevel1X_Model C1" xfId="26609" xr:uid="{00000000-0005-0000-0000-0000DC460000}"/>
    <cellStyle name="SAPBEXHLevel2" xfId="7048" xr:uid="{00000000-0005-0000-0000-0000DD460000}"/>
    <cellStyle name="SAPBEXHLevel2 10" xfId="7049" xr:uid="{00000000-0005-0000-0000-0000DE460000}"/>
    <cellStyle name="SAPBEXHLevel2 10 2" xfId="7050" xr:uid="{00000000-0005-0000-0000-0000DF460000}"/>
    <cellStyle name="SAPBEXHLevel2 10 2 2" xfId="7051" xr:uid="{00000000-0005-0000-0000-0000E0460000}"/>
    <cellStyle name="SAPBEXHLevel2 10 2 2 2" xfId="7052" xr:uid="{00000000-0005-0000-0000-0000E1460000}"/>
    <cellStyle name="SAPBEXHLevel2 10 2 2 2 2" xfId="20552" xr:uid="{00000000-0005-0000-0000-0000E2460000}"/>
    <cellStyle name="SAPBEXHLevel2 10 2 2 3" xfId="20553" xr:uid="{00000000-0005-0000-0000-0000E3460000}"/>
    <cellStyle name="SAPBEXHLevel2 10 2 3" xfId="7053" xr:uid="{00000000-0005-0000-0000-0000E4460000}"/>
    <cellStyle name="SAPBEXHLevel2 10 2 3 2" xfId="20554" xr:uid="{00000000-0005-0000-0000-0000E5460000}"/>
    <cellStyle name="SAPBEXHLevel2 10 2 4" xfId="20555" xr:uid="{00000000-0005-0000-0000-0000E6460000}"/>
    <cellStyle name="SAPBEXHLevel2 10 3" xfId="7054" xr:uid="{00000000-0005-0000-0000-0000E7460000}"/>
    <cellStyle name="SAPBEXHLevel2 10 3 2" xfId="7055" xr:uid="{00000000-0005-0000-0000-0000E8460000}"/>
    <cellStyle name="SAPBEXHLevel2 10 3 2 2" xfId="7056" xr:uid="{00000000-0005-0000-0000-0000E9460000}"/>
    <cellStyle name="SAPBEXHLevel2 10 3 2 2 2" xfId="20556" xr:uid="{00000000-0005-0000-0000-0000EA460000}"/>
    <cellStyle name="SAPBEXHLevel2 10 3 2 3" xfId="20557" xr:uid="{00000000-0005-0000-0000-0000EB460000}"/>
    <cellStyle name="SAPBEXHLevel2 10 3 3" xfId="7057" xr:uid="{00000000-0005-0000-0000-0000EC460000}"/>
    <cellStyle name="SAPBEXHLevel2 10 3 3 2" xfId="20558" xr:uid="{00000000-0005-0000-0000-0000ED460000}"/>
    <cellStyle name="SAPBEXHLevel2 10 3 4" xfId="20559" xr:uid="{00000000-0005-0000-0000-0000EE460000}"/>
    <cellStyle name="SAPBEXHLevel2 10 4" xfId="7058" xr:uid="{00000000-0005-0000-0000-0000EF460000}"/>
    <cellStyle name="SAPBEXHLevel2 10 4 2" xfId="7059" xr:uid="{00000000-0005-0000-0000-0000F0460000}"/>
    <cellStyle name="SAPBEXHLevel2 10 4 2 2" xfId="20560" xr:uid="{00000000-0005-0000-0000-0000F1460000}"/>
    <cellStyle name="SAPBEXHLevel2 10 4 3" xfId="20561" xr:uid="{00000000-0005-0000-0000-0000F2460000}"/>
    <cellStyle name="SAPBEXHLevel2 10 5" xfId="7060" xr:uid="{00000000-0005-0000-0000-0000F3460000}"/>
    <cellStyle name="SAPBEXHLevel2 10 5 2" xfId="20562" xr:uid="{00000000-0005-0000-0000-0000F4460000}"/>
    <cellStyle name="SAPBEXHLevel2 10 6" xfId="20563" xr:uid="{00000000-0005-0000-0000-0000F5460000}"/>
    <cellStyle name="SAPBEXHLevel2 11" xfId="7061" xr:uid="{00000000-0005-0000-0000-0000F6460000}"/>
    <cellStyle name="SAPBEXHLevel2 11 2" xfId="7062" xr:uid="{00000000-0005-0000-0000-0000F7460000}"/>
    <cellStyle name="SAPBEXHLevel2 11 2 2" xfId="7063" xr:uid="{00000000-0005-0000-0000-0000F8460000}"/>
    <cellStyle name="SAPBEXHLevel2 11 2 2 2" xfId="7064" xr:uid="{00000000-0005-0000-0000-0000F9460000}"/>
    <cellStyle name="SAPBEXHLevel2 11 2 2 2 2" xfId="20564" xr:uid="{00000000-0005-0000-0000-0000FA460000}"/>
    <cellStyle name="SAPBEXHLevel2 11 2 2 3" xfId="20565" xr:uid="{00000000-0005-0000-0000-0000FB460000}"/>
    <cellStyle name="SAPBEXHLevel2 11 2 3" xfId="7065" xr:uid="{00000000-0005-0000-0000-0000FC460000}"/>
    <cellStyle name="SAPBEXHLevel2 11 2 3 2" xfId="20566" xr:uid="{00000000-0005-0000-0000-0000FD460000}"/>
    <cellStyle name="SAPBEXHLevel2 11 2 4" xfId="20567" xr:uid="{00000000-0005-0000-0000-0000FE460000}"/>
    <cellStyle name="SAPBEXHLevel2 11 3" xfId="7066" xr:uid="{00000000-0005-0000-0000-0000FF460000}"/>
    <cellStyle name="SAPBEXHLevel2 11 3 2" xfId="7067" xr:uid="{00000000-0005-0000-0000-000000470000}"/>
    <cellStyle name="SAPBEXHLevel2 11 3 2 2" xfId="7068" xr:uid="{00000000-0005-0000-0000-000001470000}"/>
    <cellStyle name="SAPBEXHLevel2 11 3 2 2 2" xfId="20568" xr:uid="{00000000-0005-0000-0000-000002470000}"/>
    <cellStyle name="SAPBEXHLevel2 11 3 2 3" xfId="20569" xr:uid="{00000000-0005-0000-0000-000003470000}"/>
    <cellStyle name="SAPBEXHLevel2 11 3 3" xfId="7069" xr:uid="{00000000-0005-0000-0000-000004470000}"/>
    <cellStyle name="SAPBEXHLevel2 11 3 3 2" xfId="20570" xr:uid="{00000000-0005-0000-0000-000005470000}"/>
    <cellStyle name="SAPBEXHLevel2 11 3 4" xfId="20571" xr:uid="{00000000-0005-0000-0000-000006470000}"/>
    <cellStyle name="SAPBEXHLevel2 11 4" xfId="7070" xr:uid="{00000000-0005-0000-0000-000007470000}"/>
    <cellStyle name="SAPBEXHLevel2 11 4 2" xfId="7071" xr:uid="{00000000-0005-0000-0000-000008470000}"/>
    <cellStyle name="SAPBEXHLevel2 11 4 2 2" xfId="20572" xr:uid="{00000000-0005-0000-0000-000009470000}"/>
    <cellStyle name="SAPBEXHLevel2 11 4 3" xfId="20573" xr:uid="{00000000-0005-0000-0000-00000A470000}"/>
    <cellStyle name="SAPBEXHLevel2 11 5" xfId="7072" xr:uid="{00000000-0005-0000-0000-00000B470000}"/>
    <cellStyle name="SAPBEXHLevel2 11 5 2" xfId="20574" xr:uid="{00000000-0005-0000-0000-00000C470000}"/>
    <cellStyle name="SAPBEXHLevel2 11 6" xfId="20575" xr:uid="{00000000-0005-0000-0000-00000D470000}"/>
    <cellStyle name="SAPBEXHLevel2 12" xfId="7073" xr:uid="{00000000-0005-0000-0000-00000E470000}"/>
    <cellStyle name="SAPBEXHLevel2 12 2" xfId="7074" xr:uid="{00000000-0005-0000-0000-00000F470000}"/>
    <cellStyle name="SAPBEXHLevel2 12 2 2" xfId="7075" xr:uid="{00000000-0005-0000-0000-000010470000}"/>
    <cellStyle name="SAPBEXHLevel2 12 2 2 2" xfId="7076" xr:uid="{00000000-0005-0000-0000-000011470000}"/>
    <cellStyle name="SAPBEXHLevel2 12 2 2 2 2" xfId="20576" xr:uid="{00000000-0005-0000-0000-000012470000}"/>
    <cellStyle name="SAPBEXHLevel2 12 2 2 3" xfId="20577" xr:uid="{00000000-0005-0000-0000-000013470000}"/>
    <cellStyle name="SAPBEXHLevel2 12 2 3" xfId="7077" xr:uid="{00000000-0005-0000-0000-000014470000}"/>
    <cellStyle name="SAPBEXHLevel2 12 2 3 2" xfId="20578" xr:uid="{00000000-0005-0000-0000-000015470000}"/>
    <cellStyle name="SAPBEXHLevel2 12 2 4" xfId="20579" xr:uid="{00000000-0005-0000-0000-000016470000}"/>
    <cellStyle name="SAPBEXHLevel2 12 3" xfId="7078" xr:uid="{00000000-0005-0000-0000-000017470000}"/>
    <cellStyle name="SAPBEXHLevel2 12 3 2" xfId="7079" xr:uid="{00000000-0005-0000-0000-000018470000}"/>
    <cellStyle name="SAPBEXHLevel2 12 3 2 2" xfId="7080" xr:uid="{00000000-0005-0000-0000-000019470000}"/>
    <cellStyle name="SAPBEXHLevel2 12 3 2 2 2" xfId="20580" xr:uid="{00000000-0005-0000-0000-00001A470000}"/>
    <cellStyle name="SAPBEXHLevel2 12 3 2 3" xfId="20581" xr:uid="{00000000-0005-0000-0000-00001B470000}"/>
    <cellStyle name="SAPBEXHLevel2 12 3 3" xfId="7081" xr:uid="{00000000-0005-0000-0000-00001C470000}"/>
    <cellStyle name="SAPBEXHLevel2 12 3 3 2" xfId="20582" xr:uid="{00000000-0005-0000-0000-00001D470000}"/>
    <cellStyle name="SAPBEXHLevel2 12 3 4" xfId="20583" xr:uid="{00000000-0005-0000-0000-00001E470000}"/>
    <cellStyle name="SAPBEXHLevel2 12 4" xfId="7082" xr:uid="{00000000-0005-0000-0000-00001F470000}"/>
    <cellStyle name="SAPBEXHLevel2 12 4 2" xfId="7083" xr:uid="{00000000-0005-0000-0000-000020470000}"/>
    <cellStyle name="SAPBEXHLevel2 12 4 2 2" xfId="20584" xr:uid="{00000000-0005-0000-0000-000021470000}"/>
    <cellStyle name="SAPBEXHLevel2 12 4 3" xfId="20585" xr:uid="{00000000-0005-0000-0000-000022470000}"/>
    <cellStyle name="SAPBEXHLevel2 12 5" xfId="7084" xr:uid="{00000000-0005-0000-0000-000023470000}"/>
    <cellStyle name="SAPBEXHLevel2 12 5 2" xfId="20586" xr:uid="{00000000-0005-0000-0000-000024470000}"/>
    <cellStyle name="SAPBEXHLevel2 12 6" xfId="20587" xr:uid="{00000000-0005-0000-0000-000025470000}"/>
    <cellStyle name="SAPBEXHLevel2 13" xfId="7085" xr:uid="{00000000-0005-0000-0000-000026470000}"/>
    <cellStyle name="SAPBEXHLevel2 13 2" xfId="7086" xr:uid="{00000000-0005-0000-0000-000027470000}"/>
    <cellStyle name="SAPBEXHLevel2 13 2 2" xfId="7087" xr:uid="{00000000-0005-0000-0000-000028470000}"/>
    <cellStyle name="SAPBEXHLevel2 13 2 2 2" xfId="7088" xr:uid="{00000000-0005-0000-0000-000029470000}"/>
    <cellStyle name="SAPBEXHLevel2 13 2 2 2 2" xfId="20588" xr:uid="{00000000-0005-0000-0000-00002A470000}"/>
    <cellStyle name="SAPBEXHLevel2 13 2 2 3" xfId="20589" xr:uid="{00000000-0005-0000-0000-00002B470000}"/>
    <cellStyle name="SAPBEXHLevel2 13 2 3" xfId="7089" xr:uid="{00000000-0005-0000-0000-00002C470000}"/>
    <cellStyle name="SAPBEXHLevel2 13 2 3 2" xfId="20590" xr:uid="{00000000-0005-0000-0000-00002D470000}"/>
    <cellStyle name="SAPBEXHLevel2 13 2 4" xfId="20591" xr:uid="{00000000-0005-0000-0000-00002E470000}"/>
    <cellStyle name="SAPBEXHLevel2 13 3" xfId="7090" xr:uid="{00000000-0005-0000-0000-00002F470000}"/>
    <cellStyle name="SAPBEXHLevel2 13 3 2" xfId="7091" xr:uid="{00000000-0005-0000-0000-000030470000}"/>
    <cellStyle name="SAPBEXHLevel2 13 3 2 2" xfId="7092" xr:uid="{00000000-0005-0000-0000-000031470000}"/>
    <cellStyle name="SAPBEXHLevel2 13 3 2 2 2" xfId="20592" xr:uid="{00000000-0005-0000-0000-000032470000}"/>
    <cellStyle name="SAPBEXHLevel2 13 3 2 3" xfId="20593" xr:uid="{00000000-0005-0000-0000-000033470000}"/>
    <cellStyle name="SAPBEXHLevel2 13 3 3" xfId="7093" xr:uid="{00000000-0005-0000-0000-000034470000}"/>
    <cellStyle name="SAPBEXHLevel2 13 3 3 2" xfId="20594" xr:uid="{00000000-0005-0000-0000-000035470000}"/>
    <cellStyle name="SAPBEXHLevel2 13 3 4" xfId="20595" xr:uid="{00000000-0005-0000-0000-000036470000}"/>
    <cellStyle name="SAPBEXHLevel2 13 4" xfId="7094" xr:uid="{00000000-0005-0000-0000-000037470000}"/>
    <cellStyle name="SAPBEXHLevel2 13 4 2" xfId="7095" xr:uid="{00000000-0005-0000-0000-000038470000}"/>
    <cellStyle name="SAPBEXHLevel2 13 4 2 2" xfId="20596" xr:uid="{00000000-0005-0000-0000-000039470000}"/>
    <cellStyle name="SAPBEXHLevel2 13 4 3" xfId="20597" xr:uid="{00000000-0005-0000-0000-00003A470000}"/>
    <cellStyle name="SAPBEXHLevel2 13 5" xfId="7096" xr:uid="{00000000-0005-0000-0000-00003B470000}"/>
    <cellStyle name="SAPBEXHLevel2 13 5 2" xfId="20598" xr:uid="{00000000-0005-0000-0000-00003C470000}"/>
    <cellStyle name="SAPBEXHLevel2 13 6" xfId="20599" xr:uid="{00000000-0005-0000-0000-00003D470000}"/>
    <cellStyle name="SAPBEXHLevel2 14" xfId="7097" xr:uid="{00000000-0005-0000-0000-00003E470000}"/>
    <cellStyle name="SAPBEXHLevel2 14 2" xfId="7098" xr:uid="{00000000-0005-0000-0000-00003F470000}"/>
    <cellStyle name="SAPBEXHLevel2 14 2 2" xfId="7099" xr:uid="{00000000-0005-0000-0000-000040470000}"/>
    <cellStyle name="SAPBEXHLevel2 14 2 2 2" xfId="7100" xr:uid="{00000000-0005-0000-0000-000041470000}"/>
    <cellStyle name="SAPBEXHLevel2 14 2 2 2 2" xfId="20600" xr:uid="{00000000-0005-0000-0000-000042470000}"/>
    <cellStyle name="SAPBEXHLevel2 14 2 2 3" xfId="20601" xr:uid="{00000000-0005-0000-0000-000043470000}"/>
    <cellStyle name="SAPBEXHLevel2 14 2 3" xfId="7101" xr:uid="{00000000-0005-0000-0000-000044470000}"/>
    <cellStyle name="SAPBEXHLevel2 14 2 3 2" xfId="20602" xr:uid="{00000000-0005-0000-0000-000045470000}"/>
    <cellStyle name="SAPBEXHLevel2 14 2 4" xfId="20603" xr:uid="{00000000-0005-0000-0000-000046470000}"/>
    <cellStyle name="SAPBEXHLevel2 14 3" xfId="7102" xr:uid="{00000000-0005-0000-0000-000047470000}"/>
    <cellStyle name="SAPBEXHLevel2 14 3 2" xfId="7103" xr:uid="{00000000-0005-0000-0000-000048470000}"/>
    <cellStyle name="SAPBEXHLevel2 14 3 2 2" xfId="7104" xr:uid="{00000000-0005-0000-0000-000049470000}"/>
    <cellStyle name="SAPBEXHLevel2 14 3 2 2 2" xfId="20604" xr:uid="{00000000-0005-0000-0000-00004A470000}"/>
    <cellStyle name="SAPBEXHLevel2 14 3 2 3" xfId="20605" xr:uid="{00000000-0005-0000-0000-00004B470000}"/>
    <cellStyle name="SAPBEXHLevel2 14 3 3" xfId="7105" xr:uid="{00000000-0005-0000-0000-00004C470000}"/>
    <cellStyle name="SAPBEXHLevel2 14 3 3 2" xfId="20606" xr:uid="{00000000-0005-0000-0000-00004D470000}"/>
    <cellStyle name="SAPBEXHLevel2 14 3 4" xfId="20607" xr:uid="{00000000-0005-0000-0000-00004E470000}"/>
    <cellStyle name="SAPBEXHLevel2 14 4" xfId="7106" xr:uid="{00000000-0005-0000-0000-00004F470000}"/>
    <cellStyle name="SAPBEXHLevel2 14 4 2" xfId="7107" xr:uid="{00000000-0005-0000-0000-000050470000}"/>
    <cellStyle name="SAPBEXHLevel2 14 4 2 2" xfId="20608" xr:uid="{00000000-0005-0000-0000-000051470000}"/>
    <cellStyle name="SAPBEXHLevel2 14 4 3" xfId="20609" xr:uid="{00000000-0005-0000-0000-000052470000}"/>
    <cellStyle name="SAPBEXHLevel2 14 5" xfId="7108" xr:uid="{00000000-0005-0000-0000-000053470000}"/>
    <cellStyle name="SAPBEXHLevel2 14 5 2" xfId="20610" xr:uid="{00000000-0005-0000-0000-000054470000}"/>
    <cellStyle name="SAPBEXHLevel2 14 6" xfId="20611" xr:uid="{00000000-0005-0000-0000-000055470000}"/>
    <cellStyle name="SAPBEXHLevel2 15" xfId="7109" xr:uid="{00000000-0005-0000-0000-000056470000}"/>
    <cellStyle name="SAPBEXHLevel2 15 2" xfId="7110" xr:uid="{00000000-0005-0000-0000-000057470000}"/>
    <cellStyle name="SAPBEXHLevel2 15 2 2" xfId="7111" xr:uid="{00000000-0005-0000-0000-000058470000}"/>
    <cellStyle name="SAPBEXHLevel2 15 2 2 2" xfId="7112" xr:uid="{00000000-0005-0000-0000-000059470000}"/>
    <cellStyle name="SAPBEXHLevel2 15 2 2 2 2" xfId="20612" xr:uid="{00000000-0005-0000-0000-00005A470000}"/>
    <cellStyle name="SAPBEXHLevel2 15 2 2 3" xfId="20613" xr:uid="{00000000-0005-0000-0000-00005B470000}"/>
    <cellStyle name="SAPBEXHLevel2 15 2 3" xfId="7113" xr:uid="{00000000-0005-0000-0000-00005C470000}"/>
    <cellStyle name="SAPBEXHLevel2 15 2 3 2" xfId="20614" xr:uid="{00000000-0005-0000-0000-00005D470000}"/>
    <cellStyle name="SAPBEXHLevel2 15 2 4" xfId="20615" xr:uid="{00000000-0005-0000-0000-00005E470000}"/>
    <cellStyle name="SAPBEXHLevel2 15 3" xfId="7114" xr:uid="{00000000-0005-0000-0000-00005F470000}"/>
    <cellStyle name="SAPBEXHLevel2 15 3 2" xfId="7115" xr:uid="{00000000-0005-0000-0000-000060470000}"/>
    <cellStyle name="SAPBEXHLevel2 15 3 2 2" xfId="7116" xr:uid="{00000000-0005-0000-0000-000061470000}"/>
    <cellStyle name="SAPBEXHLevel2 15 3 2 2 2" xfId="20616" xr:uid="{00000000-0005-0000-0000-000062470000}"/>
    <cellStyle name="SAPBEXHLevel2 15 3 2 3" xfId="20617" xr:uid="{00000000-0005-0000-0000-000063470000}"/>
    <cellStyle name="SAPBEXHLevel2 15 3 3" xfId="7117" xr:uid="{00000000-0005-0000-0000-000064470000}"/>
    <cellStyle name="SAPBEXHLevel2 15 3 3 2" xfId="20618" xr:uid="{00000000-0005-0000-0000-000065470000}"/>
    <cellStyle name="SAPBEXHLevel2 15 3 4" xfId="20619" xr:uid="{00000000-0005-0000-0000-000066470000}"/>
    <cellStyle name="SAPBEXHLevel2 15 4" xfId="7118" xr:uid="{00000000-0005-0000-0000-000067470000}"/>
    <cellStyle name="SAPBEXHLevel2 15 4 2" xfId="7119" xr:uid="{00000000-0005-0000-0000-000068470000}"/>
    <cellStyle name="SAPBEXHLevel2 15 4 2 2" xfId="20620" xr:uid="{00000000-0005-0000-0000-000069470000}"/>
    <cellStyle name="SAPBEXHLevel2 15 4 3" xfId="20621" xr:uid="{00000000-0005-0000-0000-00006A470000}"/>
    <cellStyle name="SAPBEXHLevel2 15 5" xfId="7120" xr:uid="{00000000-0005-0000-0000-00006B470000}"/>
    <cellStyle name="SAPBEXHLevel2 15 5 2" xfId="20622" xr:uid="{00000000-0005-0000-0000-00006C470000}"/>
    <cellStyle name="SAPBEXHLevel2 15 6" xfId="20623" xr:uid="{00000000-0005-0000-0000-00006D470000}"/>
    <cellStyle name="SAPBEXHLevel2 16" xfId="7121" xr:uid="{00000000-0005-0000-0000-00006E470000}"/>
    <cellStyle name="SAPBEXHLevel2 16 2" xfId="7122" xr:uid="{00000000-0005-0000-0000-00006F470000}"/>
    <cellStyle name="SAPBEXHLevel2 16 2 2" xfId="7123" xr:uid="{00000000-0005-0000-0000-000070470000}"/>
    <cellStyle name="SAPBEXHLevel2 16 2 2 2" xfId="7124" xr:uid="{00000000-0005-0000-0000-000071470000}"/>
    <cellStyle name="SAPBEXHLevel2 16 2 2 2 2" xfId="20624" xr:uid="{00000000-0005-0000-0000-000072470000}"/>
    <cellStyle name="SAPBEXHLevel2 16 2 2 3" xfId="20625" xr:uid="{00000000-0005-0000-0000-000073470000}"/>
    <cellStyle name="SAPBEXHLevel2 16 2 3" xfId="7125" xr:uid="{00000000-0005-0000-0000-000074470000}"/>
    <cellStyle name="SAPBEXHLevel2 16 2 3 2" xfId="20626" xr:uid="{00000000-0005-0000-0000-000075470000}"/>
    <cellStyle name="SAPBEXHLevel2 16 2 4" xfId="20627" xr:uid="{00000000-0005-0000-0000-000076470000}"/>
    <cellStyle name="SAPBEXHLevel2 16 3" xfId="7126" xr:uid="{00000000-0005-0000-0000-000077470000}"/>
    <cellStyle name="SAPBEXHLevel2 16 3 2" xfId="7127" xr:uid="{00000000-0005-0000-0000-000078470000}"/>
    <cellStyle name="SAPBEXHLevel2 16 3 2 2" xfId="7128" xr:uid="{00000000-0005-0000-0000-000079470000}"/>
    <cellStyle name="SAPBEXHLevel2 16 3 2 2 2" xfId="20628" xr:uid="{00000000-0005-0000-0000-00007A470000}"/>
    <cellStyle name="SAPBEXHLevel2 16 3 2 3" xfId="20629" xr:uid="{00000000-0005-0000-0000-00007B470000}"/>
    <cellStyle name="SAPBEXHLevel2 16 3 3" xfId="7129" xr:uid="{00000000-0005-0000-0000-00007C470000}"/>
    <cellStyle name="SAPBEXHLevel2 16 3 3 2" xfId="20630" xr:uid="{00000000-0005-0000-0000-00007D470000}"/>
    <cellStyle name="SAPBEXHLevel2 16 3 4" xfId="20631" xr:uid="{00000000-0005-0000-0000-00007E470000}"/>
    <cellStyle name="SAPBEXHLevel2 16 4" xfId="7130" xr:uid="{00000000-0005-0000-0000-00007F470000}"/>
    <cellStyle name="SAPBEXHLevel2 16 4 2" xfId="7131" xr:uid="{00000000-0005-0000-0000-000080470000}"/>
    <cellStyle name="SAPBEXHLevel2 16 4 2 2" xfId="20632" xr:uid="{00000000-0005-0000-0000-000081470000}"/>
    <cellStyle name="SAPBEXHLevel2 16 4 3" xfId="20633" xr:uid="{00000000-0005-0000-0000-000082470000}"/>
    <cellStyle name="SAPBEXHLevel2 16 5" xfId="7132" xr:uid="{00000000-0005-0000-0000-000083470000}"/>
    <cellStyle name="SAPBEXHLevel2 16 5 2" xfId="20634" xr:uid="{00000000-0005-0000-0000-000084470000}"/>
    <cellStyle name="SAPBEXHLevel2 16 6" xfId="20635" xr:uid="{00000000-0005-0000-0000-000085470000}"/>
    <cellStyle name="SAPBEXHLevel2 17" xfId="7133" xr:uid="{00000000-0005-0000-0000-000086470000}"/>
    <cellStyle name="SAPBEXHLevel2 17 2" xfId="7134" xr:uid="{00000000-0005-0000-0000-000087470000}"/>
    <cellStyle name="SAPBEXHLevel2 17 2 2" xfId="7135" xr:uid="{00000000-0005-0000-0000-000088470000}"/>
    <cellStyle name="SAPBEXHLevel2 17 2 2 2" xfId="7136" xr:uid="{00000000-0005-0000-0000-000089470000}"/>
    <cellStyle name="SAPBEXHLevel2 17 2 2 2 2" xfId="20636" xr:uid="{00000000-0005-0000-0000-00008A470000}"/>
    <cellStyle name="SAPBEXHLevel2 17 2 2 3" xfId="20637" xr:uid="{00000000-0005-0000-0000-00008B470000}"/>
    <cellStyle name="SAPBEXHLevel2 17 2 3" xfId="7137" xr:uid="{00000000-0005-0000-0000-00008C470000}"/>
    <cellStyle name="SAPBEXHLevel2 17 2 3 2" xfId="20638" xr:uid="{00000000-0005-0000-0000-00008D470000}"/>
    <cellStyle name="SAPBEXHLevel2 17 2 4" xfId="20639" xr:uid="{00000000-0005-0000-0000-00008E470000}"/>
    <cellStyle name="SAPBEXHLevel2 17 3" xfId="7138" xr:uid="{00000000-0005-0000-0000-00008F470000}"/>
    <cellStyle name="SAPBEXHLevel2 17 3 2" xfId="7139" xr:uid="{00000000-0005-0000-0000-000090470000}"/>
    <cellStyle name="SAPBEXHLevel2 17 3 2 2" xfId="7140" xr:uid="{00000000-0005-0000-0000-000091470000}"/>
    <cellStyle name="SAPBEXHLevel2 17 3 2 2 2" xfId="20640" xr:uid="{00000000-0005-0000-0000-000092470000}"/>
    <cellStyle name="SAPBEXHLevel2 17 3 2 3" xfId="20641" xr:uid="{00000000-0005-0000-0000-000093470000}"/>
    <cellStyle name="SAPBEXHLevel2 17 3 3" xfId="7141" xr:uid="{00000000-0005-0000-0000-000094470000}"/>
    <cellStyle name="SAPBEXHLevel2 17 3 3 2" xfId="20642" xr:uid="{00000000-0005-0000-0000-000095470000}"/>
    <cellStyle name="SAPBEXHLevel2 17 3 4" xfId="20643" xr:uid="{00000000-0005-0000-0000-000096470000}"/>
    <cellStyle name="SAPBEXHLevel2 17 4" xfId="7142" xr:uid="{00000000-0005-0000-0000-000097470000}"/>
    <cellStyle name="SAPBEXHLevel2 17 4 2" xfId="7143" xr:uid="{00000000-0005-0000-0000-000098470000}"/>
    <cellStyle name="SAPBEXHLevel2 17 4 2 2" xfId="20644" xr:uid="{00000000-0005-0000-0000-000099470000}"/>
    <cellStyle name="SAPBEXHLevel2 17 4 3" xfId="20645" xr:uid="{00000000-0005-0000-0000-00009A470000}"/>
    <cellStyle name="SAPBEXHLevel2 17 5" xfId="7144" xr:uid="{00000000-0005-0000-0000-00009B470000}"/>
    <cellStyle name="SAPBEXHLevel2 17 5 2" xfId="20646" xr:uid="{00000000-0005-0000-0000-00009C470000}"/>
    <cellStyle name="SAPBEXHLevel2 17 6" xfId="20647" xr:uid="{00000000-0005-0000-0000-00009D470000}"/>
    <cellStyle name="SAPBEXHLevel2 18" xfId="7145" xr:uid="{00000000-0005-0000-0000-00009E470000}"/>
    <cellStyle name="SAPBEXHLevel2 18 2" xfId="7146" xr:uid="{00000000-0005-0000-0000-00009F470000}"/>
    <cellStyle name="SAPBEXHLevel2 18 2 2" xfId="7147" xr:uid="{00000000-0005-0000-0000-0000A0470000}"/>
    <cellStyle name="SAPBEXHLevel2 18 2 2 2" xfId="7148" xr:uid="{00000000-0005-0000-0000-0000A1470000}"/>
    <cellStyle name="SAPBEXHLevel2 18 2 2 2 2" xfId="20648" xr:uid="{00000000-0005-0000-0000-0000A2470000}"/>
    <cellStyle name="SAPBEXHLevel2 18 2 2 3" xfId="20649" xr:uid="{00000000-0005-0000-0000-0000A3470000}"/>
    <cellStyle name="SAPBEXHLevel2 18 2 3" xfId="7149" xr:uid="{00000000-0005-0000-0000-0000A4470000}"/>
    <cellStyle name="SAPBEXHLevel2 18 2 3 2" xfId="20650" xr:uid="{00000000-0005-0000-0000-0000A5470000}"/>
    <cellStyle name="SAPBEXHLevel2 18 2 4" xfId="20651" xr:uid="{00000000-0005-0000-0000-0000A6470000}"/>
    <cellStyle name="SAPBEXHLevel2 18 3" xfId="7150" xr:uid="{00000000-0005-0000-0000-0000A7470000}"/>
    <cellStyle name="SAPBEXHLevel2 18 3 2" xfId="7151" xr:uid="{00000000-0005-0000-0000-0000A8470000}"/>
    <cellStyle name="SAPBEXHLevel2 18 3 2 2" xfId="7152" xr:uid="{00000000-0005-0000-0000-0000A9470000}"/>
    <cellStyle name="SAPBEXHLevel2 18 3 2 2 2" xfId="20652" xr:uid="{00000000-0005-0000-0000-0000AA470000}"/>
    <cellStyle name="SAPBEXHLevel2 18 3 2 3" xfId="20653" xr:uid="{00000000-0005-0000-0000-0000AB470000}"/>
    <cellStyle name="SAPBEXHLevel2 18 3 3" xfId="7153" xr:uid="{00000000-0005-0000-0000-0000AC470000}"/>
    <cellStyle name="SAPBEXHLevel2 18 3 3 2" xfId="20654" xr:uid="{00000000-0005-0000-0000-0000AD470000}"/>
    <cellStyle name="SAPBEXHLevel2 18 3 4" xfId="20655" xr:uid="{00000000-0005-0000-0000-0000AE470000}"/>
    <cellStyle name="SAPBEXHLevel2 18 4" xfId="7154" xr:uid="{00000000-0005-0000-0000-0000AF470000}"/>
    <cellStyle name="SAPBEXHLevel2 18 4 2" xfId="7155" xr:uid="{00000000-0005-0000-0000-0000B0470000}"/>
    <cellStyle name="SAPBEXHLevel2 18 4 2 2" xfId="20656" xr:uid="{00000000-0005-0000-0000-0000B1470000}"/>
    <cellStyle name="SAPBEXHLevel2 18 4 3" xfId="20657" xr:uid="{00000000-0005-0000-0000-0000B2470000}"/>
    <cellStyle name="SAPBEXHLevel2 18 5" xfId="7156" xr:uid="{00000000-0005-0000-0000-0000B3470000}"/>
    <cellStyle name="SAPBEXHLevel2 18 5 2" xfId="20658" xr:uid="{00000000-0005-0000-0000-0000B4470000}"/>
    <cellStyle name="SAPBEXHLevel2 18 6" xfId="20659" xr:uid="{00000000-0005-0000-0000-0000B5470000}"/>
    <cellStyle name="SAPBEXHLevel2 19" xfId="7157" xr:uid="{00000000-0005-0000-0000-0000B6470000}"/>
    <cellStyle name="SAPBEXHLevel2 19 2" xfId="7158" xr:uid="{00000000-0005-0000-0000-0000B7470000}"/>
    <cellStyle name="SAPBEXHLevel2 19 2 2" xfId="7159" xr:uid="{00000000-0005-0000-0000-0000B8470000}"/>
    <cellStyle name="SAPBEXHLevel2 19 2 2 2" xfId="7160" xr:uid="{00000000-0005-0000-0000-0000B9470000}"/>
    <cellStyle name="SAPBEXHLevel2 19 2 2 2 2" xfId="20660" xr:uid="{00000000-0005-0000-0000-0000BA470000}"/>
    <cellStyle name="SAPBEXHLevel2 19 2 2 3" xfId="20661" xr:uid="{00000000-0005-0000-0000-0000BB470000}"/>
    <cellStyle name="SAPBEXHLevel2 19 2 3" xfId="7161" xr:uid="{00000000-0005-0000-0000-0000BC470000}"/>
    <cellStyle name="SAPBEXHLevel2 19 2 3 2" xfId="20662" xr:uid="{00000000-0005-0000-0000-0000BD470000}"/>
    <cellStyle name="SAPBEXHLevel2 19 2 4" xfId="20663" xr:uid="{00000000-0005-0000-0000-0000BE470000}"/>
    <cellStyle name="SAPBEXHLevel2 19 3" xfId="7162" xr:uid="{00000000-0005-0000-0000-0000BF470000}"/>
    <cellStyle name="SAPBEXHLevel2 19 3 2" xfId="7163" xr:uid="{00000000-0005-0000-0000-0000C0470000}"/>
    <cellStyle name="SAPBEXHLevel2 19 3 2 2" xfId="7164" xr:uid="{00000000-0005-0000-0000-0000C1470000}"/>
    <cellStyle name="SAPBEXHLevel2 19 3 2 2 2" xfId="20664" xr:uid="{00000000-0005-0000-0000-0000C2470000}"/>
    <cellStyle name="SAPBEXHLevel2 19 3 2 3" xfId="20665" xr:uid="{00000000-0005-0000-0000-0000C3470000}"/>
    <cellStyle name="SAPBEXHLevel2 19 3 3" xfId="7165" xr:uid="{00000000-0005-0000-0000-0000C4470000}"/>
    <cellStyle name="SAPBEXHLevel2 19 3 3 2" xfId="20666" xr:uid="{00000000-0005-0000-0000-0000C5470000}"/>
    <cellStyle name="SAPBEXHLevel2 19 3 4" xfId="20667" xr:uid="{00000000-0005-0000-0000-0000C6470000}"/>
    <cellStyle name="SAPBEXHLevel2 19 4" xfId="7166" xr:uid="{00000000-0005-0000-0000-0000C7470000}"/>
    <cellStyle name="SAPBEXHLevel2 19 4 2" xfId="7167" xr:uid="{00000000-0005-0000-0000-0000C8470000}"/>
    <cellStyle name="SAPBEXHLevel2 19 4 2 2" xfId="20668" xr:uid="{00000000-0005-0000-0000-0000C9470000}"/>
    <cellStyle name="SAPBEXHLevel2 19 4 3" xfId="20669" xr:uid="{00000000-0005-0000-0000-0000CA470000}"/>
    <cellStyle name="SAPBEXHLevel2 19 5" xfId="7168" xr:uid="{00000000-0005-0000-0000-0000CB470000}"/>
    <cellStyle name="SAPBEXHLevel2 19 5 2" xfId="20670" xr:uid="{00000000-0005-0000-0000-0000CC470000}"/>
    <cellStyle name="SAPBEXHLevel2 19 6" xfId="20671" xr:uid="{00000000-0005-0000-0000-0000CD470000}"/>
    <cellStyle name="SAPBEXHLevel2 2" xfId="7169" xr:uid="{00000000-0005-0000-0000-0000CE470000}"/>
    <cellStyle name="SAPBEXHLevel2 2 2" xfId="7170" xr:uid="{00000000-0005-0000-0000-0000CF470000}"/>
    <cellStyle name="SAPBEXHLevel2 2 2 2" xfId="7171" xr:uid="{00000000-0005-0000-0000-0000D0470000}"/>
    <cellStyle name="SAPBEXHLevel2 2 2 2 2" xfId="7172" xr:uid="{00000000-0005-0000-0000-0000D1470000}"/>
    <cellStyle name="SAPBEXHLevel2 2 2 2 2 2" xfId="20672" xr:uid="{00000000-0005-0000-0000-0000D2470000}"/>
    <cellStyle name="SAPBEXHLevel2 2 2 2 3" xfId="20673" xr:uid="{00000000-0005-0000-0000-0000D3470000}"/>
    <cellStyle name="SAPBEXHLevel2 2 2 3" xfId="7173" xr:uid="{00000000-0005-0000-0000-0000D4470000}"/>
    <cellStyle name="SAPBEXHLevel2 2 2 3 2" xfId="20674" xr:uid="{00000000-0005-0000-0000-0000D5470000}"/>
    <cellStyle name="SAPBEXHLevel2 2 2 4" xfId="20675" xr:uid="{00000000-0005-0000-0000-0000D6470000}"/>
    <cellStyle name="SAPBEXHLevel2 2 3" xfId="7174" xr:uid="{00000000-0005-0000-0000-0000D7470000}"/>
    <cellStyle name="SAPBEXHLevel2 2 3 2" xfId="7175" xr:uid="{00000000-0005-0000-0000-0000D8470000}"/>
    <cellStyle name="SAPBEXHLevel2 2 3 2 2" xfId="7176" xr:uid="{00000000-0005-0000-0000-0000D9470000}"/>
    <cellStyle name="SAPBEXHLevel2 2 3 2 2 2" xfId="20676" xr:uid="{00000000-0005-0000-0000-0000DA470000}"/>
    <cellStyle name="SAPBEXHLevel2 2 3 2 3" xfId="20677" xr:uid="{00000000-0005-0000-0000-0000DB470000}"/>
    <cellStyle name="SAPBEXHLevel2 2 3 3" xfId="7177" xr:uid="{00000000-0005-0000-0000-0000DC470000}"/>
    <cellStyle name="SAPBEXHLevel2 2 3 3 2" xfId="20678" xr:uid="{00000000-0005-0000-0000-0000DD470000}"/>
    <cellStyle name="SAPBEXHLevel2 2 3 4" xfId="20679" xr:uid="{00000000-0005-0000-0000-0000DE470000}"/>
    <cellStyle name="SAPBEXHLevel2 2 4" xfId="7178" xr:uid="{00000000-0005-0000-0000-0000DF470000}"/>
    <cellStyle name="SAPBEXHLevel2 2 4 2" xfId="7179" xr:uid="{00000000-0005-0000-0000-0000E0470000}"/>
    <cellStyle name="SAPBEXHLevel2 2 4 2 2" xfId="20680" xr:uid="{00000000-0005-0000-0000-0000E1470000}"/>
    <cellStyle name="SAPBEXHLevel2 2 4 3" xfId="20681" xr:uid="{00000000-0005-0000-0000-0000E2470000}"/>
    <cellStyle name="SAPBEXHLevel2 2 5" xfId="7180" xr:uid="{00000000-0005-0000-0000-0000E3470000}"/>
    <cellStyle name="SAPBEXHLevel2 2 5 2" xfId="20682" xr:uid="{00000000-0005-0000-0000-0000E4470000}"/>
    <cellStyle name="SAPBEXHLevel2 2 6" xfId="20683" xr:uid="{00000000-0005-0000-0000-0000E5470000}"/>
    <cellStyle name="SAPBEXHLevel2 20" xfId="7181" xr:uid="{00000000-0005-0000-0000-0000E6470000}"/>
    <cellStyle name="SAPBEXHLevel2 20 2" xfId="7182" xr:uid="{00000000-0005-0000-0000-0000E7470000}"/>
    <cellStyle name="SAPBEXHLevel2 20 2 2" xfId="7183" xr:uid="{00000000-0005-0000-0000-0000E8470000}"/>
    <cellStyle name="SAPBEXHLevel2 20 2 2 2" xfId="7184" xr:uid="{00000000-0005-0000-0000-0000E9470000}"/>
    <cellStyle name="SAPBEXHLevel2 20 2 2 2 2" xfId="20684" xr:uid="{00000000-0005-0000-0000-0000EA470000}"/>
    <cellStyle name="SAPBEXHLevel2 20 2 2 3" xfId="20685" xr:uid="{00000000-0005-0000-0000-0000EB470000}"/>
    <cellStyle name="SAPBEXHLevel2 20 2 3" xfId="7185" xr:uid="{00000000-0005-0000-0000-0000EC470000}"/>
    <cellStyle name="SAPBEXHLevel2 20 2 3 2" xfId="20686" xr:uid="{00000000-0005-0000-0000-0000ED470000}"/>
    <cellStyle name="SAPBEXHLevel2 20 2 4" xfId="20687" xr:uid="{00000000-0005-0000-0000-0000EE470000}"/>
    <cellStyle name="SAPBEXHLevel2 20 3" xfId="7186" xr:uid="{00000000-0005-0000-0000-0000EF470000}"/>
    <cellStyle name="SAPBEXHLevel2 20 3 2" xfId="7187" xr:uid="{00000000-0005-0000-0000-0000F0470000}"/>
    <cellStyle name="SAPBEXHLevel2 20 3 2 2" xfId="7188" xr:uid="{00000000-0005-0000-0000-0000F1470000}"/>
    <cellStyle name="SAPBEXHLevel2 20 3 2 2 2" xfId="20688" xr:uid="{00000000-0005-0000-0000-0000F2470000}"/>
    <cellStyle name="SAPBEXHLevel2 20 3 2 3" xfId="20689" xr:uid="{00000000-0005-0000-0000-0000F3470000}"/>
    <cellStyle name="SAPBEXHLevel2 20 3 3" xfId="7189" xr:uid="{00000000-0005-0000-0000-0000F4470000}"/>
    <cellStyle name="SAPBEXHLevel2 20 3 3 2" xfId="20690" xr:uid="{00000000-0005-0000-0000-0000F5470000}"/>
    <cellStyle name="SAPBEXHLevel2 20 3 4" xfId="20691" xr:uid="{00000000-0005-0000-0000-0000F6470000}"/>
    <cellStyle name="SAPBEXHLevel2 20 4" xfId="7190" xr:uid="{00000000-0005-0000-0000-0000F7470000}"/>
    <cellStyle name="SAPBEXHLevel2 20 4 2" xfId="7191" xr:uid="{00000000-0005-0000-0000-0000F8470000}"/>
    <cellStyle name="SAPBEXHLevel2 20 4 2 2" xfId="20692" xr:uid="{00000000-0005-0000-0000-0000F9470000}"/>
    <cellStyle name="SAPBEXHLevel2 20 4 3" xfId="20693" xr:uid="{00000000-0005-0000-0000-0000FA470000}"/>
    <cellStyle name="SAPBEXHLevel2 20 5" xfId="7192" xr:uid="{00000000-0005-0000-0000-0000FB470000}"/>
    <cellStyle name="SAPBEXHLevel2 20 5 2" xfId="20694" xr:uid="{00000000-0005-0000-0000-0000FC470000}"/>
    <cellStyle name="SAPBEXHLevel2 20 6" xfId="20695" xr:uid="{00000000-0005-0000-0000-0000FD470000}"/>
    <cellStyle name="SAPBEXHLevel2 21" xfId="7193" xr:uid="{00000000-0005-0000-0000-0000FE470000}"/>
    <cellStyle name="SAPBEXHLevel2 21 2" xfId="7194" xr:uid="{00000000-0005-0000-0000-0000FF470000}"/>
    <cellStyle name="SAPBEXHLevel2 21 2 2" xfId="7195" xr:uid="{00000000-0005-0000-0000-000000480000}"/>
    <cellStyle name="SAPBEXHLevel2 21 2 2 2" xfId="7196" xr:uid="{00000000-0005-0000-0000-000001480000}"/>
    <cellStyle name="SAPBEXHLevel2 21 2 2 2 2" xfId="20696" xr:uid="{00000000-0005-0000-0000-000002480000}"/>
    <cellStyle name="SAPBEXHLevel2 21 2 2 3" xfId="20697" xr:uid="{00000000-0005-0000-0000-000003480000}"/>
    <cellStyle name="SAPBEXHLevel2 21 2 3" xfId="7197" xr:uid="{00000000-0005-0000-0000-000004480000}"/>
    <cellStyle name="SAPBEXHLevel2 21 2 3 2" xfId="20698" xr:uid="{00000000-0005-0000-0000-000005480000}"/>
    <cellStyle name="SAPBEXHLevel2 21 2 4" xfId="20699" xr:uid="{00000000-0005-0000-0000-000006480000}"/>
    <cellStyle name="SAPBEXHLevel2 21 3" xfId="7198" xr:uid="{00000000-0005-0000-0000-000007480000}"/>
    <cellStyle name="SAPBEXHLevel2 21 3 2" xfId="7199" xr:uid="{00000000-0005-0000-0000-000008480000}"/>
    <cellStyle name="SAPBEXHLevel2 21 3 2 2" xfId="7200" xr:uid="{00000000-0005-0000-0000-000009480000}"/>
    <cellStyle name="SAPBEXHLevel2 21 3 2 2 2" xfId="20700" xr:uid="{00000000-0005-0000-0000-00000A480000}"/>
    <cellStyle name="SAPBEXHLevel2 21 3 2 3" xfId="20701" xr:uid="{00000000-0005-0000-0000-00000B480000}"/>
    <cellStyle name="SAPBEXHLevel2 21 3 3" xfId="7201" xr:uid="{00000000-0005-0000-0000-00000C480000}"/>
    <cellStyle name="SAPBEXHLevel2 21 3 3 2" xfId="20702" xr:uid="{00000000-0005-0000-0000-00000D480000}"/>
    <cellStyle name="SAPBEXHLevel2 21 3 4" xfId="20703" xr:uid="{00000000-0005-0000-0000-00000E480000}"/>
    <cellStyle name="SAPBEXHLevel2 21 4" xfId="7202" xr:uid="{00000000-0005-0000-0000-00000F480000}"/>
    <cellStyle name="SAPBEXHLevel2 21 4 2" xfId="7203" xr:uid="{00000000-0005-0000-0000-000010480000}"/>
    <cellStyle name="SAPBEXHLevel2 21 4 2 2" xfId="20704" xr:uid="{00000000-0005-0000-0000-000011480000}"/>
    <cellStyle name="SAPBEXHLevel2 21 4 3" xfId="20705" xr:uid="{00000000-0005-0000-0000-000012480000}"/>
    <cellStyle name="SAPBEXHLevel2 21 5" xfId="7204" xr:uid="{00000000-0005-0000-0000-000013480000}"/>
    <cellStyle name="SAPBEXHLevel2 21 5 2" xfId="20706" xr:uid="{00000000-0005-0000-0000-000014480000}"/>
    <cellStyle name="SAPBEXHLevel2 21 6" xfId="20707" xr:uid="{00000000-0005-0000-0000-000015480000}"/>
    <cellStyle name="SAPBEXHLevel2 22" xfId="7205" xr:uid="{00000000-0005-0000-0000-000016480000}"/>
    <cellStyle name="SAPBEXHLevel2 22 2" xfId="7206" xr:uid="{00000000-0005-0000-0000-000017480000}"/>
    <cellStyle name="SAPBEXHLevel2 22 2 2" xfId="7207" xr:uid="{00000000-0005-0000-0000-000018480000}"/>
    <cellStyle name="SAPBEXHLevel2 22 2 2 2" xfId="7208" xr:uid="{00000000-0005-0000-0000-000019480000}"/>
    <cellStyle name="SAPBEXHLevel2 22 2 2 2 2" xfId="20708" xr:uid="{00000000-0005-0000-0000-00001A480000}"/>
    <cellStyle name="SAPBEXHLevel2 22 2 2 3" xfId="20709" xr:uid="{00000000-0005-0000-0000-00001B480000}"/>
    <cellStyle name="SAPBEXHLevel2 22 2 3" xfId="7209" xr:uid="{00000000-0005-0000-0000-00001C480000}"/>
    <cellStyle name="SAPBEXHLevel2 22 2 3 2" xfId="20710" xr:uid="{00000000-0005-0000-0000-00001D480000}"/>
    <cellStyle name="SAPBEXHLevel2 22 2 4" xfId="20711" xr:uid="{00000000-0005-0000-0000-00001E480000}"/>
    <cellStyle name="SAPBEXHLevel2 22 3" xfId="7210" xr:uid="{00000000-0005-0000-0000-00001F480000}"/>
    <cellStyle name="SAPBEXHLevel2 22 3 2" xfId="7211" xr:uid="{00000000-0005-0000-0000-000020480000}"/>
    <cellStyle name="SAPBEXHLevel2 22 3 2 2" xfId="7212" xr:uid="{00000000-0005-0000-0000-000021480000}"/>
    <cellStyle name="SAPBEXHLevel2 22 3 2 2 2" xfId="20712" xr:uid="{00000000-0005-0000-0000-000022480000}"/>
    <cellStyle name="SAPBEXHLevel2 22 3 2 3" xfId="20713" xr:uid="{00000000-0005-0000-0000-000023480000}"/>
    <cellStyle name="SAPBEXHLevel2 22 3 3" xfId="7213" xr:uid="{00000000-0005-0000-0000-000024480000}"/>
    <cellStyle name="SAPBEXHLevel2 22 3 3 2" xfId="20714" xr:uid="{00000000-0005-0000-0000-000025480000}"/>
    <cellStyle name="SAPBEXHLevel2 22 3 4" xfId="20715" xr:uid="{00000000-0005-0000-0000-000026480000}"/>
    <cellStyle name="SAPBEXHLevel2 22 4" xfId="7214" xr:uid="{00000000-0005-0000-0000-000027480000}"/>
    <cellStyle name="SAPBEXHLevel2 22 4 2" xfId="7215" xr:uid="{00000000-0005-0000-0000-000028480000}"/>
    <cellStyle name="SAPBEXHLevel2 22 4 2 2" xfId="20716" xr:uid="{00000000-0005-0000-0000-000029480000}"/>
    <cellStyle name="SAPBEXHLevel2 22 4 3" xfId="20717" xr:uid="{00000000-0005-0000-0000-00002A480000}"/>
    <cellStyle name="SAPBEXHLevel2 22 5" xfId="7216" xr:uid="{00000000-0005-0000-0000-00002B480000}"/>
    <cellStyle name="SAPBEXHLevel2 22 5 2" xfId="20718" xr:uid="{00000000-0005-0000-0000-00002C480000}"/>
    <cellStyle name="SAPBEXHLevel2 22 6" xfId="20719" xr:uid="{00000000-0005-0000-0000-00002D480000}"/>
    <cellStyle name="SAPBEXHLevel2 23" xfId="7217" xr:uid="{00000000-0005-0000-0000-00002E480000}"/>
    <cellStyle name="SAPBEXHLevel2 23 2" xfId="7218" xr:uid="{00000000-0005-0000-0000-00002F480000}"/>
    <cellStyle name="SAPBEXHLevel2 23 2 2" xfId="7219" xr:uid="{00000000-0005-0000-0000-000030480000}"/>
    <cellStyle name="SAPBEXHLevel2 23 2 2 2" xfId="7220" xr:uid="{00000000-0005-0000-0000-000031480000}"/>
    <cellStyle name="SAPBEXHLevel2 23 2 2 2 2" xfId="20720" xr:uid="{00000000-0005-0000-0000-000032480000}"/>
    <cellStyle name="SAPBEXHLevel2 23 2 2 3" xfId="20721" xr:uid="{00000000-0005-0000-0000-000033480000}"/>
    <cellStyle name="SAPBEXHLevel2 23 2 3" xfId="7221" xr:uid="{00000000-0005-0000-0000-000034480000}"/>
    <cellStyle name="SAPBEXHLevel2 23 2 3 2" xfId="20722" xr:uid="{00000000-0005-0000-0000-000035480000}"/>
    <cellStyle name="SAPBEXHLevel2 23 2 4" xfId="20723" xr:uid="{00000000-0005-0000-0000-000036480000}"/>
    <cellStyle name="SAPBEXHLevel2 23 3" xfId="7222" xr:uid="{00000000-0005-0000-0000-000037480000}"/>
    <cellStyle name="SAPBEXHLevel2 23 3 2" xfId="7223" xr:uid="{00000000-0005-0000-0000-000038480000}"/>
    <cellStyle name="SAPBEXHLevel2 23 3 2 2" xfId="7224" xr:uid="{00000000-0005-0000-0000-000039480000}"/>
    <cellStyle name="SAPBEXHLevel2 23 3 2 2 2" xfId="20724" xr:uid="{00000000-0005-0000-0000-00003A480000}"/>
    <cellStyle name="SAPBEXHLevel2 23 3 2 3" xfId="20725" xr:uid="{00000000-0005-0000-0000-00003B480000}"/>
    <cellStyle name="SAPBEXHLevel2 23 3 3" xfId="7225" xr:uid="{00000000-0005-0000-0000-00003C480000}"/>
    <cellStyle name="SAPBEXHLevel2 23 3 3 2" xfId="20726" xr:uid="{00000000-0005-0000-0000-00003D480000}"/>
    <cellStyle name="SAPBEXHLevel2 23 3 4" xfId="20727" xr:uid="{00000000-0005-0000-0000-00003E480000}"/>
    <cellStyle name="SAPBEXHLevel2 23 4" xfId="7226" xr:uid="{00000000-0005-0000-0000-00003F480000}"/>
    <cellStyle name="SAPBEXHLevel2 23 4 2" xfId="7227" xr:uid="{00000000-0005-0000-0000-000040480000}"/>
    <cellStyle name="SAPBEXHLevel2 23 4 2 2" xfId="20728" xr:uid="{00000000-0005-0000-0000-000041480000}"/>
    <cellStyle name="SAPBEXHLevel2 23 4 3" xfId="20729" xr:uid="{00000000-0005-0000-0000-000042480000}"/>
    <cellStyle name="SAPBEXHLevel2 23 5" xfId="7228" xr:uid="{00000000-0005-0000-0000-000043480000}"/>
    <cellStyle name="SAPBEXHLevel2 23 5 2" xfId="20730" xr:uid="{00000000-0005-0000-0000-000044480000}"/>
    <cellStyle name="SAPBEXHLevel2 23 6" xfId="20731" xr:uid="{00000000-0005-0000-0000-000045480000}"/>
    <cellStyle name="SAPBEXHLevel2 24" xfId="7229" xr:uid="{00000000-0005-0000-0000-000046480000}"/>
    <cellStyle name="SAPBEXHLevel2 24 2" xfId="7230" xr:uid="{00000000-0005-0000-0000-000047480000}"/>
    <cellStyle name="SAPBEXHLevel2 24 2 2" xfId="7231" xr:uid="{00000000-0005-0000-0000-000048480000}"/>
    <cellStyle name="SAPBEXHLevel2 24 2 2 2" xfId="7232" xr:uid="{00000000-0005-0000-0000-000049480000}"/>
    <cellStyle name="SAPBEXHLevel2 24 2 2 2 2" xfId="20732" xr:uid="{00000000-0005-0000-0000-00004A480000}"/>
    <cellStyle name="SAPBEXHLevel2 24 2 2 3" xfId="20733" xr:uid="{00000000-0005-0000-0000-00004B480000}"/>
    <cellStyle name="SAPBEXHLevel2 24 2 3" xfId="7233" xr:uid="{00000000-0005-0000-0000-00004C480000}"/>
    <cellStyle name="SAPBEXHLevel2 24 2 3 2" xfId="20734" xr:uid="{00000000-0005-0000-0000-00004D480000}"/>
    <cellStyle name="SAPBEXHLevel2 24 2 4" xfId="20735" xr:uid="{00000000-0005-0000-0000-00004E480000}"/>
    <cellStyle name="SAPBEXHLevel2 24 3" xfId="7234" xr:uid="{00000000-0005-0000-0000-00004F480000}"/>
    <cellStyle name="SAPBEXHLevel2 24 3 2" xfId="7235" xr:uid="{00000000-0005-0000-0000-000050480000}"/>
    <cellStyle name="SAPBEXHLevel2 24 3 2 2" xfId="7236" xr:uid="{00000000-0005-0000-0000-000051480000}"/>
    <cellStyle name="SAPBEXHLevel2 24 3 2 2 2" xfId="20736" xr:uid="{00000000-0005-0000-0000-000052480000}"/>
    <cellStyle name="SAPBEXHLevel2 24 3 2 3" xfId="20737" xr:uid="{00000000-0005-0000-0000-000053480000}"/>
    <cellStyle name="SAPBEXHLevel2 24 3 3" xfId="7237" xr:uid="{00000000-0005-0000-0000-000054480000}"/>
    <cellStyle name="SAPBEXHLevel2 24 3 3 2" xfId="20738" xr:uid="{00000000-0005-0000-0000-000055480000}"/>
    <cellStyle name="SAPBEXHLevel2 24 3 4" xfId="20739" xr:uid="{00000000-0005-0000-0000-000056480000}"/>
    <cellStyle name="SAPBEXHLevel2 24 4" xfId="7238" xr:uid="{00000000-0005-0000-0000-000057480000}"/>
    <cellStyle name="SAPBEXHLevel2 24 4 2" xfId="7239" xr:uid="{00000000-0005-0000-0000-000058480000}"/>
    <cellStyle name="SAPBEXHLevel2 24 4 2 2" xfId="20740" xr:uid="{00000000-0005-0000-0000-000059480000}"/>
    <cellStyle name="SAPBEXHLevel2 24 4 3" xfId="20741" xr:uid="{00000000-0005-0000-0000-00005A480000}"/>
    <cellStyle name="SAPBEXHLevel2 24 5" xfId="7240" xr:uid="{00000000-0005-0000-0000-00005B480000}"/>
    <cellStyle name="SAPBEXHLevel2 24 5 2" xfId="20742" xr:uid="{00000000-0005-0000-0000-00005C480000}"/>
    <cellStyle name="SAPBEXHLevel2 24 6" xfId="20743" xr:uid="{00000000-0005-0000-0000-00005D480000}"/>
    <cellStyle name="SAPBEXHLevel2 25" xfId="7241" xr:uid="{00000000-0005-0000-0000-00005E480000}"/>
    <cellStyle name="SAPBEXHLevel2 25 2" xfId="7242" xr:uid="{00000000-0005-0000-0000-00005F480000}"/>
    <cellStyle name="SAPBEXHLevel2 25 2 2" xfId="7243" xr:uid="{00000000-0005-0000-0000-000060480000}"/>
    <cellStyle name="SAPBEXHLevel2 25 2 2 2" xfId="7244" xr:uid="{00000000-0005-0000-0000-000061480000}"/>
    <cellStyle name="SAPBEXHLevel2 25 2 2 2 2" xfId="20744" xr:uid="{00000000-0005-0000-0000-000062480000}"/>
    <cellStyle name="SAPBEXHLevel2 25 2 2 3" xfId="20745" xr:uid="{00000000-0005-0000-0000-000063480000}"/>
    <cellStyle name="SAPBEXHLevel2 25 2 3" xfId="7245" xr:uid="{00000000-0005-0000-0000-000064480000}"/>
    <cellStyle name="SAPBEXHLevel2 25 2 3 2" xfId="20746" xr:uid="{00000000-0005-0000-0000-000065480000}"/>
    <cellStyle name="SAPBEXHLevel2 25 2 4" xfId="20747" xr:uid="{00000000-0005-0000-0000-000066480000}"/>
    <cellStyle name="SAPBEXHLevel2 25 3" xfId="7246" xr:uid="{00000000-0005-0000-0000-000067480000}"/>
    <cellStyle name="SAPBEXHLevel2 25 3 2" xfId="7247" xr:uid="{00000000-0005-0000-0000-000068480000}"/>
    <cellStyle name="SAPBEXHLevel2 25 3 2 2" xfId="7248" xr:uid="{00000000-0005-0000-0000-000069480000}"/>
    <cellStyle name="SAPBEXHLevel2 25 3 2 2 2" xfId="20748" xr:uid="{00000000-0005-0000-0000-00006A480000}"/>
    <cellStyle name="SAPBEXHLevel2 25 3 2 3" xfId="20749" xr:uid="{00000000-0005-0000-0000-00006B480000}"/>
    <cellStyle name="SAPBEXHLevel2 25 3 3" xfId="7249" xr:uid="{00000000-0005-0000-0000-00006C480000}"/>
    <cellStyle name="SAPBEXHLevel2 25 3 3 2" xfId="20750" xr:uid="{00000000-0005-0000-0000-00006D480000}"/>
    <cellStyle name="SAPBEXHLevel2 25 3 4" xfId="20751" xr:uid="{00000000-0005-0000-0000-00006E480000}"/>
    <cellStyle name="SAPBEXHLevel2 25 4" xfId="7250" xr:uid="{00000000-0005-0000-0000-00006F480000}"/>
    <cellStyle name="SAPBEXHLevel2 25 4 2" xfId="7251" xr:uid="{00000000-0005-0000-0000-000070480000}"/>
    <cellStyle name="SAPBEXHLevel2 25 4 2 2" xfId="20752" xr:uid="{00000000-0005-0000-0000-000071480000}"/>
    <cellStyle name="SAPBEXHLevel2 25 4 3" xfId="20753" xr:uid="{00000000-0005-0000-0000-000072480000}"/>
    <cellStyle name="SAPBEXHLevel2 25 5" xfId="7252" xr:uid="{00000000-0005-0000-0000-000073480000}"/>
    <cellStyle name="SAPBEXHLevel2 25 5 2" xfId="20754" xr:uid="{00000000-0005-0000-0000-000074480000}"/>
    <cellStyle name="SAPBEXHLevel2 25 6" xfId="20755" xr:uid="{00000000-0005-0000-0000-000075480000}"/>
    <cellStyle name="SAPBEXHLevel2 26" xfId="7253" xr:uid="{00000000-0005-0000-0000-000076480000}"/>
    <cellStyle name="SAPBEXHLevel2 26 2" xfId="7254" xr:uid="{00000000-0005-0000-0000-000077480000}"/>
    <cellStyle name="SAPBEXHLevel2 26 2 2" xfId="7255" xr:uid="{00000000-0005-0000-0000-000078480000}"/>
    <cellStyle name="SAPBEXHLevel2 26 2 2 2" xfId="20756" xr:uid="{00000000-0005-0000-0000-000079480000}"/>
    <cellStyle name="SAPBEXHLevel2 26 2 3" xfId="20757" xr:uid="{00000000-0005-0000-0000-00007A480000}"/>
    <cellStyle name="SAPBEXHLevel2 26 3" xfId="7256" xr:uid="{00000000-0005-0000-0000-00007B480000}"/>
    <cellStyle name="SAPBEXHLevel2 26 3 2" xfId="20758" xr:uid="{00000000-0005-0000-0000-00007C480000}"/>
    <cellStyle name="SAPBEXHLevel2 26 4" xfId="20759" xr:uid="{00000000-0005-0000-0000-00007D480000}"/>
    <cellStyle name="SAPBEXHLevel2 27" xfId="7257" xr:uid="{00000000-0005-0000-0000-00007E480000}"/>
    <cellStyle name="SAPBEXHLevel2 27 2" xfId="7258" xr:uid="{00000000-0005-0000-0000-00007F480000}"/>
    <cellStyle name="SAPBEXHLevel2 27 2 2" xfId="7259" xr:uid="{00000000-0005-0000-0000-000080480000}"/>
    <cellStyle name="SAPBEXHLevel2 27 2 2 2" xfId="20760" xr:uid="{00000000-0005-0000-0000-000081480000}"/>
    <cellStyle name="SAPBEXHLevel2 27 2 3" xfId="20761" xr:uid="{00000000-0005-0000-0000-000082480000}"/>
    <cellStyle name="SAPBEXHLevel2 27 3" xfId="7260" xr:uid="{00000000-0005-0000-0000-000083480000}"/>
    <cellStyle name="SAPBEXHLevel2 27 3 2" xfId="20762" xr:uid="{00000000-0005-0000-0000-000084480000}"/>
    <cellStyle name="SAPBEXHLevel2 27 4" xfId="20763" xr:uid="{00000000-0005-0000-0000-000085480000}"/>
    <cellStyle name="SAPBEXHLevel2 28" xfId="7261" xr:uid="{00000000-0005-0000-0000-000086480000}"/>
    <cellStyle name="SAPBEXHLevel2 28 2" xfId="7262" xr:uid="{00000000-0005-0000-0000-000087480000}"/>
    <cellStyle name="SAPBEXHLevel2 28 2 2" xfId="20764" xr:uid="{00000000-0005-0000-0000-000088480000}"/>
    <cellStyle name="SAPBEXHLevel2 28 3" xfId="20765" xr:uid="{00000000-0005-0000-0000-000089480000}"/>
    <cellStyle name="SAPBEXHLevel2 29" xfId="7263" xr:uid="{00000000-0005-0000-0000-00008A480000}"/>
    <cellStyle name="SAPBEXHLevel2 29 2" xfId="20766" xr:uid="{00000000-0005-0000-0000-00008B480000}"/>
    <cellStyle name="SAPBEXHLevel2 29 3" xfId="20767" xr:uid="{00000000-0005-0000-0000-00008C480000}"/>
    <cellStyle name="SAPBEXHLevel2 3" xfId="7264" xr:uid="{00000000-0005-0000-0000-00008D480000}"/>
    <cellStyle name="SAPBEXHLevel2 3 2" xfId="7265" xr:uid="{00000000-0005-0000-0000-00008E480000}"/>
    <cellStyle name="SAPBEXHLevel2 3 2 2" xfId="7266" xr:uid="{00000000-0005-0000-0000-00008F480000}"/>
    <cellStyle name="SAPBEXHLevel2 3 2 2 2" xfId="7267" xr:uid="{00000000-0005-0000-0000-000090480000}"/>
    <cellStyle name="SAPBEXHLevel2 3 2 2 2 2" xfId="20768" xr:uid="{00000000-0005-0000-0000-000091480000}"/>
    <cellStyle name="SAPBEXHLevel2 3 2 2 3" xfId="20769" xr:uid="{00000000-0005-0000-0000-000092480000}"/>
    <cellStyle name="SAPBEXHLevel2 3 2 3" xfId="7268" xr:uid="{00000000-0005-0000-0000-000093480000}"/>
    <cellStyle name="SAPBEXHLevel2 3 2 3 2" xfId="20770" xr:uid="{00000000-0005-0000-0000-000094480000}"/>
    <cellStyle name="SAPBEXHLevel2 3 2 4" xfId="20771" xr:uid="{00000000-0005-0000-0000-000095480000}"/>
    <cellStyle name="SAPBEXHLevel2 3 3" xfId="7269" xr:uid="{00000000-0005-0000-0000-000096480000}"/>
    <cellStyle name="SAPBEXHLevel2 3 3 2" xfId="7270" xr:uid="{00000000-0005-0000-0000-000097480000}"/>
    <cellStyle name="SAPBEXHLevel2 3 3 2 2" xfId="7271" xr:uid="{00000000-0005-0000-0000-000098480000}"/>
    <cellStyle name="SAPBEXHLevel2 3 3 2 2 2" xfId="20772" xr:uid="{00000000-0005-0000-0000-000099480000}"/>
    <cellStyle name="SAPBEXHLevel2 3 3 2 3" xfId="20773" xr:uid="{00000000-0005-0000-0000-00009A480000}"/>
    <cellStyle name="SAPBEXHLevel2 3 3 3" xfId="7272" xr:uid="{00000000-0005-0000-0000-00009B480000}"/>
    <cellStyle name="SAPBEXHLevel2 3 3 3 2" xfId="20774" xr:uid="{00000000-0005-0000-0000-00009C480000}"/>
    <cellStyle name="SAPBEXHLevel2 3 3 4" xfId="20775" xr:uid="{00000000-0005-0000-0000-00009D480000}"/>
    <cellStyle name="SAPBEXHLevel2 3 4" xfId="7273" xr:uid="{00000000-0005-0000-0000-00009E480000}"/>
    <cellStyle name="SAPBEXHLevel2 3 4 2" xfId="7274" xr:uid="{00000000-0005-0000-0000-00009F480000}"/>
    <cellStyle name="SAPBEXHLevel2 3 4 2 2" xfId="20776" xr:uid="{00000000-0005-0000-0000-0000A0480000}"/>
    <cellStyle name="SAPBEXHLevel2 3 4 3" xfId="20777" xr:uid="{00000000-0005-0000-0000-0000A1480000}"/>
    <cellStyle name="SAPBEXHLevel2 3 5" xfId="7275" xr:uid="{00000000-0005-0000-0000-0000A2480000}"/>
    <cellStyle name="SAPBEXHLevel2 3 5 2" xfId="20778" xr:uid="{00000000-0005-0000-0000-0000A3480000}"/>
    <cellStyle name="SAPBEXHLevel2 3 6" xfId="20779" xr:uid="{00000000-0005-0000-0000-0000A4480000}"/>
    <cellStyle name="SAPBEXHLevel2 30" xfId="11710" xr:uid="{00000000-0005-0000-0000-0000A5480000}"/>
    <cellStyle name="SAPBEXHLevel2 30 2" xfId="20780" xr:uid="{00000000-0005-0000-0000-0000A6480000}"/>
    <cellStyle name="SAPBEXHLevel2 30 3" xfId="20781" xr:uid="{00000000-0005-0000-0000-0000A7480000}"/>
    <cellStyle name="SAPBEXHLevel2 31" xfId="20782" xr:uid="{00000000-0005-0000-0000-0000A8480000}"/>
    <cellStyle name="SAPBEXHLevel2 32" xfId="20783" xr:uid="{00000000-0005-0000-0000-0000A9480000}"/>
    <cellStyle name="SAPBEXHLevel2 4" xfId="7276" xr:uid="{00000000-0005-0000-0000-0000AA480000}"/>
    <cellStyle name="SAPBEXHLevel2 4 2" xfId="7277" xr:uid="{00000000-0005-0000-0000-0000AB480000}"/>
    <cellStyle name="SAPBEXHLevel2 4 2 2" xfId="7278" xr:uid="{00000000-0005-0000-0000-0000AC480000}"/>
    <cellStyle name="SAPBEXHLevel2 4 2 2 2" xfId="7279" xr:uid="{00000000-0005-0000-0000-0000AD480000}"/>
    <cellStyle name="SAPBEXHLevel2 4 2 2 2 2" xfId="20784" xr:uid="{00000000-0005-0000-0000-0000AE480000}"/>
    <cellStyle name="SAPBEXHLevel2 4 2 2 3" xfId="20785" xr:uid="{00000000-0005-0000-0000-0000AF480000}"/>
    <cellStyle name="SAPBEXHLevel2 4 2 3" xfId="7280" xr:uid="{00000000-0005-0000-0000-0000B0480000}"/>
    <cellStyle name="SAPBEXHLevel2 4 2 3 2" xfId="20786" xr:uid="{00000000-0005-0000-0000-0000B1480000}"/>
    <cellStyle name="SAPBEXHLevel2 4 2 4" xfId="20787" xr:uid="{00000000-0005-0000-0000-0000B2480000}"/>
    <cellStyle name="SAPBEXHLevel2 4 3" xfId="7281" xr:uid="{00000000-0005-0000-0000-0000B3480000}"/>
    <cellStyle name="SAPBEXHLevel2 4 3 2" xfId="7282" xr:uid="{00000000-0005-0000-0000-0000B4480000}"/>
    <cellStyle name="SAPBEXHLevel2 4 3 2 2" xfId="7283" xr:uid="{00000000-0005-0000-0000-0000B5480000}"/>
    <cellStyle name="SAPBEXHLevel2 4 3 2 2 2" xfId="20788" xr:uid="{00000000-0005-0000-0000-0000B6480000}"/>
    <cellStyle name="SAPBEXHLevel2 4 3 2 3" xfId="20789" xr:uid="{00000000-0005-0000-0000-0000B7480000}"/>
    <cellStyle name="SAPBEXHLevel2 4 3 3" xfId="7284" xr:uid="{00000000-0005-0000-0000-0000B8480000}"/>
    <cellStyle name="SAPBEXHLevel2 4 3 3 2" xfId="20790" xr:uid="{00000000-0005-0000-0000-0000B9480000}"/>
    <cellStyle name="SAPBEXHLevel2 4 3 4" xfId="20791" xr:uid="{00000000-0005-0000-0000-0000BA480000}"/>
    <cellStyle name="SAPBEXHLevel2 4 4" xfId="7285" xr:uid="{00000000-0005-0000-0000-0000BB480000}"/>
    <cellStyle name="SAPBEXHLevel2 4 4 2" xfId="7286" xr:uid="{00000000-0005-0000-0000-0000BC480000}"/>
    <cellStyle name="SAPBEXHLevel2 4 4 2 2" xfId="20792" xr:uid="{00000000-0005-0000-0000-0000BD480000}"/>
    <cellStyle name="SAPBEXHLevel2 4 4 3" xfId="20793" xr:uid="{00000000-0005-0000-0000-0000BE480000}"/>
    <cellStyle name="SAPBEXHLevel2 4 5" xfId="7287" xr:uid="{00000000-0005-0000-0000-0000BF480000}"/>
    <cellStyle name="SAPBEXHLevel2 4 5 2" xfId="20794" xr:uid="{00000000-0005-0000-0000-0000C0480000}"/>
    <cellStyle name="SAPBEXHLevel2 4 6" xfId="20795" xr:uid="{00000000-0005-0000-0000-0000C1480000}"/>
    <cellStyle name="SAPBEXHLevel2 5" xfId="7288" xr:uid="{00000000-0005-0000-0000-0000C2480000}"/>
    <cellStyle name="SAPBEXHLevel2 5 2" xfId="7289" xr:uid="{00000000-0005-0000-0000-0000C3480000}"/>
    <cellStyle name="SAPBEXHLevel2 5 2 2" xfId="7290" xr:uid="{00000000-0005-0000-0000-0000C4480000}"/>
    <cellStyle name="SAPBEXHLevel2 5 2 2 2" xfId="7291" xr:uid="{00000000-0005-0000-0000-0000C5480000}"/>
    <cellStyle name="SAPBEXHLevel2 5 2 2 2 2" xfId="20796" xr:uid="{00000000-0005-0000-0000-0000C6480000}"/>
    <cellStyle name="SAPBEXHLevel2 5 2 2 3" xfId="20797" xr:uid="{00000000-0005-0000-0000-0000C7480000}"/>
    <cellStyle name="SAPBEXHLevel2 5 2 3" xfId="7292" xr:uid="{00000000-0005-0000-0000-0000C8480000}"/>
    <cellStyle name="SAPBEXHLevel2 5 2 3 2" xfId="20798" xr:uid="{00000000-0005-0000-0000-0000C9480000}"/>
    <cellStyle name="SAPBEXHLevel2 5 2 4" xfId="20799" xr:uid="{00000000-0005-0000-0000-0000CA480000}"/>
    <cellStyle name="SAPBEXHLevel2 5 3" xfId="7293" xr:uid="{00000000-0005-0000-0000-0000CB480000}"/>
    <cellStyle name="SAPBEXHLevel2 5 3 2" xfId="7294" xr:uid="{00000000-0005-0000-0000-0000CC480000}"/>
    <cellStyle name="SAPBEXHLevel2 5 3 2 2" xfId="7295" xr:uid="{00000000-0005-0000-0000-0000CD480000}"/>
    <cellStyle name="SAPBEXHLevel2 5 3 2 2 2" xfId="20800" xr:uid="{00000000-0005-0000-0000-0000CE480000}"/>
    <cellStyle name="SAPBEXHLevel2 5 3 2 3" xfId="20801" xr:uid="{00000000-0005-0000-0000-0000CF480000}"/>
    <cellStyle name="SAPBEXHLevel2 5 3 3" xfId="7296" xr:uid="{00000000-0005-0000-0000-0000D0480000}"/>
    <cellStyle name="SAPBEXHLevel2 5 3 3 2" xfId="20802" xr:uid="{00000000-0005-0000-0000-0000D1480000}"/>
    <cellStyle name="SAPBEXHLevel2 5 3 4" xfId="20803" xr:uid="{00000000-0005-0000-0000-0000D2480000}"/>
    <cellStyle name="SAPBEXHLevel2 5 4" xfId="7297" xr:uid="{00000000-0005-0000-0000-0000D3480000}"/>
    <cellStyle name="SAPBEXHLevel2 5 4 2" xfId="7298" xr:uid="{00000000-0005-0000-0000-0000D4480000}"/>
    <cellStyle name="SAPBEXHLevel2 5 4 2 2" xfId="20804" xr:uid="{00000000-0005-0000-0000-0000D5480000}"/>
    <cellStyle name="SAPBEXHLevel2 5 4 3" xfId="20805" xr:uid="{00000000-0005-0000-0000-0000D6480000}"/>
    <cellStyle name="SAPBEXHLevel2 5 5" xfId="7299" xr:uid="{00000000-0005-0000-0000-0000D7480000}"/>
    <cellStyle name="SAPBEXHLevel2 5 5 2" xfId="20806" xr:uid="{00000000-0005-0000-0000-0000D8480000}"/>
    <cellStyle name="SAPBEXHLevel2 5 6" xfId="20807" xr:uid="{00000000-0005-0000-0000-0000D9480000}"/>
    <cellStyle name="SAPBEXHLevel2 6" xfId="7300" xr:uid="{00000000-0005-0000-0000-0000DA480000}"/>
    <cellStyle name="SAPBEXHLevel2 6 2" xfId="7301" xr:uid="{00000000-0005-0000-0000-0000DB480000}"/>
    <cellStyle name="SAPBEXHLevel2 6 2 2" xfId="7302" xr:uid="{00000000-0005-0000-0000-0000DC480000}"/>
    <cellStyle name="SAPBEXHLevel2 6 2 2 2" xfId="7303" xr:uid="{00000000-0005-0000-0000-0000DD480000}"/>
    <cellStyle name="SAPBEXHLevel2 6 2 2 2 2" xfId="20808" xr:uid="{00000000-0005-0000-0000-0000DE480000}"/>
    <cellStyle name="SAPBEXHLevel2 6 2 2 3" xfId="20809" xr:uid="{00000000-0005-0000-0000-0000DF480000}"/>
    <cellStyle name="SAPBEXHLevel2 6 2 3" xfId="7304" xr:uid="{00000000-0005-0000-0000-0000E0480000}"/>
    <cellStyle name="SAPBEXHLevel2 6 2 3 2" xfId="20810" xr:uid="{00000000-0005-0000-0000-0000E1480000}"/>
    <cellStyle name="SAPBEXHLevel2 6 2 4" xfId="20811" xr:uid="{00000000-0005-0000-0000-0000E2480000}"/>
    <cellStyle name="SAPBEXHLevel2 6 3" xfId="7305" xr:uid="{00000000-0005-0000-0000-0000E3480000}"/>
    <cellStyle name="SAPBEXHLevel2 6 3 2" xfId="7306" xr:uid="{00000000-0005-0000-0000-0000E4480000}"/>
    <cellStyle name="SAPBEXHLevel2 6 3 2 2" xfId="7307" xr:uid="{00000000-0005-0000-0000-0000E5480000}"/>
    <cellStyle name="SAPBEXHLevel2 6 3 2 2 2" xfId="20812" xr:uid="{00000000-0005-0000-0000-0000E6480000}"/>
    <cellStyle name="SAPBEXHLevel2 6 3 2 3" xfId="20813" xr:uid="{00000000-0005-0000-0000-0000E7480000}"/>
    <cellStyle name="SAPBEXHLevel2 6 3 3" xfId="7308" xr:uid="{00000000-0005-0000-0000-0000E8480000}"/>
    <cellStyle name="SAPBEXHLevel2 6 3 3 2" xfId="20814" xr:uid="{00000000-0005-0000-0000-0000E9480000}"/>
    <cellStyle name="SAPBEXHLevel2 6 3 4" xfId="20815" xr:uid="{00000000-0005-0000-0000-0000EA480000}"/>
    <cellStyle name="SAPBEXHLevel2 6 4" xfId="7309" xr:uid="{00000000-0005-0000-0000-0000EB480000}"/>
    <cellStyle name="SAPBEXHLevel2 6 4 2" xfId="7310" xr:uid="{00000000-0005-0000-0000-0000EC480000}"/>
    <cellStyle name="SAPBEXHLevel2 6 4 2 2" xfId="20816" xr:uid="{00000000-0005-0000-0000-0000ED480000}"/>
    <cellStyle name="SAPBEXHLevel2 6 4 3" xfId="20817" xr:uid="{00000000-0005-0000-0000-0000EE480000}"/>
    <cellStyle name="SAPBEXHLevel2 6 5" xfId="7311" xr:uid="{00000000-0005-0000-0000-0000EF480000}"/>
    <cellStyle name="SAPBEXHLevel2 6 5 2" xfId="20818" xr:uid="{00000000-0005-0000-0000-0000F0480000}"/>
    <cellStyle name="SAPBEXHLevel2 6 6" xfId="20819" xr:uid="{00000000-0005-0000-0000-0000F1480000}"/>
    <cellStyle name="SAPBEXHLevel2 7" xfId="7312" xr:uid="{00000000-0005-0000-0000-0000F2480000}"/>
    <cellStyle name="SAPBEXHLevel2 7 2" xfId="7313" xr:uid="{00000000-0005-0000-0000-0000F3480000}"/>
    <cellStyle name="SAPBEXHLevel2 7 2 2" xfId="7314" xr:uid="{00000000-0005-0000-0000-0000F4480000}"/>
    <cellStyle name="SAPBEXHLevel2 7 2 2 2" xfId="7315" xr:uid="{00000000-0005-0000-0000-0000F5480000}"/>
    <cellStyle name="SAPBEXHLevel2 7 2 2 2 2" xfId="20820" xr:uid="{00000000-0005-0000-0000-0000F6480000}"/>
    <cellStyle name="SAPBEXHLevel2 7 2 2 3" xfId="20821" xr:uid="{00000000-0005-0000-0000-0000F7480000}"/>
    <cellStyle name="SAPBEXHLevel2 7 2 3" xfId="7316" xr:uid="{00000000-0005-0000-0000-0000F8480000}"/>
    <cellStyle name="SAPBEXHLevel2 7 2 3 2" xfId="20822" xr:uid="{00000000-0005-0000-0000-0000F9480000}"/>
    <cellStyle name="SAPBEXHLevel2 7 2 4" xfId="20823" xr:uid="{00000000-0005-0000-0000-0000FA480000}"/>
    <cellStyle name="SAPBEXHLevel2 7 3" xfId="7317" xr:uid="{00000000-0005-0000-0000-0000FB480000}"/>
    <cellStyle name="SAPBEXHLevel2 7 3 2" xfId="7318" xr:uid="{00000000-0005-0000-0000-0000FC480000}"/>
    <cellStyle name="SAPBEXHLevel2 7 3 2 2" xfId="7319" xr:uid="{00000000-0005-0000-0000-0000FD480000}"/>
    <cellStyle name="SAPBEXHLevel2 7 3 2 2 2" xfId="20824" xr:uid="{00000000-0005-0000-0000-0000FE480000}"/>
    <cellStyle name="SAPBEXHLevel2 7 3 2 3" xfId="20825" xr:uid="{00000000-0005-0000-0000-0000FF480000}"/>
    <cellStyle name="SAPBEXHLevel2 7 3 3" xfId="7320" xr:uid="{00000000-0005-0000-0000-000000490000}"/>
    <cellStyle name="SAPBEXHLevel2 7 3 3 2" xfId="20826" xr:uid="{00000000-0005-0000-0000-000001490000}"/>
    <cellStyle name="SAPBEXHLevel2 7 3 4" xfId="20827" xr:uid="{00000000-0005-0000-0000-000002490000}"/>
    <cellStyle name="SAPBEXHLevel2 7 4" xfId="7321" xr:uid="{00000000-0005-0000-0000-000003490000}"/>
    <cellStyle name="SAPBEXHLevel2 7 4 2" xfId="7322" xr:uid="{00000000-0005-0000-0000-000004490000}"/>
    <cellStyle name="SAPBEXHLevel2 7 4 2 2" xfId="20828" xr:uid="{00000000-0005-0000-0000-000005490000}"/>
    <cellStyle name="SAPBEXHLevel2 7 4 3" xfId="20829" xr:uid="{00000000-0005-0000-0000-000006490000}"/>
    <cellStyle name="SAPBEXHLevel2 7 5" xfId="7323" xr:uid="{00000000-0005-0000-0000-000007490000}"/>
    <cellStyle name="SAPBEXHLevel2 7 5 2" xfId="20830" xr:uid="{00000000-0005-0000-0000-000008490000}"/>
    <cellStyle name="SAPBEXHLevel2 7 6" xfId="20831" xr:uid="{00000000-0005-0000-0000-000009490000}"/>
    <cellStyle name="SAPBEXHLevel2 8" xfId="7324" xr:uid="{00000000-0005-0000-0000-00000A490000}"/>
    <cellStyle name="SAPBEXHLevel2 8 2" xfId="7325" xr:uid="{00000000-0005-0000-0000-00000B490000}"/>
    <cellStyle name="SAPBEXHLevel2 8 2 2" xfId="7326" xr:uid="{00000000-0005-0000-0000-00000C490000}"/>
    <cellStyle name="SAPBEXHLevel2 8 2 2 2" xfId="7327" xr:uid="{00000000-0005-0000-0000-00000D490000}"/>
    <cellStyle name="SAPBEXHLevel2 8 2 2 2 2" xfId="20832" xr:uid="{00000000-0005-0000-0000-00000E490000}"/>
    <cellStyle name="SAPBEXHLevel2 8 2 2 3" xfId="20833" xr:uid="{00000000-0005-0000-0000-00000F490000}"/>
    <cellStyle name="SAPBEXHLevel2 8 2 3" xfId="7328" xr:uid="{00000000-0005-0000-0000-000010490000}"/>
    <cellStyle name="SAPBEXHLevel2 8 2 3 2" xfId="20834" xr:uid="{00000000-0005-0000-0000-000011490000}"/>
    <cellStyle name="SAPBEXHLevel2 8 2 4" xfId="20835" xr:uid="{00000000-0005-0000-0000-000012490000}"/>
    <cellStyle name="SAPBEXHLevel2 8 3" xfId="7329" xr:uid="{00000000-0005-0000-0000-000013490000}"/>
    <cellStyle name="SAPBEXHLevel2 8 3 2" xfId="7330" xr:uid="{00000000-0005-0000-0000-000014490000}"/>
    <cellStyle name="SAPBEXHLevel2 8 3 2 2" xfId="7331" xr:uid="{00000000-0005-0000-0000-000015490000}"/>
    <cellStyle name="SAPBEXHLevel2 8 3 2 2 2" xfId="20836" xr:uid="{00000000-0005-0000-0000-000016490000}"/>
    <cellStyle name="SAPBEXHLevel2 8 3 2 3" xfId="20837" xr:uid="{00000000-0005-0000-0000-000017490000}"/>
    <cellStyle name="SAPBEXHLevel2 8 3 3" xfId="7332" xr:uid="{00000000-0005-0000-0000-000018490000}"/>
    <cellStyle name="SAPBEXHLevel2 8 3 3 2" xfId="20838" xr:uid="{00000000-0005-0000-0000-000019490000}"/>
    <cellStyle name="SAPBEXHLevel2 8 3 4" xfId="20839" xr:uid="{00000000-0005-0000-0000-00001A490000}"/>
    <cellStyle name="SAPBEXHLevel2 8 4" xfId="7333" xr:uid="{00000000-0005-0000-0000-00001B490000}"/>
    <cellStyle name="SAPBEXHLevel2 8 4 2" xfId="7334" xr:uid="{00000000-0005-0000-0000-00001C490000}"/>
    <cellStyle name="SAPBEXHLevel2 8 4 2 2" xfId="20840" xr:uid="{00000000-0005-0000-0000-00001D490000}"/>
    <cellStyle name="SAPBEXHLevel2 8 4 3" xfId="20841" xr:uid="{00000000-0005-0000-0000-00001E490000}"/>
    <cellStyle name="SAPBEXHLevel2 8 5" xfId="7335" xr:uid="{00000000-0005-0000-0000-00001F490000}"/>
    <cellStyle name="SAPBEXHLevel2 8 5 2" xfId="20842" xr:uid="{00000000-0005-0000-0000-000020490000}"/>
    <cellStyle name="SAPBEXHLevel2 8 6" xfId="20843" xr:uid="{00000000-0005-0000-0000-000021490000}"/>
    <cellStyle name="SAPBEXHLevel2 9" xfId="7336" xr:uid="{00000000-0005-0000-0000-000022490000}"/>
    <cellStyle name="SAPBEXHLevel2 9 2" xfId="7337" xr:uid="{00000000-0005-0000-0000-000023490000}"/>
    <cellStyle name="SAPBEXHLevel2 9 2 2" xfId="7338" xr:uid="{00000000-0005-0000-0000-000024490000}"/>
    <cellStyle name="SAPBEXHLevel2 9 2 2 2" xfId="7339" xr:uid="{00000000-0005-0000-0000-000025490000}"/>
    <cellStyle name="SAPBEXHLevel2 9 2 2 2 2" xfId="20844" xr:uid="{00000000-0005-0000-0000-000026490000}"/>
    <cellStyle name="SAPBEXHLevel2 9 2 2 3" xfId="20845" xr:uid="{00000000-0005-0000-0000-000027490000}"/>
    <cellStyle name="SAPBEXHLevel2 9 2 3" xfId="7340" xr:uid="{00000000-0005-0000-0000-000028490000}"/>
    <cellStyle name="SAPBEXHLevel2 9 2 3 2" xfId="20846" xr:uid="{00000000-0005-0000-0000-000029490000}"/>
    <cellStyle name="SAPBEXHLevel2 9 2 4" xfId="20847" xr:uid="{00000000-0005-0000-0000-00002A490000}"/>
    <cellStyle name="SAPBEXHLevel2 9 3" xfId="7341" xr:uid="{00000000-0005-0000-0000-00002B490000}"/>
    <cellStyle name="SAPBEXHLevel2 9 3 2" xfId="7342" xr:uid="{00000000-0005-0000-0000-00002C490000}"/>
    <cellStyle name="SAPBEXHLevel2 9 3 2 2" xfId="7343" xr:uid="{00000000-0005-0000-0000-00002D490000}"/>
    <cellStyle name="SAPBEXHLevel2 9 3 2 2 2" xfId="20848" xr:uid="{00000000-0005-0000-0000-00002E490000}"/>
    <cellStyle name="SAPBEXHLevel2 9 3 2 3" xfId="20849" xr:uid="{00000000-0005-0000-0000-00002F490000}"/>
    <cellStyle name="SAPBEXHLevel2 9 3 3" xfId="7344" xr:uid="{00000000-0005-0000-0000-000030490000}"/>
    <cellStyle name="SAPBEXHLevel2 9 3 3 2" xfId="20850" xr:uid="{00000000-0005-0000-0000-000031490000}"/>
    <cellStyle name="SAPBEXHLevel2 9 3 4" xfId="20851" xr:uid="{00000000-0005-0000-0000-000032490000}"/>
    <cellStyle name="SAPBEXHLevel2 9 4" xfId="7345" xr:uid="{00000000-0005-0000-0000-000033490000}"/>
    <cellStyle name="SAPBEXHLevel2 9 4 2" xfId="7346" xr:uid="{00000000-0005-0000-0000-000034490000}"/>
    <cellStyle name="SAPBEXHLevel2 9 4 2 2" xfId="20852" xr:uid="{00000000-0005-0000-0000-000035490000}"/>
    <cellStyle name="SAPBEXHLevel2 9 4 3" xfId="20853" xr:uid="{00000000-0005-0000-0000-000036490000}"/>
    <cellStyle name="SAPBEXHLevel2 9 5" xfId="7347" xr:uid="{00000000-0005-0000-0000-000037490000}"/>
    <cellStyle name="SAPBEXHLevel2 9 5 2" xfId="20854" xr:uid="{00000000-0005-0000-0000-000038490000}"/>
    <cellStyle name="SAPBEXHLevel2 9 6" xfId="20855" xr:uid="{00000000-0005-0000-0000-000039490000}"/>
    <cellStyle name="SAPBEXHLevel2_Model C1" xfId="26610" xr:uid="{00000000-0005-0000-0000-00003A490000}"/>
    <cellStyle name="SAPBEXHLevel2X" xfId="7348" xr:uid="{00000000-0005-0000-0000-00003B490000}"/>
    <cellStyle name="SAPBEXHLevel2X 10" xfId="7349" xr:uid="{00000000-0005-0000-0000-00003C490000}"/>
    <cellStyle name="SAPBEXHLevel2X 10 2" xfId="7350" xr:uid="{00000000-0005-0000-0000-00003D490000}"/>
    <cellStyle name="SAPBEXHLevel2X 10 2 2" xfId="7351" xr:uid="{00000000-0005-0000-0000-00003E490000}"/>
    <cellStyle name="SAPBEXHLevel2X 10 2 2 2" xfId="7352" xr:uid="{00000000-0005-0000-0000-00003F490000}"/>
    <cellStyle name="SAPBEXHLevel2X 10 2 2 2 2" xfId="20856" xr:uid="{00000000-0005-0000-0000-000040490000}"/>
    <cellStyle name="SAPBEXHLevel2X 10 2 2 3" xfId="20857" xr:uid="{00000000-0005-0000-0000-000041490000}"/>
    <cellStyle name="SAPBEXHLevel2X 10 2 3" xfId="7353" xr:uid="{00000000-0005-0000-0000-000042490000}"/>
    <cellStyle name="SAPBEXHLevel2X 10 2 3 2" xfId="20858" xr:uid="{00000000-0005-0000-0000-000043490000}"/>
    <cellStyle name="SAPBEXHLevel2X 10 2 4" xfId="20859" xr:uid="{00000000-0005-0000-0000-000044490000}"/>
    <cellStyle name="SAPBEXHLevel2X 10 3" xfId="7354" xr:uid="{00000000-0005-0000-0000-000045490000}"/>
    <cellStyle name="SAPBEXHLevel2X 10 3 2" xfId="7355" xr:uid="{00000000-0005-0000-0000-000046490000}"/>
    <cellStyle name="SAPBEXHLevel2X 10 3 2 2" xfId="7356" xr:uid="{00000000-0005-0000-0000-000047490000}"/>
    <cellStyle name="SAPBEXHLevel2X 10 3 2 2 2" xfId="20860" xr:uid="{00000000-0005-0000-0000-000048490000}"/>
    <cellStyle name="SAPBEXHLevel2X 10 3 2 3" xfId="20861" xr:uid="{00000000-0005-0000-0000-000049490000}"/>
    <cellStyle name="SAPBEXHLevel2X 10 3 3" xfId="7357" xr:uid="{00000000-0005-0000-0000-00004A490000}"/>
    <cellStyle name="SAPBEXHLevel2X 10 3 3 2" xfId="20862" xr:uid="{00000000-0005-0000-0000-00004B490000}"/>
    <cellStyle name="SAPBEXHLevel2X 10 3 4" xfId="20863" xr:uid="{00000000-0005-0000-0000-00004C490000}"/>
    <cellStyle name="SAPBEXHLevel2X 10 4" xfId="7358" xr:uid="{00000000-0005-0000-0000-00004D490000}"/>
    <cellStyle name="SAPBEXHLevel2X 10 4 2" xfId="7359" xr:uid="{00000000-0005-0000-0000-00004E490000}"/>
    <cellStyle name="SAPBEXHLevel2X 10 4 2 2" xfId="20864" xr:uid="{00000000-0005-0000-0000-00004F490000}"/>
    <cellStyle name="SAPBEXHLevel2X 10 4 3" xfId="20865" xr:uid="{00000000-0005-0000-0000-000050490000}"/>
    <cellStyle name="SAPBEXHLevel2X 10 5" xfId="7360" xr:uid="{00000000-0005-0000-0000-000051490000}"/>
    <cellStyle name="SAPBEXHLevel2X 10 5 2" xfId="20866" xr:uid="{00000000-0005-0000-0000-000052490000}"/>
    <cellStyle name="SAPBEXHLevel2X 10 6" xfId="20867" xr:uid="{00000000-0005-0000-0000-000053490000}"/>
    <cellStyle name="SAPBEXHLevel2X 11" xfId="7361" xr:uid="{00000000-0005-0000-0000-000054490000}"/>
    <cellStyle name="SAPBEXHLevel2X 11 2" xfId="7362" xr:uid="{00000000-0005-0000-0000-000055490000}"/>
    <cellStyle name="SAPBEXHLevel2X 11 2 2" xfId="7363" xr:uid="{00000000-0005-0000-0000-000056490000}"/>
    <cellStyle name="SAPBEXHLevel2X 11 2 2 2" xfId="7364" xr:uid="{00000000-0005-0000-0000-000057490000}"/>
    <cellStyle name="SAPBEXHLevel2X 11 2 2 2 2" xfId="20868" xr:uid="{00000000-0005-0000-0000-000058490000}"/>
    <cellStyle name="SAPBEXHLevel2X 11 2 2 3" xfId="20869" xr:uid="{00000000-0005-0000-0000-000059490000}"/>
    <cellStyle name="SAPBEXHLevel2X 11 2 3" xfId="7365" xr:uid="{00000000-0005-0000-0000-00005A490000}"/>
    <cellStyle name="SAPBEXHLevel2X 11 2 3 2" xfId="20870" xr:uid="{00000000-0005-0000-0000-00005B490000}"/>
    <cellStyle name="SAPBEXHLevel2X 11 2 4" xfId="20871" xr:uid="{00000000-0005-0000-0000-00005C490000}"/>
    <cellStyle name="SAPBEXHLevel2X 11 3" xfId="7366" xr:uid="{00000000-0005-0000-0000-00005D490000}"/>
    <cellStyle name="SAPBEXHLevel2X 11 3 2" xfId="7367" xr:uid="{00000000-0005-0000-0000-00005E490000}"/>
    <cellStyle name="SAPBEXHLevel2X 11 3 2 2" xfId="7368" xr:uid="{00000000-0005-0000-0000-00005F490000}"/>
    <cellStyle name="SAPBEXHLevel2X 11 3 2 2 2" xfId="20872" xr:uid="{00000000-0005-0000-0000-000060490000}"/>
    <cellStyle name="SAPBEXHLevel2X 11 3 2 3" xfId="20873" xr:uid="{00000000-0005-0000-0000-000061490000}"/>
    <cellStyle name="SAPBEXHLevel2X 11 3 3" xfId="7369" xr:uid="{00000000-0005-0000-0000-000062490000}"/>
    <cellStyle name="SAPBEXHLevel2X 11 3 3 2" xfId="20874" xr:uid="{00000000-0005-0000-0000-000063490000}"/>
    <cellStyle name="SAPBEXHLevel2X 11 3 4" xfId="20875" xr:uid="{00000000-0005-0000-0000-000064490000}"/>
    <cellStyle name="SAPBEXHLevel2X 11 4" xfId="7370" xr:uid="{00000000-0005-0000-0000-000065490000}"/>
    <cellStyle name="SAPBEXHLevel2X 11 4 2" xfId="7371" xr:uid="{00000000-0005-0000-0000-000066490000}"/>
    <cellStyle name="SAPBEXHLevel2X 11 4 2 2" xfId="20876" xr:uid="{00000000-0005-0000-0000-000067490000}"/>
    <cellStyle name="SAPBEXHLevel2X 11 4 3" xfId="20877" xr:uid="{00000000-0005-0000-0000-000068490000}"/>
    <cellStyle name="SAPBEXHLevel2X 11 5" xfId="7372" xr:uid="{00000000-0005-0000-0000-000069490000}"/>
    <cellStyle name="SAPBEXHLevel2X 11 5 2" xfId="20878" xr:uid="{00000000-0005-0000-0000-00006A490000}"/>
    <cellStyle name="SAPBEXHLevel2X 11 6" xfId="20879" xr:uid="{00000000-0005-0000-0000-00006B490000}"/>
    <cellStyle name="SAPBEXHLevel2X 12" xfId="7373" xr:uid="{00000000-0005-0000-0000-00006C490000}"/>
    <cellStyle name="SAPBEXHLevel2X 12 2" xfId="7374" xr:uid="{00000000-0005-0000-0000-00006D490000}"/>
    <cellStyle name="SAPBEXHLevel2X 12 2 2" xfId="7375" xr:uid="{00000000-0005-0000-0000-00006E490000}"/>
    <cellStyle name="SAPBEXHLevel2X 12 2 2 2" xfId="7376" xr:uid="{00000000-0005-0000-0000-00006F490000}"/>
    <cellStyle name="SAPBEXHLevel2X 12 2 2 2 2" xfId="20880" xr:uid="{00000000-0005-0000-0000-000070490000}"/>
    <cellStyle name="SAPBEXHLevel2X 12 2 2 3" xfId="20881" xr:uid="{00000000-0005-0000-0000-000071490000}"/>
    <cellStyle name="SAPBEXHLevel2X 12 2 3" xfId="7377" xr:uid="{00000000-0005-0000-0000-000072490000}"/>
    <cellStyle name="SAPBEXHLevel2X 12 2 3 2" xfId="20882" xr:uid="{00000000-0005-0000-0000-000073490000}"/>
    <cellStyle name="SAPBEXHLevel2X 12 2 4" xfId="20883" xr:uid="{00000000-0005-0000-0000-000074490000}"/>
    <cellStyle name="SAPBEXHLevel2X 12 3" xfId="7378" xr:uid="{00000000-0005-0000-0000-000075490000}"/>
    <cellStyle name="SAPBEXHLevel2X 12 3 2" xfId="7379" xr:uid="{00000000-0005-0000-0000-000076490000}"/>
    <cellStyle name="SAPBEXHLevel2X 12 3 2 2" xfId="7380" xr:uid="{00000000-0005-0000-0000-000077490000}"/>
    <cellStyle name="SAPBEXHLevel2X 12 3 2 2 2" xfId="20884" xr:uid="{00000000-0005-0000-0000-000078490000}"/>
    <cellStyle name="SAPBEXHLevel2X 12 3 2 3" xfId="20885" xr:uid="{00000000-0005-0000-0000-000079490000}"/>
    <cellStyle name="SAPBEXHLevel2X 12 3 3" xfId="7381" xr:uid="{00000000-0005-0000-0000-00007A490000}"/>
    <cellStyle name="SAPBEXHLevel2X 12 3 3 2" xfId="20886" xr:uid="{00000000-0005-0000-0000-00007B490000}"/>
    <cellStyle name="SAPBEXHLevel2X 12 3 4" xfId="20887" xr:uid="{00000000-0005-0000-0000-00007C490000}"/>
    <cellStyle name="SAPBEXHLevel2X 12 4" xfId="7382" xr:uid="{00000000-0005-0000-0000-00007D490000}"/>
    <cellStyle name="SAPBEXHLevel2X 12 4 2" xfId="7383" xr:uid="{00000000-0005-0000-0000-00007E490000}"/>
    <cellStyle name="SAPBEXHLevel2X 12 4 2 2" xfId="20888" xr:uid="{00000000-0005-0000-0000-00007F490000}"/>
    <cellStyle name="SAPBEXHLevel2X 12 4 3" xfId="20889" xr:uid="{00000000-0005-0000-0000-000080490000}"/>
    <cellStyle name="SAPBEXHLevel2X 12 5" xfId="7384" xr:uid="{00000000-0005-0000-0000-000081490000}"/>
    <cellStyle name="SAPBEXHLevel2X 12 5 2" xfId="20890" xr:uid="{00000000-0005-0000-0000-000082490000}"/>
    <cellStyle name="SAPBEXHLevel2X 12 6" xfId="20891" xr:uid="{00000000-0005-0000-0000-000083490000}"/>
    <cellStyle name="SAPBEXHLevel2X 13" xfId="7385" xr:uid="{00000000-0005-0000-0000-000084490000}"/>
    <cellStyle name="SAPBEXHLevel2X 13 2" xfId="7386" xr:uid="{00000000-0005-0000-0000-000085490000}"/>
    <cellStyle name="SAPBEXHLevel2X 13 2 2" xfId="7387" xr:uid="{00000000-0005-0000-0000-000086490000}"/>
    <cellStyle name="SAPBEXHLevel2X 13 2 2 2" xfId="7388" xr:uid="{00000000-0005-0000-0000-000087490000}"/>
    <cellStyle name="SAPBEXHLevel2X 13 2 2 2 2" xfId="20892" xr:uid="{00000000-0005-0000-0000-000088490000}"/>
    <cellStyle name="SAPBEXHLevel2X 13 2 2 3" xfId="20893" xr:uid="{00000000-0005-0000-0000-000089490000}"/>
    <cellStyle name="SAPBEXHLevel2X 13 2 3" xfId="7389" xr:uid="{00000000-0005-0000-0000-00008A490000}"/>
    <cellStyle name="SAPBEXHLevel2X 13 2 3 2" xfId="20894" xr:uid="{00000000-0005-0000-0000-00008B490000}"/>
    <cellStyle name="SAPBEXHLevel2X 13 2 4" xfId="20895" xr:uid="{00000000-0005-0000-0000-00008C490000}"/>
    <cellStyle name="SAPBEXHLevel2X 13 3" xfId="7390" xr:uid="{00000000-0005-0000-0000-00008D490000}"/>
    <cellStyle name="SAPBEXHLevel2X 13 3 2" xfId="7391" xr:uid="{00000000-0005-0000-0000-00008E490000}"/>
    <cellStyle name="SAPBEXHLevel2X 13 3 2 2" xfId="7392" xr:uid="{00000000-0005-0000-0000-00008F490000}"/>
    <cellStyle name="SAPBEXHLevel2X 13 3 2 2 2" xfId="20896" xr:uid="{00000000-0005-0000-0000-000090490000}"/>
    <cellStyle name="SAPBEXHLevel2X 13 3 2 3" xfId="20897" xr:uid="{00000000-0005-0000-0000-000091490000}"/>
    <cellStyle name="SAPBEXHLevel2X 13 3 3" xfId="7393" xr:uid="{00000000-0005-0000-0000-000092490000}"/>
    <cellStyle name="SAPBEXHLevel2X 13 3 3 2" xfId="20898" xr:uid="{00000000-0005-0000-0000-000093490000}"/>
    <cellStyle name="SAPBEXHLevel2X 13 3 4" xfId="20899" xr:uid="{00000000-0005-0000-0000-000094490000}"/>
    <cellStyle name="SAPBEXHLevel2X 13 4" xfId="7394" xr:uid="{00000000-0005-0000-0000-000095490000}"/>
    <cellStyle name="SAPBEXHLevel2X 13 4 2" xfId="7395" xr:uid="{00000000-0005-0000-0000-000096490000}"/>
    <cellStyle name="SAPBEXHLevel2X 13 4 2 2" xfId="20900" xr:uid="{00000000-0005-0000-0000-000097490000}"/>
    <cellStyle name="SAPBEXHLevel2X 13 4 3" xfId="20901" xr:uid="{00000000-0005-0000-0000-000098490000}"/>
    <cellStyle name="SAPBEXHLevel2X 13 5" xfId="7396" xr:uid="{00000000-0005-0000-0000-000099490000}"/>
    <cellStyle name="SAPBEXHLevel2X 13 5 2" xfId="20902" xr:uid="{00000000-0005-0000-0000-00009A490000}"/>
    <cellStyle name="SAPBEXHLevel2X 13 6" xfId="20903" xr:uid="{00000000-0005-0000-0000-00009B490000}"/>
    <cellStyle name="SAPBEXHLevel2X 14" xfId="7397" xr:uid="{00000000-0005-0000-0000-00009C490000}"/>
    <cellStyle name="SAPBEXHLevel2X 14 2" xfId="7398" xr:uid="{00000000-0005-0000-0000-00009D490000}"/>
    <cellStyle name="SAPBEXHLevel2X 14 2 2" xfId="7399" xr:uid="{00000000-0005-0000-0000-00009E490000}"/>
    <cellStyle name="SAPBEXHLevel2X 14 2 2 2" xfId="7400" xr:uid="{00000000-0005-0000-0000-00009F490000}"/>
    <cellStyle name="SAPBEXHLevel2X 14 2 2 2 2" xfId="20904" xr:uid="{00000000-0005-0000-0000-0000A0490000}"/>
    <cellStyle name="SAPBEXHLevel2X 14 2 2 3" xfId="20905" xr:uid="{00000000-0005-0000-0000-0000A1490000}"/>
    <cellStyle name="SAPBEXHLevel2X 14 2 3" xfId="7401" xr:uid="{00000000-0005-0000-0000-0000A2490000}"/>
    <cellStyle name="SAPBEXHLevel2X 14 2 3 2" xfId="20906" xr:uid="{00000000-0005-0000-0000-0000A3490000}"/>
    <cellStyle name="SAPBEXHLevel2X 14 2 4" xfId="20907" xr:uid="{00000000-0005-0000-0000-0000A4490000}"/>
    <cellStyle name="SAPBEXHLevel2X 14 3" xfId="7402" xr:uid="{00000000-0005-0000-0000-0000A5490000}"/>
    <cellStyle name="SAPBEXHLevel2X 14 3 2" xfId="7403" xr:uid="{00000000-0005-0000-0000-0000A6490000}"/>
    <cellStyle name="SAPBEXHLevel2X 14 3 2 2" xfId="7404" xr:uid="{00000000-0005-0000-0000-0000A7490000}"/>
    <cellStyle name="SAPBEXHLevel2X 14 3 2 2 2" xfId="20908" xr:uid="{00000000-0005-0000-0000-0000A8490000}"/>
    <cellStyle name="SAPBEXHLevel2X 14 3 2 3" xfId="20909" xr:uid="{00000000-0005-0000-0000-0000A9490000}"/>
    <cellStyle name="SAPBEXHLevel2X 14 3 3" xfId="7405" xr:uid="{00000000-0005-0000-0000-0000AA490000}"/>
    <cellStyle name="SAPBEXHLevel2X 14 3 3 2" xfId="20910" xr:uid="{00000000-0005-0000-0000-0000AB490000}"/>
    <cellStyle name="SAPBEXHLevel2X 14 3 4" xfId="20911" xr:uid="{00000000-0005-0000-0000-0000AC490000}"/>
    <cellStyle name="SAPBEXHLevel2X 14 4" xfId="7406" xr:uid="{00000000-0005-0000-0000-0000AD490000}"/>
    <cellStyle name="SAPBEXHLevel2X 14 4 2" xfId="7407" xr:uid="{00000000-0005-0000-0000-0000AE490000}"/>
    <cellStyle name="SAPBEXHLevel2X 14 4 2 2" xfId="20912" xr:uid="{00000000-0005-0000-0000-0000AF490000}"/>
    <cellStyle name="SAPBEXHLevel2X 14 4 3" xfId="20913" xr:uid="{00000000-0005-0000-0000-0000B0490000}"/>
    <cellStyle name="SAPBEXHLevel2X 14 5" xfId="7408" xr:uid="{00000000-0005-0000-0000-0000B1490000}"/>
    <cellStyle name="SAPBEXHLevel2X 14 5 2" xfId="20914" xr:uid="{00000000-0005-0000-0000-0000B2490000}"/>
    <cellStyle name="SAPBEXHLevel2X 14 6" xfId="20915" xr:uid="{00000000-0005-0000-0000-0000B3490000}"/>
    <cellStyle name="SAPBEXHLevel2X 15" xfId="7409" xr:uid="{00000000-0005-0000-0000-0000B4490000}"/>
    <cellStyle name="SAPBEXHLevel2X 15 2" xfId="7410" xr:uid="{00000000-0005-0000-0000-0000B5490000}"/>
    <cellStyle name="SAPBEXHLevel2X 15 2 2" xfId="7411" xr:uid="{00000000-0005-0000-0000-0000B6490000}"/>
    <cellStyle name="SAPBEXHLevel2X 15 2 2 2" xfId="7412" xr:uid="{00000000-0005-0000-0000-0000B7490000}"/>
    <cellStyle name="SAPBEXHLevel2X 15 2 2 2 2" xfId="20916" xr:uid="{00000000-0005-0000-0000-0000B8490000}"/>
    <cellStyle name="SAPBEXHLevel2X 15 2 2 3" xfId="20917" xr:uid="{00000000-0005-0000-0000-0000B9490000}"/>
    <cellStyle name="SAPBEXHLevel2X 15 2 3" xfId="7413" xr:uid="{00000000-0005-0000-0000-0000BA490000}"/>
    <cellStyle name="SAPBEXHLevel2X 15 2 3 2" xfId="20918" xr:uid="{00000000-0005-0000-0000-0000BB490000}"/>
    <cellStyle name="SAPBEXHLevel2X 15 2 4" xfId="20919" xr:uid="{00000000-0005-0000-0000-0000BC490000}"/>
    <cellStyle name="SAPBEXHLevel2X 15 3" xfId="7414" xr:uid="{00000000-0005-0000-0000-0000BD490000}"/>
    <cellStyle name="SAPBEXHLevel2X 15 3 2" xfId="7415" xr:uid="{00000000-0005-0000-0000-0000BE490000}"/>
    <cellStyle name="SAPBEXHLevel2X 15 3 2 2" xfId="7416" xr:uid="{00000000-0005-0000-0000-0000BF490000}"/>
    <cellStyle name="SAPBEXHLevel2X 15 3 2 2 2" xfId="20920" xr:uid="{00000000-0005-0000-0000-0000C0490000}"/>
    <cellStyle name="SAPBEXHLevel2X 15 3 2 3" xfId="20921" xr:uid="{00000000-0005-0000-0000-0000C1490000}"/>
    <cellStyle name="SAPBEXHLevel2X 15 3 3" xfId="7417" xr:uid="{00000000-0005-0000-0000-0000C2490000}"/>
    <cellStyle name="SAPBEXHLevel2X 15 3 3 2" xfId="20922" xr:uid="{00000000-0005-0000-0000-0000C3490000}"/>
    <cellStyle name="SAPBEXHLevel2X 15 3 4" xfId="20923" xr:uid="{00000000-0005-0000-0000-0000C4490000}"/>
    <cellStyle name="SAPBEXHLevel2X 15 4" xfId="7418" xr:uid="{00000000-0005-0000-0000-0000C5490000}"/>
    <cellStyle name="SAPBEXHLevel2X 15 4 2" xfId="7419" xr:uid="{00000000-0005-0000-0000-0000C6490000}"/>
    <cellStyle name="SAPBEXHLevel2X 15 4 2 2" xfId="20924" xr:uid="{00000000-0005-0000-0000-0000C7490000}"/>
    <cellStyle name="SAPBEXHLevel2X 15 4 3" xfId="20925" xr:uid="{00000000-0005-0000-0000-0000C8490000}"/>
    <cellStyle name="SAPBEXHLevel2X 15 5" xfId="7420" xr:uid="{00000000-0005-0000-0000-0000C9490000}"/>
    <cellStyle name="SAPBEXHLevel2X 15 5 2" xfId="20926" xr:uid="{00000000-0005-0000-0000-0000CA490000}"/>
    <cellStyle name="SAPBEXHLevel2X 15 6" xfId="20927" xr:uid="{00000000-0005-0000-0000-0000CB490000}"/>
    <cellStyle name="SAPBEXHLevel2X 16" xfId="7421" xr:uid="{00000000-0005-0000-0000-0000CC490000}"/>
    <cellStyle name="SAPBEXHLevel2X 16 2" xfId="7422" xr:uid="{00000000-0005-0000-0000-0000CD490000}"/>
    <cellStyle name="SAPBEXHLevel2X 16 2 2" xfId="7423" xr:uid="{00000000-0005-0000-0000-0000CE490000}"/>
    <cellStyle name="SAPBEXHLevel2X 16 2 2 2" xfId="7424" xr:uid="{00000000-0005-0000-0000-0000CF490000}"/>
    <cellStyle name="SAPBEXHLevel2X 16 2 2 2 2" xfId="20928" xr:uid="{00000000-0005-0000-0000-0000D0490000}"/>
    <cellStyle name="SAPBEXHLevel2X 16 2 2 3" xfId="20929" xr:uid="{00000000-0005-0000-0000-0000D1490000}"/>
    <cellStyle name="SAPBEXHLevel2X 16 2 3" xfId="7425" xr:uid="{00000000-0005-0000-0000-0000D2490000}"/>
    <cellStyle name="SAPBEXHLevel2X 16 2 3 2" xfId="20930" xr:uid="{00000000-0005-0000-0000-0000D3490000}"/>
    <cellStyle name="SAPBEXHLevel2X 16 2 4" xfId="20931" xr:uid="{00000000-0005-0000-0000-0000D4490000}"/>
    <cellStyle name="SAPBEXHLevel2X 16 3" xfId="7426" xr:uid="{00000000-0005-0000-0000-0000D5490000}"/>
    <cellStyle name="SAPBEXHLevel2X 16 3 2" xfId="7427" xr:uid="{00000000-0005-0000-0000-0000D6490000}"/>
    <cellStyle name="SAPBEXHLevel2X 16 3 2 2" xfId="7428" xr:uid="{00000000-0005-0000-0000-0000D7490000}"/>
    <cellStyle name="SAPBEXHLevel2X 16 3 2 2 2" xfId="20932" xr:uid="{00000000-0005-0000-0000-0000D8490000}"/>
    <cellStyle name="SAPBEXHLevel2X 16 3 2 3" xfId="20933" xr:uid="{00000000-0005-0000-0000-0000D9490000}"/>
    <cellStyle name="SAPBEXHLevel2X 16 3 3" xfId="7429" xr:uid="{00000000-0005-0000-0000-0000DA490000}"/>
    <cellStyle name="SAPBEXHLevel2X 16 3 3 2" xfId="20934" xr:uid="{00000000-0005-0000-0000-0000DB490000}"/>
    <cellStyle name="SAPBEXHLevel2X 16 3 4" xfId="20935" xr:uid="{00000000-0005-0000-0000-0000DC490000}"/>
    <cellStyle name="SAPBEXHLevel2X 16 4" xfId="7430" xr:uid="{00000000-0005-0000-0000-0000DD490000}"/>
    <cellStyle name="SAPBEXHLevel2X 16 4 2" xfId="7431" xr:uid="{00000000-0005-0000-0000-0000DE490000}"/>
    <cellStyle name="SAPBEXHLevel2X 16 4 2 2" xfId="20936" xr:uid="{00000000-0005-0000-0000-0000DF490000}"/>
    <cellStyle name="SAPBEXHLevel2X 16 4 3" xfId="20937" xr:uid="{00000000-0005-0000-0000-0000E0490000}"/>
    <cellStyle name="SAPBEXHLevel2X 16 5" xfId="7432" xr:uid="{00000000-0005-0000-0000-0000E1490000}"/>
    <cellStyle name="SAPBEXHLevel2X 16 5 2" xfId="20938" xr:uid="{00000000-0005-0000-0000-0000E2490000}"/>
    <cellStyle name="SAPBEXHLevel2X 16 6" xfId="20939" xr:uid="{00000000-0005-0000-0000-0000E3490000}"/>
    <cellStyle name="SAPBEXHLevel2X 17" xfId="7433" xr:uid="{00000000-0005-0000-0000-0000E4490000}"/>
    <cellStyle name="SAPBEXHLevel2X 17 2" xfId="7434" xr:uid="{00000000-0005-0000-0000-0000E5490000}"/>
    <cellStyle name="SAPBEXHLevel2X 17 2 2" xfId="7435" xr:uid="{00000000-0005-0000-0000-0000E6490000}"/>
    <cellStyle name="SAPBEXHLevel2X 17 2 2 2" xfId="7436" xr:uid="{00000000-0005-0000-0000-0000E7490000}"/>
    <cellStyle name="SAPBEXHLevel2X 17 2 2 2 2" xfId="20940" xr:uid="{00000000-0005-0000-0000-0000E8490000}"/>
    <cellStyle name="SAPBEXHLevel2X 17 2 2 3" xfId="20941" xr:uid="{00000000-0005-0000-0000-0000E9490000}"/>
    <cellStyle name="SAPBEXHLevel2X 17 2 3" xfId="7437" xr:uid="{00000000-0005-0000-0000-0000EA490000}"/>
    <cellStyle name="SAPBEXHLevel2X 17 2 3 2" xfId="20942" xr:uid="{00000000-0005-0000-0000-0000EB490000}"/>
    <cellStyle name="SAPBEXHLevel2X 17 2 4" xfId="20943" xr:uid="{00000000-0005-0000-0000-0000EC490000}"/>
    <cellStyle name="SAPBEXHLevel2X 17 3" xfId="7438" xr:uid="{00000000-0005-0000-0000-0000ED490000}"/>
    <cellStyle name="SAPBEXHLevel2X 17 3 2" xfId="7439" xr:uid="{00000000-0005-0000-0000-0000EE490000}"/>
    <cellStyle name="SAPBEXHLevel2X 17 3 2 2" xfId="7440" xr:uid="{00000000-0005-0000-0000-0000EF490000}"/>
    <cellStyle name="SAPBEXHLevel2X 17 3 2 2 2" xfId="20944" xr:uid="{00000000-0005-0000-0000-0000F0490000}"/>
    <cellStyle name="SAPBEXHLevel2X 17 3 2 3" xfId="20945" xr:uid="{00000000-0005-0000-0000-0000F1490000}"/>
    <cellStyle name="SAPBEXHLevel2X 17 3 3" xfId="7441" xr:uid="{00000000-0005-0000-0000-0000F2490000}"/>
    <cellStyle name="SAPBEXHLevel2X 17 3 3 2" xfId="20946" xr:uid="{00000000-0005-0000-0000-0000F3490000}"/>
    <cellStyle name="SAPBEXHLevel2X 17 3 4" xfId="20947" xr:uid="{00000000-0005-0000-0000-0000F4490000}"/>
    <cellStyle name="SAPBEXHLevel2X 17 4" xfId="7442" xr:uid="{00000000-0005-0000-0000-0000F5490000}"/>
    <cellStyle name="SAPBEXHLevel2X 17 4 2" xfId="7443" xr:uid="{00000000-0005-0000-0000-0000F6490000}"/>
    <cellStyle name="SAPBEXHLevel2X 17 4 2 2" xfId="20948" xr:uid="{00000000-0005-0000-0000-0000F7490000}"/>
    <cellStyle name="SAPBEXHLevel2X 17 4 3" xfId="20949" xr:uid="{00000000-0005-0000-0000-0000F8490000}"/>
    <cellStyle name="SAPBEXHLevel2X 17 5" xfId="7444" xr:uid="{00000000-0005-0000-0000-0000F9490000}"/>
    <cellStyle name="SAPBEXHLevel2X 17 5 2" xfId="20950" xr:uid="{00000000-0005-0000-0000-0000FA490000}"/>
    <cellStyle name="SAPBEXHLevel2X 17 6" xfId="20951" xr:uid="{00000000-0005-0000-0000-0000FB490000}"/>
    <cellStyle name="SAPBEXHLevel2X 18" xfId="7445" xr:uid="{00000000-0005-0000-0000-0000FC490000}"/>
    <cellStyle name="SAPBEXHLevel2X 18 2" xfId="7446" xr:uid="{00000000-0005-0000-0000-0000FD490000}"/>
    <cellStyle name="SAPBEXHLevel2X 18 2 2" xfId="7447" xr:uid="{00000000-0005-0000-0000-0000FE490000}"/>
    <cellStyle name="SAPBEXHLevel2X 18 2 2 2" xfId="7448" xr:uid="{00000000-0005-0000-0000-0000FF490000}"/>
    <cellStyle name="SAPBEXHLevel2X 18 2 2 2 2" xfId="20952" xr:uid="{00000000-0005-0000-0000-0000004A0000}"/>
    <cellStyle name="SAPBEXHLevel2X 18 2 2 3" xfId="20953" xr:uid="{00000000-0005-0000-0000-0000014A0000}"/>
    <cellStyle name="SAPBEXHLevel2X 18 2 3" xfId="7449" xr:uid="{00000000-0005-0000-0000-0000024A0000}"/>
    <cellStyle name="SAPBEXHLevel2X 18 2 3 2" xfId="20954" xr:uid="{00000000-0005-0000-0000-0000034A0000}"/>
    <cellStyle name="SAPBEXHLevel2X 18 2 4" xfId="20955" xr:uid="{00000000-0005-0000-0000-0000044A0000}"/>
    <cellStyle name="SAPBEXHLevel2X 18 3" xfId="7450" xr:uid="{00000000-0005-0000-0000-0000054A0000}"/>
    <cellStyle name="SAPBEXHLevel2X 18 3 2" xfId="7451" xr:uid="{00000000-0005-0000-0000-0000064A0000}"/>
    <cellStyle name="SAPBEXHLevel2X 18 3 2 2" xfId="7452" xr:uid="{00000000-0005-0000-0000-0000074A0000}"/>
    <cellStyle name="SAPBEXHLevel2X 18 3 2 2 2" xfId="20956" xr:uid="{00000000-0005-0000-0000-0000084A0000}"/>
    <cellStyle name="SAPBEXHLevel2X 18 3 2 3" xfId="20957" xr:uid="{00000000-0005-0000-0000-0000094A0000}"/>
    <cellStyle name="SAPBEXHLevel2X 18 3 3" xfId="7453" xr:uid="{00000000-0005-0000-0000-00000A4A0000}"/>
    <cellStyle name="SAPBEXHLevel2X 18 3 3 2" xfId="20958" xr:uid="{00000000-0005-0000-0000-00000B4A0000}"/>
    <cellStyle name="SAPBEXHLevel2X 18 3 4" xfId="20959" xr:uid="{00000000-0005-0000-0000-00000C4A0000}"/>
    <cellStyle name="SAPBEXHLevel2X 18 4" xfId="7454" xr:uid="{00000000-0005-0000-0000-00000D4A0000}"/>
    <cellStyle name="SAPBEXHLevel2X 18 4 2" xfId="7455" xr:uid="{00000000-0005-0000-0000-00000E4A0000}"/>
    <cellStyle name="SAPBEXHLevel2X 18 4 2 2" xfId="20960" xr:uid="{00000000-0005-0000-0000-00000F4A0000}"/>
    <cellStyle name="SAPBEXHLevel2X 18 4 3" xfId="20961" xr:uid="{00000000-0005-0000-0000-0000104A0000}"/>
    <cellStyle name="SAPBEXHLevel2X 18 5" xfId="7456" xr:uid="{00000000-0005-0000-0000-0000114A0000}"/>
    <cellStyle name="SAPBEXHLevel2X 18 5 2" xfId="20962" xr:uid="{00000000-0005-0000-0000-0000124A0000}"/>
    <cellStyle name="SAPBEXHLevel2X 18 6" xfId="20963" xr:uid="{00000000-0005-0000-0000-0000134A0000}"/>
    <cellStyle name="SAPBEXHLevel2X 19" xfId="7457" xr:uid="{00000000-0005-0000-0000-0000144A0000}"/>
    <cellStyle name="SAPBEXHLevel2X 19 2" xfId="7458" xr:uid="{00000000-0005-0000-0000-0000154A0000}"/>
    <cellStyle name="SAPBEXHLevel2X 19 2 2" xfId="7459" xr:uid="{00000000-0005-0000-0000-0000164A0000}"/>
    <cellStyle name="SAPBEXHLevel2X 19 2 2 2" xfId="7460" xr:uid="{00000000-0005-0000-0000-0000174A0000}"/>
    <cellStyle name="SAPBEXHLevel2X 19 2 2 2 2" xfId="20964" xr:uid="{00000000-0005-0000-0000-0000184A0000}"/>
    <cellStyle name="SAPBEXHLevel2X 19 2 2 3" xfId="20965" xr:uid="{00000000-0005-0000-0000-0000194A0000}"/>
    <cellStyle name="SAPBEXHLevel2X 19 2 3" xfId="7461" xr:uid="{00000000-0005-0000-0000-00001A4A0000}"/>
    <cellStyle name="SAPBEXHLevel2X 19 2 3 2" xfId="20966" xr:uid="{00000000-0005-0000-0000-00001B4A0000}"/>
    <cellStyle name="SAPBEXHLevel2X 19 2 4" xfId="20967" xr:uid="{00000000-0005-0000-0000-00001C4A0000}"/>
    <cellStyle name="SAPBEXHLevel2X 19 3" xfId="7462" xr:uid="{00000000-0005-0000-0000-00001D4A0000}"/>
    <cellStyle name="SAPBEXHLevel2X 19 3 2" xfId="7463" xr:uid="{00000000-0005-0000-0000-00001E4A0000}"/>
    <cellStyle name="SAPBEXHLevel2X 19 3 2 2" xfId="7464" xr:uid="{00000000-0005-0000-0000-00001F4A0000}"/>
    <cellStyle name="SAPBEXHLevel2X 19 3 2 2 2" xfId="20968" xr:uid="{00000000-0005-0000-0000-0000204A0000}"/>
    <cellStyle name="SAPBEXHLevel2X 19 3 2 3" xfId="20969" xr:uid="{00000000-0005-0000-0000-0000214A0000}"/>
    <cellStyle name="SAPBEXHLevel2X 19 3 3" xfId="7465" xr:uid="{00000000-0005-0000-0000-0000224A0000}"/>
    <cellStyle name="SAPBEXHLevel2X 19 3 3 2" xfId="20970" xr:uid="{00000000-0005-0000-0000-0000234A0000}"/>
    <cellStyle name="SAPBEXHLevel2X 19 3 4" xfId="20971" xr:uid="{00000000-0005-0000-0000-0000244A0000}"/>
    <cellStyle name="SAPBEXHLevel2X 19 4" xfId="7466" xr:uid="{00000000-0005-0000-0000-0000254A0000}"/>
    <cellStyle name="SAPBEXHLevel2X 19 4 2" xfId="7467" xr:uid="{00000000-0005-0000-0000-0000264A0000}"/>
    <cellStyle name="SAPBEXHLevel2X 19 4 2 2" xfId="20972" xr:uid="{00000000-0005-0000-0000-0000274A0000}"/>
    <cellStyle name="SAPBEXHLevel2X 19 4 3" xfId="20973" xr:uid="{00000000-0005-0000-0000-0000284A0000}"/>
    <cellStyle name="SAPBEXHLevel2X 19 5" xfId="7468" xr:uid="{00000000-0005-0000-0000-0000294A0000}"/>
    <cellStyle name="SAPBEXHLevel2X 19 5 2" xfId="20974" xr:uid="{00000000-0005-0000-0000-00002A4A0000}"/>
    <cellStyle name="SAPBEXHLevel2X 19 6" xfId="20975" xr:uid="{00000000-0005-0000-0000-00002B4A0000}"/>
    <cellStyle name="SAPBEXHLevel2X 2" xfId="7469" xr:uid="{00000000-0005-0000-0000-00002C4A0000}"/>
    <cellStyle name="SAPBEXHLevel2X 2 2" xfId="7470" xr:uid="{00000000-0005-0000-0000-00002D4A0000}"/>
    <cellStyle name="SAPBEXHLevel2X 2 2 2" xfId="7471" xr:uid="{00000000-0005-0000-0000-00002E4A0000}"/>
    <cellStyle name="SAPBEXHLevel2X 2 2 2 2" xfId="7472" xr:uid="{00000000-0005-0000-0000-00002F4A0000}"/>
    <cellStyle name="SAPBEXHLevel2X 2 2 2 2 2" xfId="20976" xr:uid="{00000000-0005-0000-0000-0000304A0000}"/>
    <cellStyle name="SAPBEXHLevel2X 2 2 2 3" xfId="20977" xr:uid="{00000000-0005-0000-0000-0000314A0000}"/>
    <cellStyle name="SAPBEXHLevel2X 2 2 3" xfId="7473" xr:uid="{00000000-0005-0000-0000-0000324A0000}"/>
    <cellStyle name="SAPBEXHLevel2X 2 2 3 2" xfId="20978" xr:uid="{00000000-0005-0000-0000-0000334A0000}"/>
    <cellStyle name="SAPBEXHLevel2X 2 2 4" xfId="20979" xr:uid="{00000000-0005-0000-0000-0000344A0000}"/>
    <cellStyle name="SAPBEXHLevel2X 2 3" xfId="7474" xr:uid="{00000000-0005-0000-0000-0000354A0000}"/>
    <cellStyle name="SAPBEXHLevel2X 2 3 2" xfId="7475" xr:uid="{00000000-0005-0000-0000-0000364A0000}"/>
    <cellStyle name="SAPBEXHLevel2X 2 3 2 2" xfId="7476" xr:uid="{00000000-0005-0000-0000-0000374A0000}"/>
    <cellStyle name="SAPBEXHLevel2X 2 3 2 2 2" xfId="20980" xr:uid="{00000000-0005-0000-0000-0000384A0000}"/>
    <cellStyle name="SAPBEXHLevel2X 2 3 2 3" xfId="20981" xr:uid="{00000000-0005-0000-0000-0000394A0000}"/>
    <cellStyle name="SAPBEXHLevel2X 2 3 3" xfId="7477" xr:uid="{00000000-0005-0000-0000-00003A4A0000}"/>
    <cellStyle name="SAPBEXHLevel2X 2 3 3 2" xfId="20982" xr:uid="{00000000-0005-0000-0000-00003B4A0000}"/>
    <cellStyle name="SAPBEXHLevel2X 2 3 4" xfId="20983" xr:uid="{00000000-0005-0000-0000-00003C4A0000}"/>
    <cellStyle name="SAPBEXHLevel2X 2 4" xfId="7478" xr:uid="{00000000-0005-0000-0000-00003D4A0000}"/>
    <cellStyle name="SAPBEXHLevel2X 2 4 2" xfId="7479" xr:uid="{00000000-0005-0000-0000-00003E4A0000}"/>
    <cellStyle name="SAPBEXHLevel2X 2 4 2 2" xfId="20984" xr:uid="{00000000-0005-0000-0000-00003F4A0000}"/>
    <cellStyle name="SAPBEXHLevel2X 2 4 3" xfId="20985" xr:uid="{00000000-0005-0000-0000-0000404A0000}"/>
    <cellStyle name="SAPBEXHLevel2X 2 5" xfId="7480" xr:uid="{00000000-0005-0000-0000-0000414A0000}"/>
    <cellStyle name="SAPBEXHLevel2X 2 5 2" xfId="20986" xr:uid="{00000000-0005-0000-0000-0000424A0000}"/>
    <cellStyle name="SAPBEXHLevel2X 2 6" xfId="20987" xr:uid="{00000000-0005-0000-0000-0000434A0000}"/>
    <cellStyle name="SAPBEXHLevel2X 20" xfId="7481" xr:uid="{00000000-0005-0000-0000-0000444A0000}"/>
    <cellStyle name="SAPBEXHLevel2X 20 2" xfId="7482" xr:uid="{00000000-0005-0000-0000-0000454A0000}"/>
    <cellStyle name="SAPBEXHLevel2X 20 2 2" xfId="7483" xr:uid="{00000000-0005-0000-0000-0000464A0000}"/>
    <cellStyle name="SAPBEXHLevel2X 20 2 2 2" xfId="7484" xr:uid="{00000000-0005-0000-0000-0000474A0000}"/>
    <cellStyle name="SAPBEXHLevel2X 20 2 2 2 2" xfId="20988" xr:uid="{00000000-0005-0000-0000-0000484A0000}"/>
    <cellStyle name="SAPBEXHLevel2X 20 2 2 3" xfId="20989" xr:uid="{00000000-0005-0000-0000-0000494A0000}"/>
    <cellStyle name="SAPBEXHLevel2X 20 2 3" xfId="7485" xr:uid="{00000000-0005-0000-0000-00004A4A0000}"/>
    <cellStyle name="SAPBEXHLevel2X 20 2 3 2" xfId="20990" xr:uid="{00000000-0005-0000-0000-00004B4A0000}"/>
    <cellStyle name="SAPBEXHLevel2X 20 2 4" xfId="20991" xr:uid="{00000000-0005-0000-0000-00004C4A0000}"/>
    <cellStyle name="SAPBEXHLevel2X 20 3" xfId="7486" xr:uid="{00000000-0005-0000-0000-00004D4A0000}"/>
    <cellStyle name="SAPBEXHLevel2X 20 3 2" xfId="7487" xr:uid="{00000000-0005-0000-0000-00004E4A0000}"/>
    <cellStyle name="SAPBEXHLevel2X 20 3 2 2" xfId="7488" xr:uid="{00000000-0005-0000-0000-00004F4A0000}"/>
    <cellStyle name="SAPBEXHLevel2X 20 3 2 2 2" xfId="20992" xr:uid="{00000000-0005-0000-0000-0000504A0000}"/>
    <cellStyle name="SAPBEXHLevel2X 20 3 2 3" xfId="20993" xr:uid="{00000000-0005-0000-0000-0000514A0000}"/>
    <cellStyle name="SAPBEXHLevel2X 20 3 3" xfId="7489" xr:uid="{00000000-0005-0000-0000-0000524A0000}"/>
    <cellStyle name="SAPBEXHLevel2X 20 3 3 2" xfId="20994" xr:uid="{00000000-0005-0000-0000-0000534A0000}"/>
    <cellStyle name="SAPBEXHLevel2X 20 3 4" xfId="20995" xr:uid="{00000000-0005-0000-0000-0000544A0000}"/>
    <cellStyle name="SAPBEXHLevel2X 20 4" xfId="7490" xr:uid="{00000000-0005-0000-0000-0000554A0000}"/>
    <cellStyle name="SAPBEXHLevel2X 20 4 2" xfId="7491" xr:uid="{00000000-0005-0000-0000-0000564A0000}"/>
    <cellStyle name="SAPBEXHLevel2X 20 4 2 2" xfId="20996" xr:uid="{00000000-0005-0000-0000-0000574A0000}"/>
    <cellStyle name="SAPBEXHLevel2X 20 4 3" xfId="20997" xr:uid="{00000000-0005-0000-0000-0000584A0000}"/>
    <cellStyle name="SAPBEXHLevel2X 20 5" xfId="7492" xr:uid="{00000000-0005-0000-0000-0000594A0000}"/>
    <cellStyle name="SAPBEXHLevel2X 20 5 2" xfId="20998" xr:uid="{00000000-0005-0000-0000-00005A4A0000}"/>
    <cellStyle name="SAPBEXHLevel2X 20 6" xfId="20999" xr:uid="{00000000-0005-0000-0000-00005B4A0000}"/>
    <cellStyle name="SAPBEXHLevel2X 21" xfId="7493" xr:uid="{00000000-0005-0000-0000-00005C4A0000}"/>
    <cellStyle name="SAPBEXHLevel2X 21 2" xfId="7494" xr:uid="{00000000-0005-0000-0000-00005D4A0000}"/>
    <cellStyle name="SAPBEXHLevel2X 21 2 2" xfId="7495" xr:uid="{00000000-0005-0000-0000-00005E4A0000}"/>
    <cellStyle name="SAPBEXHLevel2X 21 2 2 2" xfId="7496" xr:uid="{00000000-0005-0000-0000-00005F4A0000}"/>
    <cellStyle name="SAPBEXHLevel2X 21 2 2 2 2" xfId="21000" xr:uid="{00000000-0005-0000-0000-0000604A0000}"/>
    <cellStyle name="SAPBEXHLevel2X 21 2 2 3" xfId="21001" xr:uid="{00000000-0005-0000-0000-0000614A0000}"/>
    <cellStyle name="SAPBEXHLevel2X 21 2 3" xfId="7497" xr:uid="{00000000-0005-0000-0000-0000624A0000}"/>
    <cellStyle name="SAPBEXHLevel2X 21 2 3 2" xfId="21002" xr:uid="{00000000-0005-0000-0000-0000634A0000}"/>
    <cellStyle name="SAPBEXHLevel2X 21 2 4" xfId="21003" xr:uid="{00000000-0005-0000-0000-0000644A0000}"/>
    <cellStyle name="SAPBEXHLevel2X 21 3" xfId="7498" xr:uid="{00000000-0005-0000-0000-0000654A0000}"/>
    <cellStyle name="SAPBEXHLevel2X 21 3 2" xfId="7499" xr:uid="{00000000-0005-0000-0000-0000664A0000}"/>
    <cellStyle name="SAPBEXHLevel2X 21 3 2 2" xfId="7500" xr:uid="{00000000-0005-0000-0000-0000674A0000}"/>
    <cellStyle name="SAPBEXHLevel2X 21 3 2 2 2" xfId="21004" xr:uid="{00000000-0005-0000-0000-0000684A0000}"/>
    <cellStyle name="SAPBEXHLevel2X 21 3 2 3" xfId="21005" xr:uid="{00000000-0005-0000-0000-0000694A0000}"/>
    <cellStyle name="SAPBEXHLevel2X 21 3 3" xfId="7501" xr:uid="{00000000-0005-0000-0000-00006A4A0000}"/>
    <cellStyle name="SAPBEXHLevel2X 21 3 3 2" xfId="21006" xr:uid="{00000000-0005-0000-0000-00006B4A0000}"/>
    <cellStyle name="SAPBEXHLevel2X 21 3 4" xfId="21007" xr:uid="{00000000-0005-0000-0000-00006C4A0000}"/>
    <cellStyle name="SAPBEXHLevel2X 21 4" xfId="7502" xr:uid="{00000000-0005-0000-0000-00006D4A0000}"/>
    <cellStyle name="SAPBEXHLevel2X 21 4 2" xfId="7503" xr:uid="{00000000-0005-0000-0000-00006E4A0000}"/>
    <cellStyle name="SAPBEXHLevel2X 21 4 2 2" xfId="21008" xr:uid="{00000000-0005-0000-0000-00006F4A0000}"/>
    <cellStyle name="SAPBEXHLevel2X 21 4 3" xfId="21009" xr:uid="{00000000-0005-0000-0000-0000704A0000}"/>
    <cellStyle name="SAPBEXHLevel2X 21 5" xfId="7504" xr:uid="{00000000-0005-0000-0000-0000714A0000}"/>
    <cellStyle name="SAPBEXHLevel2X 21 5 2" xfId="21010" xr:uid="{00000000-0005-0000-0000-0000724A0000}"/>
    <cellStyle name="SAPBEXHLevel2X 21 6" xfId="21011" xr:uid="{00000000-0005-0000-0000-0000734A0000}"/>
    <cellStyle name="SAPBEXHLevel2X 22" xfId="7505" xr:uid="{00000000-0005-0000-0000-0000744A0000}"/>
    <cellStyle name="SAPBEXHLevel2X 22 2" xfId="7506" xr:uid="{00000000-0005-0000-0000-0000754A0000}"/>
    <cellStyle name="SAPBEXHLevel2X 22 2 2" xfId="7507" xr:uid="{00000000-0005-0000-0000-0000764A0000}"/>
    <cellStyle name="SAPBEXHLevel2X 22 2 2 2" xfId="7508" xr:uid="{00000000-0005-0000-0000-0000774A0000}"/>
    <cellStyle name="SAPBEXHLevel2X 22 2 2 2 2" xfId="21012" xr:uid="{00000000-0005-0000-0000-0000784A0000}"/>
    <cellStyle name="SAPBEXHLevel2X 22 2 2 3" xfId="21013" xr:uid="{00000000-0005-0000-0000-0000794A0000}"/>
    <cellStyle name="SAPBEXHLevel2X 22 2 3" xfId="7509" xr:uid="{00000000-0005-0000-0000-00007A4A0000}"/>
    <cellStyle name="SAPBEXHLevel2X 22 2 3 2" xfId="21014" xr:uid="{00000000-0005-0000-0000-00007B4A0000}"/>
    <cellStyle name="SAPBEXHLevel2X 22 2 4" xfId="21015" xr:uid="{00000000-0005-0000-0000-00007C4A0000}"/>
    <cellStyle name="SAPBEXHLevel2X 22 3" xfId="7510" xr:uid="{00000000-0005-0000-0000-00007D4A0000}"/>
    <cellStyle name="SAPBEXHLevel2X 22 3 2" xfId="7511" xr:uid="{00000000-0005-0000-0000-00007E4A0000}"/>
    <cellStyle name="SAPBEXHLevel2X 22 3 2 2" xfId="7512" xr:uid="{00000000-0005-0000-0000-00007F4A0000}"/>
    <cellStyle name="SAPBEXHLevel2X 22 3 2 2 2" xfId="21016" xr:uid="{00000000-0005-0000-0000-0000804A0000}"/>
    <cellStyle name="SAPBEXHLevel2X 22 3 2 3" xfId="21017" xr:uid="{00000000-0005-0000-0000-0000814A0000}"/>
    <cellStyle name="SAPBEXHLevel2X 22 3 3" xfId="7513" xr:uid="{00000000-0005-0000-0000-0000824A0000}"/>
    <cellStyle name="SAPBEXHLevel2X 22 3 3 2" xfId="21018" xr:uid="{00000000-0005-0000-0000-0000834A0000}"/>
    <cellStyle name="SAPBEXHLevel2X 22 3 4" xfId="21019" xr:uid="{00000000-0005-0000-0000-0000844A0000}"/>
    <cellStyle name="SAPBEXHLevel2X 22 4" xfId="7514" xr:uid="{00000000-0005-0000-0000-0000854A0000}"/>
    <cellStyle name="SAPBEXHLevel2X 22 4 2" xfId="7515" xr:uid="{00000000-0005-0000-0000-0000864A0000}"/>
    <cellStyle name="SAPBEXHLevel2X 22 4 2 2" xfId="21020" xr:uid="{00000000-0005-0000-0000-0000874A0000}"/>
    <cellStyle name="SAPBEXHLevel2X 22 4 3" xfId="21021" xr:uid="{00000000-0005-0000-0000-0000884A0000}"/>
    <cellStyle name="SAPBEXHLevel2X 22 5" xfId="7516" xr:uid="{00000000-0005-0000-0000-0000894A0000}"/>
    <cellStyle name="SAPBEXHLevel2X 22 5 2" xfId="21022" xr:uid="{00000000-0005-0000-0000-00008A4A0000}"/>
    <cellStyle name="SAPBEXHLevel2X 22 6" xfId="21023" xr:uid="{00000000-0005-0000-0000-00008B4A0000}"/>
    <cellStyle name="SAPBEXHLevel2X 23" xfId="7517" xr:uid="{00000000-0005-0000-0000-00008C4A0000}"/>
    <cellStyle name="SAPBEXHLevel2X 23 2" xfId="7518" xr:uid="{00000000-0005-0000-0000-00008D4A0000}"/>
    <cellStyle name="SAPBEXHLevel2X 23 2 2" xfId="7519" xr:uid="{00000000-0005-0000-0000-00008E4A0000}"/>
    <cellStyle name="SAPBEXHLevel2X 23 2 2 2" xfId="7520" xr:uid="{00000000-0005-0000-0000-00008F4A0000}"/>
    <cellStyle name="SAPBEXHLevel2X 23 2 2 2 2" xfId="21024" xr:uid="{00000000-0005-0000-0000-0000904A0000}"/>
    <cellStyle name="SAPBEXHLevel2X 23 2 2 3" xfId="21025" xr:uid="{00000000-0005-0000-0000-0000914A0000}"/>
    <cellStyle name="SAPBEXHLevel2X 23 2 3" xfId="7521" xr:uid="{00000000-0005-0000-0000-0000924A0000}"/>
    <cellStyle name="SAPBEXHLevel2X 23 2 3 2" xfId="21026" xr:uid="{00000000-0005-0000-0000-0000934A0000}"/>
    <cellStyle name="SAPBEXHLevel2X 23 2 4" xfId="21027" xr:uid="{00000000-0005-0000-0000-0000944A0000}"/>
    <cellStyle name="SAPBEXHLevel2X 23 3" xfId="7522" xr:uid="{00000000-0005-0000-0000-0000954A0000}"/>
    <cellStyle name="SAPBEXHLevel2X 23 3 2" xfId="7523" xr:uid="{00000000-0005-0000-0000-0000964A0000}"/>
    <cellStyle name="SAPBEXHLevel2X 23 3 2 2" xfId="7524" xr:uid="{00000000-0005-0000-0000-0000974A0000}"/>
    <cellStyle name="SAPBEXHLevel2X 23 3 2 2 2" xfId="21028" xr:uid="{00000000-0005-0000-0000-0000984A0000}"/>
    <cellStyle name="SAPBEXHLevel2X 23 3 2 3" xfId="21029" xr:uid="{00000000-0005-0000-0000-0000994A0000}"/>
    <cellStyle name="SAPBEXHLevel2X 23 3 3" xfId="7525" xr:uid="{00000000-0005-0000-0000-00009A4A0000}"/>
    <cellStyle name="SAPBEXHLevel2X 23 3 3 2" xfId="21030" xr:uid="{00000000-0005-0000-0000-00009B4A0000}"/>
    <cellStyle name="SAPBEXHLevel2X 23 3 4" xfId="21031" xr:uid="{00000000-0005-0000-0000-00009C4A0000}"/>
    <cellStyle name="SAPBEXHLevel2X 23 4" xfId="7526" xr:uid="{00000000-0005-0000-0000-00009D4A0000}"/>
    <cellStyle name="SAPBEXHLevel2X 23 4 2" xfId="7527" xr:uid="{00000000-0005-0000-0000-00009E4A0000}"/>
    <cellStyle name="SAPBEXHLevel2X 23 4 2 2" xfId="21032" xr:uid="{00000000-0005-0000-0000-00009F4A0000}"/>
    <cellStyle name="SAPBEXHLevel2X 23 4 3" xfId="21033" xr:uid="{00000000-0005-0000-0000-0000A04A0000}"/>
    <cellStyle name="SAPBEXHLevel2X 23 5" xfId="7528" xr:uid="{00000000-0005-0000-0000-0000A14A0000}"/>
    <cellStyle name="SAPBEXHLevel2X 23 5 2" xfId="21034" xr:uid="{00000000-0005-0000-0000-0000A24A0000}"/>
    <cellStyle name="SAPBEXHLevel2X 23 6" xfId="21035" xr:uid="{00000000-0005-0000-0000-0000A34A0000}"/>
    <cellStyle name="SAPBEXHLevel2X 24" xfId="7529" xr:uid="{00000000-0005-0000-0000-0000A44A0000}"/>
    <cellStyle name="SAPBEXHLevel2X 24 2" xfId="7530" xr:uid="{00000000-0005-0000-0000-0000A54A0000}"/>
    <cellStyle name="SAPBEXHLevel2X 24 2 2" xfId="7531" xr:uid="{00000000-0005-0000-0000-0000A64A0000}"/>
    <cellStyle name="SAPBEXHLevel2X 24 2 2 2" xfId="7532" xr:uid="{00000000-0005-0000-0000-0000A74A0000}"/>
    <cellStyle name="SAPBEXHLevel2X 24 2 2 2 2" xfId="21036" xr:uid="{00000000-0005-0000-0000-0000A84A0000}"/>
    <cellStyle name="SAPBEXHLevel2X 24 2 2 3" xfId="21037" xr:uid="{00000000-0005-0000-0000-0000A94A0000}"/>
    <cellStyle name="SAPBEXHLevel2X 24 2 3" xfId="7533" xr:uid="{00000000-0005-0000-0000-0000AA4A0000}"/>
    <cellStyle name="SAPBEXHLevel2X 24 2 3 2" xfId="21038" xr:uid="{00000000-0005-0000-0000-0000AB4A0000}"/>
    <cellStyle name="SAPBEXHLevel2X 24 2 4" xfId="21039" xr:uid="{00000000-0005-0000-0000-0000AC4A0000}"/>
    <cellStyle name="SAPBEXHLevel2X 24 3" xfId="7534" xr:uid="{00000000-0005-0000-0000-0000AD4A0000}"/>
    <cellStyle name="SAPBEXHLevel2X 24 3 2" xfId="7535" xr:uid="{00000000-0005-0000-0000-0000AE4A0000}"/>
    <cellStyle name="SAPBEXHLevel2X 24 3 2 2" xfId="7536" xr:uid="{00000000-0005-0000-0000-0000AF4A0000}"/>
    <cellStyle name="SAPBEXHLevel2X 24 3 2 2 2" xfId="21040" xr:uid="{00000000-0005-0000-0000-0000B04A0000}"/>
    <cellStyle name="SAPBEXHLevel2X 24 3 2 3" xfId="21041" xr:uid="{00000000-0005-0000-0000-0000B14A0000}"/>
    <cellStyle name="SAPBEXHLevel2X 24 3 3" xfId="7537" xr:uid="{00000000-0005-0000-0000-0000B24A0000}"/>
    <cellStyle name="SAPBEXHLevel2X 24 3 3 2" xfId="21042" xr:uid="{00000000-0005-0000-0000-0000B34A0000}"/>
    <cellStyle name="SAPBEXHLevel2X 24 3 4" xfId="21043" xr:uid="{00000000-0005-0000-0000-0000B44A0000}"/>
    <cellStyle name="SAPBEXHLevel2X 24 4" xfId="7538" xr:uid="{00000000-0005-0000-0000-0000B54A0000}"/>
    <cellStyle name="SAPBEXHLevel2X 24 4 2" xfId="7539" xr:uid="{00000000-0005-0000-0000-0000B64A0000}"/>
    <cellStyle name="SAPBEXHLevel2X 24 4 2 2" xfId="21044" xr:uid="{00000000-0005-0000-0000-0000B74A0000}"/>
    <cellStyle name="SAPBEXHLevel2X 24 4 3" xfId="21045" xr:uid="{00000000-0005-0000-0000-0000B84A0000}"/>
    <cellStyle name="SAPBEXHLevel2X 24 5" xfId="7540" xr:uid="{00000000-0005-0000-0000-0000B94A0000}"/>
    <cellStyle name="SAPBEXHLevel2X 24 5 2" xfId="21046" xr:uid="{00000000-0005-0000-0000-0000BA4A0000}"/>
    <cellStyle name="SAPBEXHLevel2X 24 6" xfId="21047" xr:uid="{00000000-0005-0000-0000-0000BB4A0000}"/>
    <cellStyle name="SAPBEXHLevel2X 25" xfId="7541" xr:uid="{00000000-0005-0000-0000-0000BC4A0000}"/>
    <cellStyle name="SAPBEXHLevel2X 25 2" xfId="7542" xr:uid="{00000000-0005-0000-0000-0000BD4A0000}"/>
    <cellStyle name="SAPBEXHLevel2X 25 2 2" xfId="7543" xr:uid="{00000000-0005-0000-0000-0000BE4A0000}"/>
    <cellStyle name="SAPBEXHLevel2X 25 2 2 2" xfId="7544" xr:uid="{00000000-0005-0000-0000-0000BF4A0000}"/>
    <cellStyle name="SAPBEXHLevel2X 25 2 2 2 2" xfId="21048" xr:uid="{00000000-0005-0000-0000-0000C04A0000}"/>
    <cellStyle name="SAPBEXHLevel2X 25 2 2 3" xfId="21049" xr:uid="{00000000-0005-0000-0000-0000C14A0000}"/>
    <cellStyle name="SAPBEXHLevel2X 25 2 3" xfId="7545" xr:uid="{00000000-0005-0000-0000-0000C24A0000}"/>
    <cellStyle name="SAPBEXHLevel2X 25 2 3 2" xfId="21050" xr:uid="{00000000-0005-0000-0000-0000C34A0000}"/>
    <cellStyle name="SAPBEXHLevel2X 25 2 4" xfId="21051" xr:uid="{00000000-0005-0000-0000-0000C44A0000}"/>
    <cellStyle name="SAPBEXHLevel2X 25 3" xfId="7546" xr:uid="{00000000-0005-0000-0000-0000C54A0000}"/>
    <cellStyle name="SAPBEXHLevel2X 25 3 2" xfId="7547" xr:uid="{00000000-0005-0000-0000-0000C64A0000}"/>
    <cellStyle name="SAPBEXHLevel2X 25 3 2 2" xfId="7548" xr:uid="{00000000-0005-0000-0000-0000C74A0000}"/>
    <cellStyle name="SAPBEXHLevel2X 25 3 2 2 2" xfId="21052" xr:uid="{00000000-0005-0000-0000-0000C84A0000}"/>
    <cellStyle name="SAPBEXHLevel2X 25 3 2 3" xfId="21053" xr:uid="{00000000-0005-0000-0000-0000C94A0000}"/>
    <cellStyle name="SAPBEXHLevel2X 25 3 3" xfId="7549" xr:uid="{00000000-0005-0000-0000-0000CA4A0000}"/>
    <cellStyle name="SAPBEXHLevel2X 25 3 3 2" xfId="21054" xr:uid="{00000000-0005-0000-0000-0000CB4A0000}"/>
    <cellStyle name="SAPBEXHLevel2X 25 3 4" xfId="21055" xr:uid="{00000000-0005-0000-0000-0000CC4A0000}"/>
    <cellStyle name="SAPBEXHLevel2X 25 4" xfId="7550" xr:uid="{00000000-0005-0000-0000-0000CD4A0000}"/>
    <cellStyle name="SAPBEXHLevel2X 25 4 2" xfId="7551" xr:uid="{00000000-0005-0000-0000-0000CE4A0000}"/>
    <cellStyle name="SAPBEXHLevel2X 25 4 2 2" xfId="21056" xr:uid="{00000000-0005-0000-0000-0000CF4A0000}"/>
    <cellStyle name="SAPBEXHLevel2X 25 4 3" xfId="21057" xr:uid="{00000000-0005-0000-0000-0000D04A0000}"/>
    <cellStyle name="SAPBEXHLevel2X 25 5" xfId="7552" xr:uid="{00000000-0005-0000-0000-0000D14A0000}"/>
    <cellStyle name="SAPBEXHLevel2X 25 5 2" xfId="21058" xr:uid="{00000000-0005-0000-0000-0000D24A0000}"/>
    <cellStyle name="SAPBEXHLevel2X 25 6" xfId="21059" xr:uid="{00000000-0005-0000-0000-0000D34A0000}"/>
    <cellStyle name="SAPBEXHLevel2X 26" xfId="7553" xr:uid="{00000000-0005-0000-0000-0000D44A0000}"/>
    <cellStyle name="SAPBEXHLevel2X 26 2" xfId="7554" xr:uid="{00000000-0005-0000-0000-0000D54A0000}"/>
    <cellStyle name="SAPBEXHLevel2X 26 2 2" xfId="7555" xr:uid="{00000000-0005-0000-0000-0000D64A0000}"/>
    <cellStyle name="SAPBEXHLevel2X 26 2 2 2" xfId="21060" xr:uid="{00000000-0005-0000-0000-0000D74A0000}"/>
    <cellStyle name="SAPBEXHLevel2X 26 2 3" xfId="21061" xr:uid="{00000000-0005-0000-0000-0000D84A0000}"/>
    <cellStyle name="SAPBEXHLevel2X 26 3" xfId="7556" xr:uid="{00000000-0005-0000-0000-0000D94A0000}"/>
    <cellStyle name="SAPBEXHLevel2X 26 3 2" xfId="21062" xr:uid="{00000000-0005-0000-0000-0000DA4A0000}"/>
    <cellStyle name="SAPBEXHLevel2X 26 4" xfId="21063" xr:uid="{00000000-0005-0000-0000-0000DB4A0000}"/>
    <cellStyle name="SAPBEXHLevel2X 27" xfId="7557" xr:uid="{00000000-0005-0000-0000-0000DC4A0000}"/>
    <cellStyle name="SAPBEXHLevel2X 27 2" xfId="7558" xr:uid="{00000000-0005-0000-0000-0000DD4A0000}"/>
    <cellStyle name="SAPBEXHLevel2X 27 2 2" xfId="7559" xr:uid="{00000000-0005-0000-0000-0000DE4A0000}"/>
    <cellStyle name="SAPBEXHLevel2X 27 2 2 2" xfId="21064" xr:uid="{00000000-0005-0000-0000-0000DF4A0000}"/>
    <cellStyle name="SAPBEXHLevel2X 27 2 3" xfId="21065" xr:uid="{00000000-0005-0000-0000-0000E04A0000}"/>
    <cellStyle name="SAPBEXHLevel2X 27 3" xfId="7560" xr:uid="{00000000-0005-0000-0000-0000E14A0000}"/>
    <cellStyle name="SAPBEXHLevel2X 27 3 2" xfId="21066" xr:uid="{00000000-0005-0000-0000-0000E24A0000}"/>
    <cellStyle name="SAPBEXHLevel2X 27 4" xfId="21067" xr:uid="{00000000-0005-0000-0000-0000E34A0000}"/>
    <cellStyle name="SAPBEXHLevel2X 28" xfId="7561" xr:uid="{00000000-0005-0000-0000-0000E44A0000}"/>
    <cellStyle name="SAPBEXHLevel2X 28 2" xfId="7562" xr:uid="{00000000-0005-0000-0000-0000E54A0000}"/>
    <cellStyle name="SAPBEXHLevel2X 28 2 2" xfId="21068" xr:uid="{00000000-0005-0000-0000-0000E64A0000}"/>
    <cellStyle name="SAPBEXHLevel2X 28 3" xfId="21069" xr:uid="{00000000-0005-0000-0000-0000E74A0000}"/>
    <cellStyle name="SAPBEXHLevel2X 29" xfId="7563" xr:uid="{00000000-0005-0000-0000-0000E84A0000}"/>
    <cellStyle name="SAPBEXHLevel2X 29 2" xfId="21070" xr:uid="{00000000-0005-0000-0000-0000E94A0000}"/>
    <cellStyle name="SAPBEXHLevel2X 29 3" xfId="21071" xr:uid="{00000000-0005-0000-0000-0000EA4A0000}"/>
    <cellStyle name="SAPBEXHLevel2X 3" xfId="7564" xr:uid="{00000000-0005-0000-0000-0000EB4A0000}"/>
    <cellStyle name="SAPBEXHLevel2X 3 2" xfId="7565" xr:uid="{00000000-0005-0000-0000-0000EC4A0000}"/>
    <cellStyle name="SAPBEXHLevel2X 3 2 2" xfId="7566" xr:uid="{00000000-0005-0000-0000-0000ED4A0000}"/>
    <cellStyle name="SAPBEXHLevel2X 3 2 2 2" xfId="7567" xr:uid="{00000000-0005-0000-0000-0000EE4A0000}"/>
    <cellStyle name="SAPBEXHLevel2X 3 2 2 2 2" xfId="21072" xr:uid="{00000000-0005-0000-0000-0000EF4A0000}"/>
    <cellStyle name="SAPBEXHLevel2X 3 2 2 3" xfId="21073" xr:uid="{00000000-0005-0000-0000-0000F04A0000}"/>
    <cellStyle name="SAPBEXHLevel2X 3 2 3" xfId="7568" xr:uid="{00000000-0005-0000-0000-0000F14A0000}"/>
    <cellStyle name="SAPBEXHLevel2X 3 2 3 2" xfId="21074" xr:uid="{00000000-0005-0000-0000-0000F24A0000}"/>
    <cellStyle name="SAPBEXHLevel2X 3 2 4" xfId="21075" xr:uid="{00000000-0005-0000-0000-0000F34A0000}"/>
    <cellStyle name="SAPBEXHLevel2X 3 3" xfId="7569" xr:uid="{00000000-0005-0000-0000-0000F44A0000}"/>
    <cellStyle name="SAPBEXHLevel2X 3 3 2" xfId="7570" xr:uid="{00000000-0005-0000-0000-0000F54A0000}"/>
    <cellStyle name="SAPBEXHLevel2X 3 3 2 2" xfId="7571" xr:uid="{00000000-0005-0000-0000-0000F64A0000}"/>
    <cellStyle name="SAPBEXHLevel2X 3 3 2 2 2" xfId="21076" xr:uid="{00000000-0005-0000-0000-0000F74A0000}"/>
    <cellStyle name="SAPBEXHLevel2X 3 3 2 3" xfId="21077" xr:uid="{00000000-0005-0000-0000-0000F84A0000}"/>
    <cellStyle name="SAPBEXHLevel2X 3 3 3" xfId="7572" xr:uid="{00000000-0005-0000-0000-0000F94A0000}"/>
    <cellStyle name="SAPBEXHLevel2X 3 3 3 2" xfId="21078" xr:uid="{00000000-0005-0000-0000-0000FA4A0000}"/>
    <cellStyle name="SAPBEXHLevel2X 3 3 4" xfId="21079" xr:uid="{00000000-0005-0000-0000-0000FB4A0000}"/>
    <cellStyle name="SAPBEXHLevel2X 3 4" xfId="7573" xr:uid="{00000000-0005-0000-0000-0000FC4A0000}"/>
    <cellStyle name="SAPBEXHLevel2X 3 4 2" xfId="7574" xr:uid="{00000000-0005-0000-0000-0000FD4A0000}"/>
    <cellStyle name="SAPBEXHLevel2X 3 4 2 2" xfId="21080" xr:uid="{00000000-0005-0000-0000-0000FE4A0000}"/>
    <cellStyle name="SAPBEXHLevel2X 3 4 3" xfId="21081" xr:uid="{00000000-0005-0000-0000-0000FF4A0000}"/>
    <cellStyle name="SAPBEXHLevel2X 3 5" xfId="7575" xr:uid="{00000000-0005-0000-0000-0000004B0000}"/>
    <cellStyle name="SAPBEXHLevel2X 3 5 2" xfId="21082" xr:uid="{00000000-0005-0000-0000-0000014B0000}"/>
    <cellStyle name="SAPBEXHLevel2X 3 6" xfId="21083" xr:uid="{00000000-0005-0000-0000-0000024B0000}"/>
    <cellStyle name="SAPBEXHLevel2X 30" xfId="11711" xr:uid="{00000000-0005-0000-0000-0000034B0000}"/>
    <cellStyle name="SAPBEXHLevel2X 30 2" xfId="21084" xr:uid="{00000000-0005-0000-0000-0000044B0000}"/>
    <cellStyle name="SAPBEXHLevel2X 30 3" xfId="21085" xr:uid="{00000000-0005-0000-0000-0000054B0000}"/>
    <cellStyle name="SAPBEXHLevel2X 31" xfId="21086" xr:uid="{00000000-0005-0000-0000-0000064B0000}"/>
    <cellStyle name="SAPBEXHLevel2X 32" xfId="21087" xr:uid="{00000000-0005-0000-0000-0000074B0000}"/>
    <cellStyle name="SAPBEXHLevel2X 4" xfId="7576" xr:uid="{00000000-0005-0000-0000-0000084B0000}"/>
    <cellStyle name="SAPBEXHLevel2X 4 2" xfId="7577" xr:uid="{00000000-0005-0000-0000-0000094B0000}"/>
    <cellStyle name="SAPBEXHLevel2X 4 2 2" xfId="7578" xr:uid="{00000000-0005-0000-0000-00000A4B0000}"/>
    <cellStyle name="SAPBEXHLevel2X 4 2 2 2" xfId="7579" xr:uid="{00000000-0005-0000-0000-00000B4B0000}"/>
    <cellStyle name="SAPBEXHLevel2X 4 2 2 2 2" xfId="21088" xr:uid="{00000000-0005-0000-0000-00000C4B0000}"/>
    <cellStyle name="SAPBEXHLevel2X 4 2 2 3" xfId="21089" xr:uid="{00000000-0005-0000-0000-00000D4B0000}"/>
    <cellStyle name="SAPBEXHLevel2X 4 2 3" xfId="7580" xr:uid="{00000000-0005-0000-0000-00000E4B0000}"/>
    <cellStyle name="SAPBEXHLevel2X 4 2 3 2" xfId="21090" xr:uid="{00000000-0005-0000-0000-00000F4B0000}"/>
    <cellStyle name="SAPBEXHLevel2X 4 2 4" xfId="21091" xr:uid="{00000000-0005-0000-0000-0000104B0000}"/>
    <cellStyle name="SAPBEXHLevel2X 4 3" xfId="7581" xr:uid="{00000000-0005-0000-0000-0000114B0000}"/>
    <cellStyle name="SAPBEXHLevel2X 4 3 2" xfId="7582" xr:uid="{00000000-0005-0000-0000-0000124B0000}"/>
    <cellStyle name="SAPBEXHLevel2X 4 3 2 2" xfId="7583" xr:uid="{00000000-0005-0000-0000-0000134B0000}"/>
    <cellStyle name="SAPBEXHLevel2X 4 3 2 2 2" xfId="21092" xr:uid="{00000000-0005-0000-0000-0000144B0000}"/>
    <cellStyle name="SAPBEXHLevel2X 4 3 2 3" xfId="21093" xr:uid="{00000000-0005-0000-0000-0000154B0000}"/>
    <cellStyle name="SAPBEXHLevel2X 4 3 3" xfId="7584" xr:uid="{00000000-0005-0000-0000-0000164B0000}"/>
    <cellStyle name="SAPBEXHLevel2X 4 3 3 2" xfId="21094" xr:uid="{00000000-0005-0000-0000-0000174B0000}"/>
    <cellStyle name="SAPBEXHLevel2X 4 3 4" xfId="21095" xr:uid="{00000000-0005-0000-0000-0000184B0000}"/>
    <cellStyle name="SAPBEXHLevel2X 4 4" xfId="7585" xr:uid="{00000000-0005-0000-0000-0000194B0000}"/>
    <cellStyle name="SAPBEXHLevel2X 4 4 2" xfId="7586" xr:uid="{00000000-0005-0000-0000-00001A4B0000}"/>
    <cellStyle name="SAPBEXHLevel2X 4 4 2 2" xfId="21096" xr:uid="{00000000-0005-0000-0000-00001B4B0000}"/>
    <cellStyle name="SAPBEXHLevel2X 4 4 3" xfId="21097" xr:uid="{00000000-0005-0000-0000-00001C4B0000}"/>
    <cellStyle name="SAPBEXHLevel2X 4 5" xfId="7587" xr:uid="{00000000-0005-0000-0000-00001D4B0000}"/>
    <cellStyle name="SAPBEXHLevel2X 4 5 2" xfId="21098" xr:uid="{00000000-0005-0000-0000-00001E4B0000}"/>
    <cellStyle name="SAPBEXHLevel2X 4 6" xfId="21099" xr:uid="{00000000-0005-0000-0000-00001F4B0000}"/>
    <cellStyle name="SAPBEXHLevel2X 5" xfId="7588" xr:uid="{00000000-0005-0000-0000-0000204B0000}"/>
    <cellStyle name="SAPBEXHLevel2X 5 2" xfId="7589" xr:uid="{00000000-0005-0000-0000-0000214B0000}"/>
    <cellStyle name="SAPBEXHLevel2X 5 2 2" xfId="7590" xr:uid="{00000000-0005-0000-0000-0000224B0000}"/>
    <cellStyle name="SAPBEXHLevel2X 5 2 2 2" xfId="7591" xr:uid="{00000000-0005-0000-0000-0000234B0000}"/>
    <cellStyle name="SAPBEXHLevel2X 5 2 2 2 2" xfId="21100" xr:uid="{00000000-0005-0000-0000-0000244B0000}"/>
    <cellStyle name="SAPBEXHLevel2X 5 2 2 3" xfId="21101" xr:uid="{00000000-0005-0000-0000-0000254B0000}"/>
    <cellStyle name="SAPBEXHLevel2X 5 2 3" xfId="7592" xr:uid="{00000000-0005-0000-0000-0000264B0000}"/>
    <cellStyle name="SAPBEXHLevel2X 5 2 3 2" xfId="21102" xr:uid="{00000000-0005-0000-0000-0000274B0000}"/>
    <cellStyle name="SAPBEXHLevel2X 5 2 4" xfId="21103" xr:uid="{00000000-0005-0000-0000-0000284B0000}"/>
    <cellStyle name="SAPBEXHLevel2X 5 3" xfId="7593" xr:uid="{00000000-0005-0000-0000-0000294B0000}"/>
    <cellStyle name="SAPBEXHLevel2X 5 3 2" xfId="7594" xr:uid="{00000000-0005-0000-0000-00002A4B0000}"/>
    <cellStyle name="SAPBEXHLevel2X 5 3 2 2" xfId="7595" xr:uid="{00000000-0005-0000-0000-00002B4B0000}"/>
    <cellStyle name="SAPBEXHLevel2X 5 3 2 2 2" xfId="21104" xr:uid="{00000000-0005-0000-0000-00002C4B0000}"/>
    <cellStyle name="SAPBEXHLevel2X 5 3 2 3" xfId="21105" xr:uid="{00000000-0005-0000-0000-00002D4B0000}"/>
    <cellStyle name="SAPBEXHLevel2X 5 3 3" xfId="7596" xr:uid="{00000000-0005-0000-0000-00002E4B0000}"/>
    <cellStyle name="SAPBEXHLevel2X 5 3 3 2" xfId="21106" xr:uid="{00000000-0005-0000-0000-00002F4B0000}"/>
    <cellStyle name="SAPBEXHLevel2X 5 3 4" xfId="21107" xr:uid="{00000000-0005-0000-0000-0000304B0000}"/>
    <cellStyle name="SAPBEXHLevel2X 5 4" xfId="7597" xr:uid="{00000000-0005-0000-0000-0000314B0000}"/>
    <cellStyle name="SAPBEXHLevel2X 5 4 2" xfId="7598" xr:uid="{00000000-0005-0000-0000-0000324B0000}"/>
    <cellStyle name="SAPBEXHLevel2X 5 4 2 2" xfId="21108" xr:uid="{00000000-0005-0000-0000-0000334B0000}"/>
    <cellStyle name="SAPBEXHLevel2X 5 4 3" xfId="21109" xr:uid="{00000000-0005-0000-0000-0000344B0000}"/>
    <cellStyle name="SAPBEXHLevel2X 5 5" xfId="7599" xr:uid="{00000000-0005-0000-0000-0000354B0000}"/>
    <cellStyle name="SAPBEXHLevel2X 5 5 2" xfId="21110" xr:uid="{00000000-0005-0000-0000-0000364B0000}"/>
    <cellStyle name="SAPBEXHLevel2X 5 6" xfId="21111" xr:uid="{00000000-0005-0000-0000-0000374B0000}"/>
    <cellStyle name="SAPBEXHLevel2X 6" xfId="7600" xr:uid="{00000000-0005-0000-0000-0000384B0000}"/>
    <cellStyle name="SAPBEXHLevel2X 6 2" xfId="7601" xr:uid="{00000000-0005-0000-0000-0000394B0000}"/>
    <cellStyle name="SAPBEXHLevel2X 6 2 2" xfId="7602" xr:uid="{00000000-0005-0000-0000-00003A4B0000}"/>
    <cellStyle name="SAPBEXHLevel2X 6 2 2 2" xfId="7603" xr:uid="{00000000-0005-0000-0000-00003B4B0000}"/>
    <cellStyle name="SAPBEXHLevel2X 6 2 2 2 2" xfId="21112" xr:uid="{00000000-0005-0000-0000-00003C4B0000}"/>
    <cellStyle name="SAPBEXHLevel2X 6 2 2 3" xfId="21113" xr:uid="{00000000-0005-0000-0000-00003D4B0000}"/>
    <cellStyle name="SAPBEXHLevel2X 6 2 3" xfId="7604" xr:uid="{00000000-0005-0000-0000-00003E4B0000}"/>
    <cellStyle name="SAPBEXHLevel2X 6 2 3 2" xfId="21114" xr:uid="{00000000-0005-0000-0000-00003F4B0000}"/>
    <cellStyle name="SAPBEXHLevel2X 6 2 4" xfId="21115" xr:uid="{00000000-0005-0000-0000-0000404B0000}"/>
    <cellStyle name="SAPBEXHLevel2X 6 3" xfId="7605" xr:uid="{00000000-0005-0000-0000-0000414B0000}"/>
    <cellStyle name="SAPBEXHLevel2X 6 3 2" xfId="7606" xr:uid="{00000000-0005-0000-0000-0000424B0000}"/>
    <cellStyle name="SAPBEXHLevel2X 6 3 2 2" xfId="7607" xr:uid="{00000000-0005-0000-0000-0000434B0000}"/>
    <cellStyle name="SAPBEXHLevel2X 6 3 2 2 2" xfId="21116" xr:uid="{00000000-0005-0000-0000-0000444B0000}"/>
    <cellStyle name="SAPBEXHLevel2X 6 3 2 3" xfId="21117" xr:uid="{00000000-0005-0000-0000-0000454B0000}"/>
    <cellStyle name="SAPBEXHLevel2X 6 3 3" xfId="7608" xr:uid="{00000000-0005-0000-0000-0000464B0000}"/>
    <cellStyle name="SAPBEXHLevel2X 6 3 3 2" xfId="21118" xr:uid="{00000000-0005-0000-0000-0000474B0000}"/>
    <cellStyle name="SAPBEXHLevel2X 6 3 4" xfId="21119" xr:uid="{00000000-0005-0000-0000-0000484B0000}"/>
    <cellStyle name="SAPBEXHLevel2X 6 4" xfId="7609" xr:uid="{00000000-0005-0000-0000-0000494B0000}"/>
    <cellStyle name="SAPBEXHLevel2X 6 4 2" xfId="7610" xr:uid="{00000000-0005-0000-0000-00004A4B0000}"/>
    <cellStyle name="SAPBEXHLevel2X 6 4 2 2" xfId="21120" xr:uid="{00000000-0005-0000-0000-00004B4B0000}"/>
    <cellStyle name="SAPBEXHLevel2X 6 4 3" xfId="21121" xr:uid="{00000000-0005-0000-0000-00004C4B0000}"/>
    <cellStyle name="SAPBEXHLevel2X 6 5" xfId="7611" xr:uid="{00000000-0005-0000-0000-00004D4B0000}"/>
    <cellStyle name="SAPBEXHLevel2X 6 5 2" xfId="21122" xr:uid="{00000000-0005-0000-0000-00004E4B0000}"/>
    <cellStyle name="SAPBEXHLevel2X 6 6" xfId="21123" xr:uid="{00000000-0005-0000-0000-00004F4B0000}"/>
    <cellStyle name="SAPBEXHLevel2X 7" xfId="7612" xr:uid="{00000000-0005-0000-0000-0000504B0000}"/>
    <cellStyle name="SAPBEXHLevel2X 7 2" xfId="7613" xr:uid="{00000000-0005-0000-0000-0000514B0000}"/>
    <cellStyle name="SAPBEXHLevel2X 7 2 2" xfId="7614" xr:uid="{00000000-0005-0000-0000-0000524B0000}"/>
    <cellStyle name="SAPBEXHLevel2X 7 2 2 2" xfId="7615" xr:uid="{00000000-0005-0000-0000-0000534B0000}"/>
    <cellStyle name="SAPBEXHLevel2X 7 2 2 2 2" xfId="21124" xr:uid="{00000000-0005-0000-0000-0000544B0000}"/>
    <cellStyle name="SAPBEXHLevel2X 7 2 2 3" xfId="21125" xr:uid="{00000000-0005-0000-0000-0000554B0000}"/>
    <cellStyle name="SAPBEXHLevel2X 7 2 3" xfId="7616" xr:uid="{00000000-0005-0000-0000-0000564B0000}"/>
    <cellStyle name="SAPBEXHLevel2X 7 2 3 2" xfId="21126" xr:uid="{00000000-0005-0000-0000-0000574B0000}"/>
    <cellStyle name="SAPBEXHLevel2X 7 2 4" xfId="21127" xr:uid="{00000000-0005-0000-0000-0000584B0000}"/>
    <cellStyle name="SAPBEXHLevel2X 7 3" xfId="7617" xr:uid="{00000000-0005-0000-0000-0000594B0000}"/>
    <cellStyle name="SAPBEXHLevel2X 7 3 2" xfId="7618" xr:uid="{00000000-0005-0000-0000-00005A4B0000}"/>
    <cellStyle name="SAPBEXHLevel2X 7 3 2 2" xfId="7619" xr:uid="{00000000-0005-0000-0000-00005B4B0000}"/>
    <cellStyle name="SAPBEXHLevel2X 7 3 2 2 2" xfId="21128" xr:uid="{00000000-0005-0000-0000-00005C4B0000}"/>
    <cellStyle name="SAPBEXHLevel2X 7 3 2 3" xfId="21129" xr:uid="{00000000-0005-0000-0000-00005D4B0000}"/>
    <cellStyle name="SAPBEXHLevel2X 7 3 3" xfId="7620" xr:uid="{00000000-0005-0000-0000-00005E4B0000}"/>
    <cellStyle name="SAPBEXHLevel2X 7 3 3 2" xfId="21130" xr:uid="{00000000-0005-0000-0000-00005F4B0000}"/>
    <cellStyle name="SAPBEXHLevel2X 7 3 4" xfId="21131" xr:uid="{00000000-0005-0000-0000-0000604B0000}"/>
    <cellStyle name="SAPBEXHLevel2X 7 4" xfId="7621" xr:uid="{00000000-0005-0000-0000-0000614B0000}"/>
    <cellStyle name="SAPBEXHLevel2X 7 4 2" xfId="7622" xr:uid="{00000000-0005-0000-0000-0000624B0000}"/>
    <cellStyle name="SAPBEXHLevel2X 7 4 2 2" xfId="21132" xr:uid="{00000000-0005-0000-0000-0000634B0000}"/>
    <cellStyle name="SAPBEXHLevel2X 7 4 3" xfId="21133" xr:uid="{00000000-0005-0000-0000-0000644B0000}"/>
    <cellStyle name="SAPBEXHLevel2X 7 5" xfId="7623" xr:uid="{00000000-0005-0000-0000-0000654B0000}"/>
    <cellStyle name="SAPBEXHLevel2X 7 5 2" xfId="21134" xr:uid="{00000000-0005-0000-0000-0000664B0000}"/>
    <cellStyle name="SAPBEXHLevel2X 7 6" xfId="21135" xr:uid="{00000000-0005-0000-0000-0000674B0000}"/>
    <cellStyle name="SAPBEXHLevel2X 8" xfId="7624" xr:uid="{00000000-0005-0000-0000-0000684B0000}"/>
    <cellStyle name="SAPBEXHLevel2X 8 2" xfId="7625" xr:uid="{00000000-0005-0000-0000-0000694B0000}"/>
    <cellStyle name="SAPBEXHLevel2X 8 2 2" xfId="7626" xr:uid="{00000000-0005-0000-0000-00006A4B0000}"/>
    <cellStyle name="SAPBEXHLevel2X 8 2 2 2" xfId="7627" xr:uid="{00000000-0005-0000-0000-00006B4B0000}"/>
    <cellStyle name="SAPBEXHLevel2X 8 2 2 2 2" xfId="21136" xr:uid="{00000000-0005-0000-0000-00006C4B0000}"/>
    <cellStyle name="SAPBEXHLevel2X 8 2 2 3" xfId="21137" xr:uid="{00000000-0005-0000-0000-00006D4B0000}"/>
    <cellStyle name="SAPBEXHLevel2X 8 2 3" xfId="7628" xr:uid="{00000000-0005-0000-0000-00006E4B0000}"/>
    <cellStyle name="SAPBEXHLevel2X 8 2 3 2" xfId="21138" xr:uid="{00000000-0005-0000-0000-00006F4B0000}"/>
    <cellStyle name="SAPBEXHLevel2X 8 2 4" xfId="21139" xr:uid="{00000000-0005-0000-0000-0000704B0000}"/>
    <cellStyle name="SAPBEXHLevel2X 8 3" xfId="7629" xr:uid="{00000000-0005-0000-0000-0000714B0000}"/>
    <cellStyle name="SAPBEXHLevel2X 8 3 2" xfId="7630" xr:uid="{00000000-0005-0000-0000-0000724B0000}"/>
    <cellStyle name="SAPBEXHLevel2X 8 3 2 2" xfId="7631" xr:uid="{00000000-0005-0000-0000-0000734B0000}"/>
    <cellStyle name="SAPBEXHLevel2X 8 3 2 2 2" xfId="21140" xr:uid="{00000000-0005-0000-0000-0000744B0000}"/>
    <cellStyle name="SAPBEXHLevel2X 8 3 2 3" xfId="21141" xr:uid="{00000000-0005-0000-0000-0000754B0000}"/>
    <cellStyle name="SAPBEXHLevel2X 8 3 3" xfId="7632" xr:uid="{00000000-0005-0000-0000-0000764B0000}"/>
    <cellStyle name="SAPBEXHLevel2X 8 3 3 2" xfId="21142" xr:uid="{00000000-0005-0000-0000-0000774B0000}"/>
    <cellStyle name="SAPBEXHLevel2X 8 3 4" xfId="21143" xr:uid="{00000000-0005-0000-0000-0000784B0000}"/>
    <cellStyle name="SAPBEXHLevel2X 8 4" xfId="7633" xr:uid="{00000000-0005-0000-0000-0000794B0000}"/>
    <cellStyle name="SAPBEXHLevel2X 8 4 2" xfId="7634" xr:uid="{00000000-0005-0000-0000-00007A4B0000}"/>
    <cellStyle name="SAPBEXHLevel2X 8 4 2 2" xfId="21144" xr:uid="{00000000-0005-0000-0000-00007B4B0000}"/>
    <cellStyle name="SAPBEXHLevel2X 8 4 3" xfId="21145" xr:uid="{00000000-0005-0000-0000-00007C4B0000}"/>
    <cellStyle name="SAPBEXHLevel2X 8 5" xfId="7635" xr:uid="{00000000-0005-0000-0000-00007D4B0000}"/>
    <cellStyle name="SAPBEXHLevel2X 8 5 2" xfId="21146" xr:uid="{00000000-0005-0000-0000-00007E4B0000}"/>
    <cellStyle name="SAPBEXHLevel2X 8 6" xfId="21147" xr:uid="{00000000-0005-0000-0000-00007F4B0000}"/>
    <cellStyle name="SAPBEXHLevel2X 9" xfId="7636" xr:uid="{00000000-0005-0000-0000-0000804B0000}"/>
    <cellStyle name="SAPBEXHLevel2X 9 2" xfId="7637" xr:uid="{00000000-0005-0000-0000-0000814B0000}"/>
    <cellStyle name="SAPBEXHLevel2X 9 2 2" xfId="7638" xr:uid="{00000000-0005-0000-0000-0000824B0000}"/>
    <cellStyle name="SAPBEXHLevel2X 9 2 2 2" xfId="7639" xr:uid="{00000000-0005-0000-0000-0000834B0000}"/>
    <cellStyle name="SAPBEXHLevel2X 9 2 2 2 2" xfId="21148" xr:uid="{00000000-0005-0000-0000-0000844B0000}"/>
    <cellStyle name="SAPBEXHLevel2X 9 2 2 3" xfId="21149" xr:uid="{00000000-0005-0000-0000-0000854B0000}"/>
    <cellStyle name="SAPBEXHLevel2X 9 2 3" xfId="7640" xr:uid="{00000000-0005-0000-0000-0000864B0000}"/>
    <cellStyle name="SAPBEXHLevel2X 9 2 3 2" xfId="21150" xr:uid="{00000000-0005-0000-0000-0000874B0000}"/>
    <cellStyle name="SAPBEXHLevel2X 9 2 4" xfId="21151" xr:uid="{00000000-0005-0000-0000-0000884B0000}"/>
    <cellStyle name="SAPBEXHLevel2X 9 3" xfId="7641" xr:uid="{00000000-0005-0000-0000-0000894B0000}"/>
    <cellStyle name="SAPBEXHLevel2X 9 3 2" xfId="7642" xr:uid="{00000000-0005-0000-0000-00008A4B0000}"/>
    <cellStyle name="SAPBEXHLevel2X 9 3 2 2" xfId="7643" xr:uid="{00000000-0005-0000-0000-00008B4B0000}"/>
    <cellStyle name="SAPBEXHLevel2X 9 3 2 2 2" xfId="21152" xr:uid="{00000000-0005-0000-0000-00008C4B0000}"/>
    <cellStyle name="SAPBEXHLevel2X 9 3 2 3" xfId="21153" xr:uid="{00000000-0005-0000-0000-00008D4B0000}"/>
    <cellStyle name="SAPBEXHLevel2X 9 3 3" xfId="7644" xr:uid="{00000000-0005-0000-0000-00008E4B0000}"/>
    <cellStyle name="SAPBEXHLevel2X 9 3 3 2" xfId="21154" xr:uid="{00000000-0005-0000-0000-00008F4B0000}"/>
    <cellStyle name="SAPBEXHLevel2X 9 3 4" xfId="21155" xr:uid="{00000000-0005-0000-0000-0000904B0000}"/>
    <cellStyle name="SAPBEXHLevel2X 9 4" xfId="7645" xr:uid="{00000000-0005-0000-0000-0000914B0000}"/>
    <cellStyle name="SAPBEXHLevel2X 9 4 2" xfId="7646" xr:uid="{00000000-0005-0000-0000-0000924B0000}"/>
    <cellStyle name="SAPBEXHLevel2X 9 4 2 2" xfId="21156" xr:uid="{00000000-0005-0000-0000-0000934B0000}"/>
    <cellStyle name="SAPBEXHLevel2X 9 4 3" xfId="21157" xr:uid="{00000000-0005-0000-0000-0000944B0000}"/>
    <cellStyle name="SAPBEXHLevel2X 9 5" xfId="7647" xr:uid="{00000000-0005-0000-0000-0000954B0000}"/>
    <cellStyle name="SAPBEXHLevel2X 9 5 2" xfId="21158" xr:uid="{00000000-0005-0000-0000-0000964B0000}"/>
    <cellStyle name="SAPBEXHLevel2X 9 6" xfId="21159" xr:uid="{00000000-0005-0000-0000-0000974B0000}"/>
    <cellStyle name="SAPBEXHLevel2X_Model C1" xfId="26611" xr:uid="{00000000-0005-0000-0000-0000984B0000}"/>
    <cellStyle name="SAPBEXHLevel3" xfId="7648" xr:uid="{00000000-0005-0000-0000-0000994B0000}"/>
    <cellStyle name="SAPBEXHLevel3 10" xfId="7649" xr:uid="{00000000-0005-0000-0000-00009A4B0000}"/>
    <cellStyle name="SAPBEXHLevel3 10 2" xfId="7650" xr:uid="{00000000-0005-0000-0000-00009B4B0000}"/>
    <cellStyle name="SAPBEXHLevel3 10 2 2" xfId="7651" xr:uid="{00000000-0005-0000-0000-00009C4B0000}"/>
    <cellStyle name="SAPBEXHLevel3 10 2 2 2" xfId="7652" xr:uid="{00000000-0005-0000-0000-00009D4B0000}"/>
    <cellStyle name="SAPBEXHLevel3 10 2 2 2 2" xfId="21160" xr:uid="{00000000-0005-0000-0000-00009E4B0000}"/>
    <cellStyle name="SAPBEXHLevel3 10 2 2 3" xfId="21161" xr:uid="{00000000-0005-0000-0000-00009F4B0000}"/>
    <cellStyle name="SAPBEXHLevel3 10 2 3" xfId="7653" xr:uid="{00000000-0005-0000-0000-0000A04B0000}"/>
    <cellStyle name="SAPBEXHLevel3 10 2 3 2" xfId="21162" xr:uid="{00000000-0005-0000-0000-0000A14B0000}"/>
    <cellStyle name="SAPBEXHLevel3 10 2 4" xfId="21163" xr:uid="{00000000-0005-0000-0000-0000A24B0000}"/>
    <cellStyle name="SAPBEXHLevel3 10 3" xfId="7654" xr:uid="{00000000-0005-0000-0000-0000A34B0000}"/>
    <cellStyle name="SAPBEXHLevel3 10 3 2" xfId="7655" xr:uid="{00000000-0005-0000-0000-0000A44B0000}"/>
    <cellStyle name="SAPBEXHLevel3 10 3 2 2" xfId="7656" xr:uid="{00000000-0005-0000-0000-0000A54B0000}"/>
    <cellStyle name="SAPBEXHLevel3 10 3 2 2 2" xfId="21164" xr:uid="{00000000-0005-0000-0000-0000A64B0000}"/>
    <cellStyle name="SAPBEXHLevel3 10 3 2 3" xfId="21165" xr:uid="{00000000-0005-0000-0000-0000A74B0000}"/>
    <cellStyle name="SAPBEXHLevel3 10 3 3" xfId="7657" xr:uid="{00000000-0005-0000-0000-0000A84B0000}"/>
    <cellStyle name="SAPBEXHLevel3 10 3 3 2" xfId="21166" xr:uid="{00000000-0005-0000-0000-0000A94B0000}"/>
    <cellStyle name="SAPBEXHLevel3 10 3 4" xfId="21167" xr:uid="{00000000-0005-0000-0000-0000AA4B0000}"/>
    <cellStyle name="SAPBEXHLevel3 10 4" xfId="7658" xr:uid="{00000000-0005-0000-0000-0000AB4B0000}"/>
    <cellStyle name="SAPBEXHLevel3 10 4 2" xfId="7659" xr:uid="{00000000-0005-0000-0000-0000AC4B0000}"/>
    <cellStyle name="SAPBEXHLevel3 10 4 2 2" xfId="21168" xr:uid="{00000000-0005-0000-0000-0000AD4B0000}"/>
    <cellStyle name="SAPBEXHLevel3 10 4 3" xfId="21169" xr:uid="{00000000-0005-0000-0000-0000AE4B0000}"/>
    <cellStyle name="SAPBEXHLevel3 10 5" xfId="7660" xr:uid="{00000000-0005-0000-0000-0000AF4B0000}"/>
    <cellStyle name="SAPBEXHLevel3 10 5 2" xfId="21170" xr:uid="{00000000-0005-0000-0000-0000B04B0000}"/>
    <cellStyle name="SAPBEXHLevel3 10 6" xfId="21171" xr:uid="{00000000-0005-0000-0000-0000B14B0000}"/>
    <cellStyle name="SAPBEXHLevel3 11" xfId="7661" xr:uid="{00000000-0005-0000-0000-0000B24B0000}"/>
    <cellStyle name="SAPBEXHLevel3 11 2" xfId="7662" xr:uid="{00000000-0005-0000-0000-0000B34B0000}"/>
    <cellStyle name="SAPBEXHLevel3 11 2 2" xfId="7663" xr:uid="{00000000-0005-0000-0000-0000B44B0000}"/>
    <cellStyle name="SAPBEXHLevel3 11 2 2 2" xfId="7664" xr:uid="{00000000-0005-0000-0000-0000B54B0000}"/>
    <cellStyle name="SAPBEXHLevel3 11 2 2 2 2" xfId="21172" xr:uid="{00000000-0005-0000-0000-0000B64B0000}"/>
    <cellStyle name="SAPBEXHLevel3 11 2 2 3" xfId="21173" xr:uid="{00000000-0005-0000-0000-0000B74B0000}"/>
    <cellStyle name="SAPBEXHLevel3 11 2 3" xfId="7665" xr:uid="{00000000-0005-0000-0000-0000B84B0000}"/>
    <cellStyle name="SAPBEXHLevel3 11 2 3 2" xfId="21174" xr:uid="{00000000-0005-0000-0000-0000B94B0000}"/>
    <cellStyle name="SAPBEXHLevel3 11 2 4" xfId="21175" xr:uid="{00000000-0005-0000-0000-0000BA4B0000}"/>
    <cellStyle name="SAPBEXHLevel3 11 3" xfId="7666" xr:uid="{00000000-0005-0000-0000-0000BB4B0000}"/>
    <cellStyle name="SAPBEXHLevel3 11 3 2" xfId="7667" xr:uid="{00000000-0005-0000-0000-0000BC4B0000}"/>
    <cellStyle name="SAPBEXHLevel3 11 3 2 2" xfId="7668" xr:uid="{00000000-0005-0000-0000-0000BD4B0000}"/>
    <cellStyle name="SAPBEXHLevel3 11 3 2 2 2" xfId="21176" xr:uid="{00000000-0005-0000-0000-0000BE4B0000}"/>
    <cellStyle name="SAPBEXHLevel3 11 3 2 3" xfId="21177" xr:uid="{00000000-0005-0000-0000-0000BF4B0000}"/>
    <cellStyle name="SAPBEXHLevel3 11 3 3" xfId="7669" xr:uid="{00000000-0005-0000-0000-0000C04B0000}"/>
    <cellStyle name="SAPBEXHLevel3 11 3 3 2" xfId="21178" xr:uid="{00000000-0005-0000-0000-0000C14B0000}"/>
    <cellStyle name="SAPBEXHLevel3 11 3 4" xfId="21179" xr:uid="{00000000-0005-0000-0000-0000C24B0000}"/>
    <cellStyle name="SAPBEXHLevel3 11 4" xfId="7670" xr:uid="{00000000-0005-0000-0000-0000C34B0000}"/>
    <cellStyle name="SAPBEXHLevel3 11 4 2" xfId="7671" xr:uid="{00000000-0005-0000-0000-0000C44B0000}"/>
    <cellStyle name="SAPBEXHLevel3 11 4 2 2" xfId="21180" xr:uid="{00000000-0005-0000-0000-0000C54B0000}"/>
    <cellStyle name="SAPBEXHLevel3 11 4 3" xfId="21181" xr:uid="{00000000-0005-0000-0000-0000C64B0000}"/>
    <cellStyle name="SAPBEXHLevel3 11 5" xfId="7672" xr:uid="{00000000-0005-0000-0000-0000C74B0000}"/>
    <cellStyle name="SAPBEXHLevel3 11 5 2" xfId="21182" xr:uid="{00000000-0005-0000-0000-0000C84B0000}"/>
    <cellStyle name="SAPBEXHLevel3 11 6" xfId="21183" xr:uid="{00000000-0005-0000-0000-0000C94B0000}"/>
    <cellStyle name="SAPBEXHLevel3 12" xfId="7673" xr:uid="{00000000-0005-0000-0000-0000CA4B0000}"/>
    <cellStyle name="SAPBEXHLevel3 12 2" xfId="7674" xr:uid="{00000000-0005-0000-0000-0000CB4B0000}"/>
    <cellStyle name="SAPBEXHLevel3 12 2 2" xfId="7675" xr:uid="{00000000-0005-0000-0000-0000CC4B0000}"/>
    <cellStyle name="SAPBEXHLevel3 12 2 2 2" xfId="7676" xr:uid="{00000000-0005-0000-0000-0000CD4B0000}"/>
    <cellStyle name="SAPBEXHLevel3 12 2 2 2 2" xfId="21184" xr:uid="{00000000-0005-0000-0000-0000CE4B0000}"/>
    <cellStyle name="SAPBEXHLevel3 12 2 2 3" xfId="21185" xr:uid="{00000000-0005-0000-0000-0000CF4B0000}"/>
    <cellStyle name="SAPBEXHLevel3 12 2 3" xfId="7677" xr:uid="{00000000-0005-0000-0000-0000D04B0000}"/>
    <cellStyle name="SAPBEXHLevel3 12 2 3 2" xfId="21186" xr:uid="{00000000-0005-0000-0000-0000D14B0000}"/>
    <cellStyle name="SAPBEXHLevel3 12 2 4" xfId="21187" xr:uid="{00000000-0005-0000-0000-0000D24B0000}"/>
    <cellStyle name="SAPBEXHLevel3 12 3" xfId="7678" xr:uid="{00000000-0005-0000-0000-0000D34B0000}"/>
    <cellStyle name="SAPBEXHLevel3 12 3 2" xfId="7679" xr:uid="{00000000-0005-0000-0000-0000D44B0000}"/>
    <cellStyle name="SAPBEXHLevel3 12 3 2 2" xfId="7680" xr:uid="{00000000-0005-0000-0000-0000D54B0000}"/>
    <cellStyle name="SAPBEXHLevel3 12 3 2 2 2" xfId="21188" xr:uid="{00000000-0005-0000-0000-0000D64B0000}"/>
    <cellStyle name="SAPBEXHLevel3 12 3 2 3" xfId="21189" xr:uid="{00000000-0005-0000-0000-0000D74B0000}"/>
    <cellStyle name="SAPBEXHLevel3 12 3 3" xfId="7681" xr:uid="{00000000-0005-0000-0000-0000D84B0000}"/>
    <cellStyle name="SAPBEXHLevel3 12 3 3 2" xfId="21190" xr:uid="{00000000-0005-0000-0000-0000D94B0000}"/>
    <cellStyle name="SAPBEXHLevel3 12 3 4" xfId="21191" xr:uid="{00000000-0005-0000-0000-0000DA4B0000}"/>
    <cellStyle name="SAPBEXHLevel3 12 4" xfId="7682" xr:uid="{00000000-0005-0000-0000-0000DB4B0000}"/>
    <cellStyle name="SAPBEXHLevel3 12 4 2" xfId="7683" xr:uid="{00000000-0005-0000-0000-0000DC4B0000}"/>
    <cellStyle name="SAPBEXHLevel3 12 4 2 2" xfId="21192" xr:uid="{00000000-0005-0000-0000-0000DD4B0000}"/>
    <cellStyle name="SAPBEXHLevel3 12 4 3" xfId="21193" xr:uid="{00000000-0005-0000-0000-0000DE4B0000}"/>
    <cellStyle name="SAPBEXHLevel3 12 5" xfId="7684" xr:uid="{00000000-0005-0000-0000-0000DF4B0000}"/>
    <cellStyle name="SAPBEXHLevel3 12 5 2" xfId="21194" xr:uid="{00000000-0005-0000-0000-0000E04B0000}"/>
    <cellStyle name="SAPBEXHLevel3 12 6" xfId="21195" xr:uid="{00000000-0005-0000-0000-0000E14B0000}"/>
    <cellStyle name="SAPBEXHLevel3 13" xfId="7685" xr:uid="{00000000-0005-0000-0000-0000E24B0000}"/>
    <cellStyle name="SAPBEXHLevel3 13 2" xfId="7686" xr:uid="{00000000-0005-0000-0000-0000E34B0000}"/>
    <cellStyle name="SAPBEXHLevel3 13 2 2" xfId="7687" xr:uid="{00000000-0005-0000-0000-0000E44B0000}"/>
    <cellStyle name="SAPBEXHLevel3 13 2 2 2" xfId="7688" xr:uid="{00000000-0005-0000-0000-0000E54B0000}"/>
    <cellStyle name="SAPBEXHLevel3 13 2 2 2 2" xfId="21196" xr:uid="{00000000-0005-0000-0000-0000E64B0000}"/>
    <cellStyle name="SAPBEXHLevel3 13 2 2 3" xfId="21197" xr:uid="{00000000-0005-0000-0000-0000E74B0000}"/>
    <cellStyle name="SAPBEXHLevel3 13 2 3" xfId="7689" xr:uid="{00000000-0005-0000-0000-0000E84B0000}"/>
    <cellStyle name="SAPBEXHLevel3 13 2 3 2" xfId="21198" xr:uid="{00000000-0005-0000-0000-0000E94B0000}"/>
    <cellStyle name="SAPBEXHLevel3 13 2 4" xfId="21199" xr:uid="{00000000-0005-0000-0000-0000EA4B0000}"/>
    <cellStyle name="SAPBEXHLevel3 13 3" xfId="7690" xr:uid="{00000000-0005-0000-0000-0000EB4B0000}"/>
    <cellStyle name="SAPBEXHLevel3 13 3 2" xfId="7691" xr:uid="{00000000-0005-0000-0000-0000EC4B0000}"/>
    <cellStyle name="SAPBEXHLevel3 13 3 2 2" xfId="7692" xr:uid="{00000000-0005-0000-0000-0000ED4B0000}"/>
    <cellStyle name="SAPBEXHLevel3 13 3 2 2 2" xfId="21200" xr:uid="{00000000-0005-0000-0000-0000EE4B0000}"/>
    <cellStyle name="SAPBEXHLevel3 13 3 2 3" xfId="21201" xr:uid="{00000000-0005-0000-0000-0000EF4B0000}"/>
    <cellStyle name="SAPBEXHLevel3 13 3 3" xfId="7693" xr:uid="{00000000-0005-0000-0000-0000F04B0000}"/>
    <cellStyle name="SAPBEXHLevel3 13 3 3 2" xfId="21202" xr:uid="{00000000-0005-0000-0000-0000F14B0000}"/>
    <cellStyle name="SAPBEXHLevel3 13 3 4" xfId="21203" xr:uid="{00000000-0005-0000-0000-0000F24B0000}"/>
    <cellStyle name="SAPBEXHLevel3 13 4" xfId="7694" xr:uid="{00000000-0005-0000-0000-0000F34B0000}"/>
    <cellStyle name="SAPBEXHLevel3 13 4 2" xfId="7695" xr:uid="{00000000-0005-0000-0000-0000F44B0000}"/>
    <cellStyle name="SAPBEXHLevel3 13 4 2 2" xfId="21204" xr:uid="{00000000-0005-0000-0000-0000F54B0000}"/>
    <cellStyle name="SAPBEXHLevel3 13 4 3" xfId="21205" xr:uid="{00000000-0005-0000-0000-0000F64B0000}"/>
    <cellStyle name="SAPBEXHLevel3 13 5" xfId="7696" xr:uid="{00000000-0005-0000-0000-0000F74B0000}"/>
    <cellStyle name="SAPBEXHLevel3 13 5 2" xfId="21206" xr:uid="{00000000-0005-0000-0000-0000F84B0000}"/>
    <cellStyle name="SAPBEXHLevel3 13 6" xfId="21207" xr:uid="{00000000-0005-0000-0000-0000F94B0000}"/>
    <cellStyle name="SAPBEXHLevel3 14" xfId="7697" xr:uid="{00000000-0005-0000-0000-0000FA4B0000}"/>
    <cellStyle name="SAPBEXHLevel3 14 2" xfId="7698" xr:uid="{00000000-0005-0000-0000-0000FB4B0000}"/>
    <cellStyle name="SAPBEXHLevel3 14 2 2" xfId="7699" xr:uid="{00000000-0005-0000-0000-0000FC4B0000}"/>
    <cellStyle name="SAPBEXHLevel3 14 2 2 2" xfId="7700" xr:uid="{00000000-0005-0000-0000-0000FD4B0000}"/>
    <cellStyle name="SAPBEXHLevel3 14 2 2 2 2" xfId="21208" xr:uid="{00000000-0005-0000-0000-0000FE4B0000}"/>
    <cellStyle name="SAPBEXHLevel3 14 2 2 3" xfId="21209" xr:uid="{00000000-0005-0000-0000-0000FF4B0000}"/>
    <cellStyle name="SAPBEXHLevel3 14 2 3" xfId="7701" xr:uid="{00000000-0005-0000-0000-0000004C0000}"/>
    <cellStyle name="SAPBEXHLevel3 14 2 3 2" xfId="21210" xr:uid="{00000000-0005-0000-0000-0000014C0000}"/>
    <cellStyle name="SAPBEXHLevel3 14 2 4" xfId="21211" xr:uid="{00000000-0005-0000-0000-0000024C0000}"/>
    <cellStyle name="SAPBEXHLevel3 14 3" xfId="7702" xr:uid="{00000000-0005-0000-0000-0000034C0000}"/>
    <cellStyle name="SAPBEXHLevel3 14 3 2" xfId="7703" xr:uid="{00000000-0005-0000-0000-0000044C0000}"/>
    <cellStyle name="SAPBEXHLevel3 14 3 2 2" xfId="7704" xr:uid="{00000000-0005-0000-0000-0000054C0000}"/>
    <cellStyle name="SAPBEXHLevel3 14 3 2 2 2" xfId="21212" xr:uid="{00000000-0005-0000-0000-0000064C0000}"/>
    <cellStyle name="SAPBEXHLevel3 14 3 2 3" xfId="21213" xr:uid="{00000000-0005-0000-0000-0000074C0000}"/>
    <cellStyle name="SAPBEXHLevel3 14 3 3" xfId="7705" xr:uid="{00000000-0005-0000-0000-0000084C0000}"/>
    <cellStyle name="SAPBEXHLevel3 14 3 3 2" xfId="21214" xr:uid="{00000000-0005-0000-0000-0000094C0000}"/>
    <cellStyle name="SAPBEXHLevel3 14 3 4" xfId="21215" xr:uid="{00000000-0005-0000-0000-00000A4C0000}"/>
    <cellStyle name="SAPBEXHLevel3 14 4" xfId="7706" xr:uid="{00000000-0005-0000-0000-00000B4C0000}"/>
    <cellStyle name="SAPBEXHLevel3 14 4 2" xfId="7707" xr:uid="{00000000-0005-0000-0000-00000C4C0000}"/>
    <cellStyle name="SAPBEXHLevel3 14 4 2 2" xfId="21216" xr:uid="{00000000-0005-0000-0000-00000D4C0000}"/>
    <cellStyle name="SAPBEXHLevel3 14 4 3" xfId="21217" xr:uid="{00000000-0005-0000-0000-00000E4C0000}"/>
    <cellStyle name="SAPBEXHLevel3 14 5" xfId="7708" xr:uid="{00000000-0005-0000-0000-00000F4C0000}"/>
    <cellStyle name="SAPBEXHLevel3 14 5 2" xfId="21218" xr:uid="{00000000-0005-0000-0000-0000104C0000}"/>
    <cellStyle name="SAPBEXHLevel3 14 6" xfId="21219" xr:uid="{00000000-0005-0000-0000-0000114C0000}"/>
    <cellStyle name="SAPBEXHLevel3 15" xfId="7709" xr:uid="{00000000-0005-0000-0000-0000124C0000}"/>
    <cellStyle name="SAPBEXHLevel3 15 2" xfId="7710" xr:uid="{00000000-0005-0000-0000-0000134C0000}"/>
    <cellStyle name="SAPBEXHLevel3 15 2 2" xfId="7711" xr:uid="{00000000-0005-0000-0000-0000144C0000}"/>
    <cellStyle name="SAPBEXHLevel3 15 2 2 2" xfId="7712" xr:uid="{00000000-0005-0000-0000-0000154C0000}"/>
    <cellStyle name="SAPBEXHLevel3 15 2 2 2 2" xfId="21220" xr:uid="{00000000-0005-0000-0000-0000164C0000}"/>
    <cellStyle name="SAPBEXHLevel3 15 2 2 3" xfId="21221" xr:uid="{00000000-0005-0000-0000-0000174C0000}"/>
    <cellStyle name="SAPBEXHLevel3 15 2 3" xfId="7713" xr:uid="{00000000-0005-0000-0000-0000184C0000}"/>
    <cellStyle name="SAPBEXHLevel3 15 2 3 2" xfId="21222" xr:uid="{00000000-0005-0000-0000-0000194C0000}"/>
    <cellStyle name="SAPBEXHLevel3 15 2 4" xfId="21223" xr:uid="{00000000-0005-0000-0000-00001A4C0000}"/>
    <cellStyle name="SAPBEXHLevel3 15 3" xfId="7714" xr:uid="{00000000-0005-0000-0000-00001B4C0000}"/>
    <cellStyle name="SAPBEXHLevel3 15 3 2" xfId="7715" xr:uid="{00000000-0005-0000-0000-00001C4C0000}"/>
    <cellStyle name="SAPBEXHLevel3 15 3 2 2" xfId="7716" xr:uid="{00000000-0005-0000-0000-00001D4C0000}"/>
    <cellStyle name="SAPBEXHLevel3 15 3 2 2 2" xfId="21224" xr:uid="{00000000-0005-0000-0000-00001E4C0000}"/>
    <cellStyle name="SAPBEXHLevel3 15 3 2 3" xfId="21225" xr:uid="{00000000-0005-0000-0000-00001F4C0000}"/>
    <cellStyle name="SAPBEXHLevel3 15 3 3" xfId="7717" xr:uid="{00000000-0005-0000-0000-0000204C0000}"/>
    <cellStyle name="SAPBEXHLevel3 15 3 3 2" xfId="21226" xr:uid="{00000000-0005-0000-0000-0000214C0000}"/>
    <cellStyle name="SAPBEXHLevel3 15 3 4" xfId="21227" xr:uid="{00000000-0005-0000-0000-0000224C0000}"/>
    <cellStyle name="SAPBEXHLevel3 15 4" xfId="7718" xr:uid="{00000000-0005-0000-0000-0000234C0000}"/>
    <cellStyle name="SAPBEXHLevel3 15 4 2" xfId="7719" xr:uid="{00000000-0005-0000-0000-0000244C0000}"/>
    <cellStyle name="SAPBEXHLevel3 15 4 2 2" xfId="21228" xr:uid="{00000000-0005-0000-0000-0000254C0000}"/>
    <cellStyle name="SAPBEXHLevel3 15 4 3" xfId="21229" xr:uid="{00000000-0005-0000-0000-0000264C0000}"/>
    <cellStyle name="SAPBEXHLevel3 15 5" xfId="7720" xr:uid="{00000000-0005-0000-0000-0000274C0000}"/>
    <cellStyle name="SAPBEXHLevel3 15 5 2" xfId="21230" xr:uid="{00000000-0005-0000-0000-0000284C0000}"/>
    <cellStyle name="SAPBEXHLevel3 15 6" xfId="21231" xr:uid="{00000000-0005-0000-0000-0000294C0000}"/>
    <cellStyle name="SAPBEXHLevel3 16" xfId="7721" xr:uid="{00000000-0005-0000-0000-00002A4C0000}"/>
    <cellStyle name="SAPBEXHLevel3 16 2" xfId="7722" xr:uid="{00000000-0005-0000-0000-00002B4C0000}"/>
    <cellStyle name="SAPBEXHLevel3 16 2 2" xfId="7723" xr:uid="{00000000-0005-0000-0000-00002C4C0000}"/>
    <cellStyle name="SAPBEXHLevel3 16 2 2 2" xfId="7724" xr:uid="{00000000-0005-0000-0000-00002D4C0000}"/>
    <cellStyle name="SAPBEXHLevel3 16 2 2 2 2" xfId="21232" xr:uid="{00000000-0005-0000-0000-00002E4C0000}"/>
    <cellStyle name="SAPBEXHLevel3 16 2 2 3" xfId="21233" xr:uid="{00000000-0005-0000-0000-00002F4C0000}"/>
    <cellStyle name="SAPBEXHLevel3 16 2 3" xfId="7725" xr:uid="{00000000-0005-0000-0000-0000304C0000}"/>
    <cellStyle name="SAPBEXHLevel3 16 2 3 2" xfId="21234" xr:uid="{00000000-0005-0000-0000-0000314C0000}"/>
    <cellStyle name="SAPBEXHLevel3 16 2 4" xfId="21235" xr:uid="{00000000-0005-0000-0000-0000324C0000}"/>
    <cellStyle name="SAPBEXHLevel3 16 3" xfId="7726" xr:uid="{00000000-0005-0000-0000-0000334C0000}"/>
    <cellStyle name="SAPBEXHLevel3 16 3 2" xfId="7727" xr:uid="{00000000-0005-0000-0000-0000344C0000}"/>
    <cellStyle name="SAPBEXHLevel3 16 3 2 2" xfId="7728" xr:uid="{00000000-0005-0000-0000-0000354C0000}"/>
    <cellStyle name="SAPBEXHLevel3 16 3 2 2 2" xfId="21236" xr:uid="{00000000-0005-0000-0000-0000364C0000}"/>
    <cellStyle name="SAPBEXHLevel3 16 3 2 3" xfId="21237" xr:uid="{00000000-0005-0000-0000-0000374C0000}"/>
    <cellStyle name="SAPBEXHLevel3 16 3 3" xfId="7729" xr:uid="{00000000-0005-0000-0000-0000384C0000}"/>
    <cellStyle name="SAPBEXHLevel3 16 3 3 2" xfId="21238" xr:uid="{00000000-0005-0000-0000-0000394C0000}"/>
    <cellStyle name="SAPBEXHLevel3 16 3 4" xfId="21239" xr:uid="{00000000-0005-0000-0000-00003A4C0000}"/>
    <cellStyle name="SAPBEXHLevel3 16 4" xfId="7730" xr:uid="{00000000-0005-0000-0000-00003B4C0000}"/>
    <cellStyle name="SAPBEXHLevel3 16 4 2" xfId="7731" xr:uid="{00000000-0005-0000-0000-00003C4C0000}"/>
    <cellStyle name="SAPBEXHLevel3 16 4 2 2" xfId="21240" xr:uid="{00000000-0005-0000-0000-00003D4C0000}"/>
    <cellStyle name="SAPBEXHLevel3 16 4 3" xfId="21241" xr:uid="{00000000-0005-0000-0000-00003E4C0000}"/>
    <cellStyle name="SAPBEXHLevel3 16 5" xfId="7732" xr:uid="{00000000-0005-0000-0000-00003F4C0000}"/>
    <cellStyle name="SAPBEXHLevel3 16 5 2" xfId="21242" xr:uid="{00000000-0005-0000-0000-0000404C0000}"/>
    <cellStyle name="SAPBEXHLevel3 16 6" xfId="21243" xr:uid="{00000000-0005-0000-0000-0000414C0000}"/>
    <cellStyle name="SAPBEXHLevel3 17" xfId="7733" xr:uid="{00000000-0005-0000-0000-0000424C0000}"/>
    <cellStyle name="SAPBEXHLevel3 17 2" xfId="7734" xr:uid="{00000000-0005-0000-0000-0000434C0000}"/>
    <cellStyle name="SAPBEXHLevel3 17 2 2" xfId="7735" xr:uid="{00000000-0005-0000-0000-0000444C0000}"/>
    <cellStyle name="SAPBEXHLevel3 17 2 2 2" xfId="7736" xr:uid="{00000000-0005-0000-0000-0000454C0000}"/>
    <cellStyle name="SAPBEXHLevel3 17 2 2 2 2" xfId="21244" xr:uid="{00000000-0005-0000-0000-0000464C0000}"/>
    <cellStyle name="SAPBEXHLevel3 17 2 2 3" xfId="21245" xr:uid="{00000000-0005-0000-0000-0000474C0000}"/>
    <cellStyle name="SAPBEXHLevel3 17 2 3" xfId="7737" xr:uid="{00000000-0005-0000-0000-0000484C0000}"/>
    <cellStyle name="SAPBEXHLevel3 17 2 3 2" xfId="21246" xr:uid="{00000000-0005-0000-0000-0000494C0000}"/>
    <cellStyle name="SAPBEXHLevel3 17 2 4" xfId="21247" xr:uid="{00000000-0005-0000-0000-00004A4C0000}"/>
    <cellStyle name="SAPBEXHLevel3 17 3" xfId="7738" xr:uid="{00000000-0005-0000-0000-00004B4C0000}"/>
    <cellStyle name="SAPBEXHLevel3 17 3 2" xfId="7739" xr:uid="{00000000-0005-0000-0000-00004C4C0000}"/>
    <cellStyle name="SAPBEXHLevel3 17 3 2 2" xfId="7740" xr:uid="{00000000-0005-0000-0000-00004D4C0000}"/>
    <cellStyle name="SAPBEXHLevel3 17 3 2 2 2" xfId="21248" xr:uid="{00000000-0005-0000-0000-00004E4C0000}"/>
    <cellStyle name="SAPBEXHLevel3 17 3 2 3" xfId="21249" xr:uid="{00000000-0005-0000-0000-00004F4C0000}"/>
    <cellStyle name="SAPBEXHLevel3 17 3 3" xfId="7741" xr:uid="{00000000-0005-0000-0000-0000504C0000}"/>
    <cellStyle name="SAPBEXHLevel3 17 3 3 2" xfId="21250" xr:uid="{00000000-0005-0000-0000-0000514C0000}"/>
    <cellStyle name="SAPBEXHLevel3 17 3 4" xfId="21251" xr:uid="{00000000-0005-0000-0000-0000524C0000}"/>
    <cellStyle name="SAPBEXHLevel3 17 4" xfId="7742" xr:uid="{00000000-0005-0000-0000-0000534C0000}"/>
    <cellStyle name="SAPBEXHLevel3 17 4 2" xfId="7743" xr:uid="{00000000-0005-0000-0000-0000544C0000}"/>
    <cellStyle name="SAPBEXHLevel3 17 4 2 2" xfId="21252" xr:uid="{00000000-0005-0000-0000-0000554C0000}"/>
    <cellStyle name="SAPBEXHLevel3 17 4 3" xfId="21253" xr:uid="{00000000-0005-0000-0000-0000564C0000}"/>
    <cellStyle name="SAPBEXHLevel3 17 5" xfId="7744" xr:uid="{00000000-0005-0000-0000-0000574C0000}"/>
    <cellStyle name="SAPBEXHLevel3 17 5 2" xfId="21254" xr:uid="{00000000-0005-0000-0000-0000584C0000}"/>
    <cellStyle name="SAPBEXHLevel3 17 6" xfId="21255" xr:uid="{00000000-0005-0000-0000-0000594C0000}"/>
    <cellStyle name="SAPBEXHLevel3 18" xfId="7745" xr:uid="{00000000-0005-0000-0000-00005A4C0000}"/>
    <cellStyle name="SAPBEXHLevel3 18 2" xfId="7746" xr:uid="{00000000-0005-0000-0000-00005B4C0000}"/>
    <cellStyle name="SAPBEXHLevel3 18 2 2" xfId="7747" xr:uid="{00000000-0005-0000-0000-00005C4C0000}"/>
    <cellStyle name="SAPBEXHLevel3 18 2 2 2" xfId="7748" xr:uid="{00000000-0005-0000-0000-00005D4C0000}"/>
    <cellStyle name="SAPBEXHLevel3 18 2 2 2 2" xfId="21256" xr:uid="{00000000-0005-0000-0000-00005E4C0000}"/>
    <cellStyle name="SAPBEXHLevel3 18 2 2 3" xfId="21257" xr:uid="{00000000-0005-0000-0000-00005F4C0000}"/>
    <cellStyle name="SAPBEXHLevel3 18 2 3" xfId="7749" xr:uid="{00000000-0005-0000-0000-0000604C0000}"/>
    <cellStyle name="SAPBEXHLevel3 18 2 3 2" xfId="21258" xr:uid="{00000000-0005-0000-0000-0000614C0000}"/>
    <cellStyle name="SAPBEXHLevel3 18 2 4" xfId="21259" xr:uid="{00000000-0005-0000-0000-0000624C0000}"/>
    <cellStyle name="SAPBEXHLevel3 18 3" xfId="7750" xr:uid="{00000000-0005-0000-0000-0000634C0000}"/>
    <cellStyle name="SAPBEXHLevel3 18 3 2" xfId="7751" xr:uid="{00000000-0005-0000-0000-0000644C0000}"/>
    <cellStyle name="SAPBEXHLevel3 18 3 2 2" xfId="7752" xr:uid="{00000000-0005-0000-0000-0000654C0000}"/>
    <cellStyle name="SAPBEXHLevel3 18 3 2 2 2" xfId="21260" xr:uid="{00000000-0005-0000-0000-0000664C0000}"/>
    <cellStyle name="SAPBEXHLevel3 18 3 2 3" xfId="21261" xr:uid="{00000000-0005-0000-0000-0000674C0000}"/>
    <cellStyle name="SAPBEXHLevel3 18 3 3" xfId="7753" xr:uid="{00000000-0005-0000-0000-0000684C0000}"/>
    <cellStyle name="SAPBEXHLevel3 18 3 3 2" xfId="21262" xr:uid="{00000000-0005-0000-0000-0000694C0000}"/>
    <cellStyle name="SAPBEXHLevel3 18 3 4" xfId="21263" xr:uid="{00000000-0005-0000-0000-00006A4C0000}"/>
    <cellStyle name="SAPBEXHLevel3 18 4" xfId="7754" xr:uid="{00000000-0005-0000-0000-00006B4C0000}"/>
    <cellStyle name="SAPBEXHLevel3 18 4 2" xfId="7755" xr:uid="{00000000-0005-0000-0000-00006C4C0000}"/>
    <cellStyle name="SAPBEXHLevel3 18 4 2 2" xfId="21264" xr:uid="{00000000-0005-0000-0000-00006D4C0000}"/>
    <cellStyle name="SAPBEXHLevel3 18 4 3" xfId="21265" xr:uid="{00000000-0005-0000-0000-00006E4C0000}"/>
    <cellStyle name="SAPBEXHLevel3 18 5" xfId="7756" xr:uid="{00000000-0005-0000-0000-00006F4C0000}"/>
    <cellStyle name="SAPBEXHLevel3 18 5 2" xfId="21266" xr:uid="{00000000-0005-0000-0000-0000704C0000}"/>
    <cellStyle name="SAPBEXHLevel3 18 6" xfId="21267" xr:uid="{00000000-0005-0000-0000-0000714C0000}"/>
    <cellStyle name="SAPBEXHLevel3 19" xfId="7757" xr:uid="{00000000-0005-0000-0000-0000724C0000}"/>
    <cellStyle name="SAPBEXHLevel3 19 2" xfId="7758" xr:uid="{00000000-0005-0000-0000-0000734C0000}"/>
    <cellStyle name="SAPBEXHLevel3 19 2 2" xfId="7759" xr:uid="{00000000-0005-0000-0000-0000744C0000}"/>
    <cellStyle name="SAPBEXHLevel3 19 2 2 2" xfId="7760" xr:uid="{00000000-0005-0000-0000-0000754C0000}"/>
    <cellStyle name="SAPBEXHLevel3 19 2 2 2 2" xfId="21268" xr:uid="{00000000-0005-0000-0000-0000764C0000}"/>
    <cellStyle name="SAPBEXHLevel3 19 2 2 3" xfId="21269" xr:uid="{00000000-0005-0000-0000-0000774C0000}"/>
    <cellStyle name="SAPBEXHLevel3 19 2 3" xfId="7761" xr:uid="{00000000-0005-0000-0000-0000784C0000}"/>
    <cellStyle name="SAPBEXHLevel3 19 2 3 2" xfId="21270" xr:uid="{00000000-0005-0000-0000-0000794C0000}"/>
    <cellStyle name="SAPBEXHLevel3 19 2 4" xfId="21271" xr:uid="{00000000-0005-0000-0000-00007A4C0000}"/>
    <cellStyle name="SAPBEXHLevel3 19 3" xfId="7762" xr:uid="{00000000-0005-0000-0000-00007B4C0000}"/>
    <cellStyle name="SAPBEXHLevel3 19 3 2" xfId="7763" xr:uid="{00000000-0005-0000-0000-00007C4C0000}"/>
    <cellStyle name="SAPBEXHLevel3 19 3 2 2" xfId="7764" xr:uid="{00000000-0005-0000-0000-00007D4C0000}"/>
    <cellStyle name="SAPBEXHLevel3 19 3 2 2 2" xfId="21272" xr:uid="{00000000-0005-0000-0000-00007E4C0000}"/>
    <cellStyle name="SAPBEXHLevel3 19 3 2 3" xfId="21273" xr:uid="{00000000-0005-0000-0000-00007F4C0000}"/>
    <cellStyle name="SAPBEXHLevel3 19 3 3" xfId="7765" xr:uid="{00000000-0005-0000-0000-0000804C0000}"/>
    <cellStyle name="SAPBEXHLevel3 19 3 3 2" xfId="21274" xr:uid="{00000000-0005-0000-0000-0000814C0000}"/>
    <cellStyle name="SAPBEXHLevel3 19 3 4" xfId="21275" xr:uid="{00000000-0005-0000-0000-0000824C0000}"/>
    <cellStyle name="SAPBEXHLevel3 19 4" xfId="7766" xr:uid="{00000000-0005-0000-0000-0000834C0000}"/>
    <cellStyle name="SAPBEXHLevel3 19 4 2" xfId="7767" xr:uid="{00000000-0005-0000-0000-0000844C0000}"/>
    <cellStyle name="SAPBEXHLevel3 19 4 2 2" xfId="21276" xr:uid="{00000000-0005-0000-0000-0000854C0000}"/>
    <cellStyle name="SAPBEXHLevel3 19 4 3" xfId="21277" xr:uid="{00000000-0005-0000-0000-0000864C0000}"/>
    <cellStyle name="SAPBEXHLevel3 19 5" xfId="7768" xr:uid="{00000000-0005-0000-0000-0000874C0000}"/>
    <cellStyle name="SAPBEXHLevel3 19 5 2" xfId="21278" xr:uid="{00000000-0005-0000-0000-0000884C0000}"/>
    <cellStyle name="SAPBEXHLevel3 19 6" xfId="21279" xr:uid="{00000000-0005-0000-0000-0000894C0000}"/>
    <cellStyle name="SAPBEXHLevel3 2" xfId="7769" xr:uid="{00000000-0005-0000-0000-00008A4C0000}"/>
    <cellStyle name="SAPBEXHLevel3 2 2" xfId="7770" xr:uid="{00000000-0005-0000-0000-00008B4C0000}"/>
    <cellStyle name="SAPBEXHLevel3 2 2 2" xfId="7771" xr:uid="{00000000-0005-0000-0000-00008C4C0000}"/>
    <cellStyle name="SAPBEXHLevel3 2 2 2 2" xfId="7772" xr:uid="{00000000-0005-0000-0000-00008D4C0000}"/>
    <cellStyle name="SAPBEXHLevel3 2 2 2 2 2" xfId="21280" xr:uid="{00000000-0005-0000-0000-00008E4C0000}"/>
    <cellStyle name="SAPBEXHLevel3 2 2 2 3" xfId="21281" xr:uid="{00000000-0005-0000-0000-00008F4C0000}"/>
    <cellStyle name="SAPBEXHLevel3 2 2 3" xfId="7773" xr:uid="{00000000-0005-0000-0000-0000904C0000}"/>
    <cellStyle name="SAPBEXHLevel3 2 2 3 2" xfId="21282" xr:uid="{00000000-0005-0000-0000-0000914C0000}"/>
    <cellStyle name="SAPBEXHLevel3 2 2 4" xfId="21283" xr:uid="{00000000-0005-0000-0000-0000924C0000}"/>
    <cellStyle name="SAPBEXHLevel3 2 3" xfId="7774" xr:uid="{00000000-0005-0000-0000-0000934C0000}"/>
    <cellStyle name="SAPBEXHLevel3 2 3 2" xfId="7775" xr:uid="{00000000-0005-0000-0000-0000944C0000}"/>
    <cellStyle name="SAPBEXHLevel3 2 3 2 2" xfId="7776" xr:uid="{00000000-0005-0000-0000-0000954C0000}"/>
    <cellStyle name="SAPBEXHLevel3 2 3 2 2 2" xfId="21284" xr:uid="{00000000-0005-0000-0000-0000964C0000}"/>
    <cellStyle name="SAPBEXHLevel3 2 3 2 3" xfId="21285" xr:uid="{00000000-0005-0000-0000-0000974C0000}"/>
    <cellStyle name="SAPBEXHLevel3 2 3 3" xfId="7777" xr:uid="{00000000-0005-0000-0000-0000984C0000}"/>
    <cellStyle name="SAPBEXHLevel3 2 3 3 2" xfId="21286" xr:uid="{00000000-0005-0000-0000-0000994C0000}"/>
    <cellStyle name="SAPBEXHLevel3 2 3 4" xfId="21287" xr:uid="{00000000-0005-0000-0000-00009A4C0000}"/>
    <cellStyle name="SAPBEXHLevel3 2 4" xfId="7778" xr:uid="{00000000-0005-0000-0000-00009B4C0000}"/>
    <cellStyle name="SAPBEXHLevel3 2 4 2" xfId="7779" xr:uid="{00000000-0005-0000-0000-00009C4C0000}"/>
    <cellStyle name="SAPBEXHLevel3 2 4 2 2" xfId="21288" xr:uid="{00000000-0005-0000-0000-00009D4C0000}"/>
    <cellStyle name="SAPBEXHLevel3 2 4 3" xfId="21289" xr:uid="{00000000-0005-0000-0000-00009E4C0000}"/>
    <cellStyle name="SAPBEXHLevel3 2 5" xfId="7780" xr:uid="{00000000-0005-0000-0000-00009F4C0000}"/>
    <cellStyle name="SAPBEXHLevel3 2 5 2" xfId="21290" xr:uid="{00000000-0005-0000-0000-0000A04C0000}"/>
    <cellStyle name="SAPBEXHLevel3 2 6" xfId="21291" xr:uid="{00000000-0005-0000-0000-0000A14C0000}"/>
    <cellStyle name="SAPBEXHLevel3 20" xfId="7781" xr:uid="{00000000-0005-0000-0000-0000A24C0000}"/>
    <cellStyle name="SAPBEXHLevel3 20 2" xfId="7782" xr:uid="{00000000-0005-0000-0000-0000A34C0000}"/>
    <cellStyle name="SAPBEXHLevel3 20 2 2" xfId="7783" xr:uid="{00000000-0005-0000-0000-0000A44C0000}"/>
    <cellStyle name="SAPBEXHLevel3 20 2 2 2" xfId="7784" xr:uid="{00000000-0005-0000-0000-0000A54C0000}"/>
    <cellStyle name="SAPBEXHLevel3 20 2 2 2 2" xfId="21292" xr:uid="{00000000-0005-0000-0000-0000A64C0000}"/>
    <cellStyle name="SAPBEXHLevel3 20 2 2 3" xfId="21293" xr:uid="{00000000-0005-0000-0000-0000A74C0000}"/>
    <cellStyle name="SAPBEXHLevel3 20 2 3" xfId="7785" xr:uid="{00000000-0005-0000-0000-0000A84C0000}"/>
    <cellStyle name="SAPBEXHLevel3 20 2 3 2" xfId="21294" xr:uid="{00000000-0005-0000-0000-0000A94C0000}"/>
    <cellStyle name="SAPBEXHLevel3 20 2 4" xfId="21295" xr:uid="{00000000-0005-0000-0000-0000AA4C0000}"/>
    <cellStyle name="SAPBEXHLevel3 20 3" xfId="7786" xr:uid="{00000000-0005-0000-0000-0000AB4C0000}"/>
    <cellStyle name="SAPBEXHLevel3 20 3 2" xfId="7787" xr:uid="{00000000-0005-0000-0000-0000AC4C0000}"/>
    <cellStyle name="SAPBEXHLevel3 20 3 2 2" xfId="7788" xr:uid="{00000000-0005-0000-0000-0000AD4C0000}"/>
    <cellStyle name="SAPBEXHLevel3 20 3 2 2 2" xfId="21296" xr:uid="{00000000-0005-0000-0000-0000AE4C0000}"/>
    <cellStyle name="SAPBEXHLevel3 20 3 2 3" xfId="21297" xr:uid="{00000000-0005-0000-0000-0000AF4C0000}"/>
    <cellStyle name="SAPBEXHLevel3 20 3 3" xfId="7789" xr:uid="{00000000-0005-0000-0000-0000B04C0000}"/>
    <cellStyle name="SAPBEXHLevel3 20 3 3 2" xfId="21298" xr:uid="{00000000-0005-0000-0000-0000B14C0000}"/>
    <cellStyle name="SAPBEXHLevel3 20 3 4" xfId="21299" xr:uid="{00000000-0005-0000-0000-0000B24C0000}"/>
    <cellStyle name="SAPBEXHLevel3 20 4" xfId="7790" xr:uid="{00000000-0005-0000-0000-0000B34C0000}"/>
    <cellStyle name="SAPBEXHLevel3 20 4 2" xfId="7791" xr:uid="{00000000-0005-0000-0000-0000B44C0000}"/>
    <cellStyle name="SAPBEXHLevel3 20 4 2 2" xfId="21300" xr:uid="{00000000-0005-0000-0000-0000B54C0000}"/>
    <cellStyle name="SAPBEXHLevel3 20 4 3" xfId="21301" xr:uid="{00000000-0005-0000-0000-0000B64C0000}"/>
    <cellStyle name="SAPBEXHLevel3 20 5" xfId="7792" xr:uid="{00000000-0005-0000-0000-0000B74C0000}"/>
    <cellStyle name="SAPBEXHLevel3 20 5 2" xfId="21302" xr:uid="{00000000-0005-0000-0000-0000B84C0000}"/>
    <cellStyle name="SAPBEXHLevel3 20 6" xfId="21303" xr:uid="{00000000-0005-0000-0000-0000B94C0000}"/>
    <cellStyle name="SAPBEXHLevel3 21" xfId="7793" xr:uid="{00000000-0005-0000-0000-0000BA4C0000}"/>
    <cellStyle name="SAPBEXHLevel3 21 2" xfId="7794" xr:uid="{00000000-0005-0000-0000-0000BB4C0000}"/>
    <cellStyle name="SAPBEXHLevel3 21 2 2" xfId="7795" xr:uid="{00000000-0005-0000-0000-0000BC4C0000}"/>
    <cellStyle name="SAPBEXHLevel3 21 2 2 2" xfId="7796" xr:uid="{00000000-0005-0000-0000-0000BD4C0000}"/>
    <cellStyle name="SAPBEXHLevel3 21 2 2 2 2" xfId="21304" xr:uid="{00000000-0005-0000-0000-0000BE4C0000}"/>
    <cellStyle name="SAPBEXHLevel3 21 2 2 3" xfId="21305" xr:uid="{00000000-0005-0000-0000-0000BF4C0000}"/>
    <cellStyle name="SAPBEXHLevel3 21 2 3" xfId="7797" xr:uid="{00000000-0005-0000-0000-0000C04C0000}"/>
    <cellStyle name="SAPBEXHLevel3 21 2 3 2" xfId="21306" xr:uid="{00000000-0005-0000-0000-0000C14C0000}"/>
    <cellStyle name="SAPBEXHLevel3 21 2 4" xfId="21307" xr:uid="{00000000-0005-0000-0000-0000C24C0000}"/>
    <cellStyle name="SAPBEXHLevel3 21 3" xfId="7798" xr:uid="{00000000-0005-0000-0000-0000C34C0000}"/>
    <cellStyle name="SAPBEXHLevel3 21 3 2" xfId="7799" xr:uid="{00000000-0005-0000-0000-0000C44C0000}"/>
    <cellStyle name="SAPBEXHLevel3 21 3 2 2" xfId="7800" xr:uid="{00000000-0005-0000-0000-0000C54C0000}"/>
    <cellStyle name="SAPBEXHLevel3 21 3 2 2 2" xfId="21308" xr:uid="{00000000-0005-0000-0000-0000C64C0000}"/>
    <cellStyle name="SAPBEXHLevel3 21 3 2 3" xfId="21309" xr:uid="{00000000-0005-0000-0000-0000C74C0000}"/>
    <cellStyle name="SAPBEXHLevel3 21 3 3" xfId="7801" xr:uid="{00000000-0005-0000-0000-0000C84C0000}"/>
    <cellStyle name="SAPBEXHLevel3 21 3 3 2" xfId="21310" xr:uid="{00000000-0005-0000-0000-0000C94C0000}"/>
    <cellStyle name="SAPBEXHLevel3 21 3 4" xfId="21311" xr:uid="{00000000-0005-0000-0000-0000CA4C0000}"/>
    <cellStyle name="SAPBEXHLevel3 21 4" xfId="7802" xr:uid="{00000000-0005-0000-0000-0000CB4C0000}"/>
    <cellStyle name="SAPBEXHLevel3 21 4 2" xfId="7803" xr:uid="{00000000-0005-0000-0000-0000CC4C0000}"/>
    <cellStyle name="SAPBEXHLevel3 21 4 2 2" xfId="21312" xr:uid="{00000000-0005-0000-0000-0000CD4C0000}"/>
    <cellStyle name="SAPBEXHLevel3 21 4 3" xfId="21313" xr:uid="{00000000-0005-0000-0000-0000CE4C0000}"/>
    <cellStyle name="SAPBEXHLevel3 21 5" xfId="7804" xr:uid="{00000000-0005-0000-0000-0000CF4C0000}"/>
    <cellStyle name="SAPBEXHLevel3 21 5 2" xfId="21314" xr:uid="{00000000-0005-0000-0000-0000D04C0000}"/>
    <cellStyle name="SAPBEXHLevel3 21 6" xfId="21315" xr:uid="{00000000-0005-0000-0000-0000D14C0000}"/>
    <cellStyle name="SAPBEXHLevel3 22" xfId="7805" xr:uid="{00000000-0005-0000-0000-0000D24C0000}"/>
    <cellStyle name="SAPBEXHLevel3 22 2" xfId="7806" xr:uid="{00000000-0005-0000-0000-0000D34C0000}"/>
    <cellStyle name="SAPBEXHLevel3 22 2 2" xfId="7807" xr:uid="{00000000-0005-0000-0000-0000D44C0000}"/>
    <cellStyle name="SAPBEXHLevel3 22 2 2 2" xfId="7808" xr:uid="{00000000-0005-0000-0000-0000D54C0000}"/>
    <cellStyle name="SAPBEXHLevel3 22 2 2 2 2" xfId="21316" xr:uid="{00000000-0005-0000-0000-0000D64C0000}"/>
    <cellStyle name="SAPBEXHLevel3 22 2 2 3" xfId="21317" xr:uid="{00000000-0005-0000-0000-0000D74C0000}"/>
    <cellStyle name="SAPBEXHLevel3 22 2 3" xfId="7809" xr:uid="{00000000-0005-0000-0000-0000D84C0000}"/>
    <cellStyle name="SAPBEXHLevel3 22 2 3 2" xfId="21318" xr:uid="{00000000-0005-0000-0000-0000D94C0000}"/>
    <cellStyle name="SAPBEXHLevel3 22 2 4" xfId="21319" xr:uid="{00000000-0005-0000-0000-0000DA4C0000}"/>
    <cellStyle name="SAPBEXHLevel3 22 3" xfId="7810" xr:uid="{00000000-0005-0000-0000-0000DB4C0000}"/>
    <cellStyle name="SAPBEXHLevel3 22 3 2" xfId="7811" xr:uid="{00000000-0005-0000-0000-0000DC4C0000}"/>
    <cellStyle name="SAPBEXHLevel3 22 3 2 2" xfId="7812" xr:uid="{00000000-0005-0000-0000-0000DD4C0000}"/>
    <cellStyle name="SAPBEXHLevel3 22 3 2 2 2" xfId="21320" xr:uid="{00000000-0005-0000-0000-0000DE4C0000}"/>
    <cellStyle name="SAPBEXHLevel3 22 3 2 3" xfId="21321" xr:uid="{00000000-0005-0000-0000-0000DF4C0000}"/>
    <cellStyle name="SAPBEXHLevel3 22 3 3" xfId="7813" xr:uid="{00000000-0005-0000-0000-0000E04C0000}"/>
    <cellStyle name="SAPBEXHLevel3 22 3 3 2" xfId="21322" xr:uid="{00000000-0005-0000-0000-0000E14C0000}"/>
    <cellStyle name="SAPBEXHLevel3 22 3 4" xfId="21323" xr:uid="{00000000-0005-0000-0000-0000E24C0000}"/>
    <cellStyle name="SAPBEXHLevel3 22 4" xfId="7814" xr:uid="{00000000-0005-0000-0000-0000E34C0000}"/>
    <cellStyle name="SAPBEXHLevel3 22 4 2" xfId="7815" xr:uid="{00000000-0005-0000-0000-0000E44C0000}"/>
    <cellStyle name="SAPBEXHLevel3 22 4 2 2" xfId="21324" xr:uid="{00000000-0005-0000-0000-0000E54C0000}"/>
    <cellStyle name="SAPBEXHLevel3 22 4 3" xfId="21325" xr:uid="{00000000-0005-0000-0000-0000E64C0000}"/>
    <cellStyle name="SAPBEXHLevel3 22 5" xfId="7816" xr:uid="{00000000-0005-0000-0000-0000E74C0000}"/>
    <cellStyle name="SAPBEXHLevel3 22 5 2" xfId="21326" xr:uid="{00000000-0005-0000-0000-0000E84C0000}"/>
    <cellStyle name="SAPBEXHLevel3 22 6" xfId="21327" xr:uid="{00000000-0005-0000-0000-0000E94C0000}"/>
    <cellStyle name="SAPBEXHLevel3 23" xfId="7817" xr:uid="{00000000-0005-0000-0000-0000EA4C0000}"/>
    <cellStyle name="SAPBEXHLevel3 23 2" xfId="7818" xr:uid="{00000000-0005-0000-0000-0000EB4C0000}"/>
    <cellStyle name="SAPBEXHLevel3 23 2 2" xfId="7819" xr:uid="{00000000-0005-0000-0000-0000EC4C0000}"/>
    <cellStyle name="SAPBEXHLevel3 23 2 2 2" xfId="7820" xr:uid="{00000000-0005-0000-0000-0000ED4C0000}"/>
    <cellStyle name="SAPBEXHLevel3 23 2 2 2 2" xfId="21328" xr:uid="{00000000-0005-0000-0000-0000EE4C0000}"/>
    <cellStyle name="SAPBEXHLevel3 23 2 2 3" xfId="21329" xr:uid="{00000000-0005-0000-0000-0000EF4C0000}"/>
    <cellStyle name="SAPBEXHLevel3 23 2 3" xfId="7821" xr:uid="{00000000-0005-0000-0000-0000F04C0000}"/>
    <cellStyle name="SAPBEXHLevel3 23 2 3 2" xfId="21330" xr:uid="{00000000-0005-0000-0000-0000F14C0000}"/>
    <cellStyle name="SAPBEXHLevel3 23 2 4" xfId="21331" xr:uid="{00000000-0005-0000-0000-0000F24C0000}"/>
    <cellStyle name="SAPBEXHLevel3 23 3" xfId="7822" xr:uid="{00000000-0005-0000-0000-0000F34C0000}"/>
    <cellStyle name="SAPBEXHLevel3 23 3 2" xfId="7823" xr:uid="{00000000-0005-0000-0000-0000F44C0000}"/>
    <cellStyle name="SAPBEXHLevel3 23 3 2 2" xfId="7824" xr:uid="{00000000-0005-0000-0000-0000F54C0000}"/>
    <cellStyle name="SAPBEXHLevel3 23 3 2 2 2" xfId="21332" xr:uid="{00000000-0005-0000-0000-0000F64C0000}"/>
    <cellStyle name="SAPBEXHLevel3 23 3 2 3" xfId="21333" xr:uid="{00000000-0005-0000-0000-0000F74C0000}"/>
    <cellStyle name="SAPBEXHLevel3 23 3 3" xfId="7825" xr:uid="{00000000-0005-0000-0000-0000F84C0000}"/>
    <cellStyle name="SAPBEXHLevel3 23 3 3 2" xfId="21334" xr:uid="{00000000-0005-0000-0000-0000F94C0000}"/>
    <cellStyle name="SAPBEXHLevel3 23 3 4" xfId="21335" xr:uid="{00000000-0005-0000-0000-0000FA4C0000}"/>
    <cellStyle name="SAPBEXHLevel3 23 4" xfId="7826" xr:uid="{00000000-0005-0000-0000-0000FB4C0000}"/>
    <cellStyle name="SAPBEXHLevel3 23 4 2" xfId="7827" xr:uid="{00000000-0005-0000-0000-0000FC4C0000}"/>
    <cellStyle name="SAPBEXHLevel3 23 4 2 2" xfId="21336" xr:uid="{00000000-0005-0000-0000-0000FD4C0000}"/>
    <cellStyle name="SAPBEXHLevel3 23 4 3" xfId="21337" xr:uid="{00000000-0005-0000-0000-0000FE4C0000}"/>
    <cellStyle name="SAPBEXHLevel3 23 5" xfId="7828" xr:uid="{00000000-0005-0000-0000-0000FF4C0000}"/>
    <cellStyle name="SAPBEXHLevel3 23 5 2" xfId="21338" xr:uid="{00000000-0005-0000-0000-0000004D0000}"/>
    <cellStyle name="SAPBEXHLevel3 23 6" xfId="21339" xr:uid="{00000000-0005-0000-0000-0000014D0000}"/>
    <cellStyle name="SAPBEXHLevel3 24" xfId="7829" xr:uid="{00000000-0005-0000-0000-0000024D0000}"/>
    <cellStyle name="SAPBEXHLevel3 24 2" xfId="7830" xr:uid="{00000000-0005-0000-0000-0000034D0000}"/>
    <cellStyle name="SAPBEXHLevel3 24 2 2" xfId="7831" xr:uid="{00000000-0005-0000-0000-0000044D0000}"/>
    <cellStyle name="SAPBEXHLevel3 24 2 2 2" xfId="7832" xr:uid="{00000000-0005-0000-0000-0000054D0000}"/>
    <cellStyle name="SAPBEXHLevel3 24 2 2 2 2" xfId="21340" xr:uid="{00000000-0005-0000-0000-0000064D0000}"/>
    <cellStyle name="SAPBEXHLevel3 24 2 2 3" xfId="21341" xr:uid="{00000000-0005-0000-0000-0000074D0000}"/>
    <cellStyle name="SAPBEXHLevel3 24 2 3" xfId="7833" xr:uid="{00000000-0005-0000-0000-0000084D0000}"/>
    <cellStyle name="SAPBEXHLevel3 24 2 3 2" xfId="21342" xr:uid="{00000000-0005-0000-0000-0000094D0000}"/>
    <cellStyle name="SAPBEXHLevel3 24 2 4" xfId="21343" xr:uid="{00000000-0005-0000-0000-00000A4D0000}"/>
    <cellStyle name="SAPBEXHLevel3 24 3" xfId="7834" xr:uid="{00000000-0005-0000-0000-00000B4D0000}"/>
    <cellStyle name="SAPBEXHLevel3 24 3 2" xfId="7835" xr:uid="{00000000-0005-0000-0000-00000C4D0000}"/>
    <cellStyle name="SAPBEXHLevel3 24 3 2 2" xfId="7836" xr:uid="{00000000-0005-0000-0000-00000D4D0000}"/>
    <cellStyle name="SAPBEXHLevel3 24 3 2 2 2" xfId="21344" xr:uid="{00000000-0005-0000-0000-00000E4D0000}"/>
    <cellStyle name="SAPBEXHLevel3 24 3 2 3" xfId="21345" xr:uid="{00000000-0005-0000-0000-00000F4D0000}"/>
    <cellStyle name="SAPBEXHLevel3 24 3 3" xfId="7837" xr:uid="{00000000-0005-0000-0000-0000104D0000}"/>
    <cellStyle name="SAPBEXHLevel3 24 3 3 2" xfId="21346" xr:uid="{00000000-0005-0000-0000-0000114D0000}"/>
    <cellStyle name="SAPBEXHLevel3 24 3 4" xfId="21347" xr:uid="{00000000-0005-0000-0000-0000124D0000}"/>
    <cellStyle name="SAPBEXHLevel3 24 4" xfId="7838" xr:uid="{00000000-0005-0000-0000-0000134D0000}"/>
    <cellStyle name="SAPBEXHLevel3 24 4 2" xfId="7839" xr:uid="{00000000-0005-0000-0000-0000144D0000}"/>
    <cellStyle name="SAPBEXHLevel3 24 4 2 2" xfId="21348" xr:uid="{00000000-0005-0000-0000-0000154D0000}"/>
    <cellStyle name="SAPBEXHLevel3 24 4 3" xfId="21349" xr:uid="{00000000-0005-0000-0000-0000164D0000}"/>
    <cellStyle name="SAPBEXHLevel3 24 5" xfId="7840" xr:uid="{00000000-0005-0000-0000-0000174D0000}"/>
    <cellStyle name="SAPBEXHLevel3 24 5 2" xfId="21350" xr:uid="{00000000-0005-0000-0000-0000184D0000}"/>
    <cellStyle name="SAPBEXHLevel3 24 6" xfId="21351" xr:uid="{00000000-0005-0000-0000-0000194D0000}"/>
    <cellStyle name="SAPBEXHLevel3 25" xfId="7841" xr:uid="{00000000-0005-0000-0000-00001A4D0000}"/>
    <cellStyle name="SAPBEXHLevel3 25 2" xfId="7842" xr:uid="{00000000-0005-0000-0000-00001B4D0000}"/>
    <cellStyle name="SAPBEXHLevel3 25 2 2" xfId="7843" xr:uid="{00000000-0005-0000-0000-00001C4D0000}"/>
    <cellStyle name="SAPBEXHLevel3 25 2 2 2" xfId="7844" xr:uid="{00000000-0005-0000-0000-00001D4D0000}"/>
    <cellStyle name="SAPBEXHLevel3 25 2 2 2 2" xfId="21352" xr:uid="{00000000-0005-0000-0000-00001E4D0000}"/>
    <cellStyle name="SAPBEXHLevel3 25 2 2 3" xfId="21353" xr:uid="{00000000-0005-0000-0000-00001F4D0000}"/>
    <cellStyle name="SAPBEXHLevel3 25 2 3" xfId="7845" xr:uid="{00000000-0005-0000-0000-0000204D0000}"/>
    <cellStyle name="SAPBEXHLevel3 25 2 3 2" xfId="21354" xr:uid="{00000000-0005-0000-0000-0000214D0000}"/>
    <cellStyle name="SAPBEXHLevel3 25 2 4" xfId="21355" xr:uid="{00000000-0005-0000-0000-0000224D0000}"/>
    <cellStyle name="SAPBEXHLevel3 25 3" xfId="7846" xr:uid="{00000000-0005-0000-0000-0000234D0000}"/>
    <cellStyle name="SAPBEXHLevel3 25 3 2" xfId="7847" xr:uid="{00000000-0005-0000-0000-0000244D0000}"/>
    <cellStyle name="SAPBEXHLevel3 25 3 2 2" xfId="7848" xr:uid="{00000000-0005-0000-0000-0000254D0000}"/>
    <cellStyle name="SAPBEXHLevel3 25 3 2 2 2" xfId="21356" xr:uid="{00000000-0005-0000-0000-0000264D0000}"/>
    <cellStyle name="SAPBEXHLevel3 25 3 2 3" xfId="21357" xr:uid="{00000000-0005-0000-0000-0000274D0000}"/>
    <cellStyle name="SAPBEXHLevel3 25 3 3" xfId="7849" xr:uid="{00000000-0005-0000-0000-0000284D0000}"/>
    <cellStyle name="SAPBEXHLevel3 25 3 3 2" xfId="21358" xr:uid="{00000000-0005-0000-0000-0000294D0000}"/>
    <cellStyle name="SAPBEXHLevel3 25 3 4" xfId="21359" xr:uid="{00000000-0005-0000-0000-00002A4D0000}"/>
    <cellStyle name="SAPBEXHLevel3 25 4" xfId="7850" xr:uid="{00000000-0005-0000-0000-00002B4D0000}"/>
    <cellStyle name="SAPBEXHLevel3 25 4 2" xfId="7851" xr:uid="{00000000-0005-0000-0000-00002C4D0000}"/>
    <cellStyle name="SAPBEXHLevel3 25 4 2 2" xfId="21360" xr:uid="{00000000-0005-0000-0000-00002D4D0000}"/>
    <cellStyle name="SAPBEXHLevel3 25 4 3" xfId="21361" xr:uid="{00000000-0005-0000-0000-00002E4D0000}"/>
    <cellStyle name="SAPBEXHLevel3 25 5" xfId="7852" xr:uid="{00000000-0005-0000-0000-00002F4D0000}"/>
    <cellStyle name="SAPBEXHLevel3 25 5 2" xfId="21362" xr:uid="{00000000-0005-0000-0000-0000304D0000}"/>
    <cellStyle name="SAPBEXHLevel3 25 6" xfId="21363" xr:uid="{00000000-0005-0000-0000-0000314D0000}"/>
    <cellStyle name="SAPBEXHLevel3 26" xfId="7853" xr:uid="{00000000-0005-0000-0000-0000324D0000}"/>
    <cellStyle name="SAPBEXHLevel3 26 2" xfId="7854" xr:uid="{00000000-0005-0000-0000-0000334D0000}"/>
    <cellStyle name="SAPBEXHLevel3 26 2 2" xfId="7855" xr:uid="{00000000-0005-0000-0000-0000344D0000}"/>
    <cellStyle name="SAPBEXHLevel3 26 2 2 2" xfId="21364" xr:uid="{00000000-0005-0000-0000-0000354D0000}"/>
    <cellStyle name="SAPBEXHLevel3 26 2 3" xfId="21365" xr:uid="{00000000-0005-0000-0000-0000364D0000}"/>
    <cellStyle name="SAPBEXHLevel3 26 3" xfId="7856" xr:uid="{00000000-0005-0000-0000-0000374D0000}"/>
    <cellStyle name="SAPBEXHLevel3 26 3 2" xfId="21366" xr:uid="{00000000-0005-0000-0000-0000384D0000}"/>
    <cellStyle name="SAPBEXHLevel3 26 4" xfId="21367" xr:uid="{00000000-0005-0000-0000-0000394D0000}"/>
    <cellStyle name="SAPBEXHLevel3 27" xfId="7857" xr:uid="{00000000-0005-0000-0000-00003A4D0000}"/>
    <cellStyle name="SAPBEXHLevel3 27 2" xfId="7858" xr:uid="{00000000-0005-0000-0000-00003B4D0000}"/>
    <cellStyle name="SAPBEXHLevel3 27 2 2" xfId="7859" xr:uid="{00000000-0005-0000-0000-00003C4D0000}"/>
    <cellStyle name="SAPBEXHLevel3 27 2 2 2" xfId="21368" xr:uid="{00000000-0005-0000-0000-00003D4D0000}"/>
    <cellStyle name="SAPBEXHLevel3 27 2 3" xfId="21369" xr:uid="{00000000-0005-0000-0000-00003E4D0000}"/>
    <cellStyle name="SAPBEXHLevel3 27 3" xfId="7860" xr:uid="{00000000-0005-0000-0000-00003F4D0000}"/>
    <cellStyle name="SAPBEXHLevel3 27 3 2" xfId="21370" xr:uid="{00000000-0005-0000-0000-0000404D0000}"/>
    <cellStyle name="SAPBEXHLevel3 27 4" xfId="21371" xr:uid="{00000000-0005-0000-0000-0000414D0000}"/>
    <cellStyle name="SAPBEXHLevel3 28" xfId="7861" xr:uid="{00000000-0005-0000-0000-0000424D0000}"/>
    <cellStyle name="SAPBEXHLevel3 28 2" xfId="7862" xr:uid="{00000000-0005-0000-0000-0000434D0000}"/>
    <cellStyle name="SAPBEXHLevel3 28 2 2" xfId="21372" xr:uid="{00000000-0005-0000-0000-0000444D0000}"/>
    <cellStyle name="SAPBEXHLevel3 28 3" xfId="21373" xr:uid="{00000000-0005-0000-0000-0000454D0000}"/>
    <cellStyle name="SAPBEXHLevel3 29" xfId="7863" xr:uid="{00000000-0005-0000-0000-0000464D0000}"/>
    <cellStyle name="SAPBEXHLevel3 29 2" xfId="21374" xr:uid="{00000000-0005-0000-0000-0000474D0000}"/>
    <cellStyle name="SAPBEXHLevel3 29 3" xfId="21375" xr:uid="{00000000-0005-0000-0000-0000484D0000}"/>
    <cellStyle name="SAPBEXHLevel3 3" xfId="7864" xr:uid="{00000000-0005-0000-0000-0000494D0000}"/>
    <cellStyle name="SAPBEXHLevel3 3 2" xfId="7865" xr:uid="{00000000-0005-0000-0000-00004A4D0000}"/>
    <cellStyle name="SAPBEXHLevel3 3 2 2" xfId="7866" xr:uid="{00000000-0005-0000-0000-00004B4D0000}"/>
    <cellStyle name="SAPBEXHLevel3 3 2 2 2" xfId="7867" xr:uid="{00000000-0005-0000-0000-00004C4D0000}"/>
    <cellStyle name="SAPBEXHLevel3 3 2 2 2 2" xfId="21376" xr:uid="{00000000-0005-0000-0000-00004D4D0000}"/>
    <cellStyle name="SAPBEXHLevel3 3 2 2 3" xfId="21377" xr:uid="{00000000-0005-0000-0000-00004E4D0000}"/>
    <cellStyle name="SAPBEXHLevel3 3 2 3" xfId="7868" xr:uid="{00000000-0005-0000-0000-00004F4D0000}"/>
    <cellStyle name="SAPBEXHLevel3 3 2 3 2" xfId="21378" xr:uid="{00000000-0005-0000-0000-0000504D0000}"/>
    <cellStyle name="SAPBEXHLevel3 3 2 4" xfId="21379" xr:uid="{00000000-0005-0000-0000-0000514D0000}"/>
    <cellStyle name="SAPBEXHLevel3 3 3" xfId="7869" xr:uid="{00000000-0005-0000-0000-0000524D0000}"/>
    <cellStyle name="SAPBEXHLevel3 3 3 2" xfId="7870" xr:uid="{00000000-0005-0000-0000-0000534D0000}"/>
    <cellStyle name="SAPBEXHLevel3 3 3 2 2" xfId="7871" xr:uid="{00000000-0005-0000-0000-0000544D0000}"/>
    <cellStyle name="SAPBEXHLevel3 3 3 2 2 2" xfId="21380" xr:uid="{00000000-0005-0000-0000-0000554D0000}"/>
    <cellStyle name="SAPBEXHLevel3 3 3 2 3" xfId="21381" xr:uid="{00000000-0005-0000-0000-0000564D0000}"/>
    <cellStyle name="SAPBEXHLevel3 3 3 3" xfId="7872" xr:uid="{00000000-0005-0000-0000-0000574D0000}"/>
    <cellStyle name="SAPBEXHLevel3 3 3 3 2" xfId="21382" xr:uid="{00000000-0005-0000-0000-0000584D0000}"/>
    <cellStyle name="SAPBEXHLevel3 3 3 4" xfId="21383" xr:uid="{00000000-0005-0000-0000-0000594D0000}"/>
    <cellStyle name="SAPBEXHLevel3 3 4" xfId="7873" xr:uid="{00000000-0005-0000-0000-00005A4D0000}"/>
    <cellStyle name="SAPBEXHLevel3 3 4 2" xfId="7874" xr:uid="{00000000-0005-0000-0000-00005B4D0000}"/>
    <cellStyle name="SAPBEXHLevel3 3 4 2 2" xfId="21384" xr:uid="{00000000-0005-0000-0000-00005C4D0000}"/>
    <cellStyle name="SAPBEXHLevel3 3 4 3" xfId="21385" xr:uid="{00000000-0005-0000-0000-00005D4D0000}"/>
    <cellStyle name="SAPBEXHLevel3 3 5" xfId="7875" xr:uid="{00000000-0005-0000-0000-00005E4D0000}"/>
    <cellStyle name="SAPBEXHLevel3 3 5 2" xfId="21386" xr:uid="{00000000-0005-0000-0000-00005F4D0000}"/>
    <cellStyle name="SAPBEXHLevel3 3 6" xfId="21387" xr:uid="{00000000-0005-0000-0000-0000604D0000}"/>
    <cellStyle name="SAPBEXHLevel3 30" xfId="11712" xr:uid="{00000000-0005-0000-0000-0000614D0000}"/>
    <cellStyle name="SAPBEXHLevel3 30 2" xfId="21388" xr:uid="{00000000-0005-0000-0000-0000624D0000}"/>
    <cellStyle name="SAPBEXHLevel3 30 3" xfId="21389" xr:uid="{00000000-0005-0000-0000-0000634D0000}"/>
    <cellStyle name="SAPBEXHLevel3 31" xfId="21390" xr:uid="{00000000-0005-0000-0000-0000644D0000}"/>
    <cellStyle name="SAPBEXHLevel3 32" xfId="21391" xr:uid="{00000000-0005-0000-0000-0000654D0000}"/>
    <cellStyle name="SAPBEXHLevel3 4" xfId="7876" xr:uid="{00000000-0005-0000-0000-0000664D0000}"/>
    <cellStyle name="SAPBEXHLevel3 4 2" xfId="7877" xr:uid="{00000000-0005-0000-0000-0000674D0000}"/>
    <cellStyle name="SAPBEXHLevel3 4 2 2" xfId="7878" xr:uid="{00000000-0005-0000-0000-0000684D0000}"/>
    <cellStyle name="SAPBEXHLevel3 4 2 2 2" xfId="7879" xr:uid="{00000000-0005-0000-0000-0000694D0000}"/>
    <cellStyle name="SAPBEXHLevel3 4 2 2 2 2" xfId="21392" xr:uid="{00000000-0005-0000-0000-00006A4D0000}"/>
    <cellStyle name="SAPBEXHLevel3 4 2 2 3" xfId="21393" xr:uid="{00000000-0005-0000-0000-00006B4D0000}"/>
    <cellStyle name="SAPBEXHLevel3 4 2 3" xfId="7880" xr:uid="{00000000-0005-0000-0000-00006C4D0000}"/>
    <cellStyle name="SAPBEXHLevel3 4 2 3 2" xfId="21394" xr:uid="{00000000-0005-0000-0000-00006D4D0000}"/>
    <cellStyle name="SAPBEXHLevel3 4 2 4" xfId="21395" xr:uid="{00000000-0005-0000-0000-00006E4D0000}"/>
    <cellStyle name="SAPBEXHLevel3 4 3" xfId="7881" xr:uid="{00000000-0005-0000-0000-00006F4D0000}"/>
    <cellStyle name="SAPBEXHLevel3 4 3 2" xfId="7882" xr:uid="{00000000-0005-0000-0000-0000704D0000}"/>
    <cellStyle name="SAPBEXHLevel3 4 3 2 2" xfId="7883" xr:uid="{00000000-0005-0000-0000-0000714D0000}"/>
    <cellStyle name="SAPBEXHLevel3 4 3 2 2 2" xfId="21396" xr:uid="{00000000-0005-0000-0000-0000724D0000}"/>
    <cellStyle name="SAPBEXHLevel3 4 3 2 3" xfId="21397" xr:uid="{00000000-0005-0000-0000-0000734D0000}"/>
    <cellStyle name="SAPBEXHLevel3 4 3 3" xfId="7884" xr:uid="{00000000-0005-0000-0000-0000744D0000}"/>
    <cellStyle name="SAPBEXHLevel3 4 3 3 2" xfId="21398" xr:uid="{00000000-0005-0000-0000-0000754D0000}"/>
    <cellStyle name="SAPBEXHLevel3 4 3 4" xfId="21399" xr:uid="{00000000-0005-0000-0000-0000764D0000}"/>
    <cellStyle name="SAPBEXHLevel3 4 4" xfId="7885" xr:uid="{00000000-0005-0000-0000-0000774D0000}"/>
    <cellStyle name="SAPBEXHLevel3 4 4 2" xfId="7886" xr:uid="{00000000-0005-0000-0000-0000784D0000}"/>
    <cellStyle name="SAPBEXHLevel3 4 4 2 2" xfId="21400" xr:uid="{00000000-0005-0000-0000-0000794D0000}"/>
    <cellStyle name="SAPBEXHLevel3 4 4 3" xfId="21401" xr:uid="{00000000-0005-0000-0000-00007A4D0000}"/>
    <cellStyle name="SAPBEXHLevel3 4 5" xfId="7887" xr:uid="{00000000-0005-0000-0000-00007B4D0000}"/>
    <cellStyle name="SAPBEXHLevel3 4 5 2" xfId="21402" xr:uid="{00000000-0005-0000-0000-00007C4D0000}"/>
    <cellStyle name="SAPBEXHLevel3 4 6" xfId="21403" xr:uid="{00000000-0005-0000-0000-00007D4D0000}"/>
    <cellStyle name="SAPBEXHLevel3 5" xfId="7888" xr:uid="{00000000-0005-0000-0000-00007E4D0000}"/>
    <cellStyle name="SAPBEXHLevel3 5 2" xfId="7889" xr:uid="{00000000-0005-0000-0000-00007F4D0000}"/>
    <cellStyle name="SAPBEXHLevel3 5 2 2" xfId="7890" xr:uid="{00000000-0005-0000-0000-0000804D0000}"/>
    <cellStyle name="SAPBEXHLevel3 5 2 2 2" xfId="7891" xr:uid="{00000000-0005-0000-0000-0000814D0000}"/>
    <cellStyle name="SAPBEXHLevel3 5 2 2 2 2" xfId="21404" xr:uid="{00000000-0005-0000-0000-0000824D0000}"/>
    <cellStyle name="SAPBEXHLevel3 5 2 2 3" xfId="21405" xr:uid="{00000000-0005-0000-0000-0000834D0000}"/>
    <cellStyle name="SAPBEXHLevel3 5 2 3" xfId="7892" xr:uid="{00000000-0005-0000-0000-0000844D0000}"/>
    <cellStyle name="SAPBEXHLevel3 5 2 3 2" xfId="21406" xr:uid="{00000000-0005-0000-0000-0000854D0000}"/>
    <cellStyle name="SAPBEXHLevel3 5 2 4" xfId="21407" xr:uid="{00000000-0005-0000-0000-0000864D0000}"/>
    <cellStyle name="SAPBEXHLevel3 5 3" xfId="7893" xr:uid="{00000000-0005-0000-0000-0000874D0000}"/>
    <cellStyle name="SAPBEXHLevel3 5 3 2" xfId="7894" xr:uid="{00000000-0005-0000-0000-0000884D0000}"/>
    <cellStyle name="SAPBEXHLevel3 5 3 2 2" xfId="7895" xr:uid="{00000000-0005-0000-0000-0000894D0000}"/>
    <cellStyle name="SAPBEXHLevel3 5 3 2 2 2" xfId="21408" xr:uid="{00000000-0005-0000-0000-00008A4D0000}"/>
    <cellStyle name="SAPBEXHLevel3 5 3 2 3" xfId="21409" xr:uid="{00000000-0005-0000-0000-00008B4D0000}"/>
    <cellStyle name="SAPBEXHLevel3 5 3 3" xfId="7896" xr:uid="{00000000-0005-0000-0000-00008C4D0000}"/>
    <cellStyle name="SAPBEXHLevel3 5 3 3 2" xfId="21410" xr:uid="{00000000-0005-0000-0000-00008D4D0000}"/>
    <cellStyle name="SAPBEXHLevel3 5 3 4" xfId="21411" xr:uid="{00000000-0005-0000-0000-00008E4D0000}"/>
    <cellStyle name="SAPBEXHLevel3 5 4" xfId="7897" xr:uid="{00000000-0005-0000-0000-00008F4D0000}"/>
    <cellStyle name="SAPBEXHLevel3 5 4 2" xfId="7898" xr:uid="{00000000-0005-0000-0000-0000904D0000}"/>
    <cellStyle name="SAPBEXHLevel3 5 4 2 2" xfId="21412" xr:uid="{00000000-0005-0000-0000-0000914D0000}"/>
    <cellStyle name="SAPBEXHLevel3 5 4 3" xfId="21413" xr:uid="{00000000-0005-0000-0000-0000924D0000}"/>
    <cellStyle name="SAPBEXHLevel3 5 5" xfId="7899" xr:uid="{00000000-0005-0000-0000-0000934D0000}"/>
    <cellStyle name="SAPBEXHLevel3 5 5 2" xfId="21414" xr:uid="{00000000-0005-0000-0000-0000944D0000}"/>
    <cellStyle name="SAPBEXHLevel3 5 6" xfId="21415" xr:uid="{00000000-0005-0000-0000-0000954D0000}"/>
    <cellStyle name="SAPBEXHLevel3 6" xfId="7900" xr:uid="{00000000-0005-0000-0000-0000964D0000}"/>
    <cellStyle name="SAPBEXHLevel3 6 2" xfId="7901" xr:uid="{00000000-0005-0000-0000-0000974D0000}"/>
    <cellStyle name="SAPBEXHLevel3 6 2 2" xfId="7902" xr:uid="{00000000-0005-0000-0000-0000984D0000}"/>
    <cellStyle name="SAPBEXHLevel3 6 2 2 2" xfId="7903" xr:uid="{00000000-0005-0000-0000-0000994D0000}"/>
    <cellStyle name="SAPBEXHLevel3 6 2 2 2 2" xfId="21416" xr:uid="{00000000-0005-0000-0000-00009A4D0000}"/>
    <cellStyle name="SAPBEXHLevel3 6 2 2 3" xfId="21417" xr:uid="{00000000-0005-0000-0000-00009B4D0000}"/>
    <cellStyle name="SAPBEXHLevel3 6 2 3" xfId="7904" xr:uid="{00000000-0005-0000-0000-00009C4D0000}"/>
    <cellStyle name="SAPBEXHLevel3 6 2 3 2" xfId="21418" xr:uid="{00000000-0005-0000-0000-00009D4D0000}"/>
    <cellStyle name="SAPBEXHLevel3 6 2 4" xfId="21419" xr:uid="{00000000-0005-0000-0000-00009E4D0000}"/>
    <cellStyle name="SAPBEXHLevel3 6 3" xfId="7905" xr:uid="{00000000-0005-0000-0000-00009F4D0000}"/>
    <cellStyle name="SAPBEXHLevel3 6 3 2" xfId="7906" xr:uid="{00000000-0005-0000-0000-0000A04D0000}"/>
    <cellStyle name="SAPBEXHLevel3 6 3 2 2" xfId="7907" xr:uid="{00000000-0005-0000-0000-0000A14D0000}"/>
    <cellStyle name="SAPBEXHLevel3 6 3 2 2 2" xfId="21420" xr:uid="{00000000-0005-0000-0000-0000A24D0000}"/>
    <cellStyle name="SAPBEXHLevel3 6 3 2 3" xfId="21421" xr:uid="{00000000-0005-0000-0000-0000A34D0000}"/>
    <cellStyle name="SAPBEXHLevel3 6 3 3" xfId="7908" xr:uid="{00000000-0005-0000-0000-0000A44D0000}"/>
    <cellStyle name="SAPBEXHLevel3 6 3 3 2" xfId="21422" xr:uid="{00000000-0005-0000-0000-0000A54D0000}"/>
    <cellStyle name="SAPBEXHLevel3 6 3 4" xfId="21423" xr:uid="{00000000-0005-0000-0000-0000A64D0000}"/>
    <cellStyle name="SAPBEXHLevel3 6 4" xfId="7909" xr:uid="{00000000-0005-0000-0000-0000A74D0000}"/>
    <cellStyle name="SAPBEXHLevel3 6 4 2" xfId="7910" xr:uid="{00000000-0005-0000-0000-0000A84D0000}"/>
    <cellStyle name="SAPBEXHLevel3 6 4 2 2" xfId="21424" xr:uid="{00000000-0005-0000-0000-0000A94D0000}"/>
    <cellStyle name="SAPBEXHLevel3 6 4 3" xfId="21425" xr:uid="{00000000-0005-0000-0000-0000AA4D0000}"/>
    <cellStyle name="SAPBEXHLevel3 6 5" xfId="7911" xr:uid="{00000000-0005-0000-0000-0000AB4D0000}"/>
    <cellStyle name="SAPBEXHLevel3 6 5 2" xfId="21426" xr:uid="{00000000-0005-0000-0000-0000AC4D0000}"/>
    <cellStyle name="SAPBEXHLevel3 6 6" xfId="21427" xr:uid="{00000000-0005-0000-0000-0000AD4D0000}"/>
    <cellStyle name="SAPBEXHLevel3 7" xfId="7912" xr:uid="{00000000-0005-0000-0000-0000AE4D0000}"/>
    <cellStyle name="SAPBEXHLevel3 7 2" xfId="7913" xr:uid="{00000000-0005-0000-0000-0000AF4D0000}"/>
    <cellStyle name="SAPBEXHLevel3 7 2 2" xfId="7914" xr:uid="{00000000-0005-0000-0000-0000B04D0000}"/>
    <cellStyle name="SAPBEXHLevel3 7 2 2 2" xfId="7915" xr:uid="{00000000-0005-0000-0000-0000B14D0000}"/>
    <cellStyle name="SAPBEXHLevel3 7 2 2 2 2" xfId="21428" xr:uid="{00000000-0005-0000-0000-0000B24D0000}"/>
    <cellStyle name="SAPBEXHLevel3 7 2 2 3" xfId="21429" xr:uid="{00000000-0005-0000-0000-0000B34D0000}"/>
    <cellStyle name="SAPBEXHLevel3 7 2 3" xfId="7916" xr:uid="{00000000-0005-0000-0000-0000B44D0000}"/>
    <cellStyle name="SAPBEXHLevel3 7 2 3 2" xfId="21430" xr:uid="{00000000-0005-0000-0000-0000B54D0000}"/>
    <cellStyle name="SAPBEXHLevel3 7 2 4" xfId="21431" xr:uid="{00000000-0005-0000-0000-0000B64D0000}"/>
    <cellStyle name="SAPBEXHLevel3 7 3" xfId="7917" xr:uid="{00000000-0005-0000-0000-0000B74D0000}"/>
    <cellStyle name="SAPBEXHLevel3 7 3 2" xfId="7918" xr:uid="{00000000-0005-0000-0000-0000B84D0000}"/>
    <cellStyle name="SAPBEXHLevel3 7 3 2 2" xfId="7919" xr:uid="{00000000-0005-0000-0000-0000B94D0000}"/>
    <cellStyle name="SAPBEXHLevel3 7 3 2 2 2" xfId="21432" xr:uid="{00000000-0005-0000-0000-0000BA4D0000}"/>
    <cellStyle name="SAPBEXHLevel3 7 3 2 3" xfId="21433" xr:uid="{00000000-0005-0000-0000-0000BB4D0000}"/>
    <cellStyle name="SAPBEXHLevel3 7 3 3" xfId="7920" xr:uid="{00000000-0005-0000-0000-0000BC4D0000}"/>
    <cellStyle name="SAPBEXHLevel3 7 3 3 2" xfId="21434" xr:uid="{00000000-0005-0000-0000-0000BD4D0000}"/>
    <cellStyle name="SAPBEXHLevel3 7 3 4" xfId="21435" xr:uid="{00000000-0005-0000-0000-0000BE4D0000}"/>
    <cellStyle name="SAPBEXHLevel3 7 4" xfId="7921" xr:uid="{00000000-0005-0000-0000-0000BF4D0000}"/>
    <cellStyle name="SAPBEXHLevel3 7 4 2" xfId="7922" xr:uid="{00000000-0005-0000-0000-0000C04D0000}"/>
    <cellStyle name="SAPBEXHLevel3 7 4 2 2" xfId="21436" xr:uid="{00000000-0005-0000-0000-0000C14D0000}"/>
    <cellStyle name="SAPBEXHLevel3 7 4 3" xfId="21437" xr:uid="{00000000-0005-0000-0000-0000C24D0000}"/>
    <cellStyle name="SAPBEXHLevel3 7 5" xfId="7923" xr:uid="{00000000-0005-0000-0000-0000C34D0000}"/>
    <cellStyle name="SAPBEXHLevel3 7 5 2" xfId="21438" xr:uid="{00000000-0005-0000-0000-0000C44D0000}"/>
    <cellStyle name="SAPBEXHLevel3 7 6" xfId="21439" xr:uid="{00000000-0005-0000-0000-0000C54D0000}"/>
    <cellStyle name="SAPBEXHLevel3 8" xfId="7924" xr:uid="{00000000-0005-0000-0000-0000C64D0000}"/>
    <cellStyle name="SAPBEXHLevel3 8 2" xfId="7925" xr:uid="{00000000-0005-0000-0000-0000C74D0000}"/>
    <cellStyle name="SAPBEXHLevel3 8 2 2" xfId="7926" xr:uid="{00000000-0005-0000-0000-0000C84D0000}"/>
    <cellStyle name="SAPBEXHLevel3 8 2 2 2" xfId="7927" xr:uid="{00000000-0005-0000-0000-0000C94D0000}"/>
    <cellStyle name="SAPBEXHLevel3 8 2 2 2 2" xfId="21440" xr:uid="{00000000-0005-0000-0000-0000CA4D0000}"/>
    <cellStyle name="SAPBEXHLevel3 8 2 2 3" xfId="21441" xr:uid="{00000000-0005-0000-0000-0000CB4D0000}"/>
    <cellStyle name="SAPBEXHLevel3 8 2 3" xfId="7928" xr:uid="{00000000-0005-0000-0000-0000CC4D0000}"/>
    <cellStyle name="SAPBEXHLevel3 8 2 3 2" xfId="21442" xr:uid="{00000000-0005-0000-0000-0000CD4D0000}"/>
    <cellStyle name="SAPBEXHLevel3 8 2 4" xfId="21443" xr:uid="{00000000-0005-0000-0000-0000CE4D0000}"/>
    <cellStyle name="SAPBEXHLevel3 8 3" xfId="7929" xr:uid="{00000000-0005-0000-0000-0000CF4D0000}"/>
    <cellStyle name="SAPBEXHLevel3 8 3 2" xfId="7930" xr:uid="{00000000-0005-0000-0000-0000D04D0000}"/>
    <cellStyle name="SAPBEXHLevel3 8 3 2 2" xfId="7931" xr:uid="{00000000-0005-0000-0000-0000D14D0000}"/>
    <cellStyle name="SAPBEXHLevel3 8 3 2 2 2" xfId="21444" xr:uid="{00000000-0005-0000-0000-0000D24D0000}"/>
    <cellStyle name="SAPBEXHLevel3 8 3 2 3" xfId="21445" xr:uid="{00000000-0005-0000-0000-0000D34D0000}"/>
    <cellStyle name="SAPBEXHLevel3 8 3 3" xfId="7932" xr:uid="{00000000-0005-0000-0000-0000D44D0000}"/>
    <cellStyle name="SAPBEXHLevel3 8 3 3 2" xfId="21446" xr:uid="{00000000-0005-0000-0000-0000D54D0000}"/>
    <cellStyle name="SAPBEXHLevel3 8 3 4" xfId="21447" xr:uid="{00000000-0005-0000-0000-0000D64D0000}"/>
    <cellStyle name="SAPBEXHLevel3 8 4" xfId="7933" xr:uid="{00000000-0005-0000-0000-0000D74D0000}"/>
    <cellStyle name="SAPBEXHLevel3 8 4 2" xfId="7934" xr:uid="{00000000-0005-0000-0000-0000D84D0000}"/>
    <cellStyle name="SAPBEXHLevel3 8 4 2 2" xfId="21448" xr:uid="{00000000-0005-0000-0000-0000D94D0000}"/>
    <cellStyle name="SAPBEXHLevel3 8 4 3" xfId="21449" xr:uid="{00000000-0005-0000-0000-0000DA4D0000}"/>
    <cellStyle name="SAPBEXHLevel3 8 5" xfId="7935" xr:uid="{00000000-0005-0000-0000-0000DB4D0000}"/>
    <cellStyle name="SAPBEXHLevel3 8 5 2" xfId="21450" xr:uid="{00000000-0005-0000-0000-0000DC4D0000}"/>
    <cellStyle name="SAPBEXHLevel3 8 6" xfId="21451" xr:uid="{00000000-0005-0000-0000-0000DD4D0000}"/>
    <cellStyle name="SAPBEXHLevel3 9" xfId="7936" xr:uid="{00000000-0005-0000-0000-0000DE4D0000}"/>
    <cellStyle name="SAPBEXHLevel3 9 2" xfId="7937" xr:uid="{00000000-0005-0000-0000-0000DF4D0000}"/>
    <cellStyle name="SAPBEXHLevel3 9 2 2" xfId="7938" xr:uid="{00000000-0005-0000-0000-0000E04D0000}"/>
    <cellStyle name="SAPBEXHLevel3 9 2 2 2" xfId="7939" xr:uid="{00000000-0005-0000-0000-0000E14D0000}"/>
    <cellStyle name="SAPBEXHLevel3 9 2 2 2 2" xfId="21452" xr:uid="{00000000-0005-0000-0000-0000E24D0000}"/>
    <cellStyle name="SAPBEXHLevel3 9 2 2 3" xfId="21453" xr:uid="{00000000-0005-0000-0000-0000E34D0000}"/>
    <cellStyle name="SAPBEXHLevel3 9 2 3" xfId="7940" xr:uid="{00000000-0005-0000-0000-0000E44D0000}"/>
    <cellStyle name="SAPBEXHLevel3 9 2 3 2" xfId="21454" xr:uid="{00000000-0005-0000-0000-0000E54D0000}"/>
    <cellStyle name="SAPBEXHLevel3 9 2 4" xfId="21455" xr:uid="{00000000-0005-0000-0000-0000E64D0000}"/>
    <cellStyle name="SAPBEXHLevel3 9 3" xfId="7941" xr:uid="{00000000-0005-0000-0000-0000E74D0000}"/>
    <cellStyle name="SAPBEXHLevel3 9 3 2" xfId="7942" xr:uid="{00000000-0005-0000-0000-0000E84D0000}"/>
    <cellStyle name="SAPBEXHLevel3 9 3 2 2" xfId="7943" xr:uid="{00000000-0005-0000-0000-0000E94D0000}"/>
    <cellStyle name="SAPBEXHLevel3 9 3 2 2 2" xfId="21456" xr:uid="{00000000-0005-0000-0000-0000EA4D0000}"/>
    <cellStyle name="SAPBEXHLevel3 9 3 2 3" xfId="21457" xr:uid="{00000000-0005-0000-0000-0000EB4D0000}"/>
    <cellStyle name="SAPBEXHLevel3 9 3 3" xfId="7944" xr:uid="{00000000-0005-0000-0000-0000EC4D0000}"/>
    <cellStyle name="SAPBEXHLevel3 9 3 3 2" xfId="21458" xr:uid="{00000000-0005-0000-0000-0000ED4D0000}"/>
    <cellStyle name="SAPBEXHLevel3 9 3 4" xfId="21459" xr:uid="{00000000-0005-0000-0000-0000EE4D0000}"/>
    <cellStyle name="SAPBEXHLevel3 9 4" xfId="7945" xr:uid="{00000000-0005-0000-0000-0000EF4D0000}"/>
    <cellStyle name="SAPBEXHLevel3 9 4 2" xfId="7946" xr:uid="{00000000-0005-0000-0000-0000F04D0000}"/>
    <cellStyle name="SAPBEXHLevel3 9 4 2 2" xfId="21460" xr:uid="{00000000-0005-0000-0000-0000F14D0000}"/>
    <cellStyle name="SAPBEXHLevel3 9 4 3" xfId="21461" xr:uid="{00000000-0005-0000-0000-0000F24D0000}"/>
    <cellStyle name="SAPBEXHLevel3 9 5" xfId="7947" xr:uid="{00000000-0005-0000-0000-0000F34D0000}"/>
    <cellStyle name="SAPBEXHLevel3 9 5 2" xfId="21462" xr:uid="{00000000-0005-0000-0000-0000F44D0000}"/>
    <cellStyle name="SAPBEXHLevel3 9 6" xfId="21463" xr:uid="{00000000-0005-0000-0000-0000F54D0000}"/>
    <cellStyle name="SAPBEXHLevel3_Model C1" xfId="26612" xr:uid="{00000000-0005-0000-0000-0000F64D0000}"/>
    <cellStyle name="SAPBEXHLevel3X" xfId="7948" xr:uid="{00000000-0005-0000-0000-0000F74D0000}"/>
    <cellStyle name="SAPBEXHLevel3X 10" xfId="7949" xr:uid="{00000000-0005-0000-0000-0000F84D0000}"/>
    <cellStyle name="SAPBEXHLevel3X 10 2" xfId="7950" xr:uid="{00000000-0005-0000-0000-0000F94D0000}"/>
    <cellStyle name="SAPBEXHLevel3X 10 2 2" xfId="7951" xr:uid="{00000000-0005-0000-0000-0000FA4D0000}"/>
    <cellStyle name="SAPBEXHLevel3X 10 2 2 2" xfId="7952" xr:uid="{00000000-0005-0000-0000-0000FB4D0000}"/>
    <cellStyle name="SAPBEXHLevel3X 10 2 2 2 2" xfId="21464" xr:uid="{00000000-0005-0000-0000-0000FC4D0000}"/>
    <cellStyle name="SAPBEXHLevel3X 10 2 2 3" xfId="21465" xr:uid="{00000000-0005-0000-0000-0000FD4D0000}"/>
    <cellStyle name="SAPBEXHLevel3X 10 2 3" xfId="7953" xr:uid="{00000000-0005-0000-0000-0000FE4D0000}"/>
    <cellStyle name="SAPBEXHLevel3X 10 2 3 2" xfId="21466" xr:uid="{00000000-0005-0000-0000-0000FF4D0000}"/>
    <cellStyle name="SAPBEXHLevel3X 10 2 4" xfId="21467" xr:uid="{00000000-0005-0000-0000-0000004E0000}"/>
    <cellStyle name="SAPBEXHLevel3X 10 3" xfId="7954" xr:uid="{00000000-0005-0000-0000-0000014E0000}"/>
    <cellStyle name="SAPBEXHLevel3X 10 3 2" xfId="7955" xr:uid="{00000000-0005-0000-0000-0000024E0000}"/>
    <cellStyle name="SAPBEXHLevel3X 10 3 2 2" xfId="7956" xr:uid="{00000000-0005-0000-0000-0000034E0000}"/>
    <cellStyle name="SAPBEXHLevel3X 10 3 2 2 2" xfId="21468" xr:uid="{00000000-0005-0000-0000-0000044E0000}"/>
    <cellStyle name="SAPBEXHLevel3X 10 3 2 3" xfId="21469" xr:uid="{00000000-0005-0000-0000-0000054E0000}"/>
    <cellStyle name="SAPBEXHLevel3X 10 3 3" xfId="7957" xr:uid="{00000000-0005-0000-0000-0000064E0000}"/>
    <cellStyle name="SAPBEXHLevel3X 10 3 3 2" xfId="21470" xr:uid="{00000000-0005-0000-0000-0000074E0000}"/>
    <cellStyle name="SAPBEXHLevel3X 10 3 4" xfId="21471" xr:uid="{00000000-0005-0000-0000-0000084E0000}"/>
    <cellStyle name="SAPBEXHLevel3X 10 4" xfId="7958" xr:uid="{00000000-0005-0000-0000-0000094E0000}"/>
    <cellStyle name="SAPBEXHLevel3X 10 4 2" xfId="7959" xr:uid="{00000000-0005-0000-0000-00000A4E0000}"/>
    <cellStyle name="SAPBEXHLevel3X 10 4 2 2" xfId="21472" xr:uid="{00000000-0005-0000-0000-00000B4E0000}"/>
    <cellStyle name="SAPBEXHLevel3X 10 4 3" xfId="21473" xr:uid="{00000000-0005-0000-0000-00000C4E0000}"/>
    <cellStyle name="SAPBEXHLevel3X 10 5" xfId="7960" xr:uid="{00000000-0005-0000-0000-00000D4E0000}"/>
    <cellStyle name="SAPBEXHLevel3X 10 5 2" xfId="21474" xr:uid="{00000000-0005-0000-0000-00000E4E0000}"/>
    <cellStyle name="SAPBEXHLevel3X 10 6" xfId="21475" xr:uid="{00000000-0005-0000-0000-00000F4E0000}"/>
    <cellStyle name="SAPBEXHLevel3X 11" xfId="7961" xr:uid="{00000000-0005-0000-0000-0000104E0000}"/>
    <cellStyle name="SAPBEXHLevel3X 11 2" xfId="7962" xr:uid="{00000000-0005-0000-0000-0000114E0000}"/>
    <cellStyle name="SAPBEXHLevel3X 11 2 2" xfId="7963" xr:uid="{00000000-0005-0000-0000-0000124E0000}"/>
    <cellStyle name="SAPBEXHLevel3X 11 2 2 2" xfId="7964" xr:uid="{00000000-0005-0000-0000-0000134E0000}"/>
    <cellStyle name="SAPBEXHLevel3X 11 2 2 2 2" xfId="21476" xr:uid="{00000000-0005-0000-0000-0000144E0000}"/>
    <cellStyle name="SAPBEXHLevel3X 11 2 2 3" xfId="21477" xr:uid="{00000000-0005-0000-0000-0000154E0000}"/>
    <cellStyle name="SAPBEXHLevel3X 11 2 3" xfId="7965" xr:uid="{00000000-0005-0000-0000-0000164E0000}"/>
    <cellStyle name="SAPBEXHLevel3X 11 2 3 2" xfId="21478" xr:uid="{00000000-0005-0000-0000-0000174E0000}"/>
    <cellStyle name="SAPBEXHLevel3X 11 2 4" xfId="21479" xr:uid="{00000000-0005-0000-0000-0000184E0000}"/>
    <cellStyle name="SAPBEXHLevel3X 11 3" xfId="7966" xr:uid="{00000000-0005-0000-0000-0000194E0000}"/>
    <cellStyle name="SAPBEXHLevel3X 11 3 2" xfId="7967" xr:uid="{00000000-0005-0000-0000-00001A4E0000}"/>
    <cellStyle name="SAPBEXHLevel3X 11 3 2 2" xfId="7968" xr:uid="{00000000-0005-0000-0000-00001B4E0000}"/>
    <cellStyle name="SAPBEXHLevel3X 11 3 2 2 2" xfId="21480" xr:uid="{00000000-0005-0000-0000-00001C4E0000}"/>
    <cellStyle name="SAPBEXHLevel3X 11 3 2 3" xfId="21481" xr:uid="{00000000-0005-0000-0000-00001D4E0000}"/>
    <cellStyle name="SAPBEXHLevel3X 11 3 3" xfId="7969" xr:uid="{00000000-0005-0000-0000-00001E4E0000}"/>
    <cellStyle name="SAPBEXHLevel3X 11 3 3 2" xfId="21482" xr:uid="{00000000-0005-0000-0000-00001F4E0000}"/>
    <cellStyle name="SAPBEXHLevel3X 11 3 4" xfId="21483" xr:uid="{00000000-0005-0000-0000-0000204E0000}"/>
    <cellStyle name="SAPBEXHLevel3X 11 4" xfId="7970" xr:uid="{00000000-0005-0000-0000-0000214E0000}"/>
    <cellStyle name="SAPBEXHLevel3X 11 4 2" xfId="7971" xr:uid="{00000000-0005-0000-0000-0000224E0000}"/>
    <cellStyle name="SAPBEXHLevel3X 11 4 2 2" xfId="21484" xr:uid="{00000000-0005-0000-0000-0000234E0000}"/>
    <cellStyle name="SAPBEXHLevel3X 11 4 3" xfId="21485" xr:uid="{00000000-0005-0000-0000-0000244E0000}"/>
    <cellStyle name="SAPBEXHLevel3X 11 5" xfId="7972" xr:uid="{00000000-0005-0000-0000-0000254E0000}"/>
    <cellStyle name="SAPBEXHLevel3X 11 5 2" xfId="21486" xr:uid="{00000000-0005-0000-0000-0000264E0000}"/>
    <cellStyle name="SAPBEXHLevel3X 11 6" xfId="21487" xr:uid="{00000000-0005-0000-0000-0000274E0000}"/>
    <cellStyle name="SAPBEXHLevel3X 12" xfId="7973" xr:uid="{00000000-0005-0000-0000-0000284E0000}"/>
    <cellStyle name="SAPBEXHLevel3X 12 2" xfId="7974" xr:uid="{00000000-0005-0000-0000-0000294E0000}"/>
    <cellStyle name="SAPBEXHLevel3X 12 2 2" xfId="7975" xr:uid="{00000000-0005-0000-0000-00002A4E0000}"/>
    <cellStyle name="SAPBEXHLevel3X 12 2 2 2" xfId="7976" xr:uid="{00000000-0005-0000-0000-00002B4E0000}"/>
    <cellStyle name="SAPBEXHLevel3X 12 2 2 2 2" xfId="21488" xr:uid="{00000000-0005-0000-0000-00002C4E0000}"/>
    <cellStyle name="SAPBEXHLevel3X 12 2 2 3" xfId="21489" xr:uid="{00000000-0005-0000-0000-00002D4E0000}"/>
    <cellStyle name="SAPBEXHLevel3X 12 2 3" xfId="7977" xr:uid="{00000000-0005-0000-0000-00002E4E0000}"/>
    <cellStyle name="SAPBEXHLevel3X 12 2 3 2" xfId="21490" xr:uid="{00000000-0005-0000-0000-00002F4E0000}"/>
    <cellStyle name="SAPBEXHLevel3X 12 2 4" xfId="21491" xr:uid="{00000000-0005-0000-0000-0000304E0000}"/>
    <cellStyle name="SAPBEXHLevel3X 12 3" xfId="7978" xr:uid="{00000000-0005-0000-0000-0000314E0000}"/>
    <cellStyle name="SAPBEXHLevel3X 12 3 2" xfId="7979" xr:uid="{00000000-0005-0000-0000-0000324E0000}"/>
    <cellStyle name="SAPBEXHLevel3X 12 3 2 2" xfId="7980" xr:uid="{00000000-0005-0000-0000-0000334E0000}"/>
    <cellStyle name="SAPBEXHLevel3X 12 3 2 2 2" xfId="21492" xr:uid="{00000000-0005-0000-0000-0000344E0000}"/>
    <cellStyle name="SAPBEXHLevel3X 12 3 2 3" xfId="21493" xr:uid="{00000000-0005-0000-0000-0000354E0000}"/>
    <cellStyle name="SAPBEXHLevel3X 12 3 3" xfId="7981" xr:uid="{00000000-0005-0000-0000-0000364E0000}"/>
    <cellStyle name="SAPBEXHLevel3X 12 3 3 2" xfId="21494" xr:uid="{00000000-0005-0000-0000-0000374E0000}"/>
    <cellStyle name="SAPBEXHLevel3X 12 3 4" xfId="21495" xr:uid="{00000000-0005-0000-0000-0000384E0000}"/>
    <cellStyle name="SAPBEXHLevel3X 12 4" xfId="7982" xr:uid="{00000000-0005-0000-0000-0000394E0000}"/>
    <cellStyle name="SAPBEXHLevel3X 12 4 2" xfId="7983" xr:uid="{00000000-0005-0000-0000-00003A4E0000}"/>
    <cellStyle name="SAPBEXHLevel3X 12 4 2 2" xfId="21496" xr:uid="{00000000-0005-0000-0000-00003B4E0000}"/>
    <cellStyle name="SAPBEXHLevel3X 12 4 3" xfId="21497" xr:uid="{00000000-0005-0000-0000-00003C4E0000}"/>
    <cellStyle name="SAPBEXHLevel3X 12 5" xfId="7984" xr:uid="{00000000-0005-0000-0000-00003D4E0000}"/>
    <cellStyle name="SAPBEXHLevel3X 12 5 2" xfId="21498" xr:uid="{00000000-0005-0000-0000-00003E4E0000}"/>
    <cellStyle name="SAPBEXHLevel3X 12 6" xfId="21499" xr:uid="{00000000-0005-0000-0000-00003F4E0000}"/>
    <cellStyle name="SAPBEXHLevel3X 13" xfId="7985" xr:uid="{00000000-0005-0000-0000-0000404E0000}"/>
    <cellStyle name="SAPBEXHLevel3X 13 2" xfId="7986" xr:uid="{00000000-0005-0000-0000-0000414E0000}"/>
    <cellStyle name="SAPBEXHLevel3X 13 2 2" xfId="7987" xr:uid="{00000000-0005-0000-0000-0000424E0000}"/>
    <cellStyle name="SAPBEXHLevel3X 13 2 2 2" xfId="7988" xr:uid="{00000000-0005-0000-0000-0000434E0000}"/>
    <cellStyle name="SAPBEXHLevel3X 13 2 2 2 2" xfId="21500" xr:uid="{00000000-0005-0000-0000-0000444E0000}"/>
    <cellStyle name="SAPBEXHLevel3X 13 2 2 3" xfId="21501" xr:uid="{00000000-0005-0000-0000-0000454E0000}"/>
    <cellStyle name="SAPBEXHLevel3X 13 2 3" xfId="7989" xr:uid="{00000000-0005-0000-0000-0000464E0000}"/>
    <cellStyle name="SAPBEXHLevel3X 13 2 3 2" xfId="21502" xr:uid="{00000000-0005-0000-0000-0000474E0000}"/>
    <cellStyle name="SAPBEXHLevel3X 13 2 4" xfId="21503" xr:uid="{00000000-0005-0000-0000-0000484E0000}"/>
    <cellStyle name="SAPBEXHLevel3X 13 3" xfId="7990" xr:uid="{00000000-0005-0000-0000-0000494E0000}"/>
    <cellStyle name="SAPBEXHLevel3X 13 3 2" xfId="7991" xr:uid="{00000000-0005-0000-0000-00004A4E0000}"/>
    <cellStyle name="SAPBEXHLevel3X 13 3 2 2" xfId="7992" xr:uid="{00000000-0005-0000-0000-00004B4E0000}"/>
    <cellStyle name="SAPBEXHLevel3X 13 3 2 2 2" xfId="21504" xr:uid="{00000000-0005-0000-0000-00004C4E0000}"/>
    <cellStyle name="SAPBEXHLevel3X 13 3 2 3" xfId="21505" xr:uid="{00000000-0005-0000-0000-00004D4E0000}"/>
    <cellStyle name="SAPBEXHLevel3X 13 3 3" xfId="7993" xr:uid="{00000000-0005-0000-0000-00004E4E0000}"/>
    <cellStyle name="SAPBEXHLevel3X 13 3 3 2" xfId="21506" xr:uid="{00000000-0005-0000-0000-00004F4E0000}"/>
    <cellStyle name="SAPBEXHLevel3X 13 3 4" xfId="21507" xr:uid="{00000000-0005-0000-0000-0000504E0000}"/>
    <cellStyle name="SAPBEXHLevel3X 13 4" xfId="7994" xr:uid="{00000000-0005-0000-0000-0000514E0000}"/>
    <cellStyle name="SAPBEXHLevel3X 13 4 2" xfId="7995" xr:uid="{00000000-0005-0000-0000-0000524E0000}"/>
    <cellStyle name="SAPBEXHLevel3X 13 4 2 2" xfId="21508" xr:uid="{00000000-0005-0000-0000-0000534E0000}"/>
    <cellStyle name="SAPBEXHLevel3X 13 4 3" xfId="21509" xr:uid="{00000000-0005-0000-0000-0000544E0000}"/>
    <cellStyle name="SAPBEXHLevel3X 13 5" xfId="7996" xr:uid="{00000000-0005-0000-0000-0000554E0000}"/>
    <cellStyle name="SAPBEXHLevel3X 13 5 2" xfId="21510" xr:uid="{00000000-0005-0000-0000-0000564E0000}"/>
    <cellStyle name="SAPBEXHLevel3X 13 6" xfId="21511" xr:uid="{00000000-0005-0000-0000-0000574E0000}"/>
    <cellStyle name="SAPBEXHLevel3X 14" xfId="7997" xr:uid="{00000000-0005-0000-0000-0000584E0000}"/>
    <cellStyle name="SAPBEXHLevel3X 14 2" xfId="7998" xr:uid="{00000000-0005-0000-0000-0000594E0000}"/>
    <cellStyle name="SAPBEXHLevel3X 14 2 2" xfId="7999" xr:uid="{00000000-0005-0000-0000-00005A4E0000}"/>
    <cellStyle name="SAPBEXHLevel3X 14 2 2 2" xfId="8000" xr:uid="{00000000-0005-0000-0000-00005B4E0000}"/>
    <cellStyle name="SAPBEXHLevel3X 14 2 2 2 2" xfId="21512" xr:uid="{00000000-0005-0000-0000-00005C4E0000}"/>
    <cellStyle name="SAPBEXHLevel3X 14 2 2 3" xfId="21513" xr:uid="{00000000-0005-0000-0000-00005D4E0000}"/>
    <cellStyle name="SAPBEXHLevel3X 14 2 3" xfId="8001" xr:uid="{00000000-0005-0000-0000-00005E4E0000}"/>
    <cellStyle name="SAPBEXHLevel3X 14 2 3 2" xfId="21514" xr:uid="{00000000-0005-0000-0000-00005F4E0000}"/>
    <cellStyle name="SAPBEXHLevel3X 14 2 4" xfId="21515" xr:uid="{00000000-0005-0000-0000-0000604E0000}"/>
    <cellStyle name="SAPBEXHLevel3X 14 3" xfId="8002" xr:uid="{00000000-0005-0000-0000-0000614E0000}"/>
    <cellStyle name="SAPBEXHLevel3X 14 3 2" xfId="8003" xr:uid="{00000000-0005-0000-0000-0000624E0000}"/>
    <cellStyle name="SAPBEXHLevel3X 14 3 2 2" xfId="8004" xr:uid="{00000000-0005-0000-0000-0000634E0000}"/>
    <cellStyle name="SAPBEXHLevel3X 14 3 2 2 2" xfId="21516" xr:uid="{00000000-0005-0000-0000-0000644E0000}"/>
    <cellStyle name="SAPBEXHLevel3X 14 3 2 3" xfId="21517" xr:uid="{00000000-0005-0000-0000-0000654E0000}"/>
    <cellStyle name="SAPBEXHLevel3X 14 3 3" xfId="8005" xr:uid="{00000000-0005-0000-0000-0000664E0000}"/>
    <cellStyle name="SAPBEXHLevel3X 14 3 3 2" xfId="21518" xr:uid="{00000000-0005-0000-0000-0000674E0000}"/>
    <cellStyle name="SAPBEXHLevel3X 14 3 4" xfId="21519" xr:uid="{00000000-0005-0000-0000-0000684E0000}"/>
    <cellStyle name="SAPBEXHLevel3X 14 4" xfId="8006" xr:uid="{00000000-0005-0000-0000-0000694E0000}"/>
    <cellStyle name="SAPBEXHLevel3X 14 4 2" xfId="8007" xr:uid="{00000000-0005-0000-0000-00006A4E0000}"/>
    <cellStyle name="SAPBEXHLevel3X 14 4 2 2" xfId="21520" xr:uid="{00000000-0005-0000-0000-00006B4E0000}"/>
    <cellStyle name="SAPBEXHLevel3X 14 4 3" xfId="21521" xr:uid="{00000000-0005-0000-0000-00006C4E0000}"/>
    <cellStyle name="SAPBEXHLevel3X 14 5" xfId="8008" xr:uid="{00000000-0005-0000-0000-00006D4E0000}"/>
    <cellStyle name="SAPBEXHLevel3X 14 5 2" xfId="21522" xr:uid="{00000000-0005-0000-0000-00006E4E0000}"/>
    <cellStyle name="SAPBEXHLevel3X 14 6" xfId="21523" xr:uid="{00000000-0005-0000-0000-00006F4E0000}"/>
    <cellStyle name="SAPBEXHLevel3X 15" xfId="8009" xr:uid="{00000000-0005-0000-0000-0000704E0000}"/>
    <cellStyle name="SAPBEXHLevel3X 15 2" xfId="8010" xr:uid="{00000000-0005-0000-0000-0000714E0000}"/>
    <cellStyle name="SAPBEXHLevel3X 15 2 2" xfId="8011" xr:uid="{00000000-0005-0000-0000-0000724E0000}"/>
    <cellStyle name="SAPBEXHLevel3X 15 2 2 2" xfId="8012" xr:uid="{00000000-0005-0000-0000-0000734E0000}"/>
    <cellStyle name="SAPBEXHLevel3X 15 2 2 2 2" xfId="21524" xr:uid="{00000000-0005-0000-0000-0000744E0000}"/>
    <cellStyle name="SAPBEXHLevel3X 15 2 2 3" xfId="21525" xr:uid="{00000000-0005-0000-0000-0000754E0000}"/>
    <cellStyle name="SAPBEXHLevel3X 15 2 3" xfId="8013" xr:uid="{00000000-0005-0000-0000-0000764E0000}"/>
    <cellStyle name="SAPBEXHLevel3X 15 2 3 2" xfId="21526" xr:uid="{00000000-0005-0000-0000-0000774E0000}"/>
    <cellStyle name="SAPBEXHLevel3X 15 2 4" xfId="21527" xr:uid="{00000000-0005-0000-0000-0000784E0000}"/>
    <cellStyle name="SAPBEXHLevel3X 15 3" xfId="8014" xr:uid="{00000000-0005-0000-0000-0000794E0000}"/>
    <cellStyle name="SAPBEXHLevel3X 15 3 2" xfId="8015" xr:uid="{00000000-0005-0000-0000-00007A4E0000}"/>
    <cellStyle name="SAPBEXHLevel3X 15 3 2 2" xfId="8016" xr:uid="{00000000-0005-0000-0000-00007B4E0000}"/>
    <cellStyle name="SAPBEXHLevel3X 15 3 2 2 2" xfId="21528" xr:uid="{00000000-0005-0000-0000-00007C4E0000}"/>
    <cellStyle name="SAPBEXHLevel3X 15 3 2 3" xfId="21529" xr:uid="{00000000-0005-0000-0000-00007D4E0000}"/>
    <cellStyle name="SAPBEXHLevel3X 15 3 3" xfId="8017" xr:uid="{00000000-0005-0000-0000-00007E4E0000}"/>
    <cellStyle name="SAPBEXHLevel3X 15 3 3 2" xfId="21530" xr:uid="{00000000-0005-0000-0000-00007F4E0000}"/>
    <cellStyle name="SAPBEXHLevel3X 15 3 4" xfId="21531" xr:uid="{00000000-0005-0000-0000-0000804E0000}"/>
    <cellStyle name="SAPBEXHLevel3X 15 4" xfId="8018" xr:uid="{00000000-0005-0000-0000-0000814E0000}"/>
    <cellStyle name="SAPBEXHLevel3X 15 4 2" xfId="8019" xr:uid="{00000000-0005-0000-0000-0000824E0000}"/>
    <cellStyle name="SAPBEXHLevel3X 15 4 2 2" xfId="21532" xr:uid="{00000000-0005-0000-0000-0000834E0000}"/>
    <cellStyle name="SAPBEXHLevel3X 15 4 3" xfId="21533" xr:uid="{00000000-0005-0000-0000-0000844E0000}"/>
    <cellStyle name="SAPBEXHLevel3X 15 5" xfId="8020" xr:uid="{00000000-0005-0000-0000-0000854E0000}"/>
    <cellStyle name="SAPBEXHLevel3X 15 5 2" xfId="21534" xr:uid="{00000000-0005-0000-0000-0000864E0000}"/>
    <cellStyle name="SAPBEXHLevel3X 15 6" xfId="21535" xr:uid="{00000000-0005-0000-0000-0000874E0000}"/>
    <cellStyle name="SAPBEXHLevel3X 16" xfId="8021" xr:uid="{00000000-0005-0000-0000-0000884E0000}"/>
    <cellStyle name="SAPBEXHLevel3X 16 2" xfId="8022" xr:uid="{00000000-0005-0000-0000-0000894E0000}"/>
    <cellStyle name="SAPBEXHLevel3X 16 2 2" xfId="8023" xr:uid="{00000000-0005-0000-0000-00008A4E0000}"/>
    <cellStyle name="SAPBEXHLevel3X 16 2 2 2" xfId="8024" xr:uid="{00000000-0005-0000-0000-00008B4E0000}"/>
    <cellStyle name="SAPBEXHLevel3X 16 2 2 2 2" xfId="21536" xr:uid="{00000000-0005-0000-0000-00008C4E0000}"/>
    <cellStyle name="SAPBEXHLevel3X 16 2 2 3" xfId="21537" xr:uid="{00000000-0005-0000-0000-00008D4E0000}"/>
    <cellStyle name="SAPBEXHLevel3X 16 2 3" xfId="8025" xr:uid="{00000000-0005-0000-0000-00008E4E0000}"/>
    <cellStyle name="SAPBEXHLevel3X 16 2 3 2" xfId="21538" xr:uid="{00000000-0005-0000-0000-00008F4E0000}"/>
    <cellStyle name="SAPBEXHLevel3X 16 2 4" xfId="21539" xr:uid="{00000000-0005-0000-0000-0000904E0000}"/>
    <cellStyle name="SAPBEXHLevel3X 16 3" xfId="8026" xr:uid="{00000000-0005-0000-0000-0000914E0000}"/>
    <cellStyle name="SAPBEXHLevel3X 16 3 2" xfId="8027" xr:uid="{00000000-0005-0000-0000-0000924E0000}"/>
    <cellStyle name="SAPBEXHLevel3X 16 3 2 2" xfId="8028" xr:uid="{00000000-0005-0000-0000-0000934E0000}"/>
    <cellStyle name="SAPBEXHLevel3X 16 3 2 2 2" xfId="21540" xr:uid="{00000000-0005-0000-0000-0000944E0000}"/>
    <cellStyle name="SAPBEXHLevel3X 16 3 2 3" xfId="21541" xr:uid="{00000000-0005-0000-0000-0000954E0000}"/>
    <cellStyle name="SAPBEXHLevel3X 16 3 3" xfId="8029" xr:uid="{00000000-0005-0000-0000-0000964E0000}"/>
    <cellStyle name="SAPBEXHLevel3X 16 3 3 2" xfId="21542" xr:uid="{00000000-0005-0000-0000-0000974E0000}"/>
    <cellStyle name="SAPBEXHLevel3X 16 3 4" xfId="21543" xr:uid="{00000000-0005-0000-0000-0000984E0000}"/>
    <cellStyle name="SAPBEXHLevel3X 16 4" xfId="8030" xr:uid="{00000000-0005-0000-0000-0000994E0000}"/>
    <cellStyle name="SAPBEXHLevel3X 16 4 2" xfId="8031" xr:uid="{00000000-0005-0000-0000-00009A4E0000}"/>
    <cellStyle name="SAPBEXHLevel3X 16 4 2 2" xfId="21544" xr:uid="{00000000-0005-0000-0000-00009B4E0000}"/>
    <cellStyle name="SAPBEXHLevel3X 16 4 3" xfId="21545" xr:uid="{00000000-0005-0000-0000-00009C4E0000}"/>
    <cellStyle name="SAPBEXHLevel3X 16 5" xfId="8032" xr:uid="{00000000-0005-0000-0000-00009D4E0000}"/>
    <cellStyle name="SAPBEXHLevel3X 16 5 2" xfId="21546" xr:uid="{00000000-0005-0000-0000-00009E4E0000}"/>
    <cellStyle name="SAPBEXHLevel3X 16 6" xfId="21547" xr:uid="{00000000-0005-0000-0000-00009F4E0000}"/>
    <cellStyle name="SAPBEXHLevel3X 17" xfId="8033" xr:uid="{00000000-0005-0000-0000-0000A04E0000}"/>
    <cellStyle name="SAPBEXHLevel3X 17 2" xfId="8034" xr:uid="{00000000-0005-0000-0000-0000A14E0000}"/>
    <cellStyle name="SAPBEXHLevel3X 17 2 2" xfId="8035" xr:uid="{00000000-0005-0000-0000-0000A24E0000}"/>
    <cellStyle name="SAPBEXHLevel3X 17 2 2 2" xfId="8036" xr:uid="{00000000-0005-0000-0000-0000A34E0000}"/>
    <cellStyle name="SAPBEXHLevel3X 17 2 2 2 2" xfId="21548" xr:uid="{00000000-0005-0000-0000-0000A44E0000}"/>
    <cellStyle name="SAPBEXHLevel3X 17 2 2 3" xfId="21549" xr:uid="{00000000-0005-0000-0000-0000A54E0000}"/>
    <cellStyle name="SAPBEXHLevel3X 17 2 3" xfId="8037" xr:uid="{00000000-0005-0000-0000-0000A64E0000}"/>
    <cellStyle name="SAPBEXHLevel3X 17 2 3 2" xfId="21550" xr:uid="{00000000-0005-0000-0000-0000A74E0000}"/>
    <cellStyle name="SAPBEXHLevel3X 17 2 4" xfId="21551" xr:uid="{00000000-0005-0000-0000-0000A84E0000}"/>
    <cellStyle name="SAPBEXHLevel3X 17 3" xfId="8038" xr:uid="{00000000-0005-0000-0000-0000A94E0000}"/>
    <cellStyle name="SAPBEXHLevel3X 17 3 2" xfId="8039" xr:uid="{00000000-0005-0000-0000-0000AA4E0000}"/>
    <cellStyle name="SAPBEXHLevel3X 17 3 2 2" xfId="8040" xr:uid="{00000000-0005-0000-0000-0000AB4E0000}"/>
    <cellStyle name="SAPBEXHLevel3X 17 3 2 2 2" xfId="21552" xr:uid="{00000000-0005-0000-0000-0000AC4E0000}"/>
    <cellStyle name="SAPBEXHLevel3X 17 3 2 3" xfId="21553" xr:uid="{00000000-0005-0000-0000-0000AD4E0000}"/>
    <cellStyle name="SAPBEXHLevel3X 17 3 3" xfId="8041" xr:uid="{00000000-0005-0000-0000-0000AE4E0000}"/>
    <cellStyle name="SAPBEXHLevel3X 17 3 3 2" xfId="21554" xr:uid="{00000000-0005-0000-0000-0000AF4E0000}"/>
    <cellStyle name="SAPBEXHLevel3X 17 3 4" xfId="21555" xr:uid="{00000000-0005-0000-0000-0000B04E0000}"/>
    <cellStyle name="SAPBEXHLevel3X 17 4" xfId="8042" xr:uid="{00000000-0005-0000-0000-0000B14E0000}"/>
    <cellStyle name="SAPBEXHLevel3X 17 4 2" xfId="8043" xr:uid="{00000000-0005-0000-0000-0000B24E0000}"/>
    <cellStyle name="SAPBEXHLevel3X 17 4 2 2" xfId="21556" xr:uid="{00000000-0005-0000-0000-0000B34E0000}"/>
    <cellStyle name="SAPBEXHLevel3X 17 4 3" xfId="21557" xr:uid="{00000000-0005-0000-0000-0000B44E0000}"/>
    <cellStyle name="SAPBEXHLevel3X 17 5" xfId="8044" xr:uid="{00000000-0005-0000-0000-0000B54E0000}"/>
    <cellStyle name="SAPBEXHLevel3X 17 5 2" xfId="21558" xr:uid="{00000000-0005-0000-0000-0000B64E0000}"/>
    <cellStyle name="SAPBEXHLevel3X 17 6" xfId="21559" xr:uid="{00000000-0005-0000-0000-0000B74E0000}"/>
    <cellStyle name="SAPBEXHLevel3X 18" xfId="8045" xr:uid="{00000000-0005-0000-0000-0000B84E0000}"/>
    <cellStyle name="SAPBEXHLevel3X 18 2" xfId="8046" xr:uid="{00000000-0005-0000-0000-0000B94E0000}"/>
    <cellStyle name="SAPBEXHLevel3X 18 2 2" xfId="8047" xr:uid="{00000000-0005-0000-0000-0000BA4E0000}"/>
    <cellStyle name="SAPBEXHLevel3X 18 2 2 2" xfId="8048" xr:uid="{00000000-0005-0000-0000-0000BB4E0000}"/>
    <cellStyle name="SAPBEXHLevel3X 18 2 2 2 2" xfId="21560" xr:uid="{00000000-0005-0000-0000-0000BC4E0000}"/>
    <cellStyle name="SAPBEXHLevel3X 18 2 2 3" xfId="21561" xr:uid="{00000000-0005-0000-0000-0000BD4E0000}"/>
    <cellStyle name="SAPBEXHLevel3X 18 2 3" xfId="8049" xr:uid="{00000000-0005-0000-0000-0000BE4E0000}"/>
    <cellStyle name="SAPBEXHLevel3X 18 2 3 2" xfId="21562" xr:uid="{00000000-0005-0000-0000-0000BF4E0000}"/>
    <cellStyle name="SAPBEXHLevel3X 18 2 4" xfId="21563" xr:uid="{00000000-0005-0000-0000-0000C04E0000}"/>
    <cellStyle name="SAPBEXHLevel3X 18 3" xfId="8050" xr:uid="{00000000-0005-0000-0000-0000C14E0000}"/>
    <cellStyle name="SAPBEXHLevel3X 18 3 2" xfId="8051" xr:uid="{00000000-0005-0000-0000-0000C24E0000}"/>
    <cellStyle name="SAPBEXHLevel3X 18 3 2 2" xfId="8052" xr:uid="{00000000-0005-0000-0000-0000C34E0000}"/>
    <cellStyle name="SAPBEXHLevel3X 18 3 2 2 2" xfId="21564" xr:uid="{00000000-0005-0000-0000-0000C44E0000}"/>
    <cellStyle name="SAPBEXHLevel3X 18 3 2 3" xfId="21565" xr:uid="{00000000-0005-0000-0000-0000C54E0000}"/>
    <cellStyle name="SAPBEXHLevel3X 18 3 3" xfId="8053" xr:uid="{00000000-0005-0000-0000-0000C64E0000}"/>
    <cellStyle name="SAPBEXHLevel3X 18 3 3 2" xfId="21566" xr:uid="{00000000-0005-0000-0000-0000C74E0000}"/>
    <cellStyle name="SAPBEXHLevel3X 18 3 4" xfId="21567" xr:uid="{00000000-0005-0000-0000-0000C84E0000}"/>
    <cellStyle name="SAPBEXHLevel3X 18 4" xfId="8054" xr:uid="{00000000-0005-0000-0000-0000C94E0000}"/>
    <cellStyle name="SAPBEXHLevel3X 18 4 2" xfId="8055" xr:uid="{00000000-0005-0000-0000-0000CA4E0000}"/>
    <cellStyle name="SAPBEXHLevel3X 18 4 2 2" xfId="21568" xr:uid="{00000000-0005-0000-0000-0000CB4E0000}"/>
    <cellStyle name="SAPBEXHLevel3X 18 4 3" xfId="21569" xr:uid="{00000000-0005-0000-0000-0000CC4E0000}"/>
    <cellStyle name="SAPBEXHLevel3X 18 5" xfId="8056" xr:uid="{00000000-0005-0000-0000-0000CD4E0000}"/>
    <cellStyle name="SAPBEXHLevel3X 18 5 2" xfId="21570" xr:uid="{00000000-0005-0000-0000-0000CE4E0000}"/>
    <cellStyle name="SAPBEXHLevel3X 18 6" xfId="21571" xr:uid="{00000000-0005-0000-0000-0000CF4E0000}"/>
    <cellStyle name="SAPBEXHLevel3X 19" xfId="8057" xr:uid="{00000000-0005-0000-0000-0000D04E0000}"/>
    <cellStyle name="SAPBEXHLevel3X 19 2" xfId="8058" xr:uid="{00000000-0005-0000-0000-0000D14E0000}"/>
    <cellStyle name="SAPBEXHLevel3X 19 2 2" xfId="8059" xr:uid="{00000000-0005-0000-0000-0000D24E0000}"/>
    <cellStyle name="SAPBEXHLevel3X 19 2 2 2" xfId="8060" xr:uid="{00000000-0005-0000-0000-0000D34E0000}"/>
    <cellStyle name="SAPBEXHLevel3X 19 2 2 2 2" xfId="21572" xr:uid="{00000000-0005-0000-0000-0000D44E0000}"/>
    <cellStyle name="SAPBEXHLevel3X 19 2 2 3" xfId="21573" xr:uid="{00000000-0005-0000-0000-0000D54E0000}"/>
    <cellStyle name="SAPBEXHLevel3X 19 2 3" xfId="8061" xr:uid="{00000000-0005-0000-0000-0000D64E0000}"/>
    <cellStyle name="SAPBEXHLevel3X 19 2 3 2" xfId="21574" xr:uid="{00000000-0005-0000-0000-0000D74E0000}"/>
    <cellStyle name="SAPBEXHLevel3X 19 2 4" xfId="21575" xr:uid="{00000000-0005-0000-0000-0000D84E0000}"/>
    <cellStyle name="SAPBEXHLevel3X 19 3" xfId="8062" xr:uid="{00000000-0005-0000-0000-0000D94E0000}"/>
    <cellStyle name="SAPBEXHLevel3X 19 3 2" xfId="8063" xr:uid="{00000000-0005-0000-0000-0000DA4E0000}"/>
    <cellStyle name="SAPBEXHLevel3X 19 3 2 2" xfId="8064" xr:uid="{00000000-0005-0000-0000-0000DB4E0000}"/>
    <cellStyle name="SAPBEXHLevel3X 19 3 2 2 2" xfId="21576" xr:uid="{00000000-0005-0000-0000-0000DC4E0000}"/>
    <cellStyle name="SAPBEXHLevel3X 19 3 2 3" xfId="21577" xr:uid="{00000000-0005-0000-0000-0000DD4E0000}"/>
    <cellStyle name="SAPBEXHLevel3X 19 3 3" xfId="8065" xr:uid="{00000000-0005-0000-0000-0000DE4E0000}"/>
    <cellStyle name="SAPBEXHLevel3X 19 3 3 2" xfId="21578" xr:uid="{00000000-0005-0000-0000-0000DF4E0000}"/>
    <cellStyle name="SAPBEXHLevel3X 19 3 4" xfId="21579" xr:uid="{00000000-0005-0000-0000-0000E04E0000}"/>
    <cellStyle name="SAPBEXHLevel3X 19 4" xfId="8066" xr:uid="{00000000-0005-0000-0000-0000E14E0000}"/>
    <cellStyle name="SAPBEXHLevel3X 19 4 2" xfId="8067" xr:uid="{00000000-0005-0000-0000-0000E24E0000}"/>
    <cellStyle name="SAPBEXHLevel3X 19 4 2 2" xfId="21580" xr:uid="{00000000-0005-0000-0000-0000E34E0000}"/>
    <cellStyle name="SAPBEXHLevel3X 19 4 3" xfId="21581" xr:uid="{00000000-0005-0000-0000-0000E44E0000}"/>
    <cellStyle name="SAPBEXHLevel3X 19 5" xfId="8068" xr:uid="{00000000-0005-0000-0000-0000E54E0000}"/>
    <cellStyle name="SAPBEXHLevel3X 19 5 2" xfId="21582" xr:uid="{00000000-0005-0000-0000-0000E64E0000}"/>
    <cellStyle name="SAPBEXHLevel3X 19 6" xfId="21583" xr:uid="{00000000-0005-0000-0000-0000E74E0000}"/>
    <cellStyle name="SAPBEXHLevel3X 2" xfId="8069" xr:uid="{00000000-0005-0000-0000-0000E84E0000}"/>
    <cellStyle name="SAPBEXHLevel3X 2 2" xfId="8070" xr:uid="{00000000-0005-0000-0000-0000E94E0000}"/>
    <cellStyle name="SAPBEXHLevel3X 2 2 2" xfId="8071" xr:uid="{00000000-0005-0000-0000-0000EA4E0000}"/>
    <cellStyle name="SAPBEXHLevel3X 2 2 2 2" xfId="8072" xr:uid="{00000000-0005-0000-0000-0000EB4E0000}"/>
    <cellStyle name="SAPBEXHLevel3X 2 2 2 2 2" xfId="21584" xr:uid="{00000000-0005-0000-0000-0000EC4E0000}"/>
    <cellStyle name="SAPBEXHLevel3X 2 2 2 3" xfId="21585" xr:uid="{00000000-0005-0000-0000-0000ED4E0000}"/>
    <cellStyle name="SAPBEXHLevel3X 2 2 3" xfId="8073" xr:uid="{00000000-0005-0000-0000-0000EE4E0000}"/>
    <cellStyle name="SAPBEXHLevel3X 2 2 3 2" xfId="21586" xr:uid="{00000000-0005-0000-0000-0000EF4E0000}"/>
    <cellStyle name="SAPBEXHLevel3X 2 2 4" xfId="21587" xr:uid="{00000000-0005-0000-0000-0000F04E0000}"/>
    <cellStyle name="SAPBEXHLevel3X 2 3" xfId="8074" xr:uid="{00000000-0005-0000-0000-0000F14E0000}"/>
    <cellStyle name="SAPBEXHLevel3X 2 3 2" xfId="8075" xr:uid="{00000000-0005-0000-0000-0000F24E0000}"/>
    <cellStyle name="SAPBEXHLevel3X 2 3 2 2" xfId="8076" xr:uid="{00000000-0005-0000-0000-0000F34E0000}"/>
    <cellStyle name="SAPBEXHLevel3X 2 3 2 2 2" xfId="21588" xr:uid="{00000000-0005-0000-0000-0000F44E0000}"/>
    <cellStyle name="SAPBEXHLevel3X 2 3 2 3" xfId="21589" xr:uid="{00000000-0005-0000-0000-0000F54E0000}"/>
    <cellStyle name="SAPBEXHLevel3X 2 3 3" xfId="8077" xr:uid="{00000000-0005-0000-0000-0000F64E0000}"/>
    <cellStyle name="SAPBEXHLevel3X 2 3 3 2" xfId="21590" xr:uid="{00000000-0005-0000-0000-0000F74E0000}"/>
    <cellStyle name="SAPBEXHLevel3X 2 3 4" xfId="21591" xr:uid="{00000000-0005-0000-0000-0000F84E0000}"/>
    <cellStyle name="SAPBEXHLevel3X 2 4" xfId="8078" xr:uid="{00000000-0005-0000-0000-0000F94E0000}"/>
    <cellStyle name="SAPBEXHLevel3X 2 4 2" xfId="8079" xr:uid="{00000000-0005-0000-0000-0000FA4E0000}"/>
    <cellStyle name="SAPBEXHLevel3X 2 4 2 2" xfId="21592" xr:uid="{00000000-0005-0000-0000-0000FB4E0000}"/>
    <cellStyle name="SAPBEXHLevel3X 2 4 3" xfId="21593" xr:uid="{00000000-0005-0000-0000-0000FC4E0000}"/>
    <cellStyle name="SAPBEXHLevel3X 2 5" xfId="8080" xr:uid="{00000000-0005-0000-0000-0000FD4E0000}"/>
    <cellStyle name="SAPBEXHLevel3X 2 5 2" xfId="21594" xr:uid="{00000000-0005-0000-0000-0000FE4E0000}"/>
    <cellStyle name="SAPBEXHLevel3X 2 6" xfId="21595" xr:uid="{00000000-0005-0000-0000-0000FF4E0000}"/>
    <cellStyle name="SAPBEXHLevel3X 20" xfId="8081" xr:uid="{00000000-0005-0000-0000-0000004F0000}"/>
    <cellStyle name="SAPBEXHLevel3X 20 2" xfId="8082" xr:uid="{00000000-0005-0000-0000-0000014F0000}"/>
    <cellStyle name="SAPBEXHLevel3X 20 2 2" xfId="8083" xr:uid="{00000000-0005-0000-0000-0000024F0000}"/>
    <cellStyle name="SAPBEXHLevel3X 20 2 2 2" xfId="8084" xr:uid="{00000000-0005-0000-0000-0000034F0000}"/>
    <cellStyle name="SAPBEXHLevel3X 20 2 2 2 2" xfId="21596" xr:uid="{00000000-0005-0000-0000-0000044F0000}"/>
    <cellStyle name="SAPBEXHLevel3X 20 2 2 3" xfId="21597" xr:uid="{00000000-0005-0000-0000-0000054F0000}"/>
    <cellStyle name="SAPBEXHLevel3X 20 2 3" xfId="8085" xr:uid="{00000000-0005-0000-0000-0000064F0000}"/>
    <cellStyle name="SAPBEXHLevel3X 20 2 3 2" xfId="21598" xr:uid="{00000000-0005-0000-0000-0000074F0000}"/>
    <cellStyle name="SAPBEXHLevel3X 20 2 4" xfId="21599" xr:uid="{00000000-0005-0000-0000-0000084F0000}"/>
    <cellStyle name="SAPBEXHLevel3X 20 3" xfId="8086" xr:uid="{00000000-0005-0000-0000-0000094F0000}"/>
    <cellStyle name="SAPBEXHLevel3X 20 3 2" xfId="8087" xr:uid="{00000000-0005-0000-0000-00000A4F0000}"/>
    <cellStyle name="SAPBEXHLevel3X 20 3 2 2" xfId="8088" xr:uid="{00000000-0005-0000-0000-00000B4F0000}"/>
    <cellStyle name="SAPBEXHLevel3X 20 3 2 2 2" xfId="21600" xr:uid="{00000000-0005-0000-0000-00000C4F0000}"/>
    <cellStyle name="SAPBEXHLevel3X 20 3 2 3" xfId="21601" xr:uid="{00000000-0005-0000-0000-00000D4F0000}"/>
    <cellStyle name="SAPBEXHLevel3X 20 3 3" xfId="8089" xr:uid="{00000000-0005-0000-0000-00000E4F0000}"/>
    <cellStyle name="SAPBEXHLevel3X 20 3 3 2" xfId="21602" xr:uid="{00000000-0005-0000-0000-00000F4F0000}"/>
    <cellStyle name="SAPBEXHLevel3X 20 3 4" xfId="21603" xr:uid="{00000000-0005-0000-0000-0000104F0000}"/>
    <cellStyle name="SAPBEXHLevel3X 20 4" xfId="8090" xr:uid="{00000000-0005-0000-0000-0000114F0000}"/>
    <cellStyle name="SAPBEXHLevel3X 20 4 2" xfId="8091" xr:uid="{00000000-0005-0000-0000-0000124F0000}"/>
    <cellStyle name="SAPBEXHLevel3X 20 4 2 2" xfId="21604" xr:uid="{00000000-0005-0000-0000-0000134F0000}"/>
    <cellStyle name="SAPBEXHLevel3X 20 4 3" xfId="21605" xr:uid="{00000000-0005-0000-0000-0000144F0000}"/>
    <cellStyle name="SAPBEXHLevel3X 20 5" xfId="8092" xr:uid="{00000000-0005-0000-0000-0000154F0000}"/>
    <cellStyle name="SAPBEXHLevel3X 20 5 2" xfId="21606" xr:uid="{00000000-0005-0000-0000-0000164F0000}"/>
    <cellStyle name="SAPBEXHLevel3X 20 6" xfId="21607" xr:uid="{00000000-0005-0000-0000-0000174F0000}"/>
    <cellStyle name="SAPBEXHLevel3X 21" xfId="8093" xr:uid="{00000000-0005-0000-0000-0000184F0000}"/>
    <cellStyle name="SAPBEXHLevel3X 21 2" xfId="8094" xr:uid="{00000000-0005-0000-0000-0000194F0000}"/>
    <cellStyle name="SAPBEXHLevel3X 21 2 2" xfId="8095" xr:uid="{00000000-0005-0000-0000-00001A4F0000}"/>
    <cellStyle name="SAPBEXHLevel3X 21 2 2 2" xfId="8096" xr:uid="{00000000-0005-0000-0000-00001B4F0000}"/>
    <cellStyle name="SAPBEXHLevel3X 21 2 2 2 2" xfId="21608" xr:uid="{00000000-0005-0000-0000-00001C4F0000}"/>
    <cellStyle name="SAPBEXHLevel3X 21 2 2 3" xfId="21609" xr:uid="{00000000-0005-0000-0000-00001D4F0000}"/>
    <cellStyle name="SAPBEXHLevel3X 21 2 3" xfId="8097" xr:uid="{00000000-0005-0000-0000-00001E4F0000}"/>
    <cellStyle name="SAPBEXHLevel3X 21 2 3 2" xfId="21610" xr:uid="{00000000-0005-0000-0000-00001F4F0000}"/>
    <cellStyle name="SAPBEXHLevel3X 21 2 4" xfId="21611" xr:uid="{00000000-0005-0000-0000-0000204F0000}"/>
    <cellStyle name="SAPBEXHLevel3X 21 3" xfId="8098" xr:uid="{00000000-0005-0000-0000-0000214F0000}"/>
    <cellStyle name="SAPBEXHLevel3X 21 3 2" xfId="8099" xr:uid="{00000000-0005-0000-0000-0000224F0000}"/>
    <cellStyle name="SAPBEXHLevel3X 21 3 2 2" xfId="8100" xr:uid="{00000000-0005-0000-0000-0000234F0000}"/>
    <cellStyle name="SAPBEXHLevel3X 21 3 2 2 2" xfId="21612" xr:uid="{00000000-0005-0000-0000-0000244F0000}"/>
    <cellStyle name="SAPBEXHLevel3X 21 3 2 3" xfId="21613" xr:uid="{00000000-0005-0000-0000-0000254F0000}"/>
    <cellStyle name="SAPBEXHLevel3X 21 3 3" xfId="8101" xr:uid="{00000000-0005-0000-0000-0000264F0000}"/>
    <cellStyle name="SAPBEXHLevel3X 21 3 3 2" xfId="21614" xr:uid="{00000000-0005-0000-0000-0000274F0000}"/>
    <cellStyle name="SAPBEXHLevel3X 21 3 4" xfId="21615" xr:uid="{00000000-0005-0000-0000-0000284F0000}"/>
    <cellStyle name="SAPBEXHLevel3X 21 4" xfId="8102" xr:uid="{00000000-0005-0000-0000-0000294F0000}"/>
    <cellStyle name="SAPBEXHLevel3X 21 4 2" xfId="8103" xr:uid="{00000000-0005-0000-0000-00002A4F0000}"/>
    <cellStyle name="SAPBEXHLevel3X 21 4 2 2" xfId="21616" xr:uid="{00000000-0005-0000-0000-00002B4F0000}"/>
    <cellStyle name="SAPBEXHLevel3X 21 4 3" xfId="21617" xr:uid="{00000000-0005-0000-0000-00002C4F0000}"/>
    <cellStyle name="SAPBEXHLevel3X 21 5" xfId="8104" xr:uid="{00000000-0005-0000-0000-00002D4F0000}"/>
    <cellStyle name="SAPBEXHLevel3X 21 5 2" xfId="21618" xr:uid="{00000000-0005-0000-0000-00002E4F0000}"/>
    <cellStyle name="SAPBEXHLevel3X 21 6" xfId="21619" xr:uid="{00000000-0005-0000-0000-00002F4F0000}"/>
    <cellStyle name="SAPBEXHLevel3X 22" xfId="8105" xr:uid="{00000000-0005-0000-0000-0000304F0000}"/>
    <cellStyle name="SAPBEXHLevel3X 22 2" xfId="8106" xr:uid="{00000000-0005-0000-0000-0000314F0000}"/>
    <cellStyle name="SAPBEXHLevel3X 22 2 2" xfId="8107" xr:uid="{00000000-0005-0000-0000-0000324F0000}"/>
    <cellStyle name="SAPBEXHLevel3X 22 2 2 2" xfId="8108" xr:uid="{00000000-0005-0000-0000-0000334F0000}"/>
    <cellStyle name="SAPBEXHLevel3X 22 2 2 2 2" xfId="21620" xr:uid="{00000000-0005-0000-0000-0000344F0000}"/>
    <cellStyle name="SAPBEXHLevel3X 22 2 2 3" xfId="21621" xr:uid="{00000000-0005-0000-0000-0000354F0000}"/>
    <cellStyle name="SAPBEXHLevel3X 22 2 3" xfId="8109" xr:uid="{00000000-0005-0000-0000-0000364F0000}"/>
    <cellStyle name="SAPBEXHLevel3X 22 2 3 2" xfId="21622" xr:uid="{00000000-0005-0000-0000-0000374F0000}"/>
    <cellStyle name="SAPBEXHLevel3X 22 2 4" xfId="21623" xr:uid="{00000000-0005-0000-0000-0000384F0000}"/>
    <cellStyle name="SAPBEXHLevel3X 22 3" xfId="8110" xr:uid="{00000000-0005-0000-0000-0000394F0000}"/>
    <cellStyle name="SAPBEXHLevel3X 22 3 2" xfId="8111" xr:uid="{00000000-0005-0000-0000-00003A4F0000}"/>
    <cellStyle name="SAPBEXHLevel3X 22 3 2 2" xfId="8112" xr:uid="{00000000-0005-0000-0000-00003B4F0000}"/>
    <cellStyle name="SAPBEXHLevel3X 22 3 2 2 2" xfId="21624" xr:uid="{00000000-0005-0000-0000-00003C4F0000}"/>
    <cellStyle name="SAPBEXHLevel3X 22 3 2 3" xfId="21625" xr:uid="{00000000-0005-0000-0000-00003D4F0000}"/>
    <cellStyle name="SAPBEXHLevel3X 22 3 3" xfId="8113" xr:uid="{00000000-0005-0000-0000-00003E4F0000}"/>
    <cellStyle name="SAPBEXHLevel3X 22 3 3 2" xfId="21626" xr:uid="{00000000-0005-0000-0000-00003F4F0000}"/>
    <cellStyle name="SAPBEXHLevel3X 22 3 4" xfId="21627" xr:uid="{00000000-0005-0000-0000-0000404F0000}"/>
    <cellStyle name="SAPBEXHLevel3X 22 4" xfId="8114" xr:uid="{00000000-0005-0000-0000-0000414F0000}"/>
    <cellStyle name="SAPBEXHLevel3X 22 4 2" xfId="8115" xr:uid="{00000000-0005-0000-0000-0000424F0000}"/>
    <cellStyle name="SAPBEXHLevel3X 22 4 2 2" xfId="21628" xr:uid="{00000000-0005-0000-0000-0000434F0000}"/>
    <cellStyle name="SAPBEXHLevel3X 22 4 3" xfId="21629" xr:uid="{00000000-0005-0000-0000-0000444F0000}"/>
    <cellStyle name="SAPBEXHLevel3X 22 5" xfId="8116" xr:uid="{00000000-0005-0000-0000-0000454F0000}"/>
    <cellStyle name="SAPBEXHLevel3X 22 5 2" xfId="21630" xr:uid="{00000000-0005-0000-0000-0000464F0000}"/>
    <cellStyle name="SAPBEXHLevel3X 22 6" xfId="21631" xr:uid="{00000000-0005-0000-0000-0000474F0000}"/>
    <cellStyle name="SAPBEXHLevel3X 23" xfId="8117" xr:uid="{00000000-0005-0000-0000-0000484F0000}"/>
    <cellStyle name="SAPBEXHLevel3X 23 2" xfId="8118" xr:uid="{00000000-0005-0000-0000-0000494F0000}"/>
    <cellStyle name="SAPBEXHLevel3X 23 2 2" xfId="8119" xr:uid="{00000000-0005-0000-0000-00004A4F0000}"/>
    <cellStyle name="SAPBEXHLevel3X 23 2 2 2" xfId="8120" xr:uid="{00000000-0005-0000-0000-00004B4F0000}"/>
    <cellStyle name="SAPBEXHLevel3X 23 2 2 2 2" xfId="21632" xr:uid="{00000000-0005-0000-0000-00004C4F0000}"/>
    <cellStyle name="SAPBEXHLevel3X 23 2 2 3" xfId="21633" xr:uid="{00000000-0005-0000-0000-00004D4F0000}"/>
    <cellStyle name="SAPBEXHLevel3X 23 2 3" xfId="8121" xr:uid="{00000000-0005-0000-0000-00004E4F0000}"/>
    <cellStyle name="SAPBEXHLevel3X 23 2 3 2" xfId="21634" xr:uid="{00000000-0005-0000-0000-00004F4F0000}"/>
    <cellStyle name="SAPBEXHLevel3X 23 2 4" xfId="21635" xr:uid="{00000000-0005-0000-0000-0000504F0000}"/>
    <cellStyle name="SAPBEXHLevel3X 23 3" xfId="8122" xr:uid="{00000000-0005-0000-0000-0000514F0000}"/>
    <cellStyle name="SAPBEXHLevel3X 23 3 2" xfId="8123" xr:uid="{00000000-0005-0000-0000-0000524F0000}"/>
    <cellStyle name="SAPBEXHLevel3X 23 3 2 2" xfId="8124" xr:uid="{00000000-0005-0000-0000-0000534F0000}"/>
    <cellStyle name="SAPBEXHLevel3X 23 3 2 2 2" xfId="21636" xr:uid="{00000000-0005-0000-0000-0000544F0000}"/>
    <cellStyle name="SAPBEXHLevel3X 23 3 2 3" xfId="21637" xr:uid="{00000000-0005-0000-0000-0000554F0000}"/>
    <cellStyle name="SAPBEXHLevel3X 23 3 3" xfId="8125" xr:uid="{00000000-0005-0000-0000-0000564F0000}"/>
    <cellStyle name="SAPBEXHLevel3X 23 3 3 2" xfId="21638" xr:uid="{00000000-0005-0000-0000-0000574F0000}"/>
    <cellStyle name="SAPBEXHLevel3X 23 3 4" xfId="21639" xr:uid="{00000000-0005-0000-0000-0000584F0000}"/>
    <cellStyle name="SAPBEXHLevel3X 23 4" xfId="8126" xr:uid="{00000000-0005-0000-0000-0000594F0000}"/>
    <cellStyle name="SAPBEXHLevel3X 23 4 2" xfId="8127" xr:uid="{00000000-0005-0000-0000-00005A4F0000}"/>
    <cellStyle name="SAPBEXHLevel3X 23 4 2 2" xfId="21640" xr:uid="{00000000-0005-0000-0000-00005B4F0000}"/>
    <cellStyle name="SAPBEXHLevel3X 23 4 3" xfId="21641" xr:uid="{00000000-0005-0000-0000-00005C4F0000}"/>
    <cellStyle name="SAPBEXHLevel3X 23 5" xfId="8128" xr:uid="{00000000-0005-0000-0000-00005D4F0000}"/>
    <cellStyle name="SAPBEXHLevel3X 23 5 2" xfId="21642" xr:uid="{00000000-0005-0000-0000-00005E4F0000}"/>
    <cellStyle name="SAPBEXHLevel3X 23 6" xfId="21643" xr:uid="{00000000-0005-0000-0000-00005F4F0000}"/>
    <cellStyle name="SAPBEXHLevel3X 24" xfId="8129" xr:uid="{00000000-0005-0000-0000-0000604F0000}"/>
    <cellStyle name="SAPBEXHLevel3X 24 2" xfId="8130" xr:uid="{00000000-0005-0000-0000-0000614F0000}"/>
    <cellStyle name="SAPBEXHLevel3X 24 2 2" xfId="8131" xr:uid="{00000000-0005-0000-0000-0000624F0000}"/>
    <cellStyle name="SAPBEXHLevel3X 24 2 2 2" xfId="8132" xr:uid="{00000000-0005-0000-0000-0000634F0000}"/>
    <cellStyle name="SAPBEXHLevel3X 24 2 2 2 2" xfId="21644" xr:uid="{00000000-0005-0000-0000-0000644F0000}"/>
    <cellStyle name="SAPBEXHLevel3X 24 2 2 3" xfId="21645" xr:uid="{00000000-0005-0000-0000-0000654F0000}"/>
    <cellStyle name="SAPBEXHLevel3X 24 2 3" xfId="8133" xr:uid="{00000000-0005-0000-0000-0000664F0000}"/>
    <cellStyle name="SAPBEXHLevel3X 24 2 3 2" xfId="21646" xr:uid="{00000000-0005-0000-0000-0000674F0000}"/>
    <cellStyle name="SAPBEXHLevel3X 24 2 4" xfId="21647" xr:uid="{00000000-0005-0000-0000-0000684F0000}"/>
    <cellStyle name="SAPBEXHLevel3X 24 3" xfId="8134" xr:uid="{00000000-0005-0000-0000-0000694F0000}"/>
    <cellStyle name="SAPBEXHLevel3X 24 3 2" xfId="8135" xr:uid="{00000000-0005-0000-0000-00006A4F0000}"/>
    <cellStyle name="SAPBEXHLevel3X 24 3 2 2" xfId="8136" xr:uid="{00000000-0005-0000-0000-00006B4F0000}"/>
    <cellStyle name="SAPBEXHLevel3X 24 3 2 2 2" xfId="21648" xr:uid="{00000000-0005-0000-0000-00006C4F0000}"/>
    <cellStyle name="SAPBEXHLevel3X 24 3 2 3" xfId="21649" xr:uid="{00000000-0005-0000-0000-00006D4F0000}"/>
    <cellStyle name="SAPBEXHLevel3X 24 3 3" xfId="8137" xr:uid="{00000000-0005-0000-0000-00006E4F0000}"/>
    <cellStyle name="SAPBEXHLevel3X 24 3 3 2" xfId="21650" xr:uid="{00000000-0005-0000-0000-00006F4F0000}"/>
    <cellStyle name="SAPBEXHLevel3X 24 3 4" xfId="21651" xr:uid="{00000000-0005-0000-0000-0000704F0000}"/>
    <cellStyle name="SAPBEXHLevel3X 24 4" xfId="8138" xr:uid="{00000000-0005-0000-0000-0000714F0000}"/>
    <cellStyle name="SAPBEXHLevel3X 24 4 2" xfId="8139" xr:uid="{00000000-0005-0000-0000-0000724F0000}"/>
    <cellStyle name="SAPBEXHLevel3X 24 4 2 2" xfId="21652" xr:uid="{00000000-0005-0000-0000-0000734F0000}"/>
    <cellStyle name="SAPBEXHLevel3X 24 4 3" xfId="21653" xr:uid="{00000000-0005-0000-0000-0000744F0000}"/>
    <cellStyle name="SAPBEXHLevel3X 24 5" xfId="8140" xr:uid="{00000000-0005-0000-0000-0000754F0000}"/>
    <cellStyle name="SAPBEXHLevel3X 24 5 2" xfId="21654" xr:uid="{00000000-0005-0000-0000-0000764F0000}"/>
    <cellStyle name="SAPBEXHLevel3X 24 6" xfId="21655" xr:uid="{00000000-0005-0000-0000-0000774F0000}"/>
    <cellStyle name="SAPBEXHLevel3X 25" xfId="8141" xr:uid="{00000000-0005-0000-0000-0000784F0000}"/>
    <cellStyle name="SAPBEXHLevel3X 25 2" xfId="8142" xr:uid="{00000000-0005-0000-0000-0000794F0000}"/>
    <cellStyle name="SAPBEXHLevel3X 25 2 2" xfId="8143" xr:uid="{00000000-0005-0000-0000-00007A4F0000}"/>
    <cellStyle name="SAPBEXHLevel3X 25 2 2 2" xfId="8144" xr:uid="{00000000-0005-0000-0000-00007B4F0000}"/>
    <cellStyle name="SAPBEXHLevel3X 25 2 2 2 2" xfId="21656" xr:uid="{00000000-0005-0000-0000-00007C4F0000}"/>
    <cellStyle name="SAPBEXHLevel3X 25 2 2 3" xfId="21657" xr:uid="{00000000-0005-0000-0000-00007D4F0000}"/>
    <cellStyle name="SAPBEXHLevel3X 25 2 3" xfId="8145" xr:uid="{00000000-0005-0000-0000-00007E4F0000}"/>
    <cellStyle name="SAPBEXHLevel3X 25 2 3 2" xfId="21658" xr:uid="{00000000-0005-0000-0000-00007F4F0000}"/>
    <cellStyle name="SAPBEXHLevel3X 25 2 4" xfId="21659" xr:uid="{00000000-0005-0000-0000-0000804F0000}"/>
    <cellStyle name="SAPBEXHLevel3X 25 3" xfId="8146" xr:uid="{00000000-0005-0000-0000-0000814F0000}"/>
    <cellStyle name="SAPBEXHLevel3X 25 3 2" xfId="8147" xr:uid="{00000000-0005-0000-0000-0000824F0000}"/>
    <cellStyle name="SAPBEXHLevel3X 25 3 2 2" xfId="8148" xr:uid="{00000000-0005-0000-0000-0000834F0000}"/>
    <cellStyle name="SAPBEXHLevel3X 25 3 2 2 2" xfId="21660" xr:uid="{00000000-0005-0000-0000-0000844F0000}"/>
    <cellStyle name="SAPBEXHLevel3X 25 3 2 3" xfId="21661" xr:uid="{00000000-0005-0000-0000-0000854F0000}"/>
    <cellStyle name="SAPBEXHLevel3X 25 3 3" xfId="8149" xr:uid="{00000000-0005-0000-0000-0000864F0000}"/>
    <cellStyle name="SAPBEXHLevel3X 25 3 3 2" xfId="21662" xr:uid="{00000000-0005-0000-0000-0000874F0000}"/>
    <cellStyle name="SAPBEXHLevel3X 25 3 4" xfId="21663" xr:uid="{00000000-0005-0000-0000-0000884F0000}"/>
    <cellStyle name="SAPBEXHLevel3X 25 4" xfId="8150" xr:uid="{00000000-0005-0000-0000-0000894F0000}"/>
    <cellStyle name="SAPBEXHLevel3X 25 4 2" xfId="8151" xr:uid="{00000000-0005-0000-0000-00008A4F0000}"/>
    <cellStyle name="SAPBEXHLevel3X 25 4 2 2" xfId="21664" xr:uid="{00000000-0005-0000-0000-00008B4F0000}"/>
    <cellStyle name="SAPBEXHLevel3X 25 4 3" xfId="21665" xr:uid="{00000000-0005-0000-0000-00008C4F0000}"/>
    <cellStyle name="SAPBEXHLevel3X 25 5" xfId="8152" xr:uid="{00000000-0005-0000-0000-00008D4F0000}"/>
    <cellStyle name="SAPBEXHLevel3X 25 5 2" xfId="21666" xr:uid="{00000000-0005-0000-0000-00008E4F0000}"/>
    <cellStyle name="SAPBEXHLevel3X 25 6" xfId="21667" xr:uid="{00000000-0005-0000-0000-00008F4F0000}"/>
    <cellStyle name="SAPBEXHLevel3X 26" xfId="8153" xr:uid="{00000000-0005-0000-0000-0000904F0000}"/>
    <cellStyle name="SAPBEXHLevel3X 26 2" xfId="8154" xr:uid="{00000000-0005-0000-0000-0000914F0000}"/>
    <cellStyle name="SAPBEXHLevel3X 26 2 2" xfId="8155" xr:uid="{00000000-0005-0000-0000-0000924F0000}"/>
    <cellStyle name="SAPBEXHLevel3X 26 2 2 2" xfId="21668" xr:uid="{00000000-0005-0000-0000-0000934F0000}"/>
    <cellStyle name="SAPBEXHLevel3X 26 2 3" xfId="21669" xr:uid="{00000000-0005-0000-0000-0000944F0000}"/>
    <cellStyle name="SAPBEXHLevel3X 26 3" xfId="8156" xr:uid="{00000000-0005-0000-0000-0000954F0000}"/>
    <cellStyle name="SAPBEXHLevel3X 26 3 2" xfId="21670" xr:uid="{00000000-0005-0000-0000-0000964F0000}"/>
    <cellStyle name="SAPBEXHLevel3X 26 4" xfId="21671" xr:uid="{00000000-0005-0000-0000-0000974F0000}"/>
    <cellStyle name="SAPBEXHLevel3X 27" xfId="8157" xr:uid="{00000000-0005-0000-0000-0000984F0000}"/>
    <cellStyle name="SAPBEXHLevel3X 27 2" xfId="8158" xr:uid="{00000000-0005-0000-0000-0000994F0000}"/>
    <cellStyle name="SAPBEXHLevel3X 27 2 2" xfId="8159" xr:uid="{00000000-0005-0000-0000-00009A4F0000}"/>
    <cellStyle name="SAPBEXHLevel3X 27 2 2 2" xfId="21672" xr:uid="{00000000-0005-0000-0000-00009B4F0000}"/>
    <cellStyle name="SAPBEXHLevel3X 27 2 3" xfId="21673" xr:uid="{00000000-0005-0000-0000-00009C4F0000}"/>
    <cellStyle name="SAPBEXHLevel3X 27 3" xfId="8160" xr:uid="{00000000-0005-0000-0000-00009D4F0000}"/>
    <cellStyle name="SAPBEXHLevel3X 27 3 2" xfId="21674" xr:uid="{00000000-0005-0000-0000-00009E4F0000}"/>
    <cellStyle name="SAPBEXHLevel3X 27 4" xfId="21675" xr:uid="{00000000-0005-0000-0000-00009F4F0000}"/>
    <cellStyle name="SAPBEXHLevel3X 28" xfId="8161" xr:uid="{00000000-0005-0000-0000-0000A04F0000}"/>
    <cellStyle name="SAPBEXHLevel3X 28 2" xfId="8162" xr:uid="{00000000-0005-0000-0000-0000A14F0000}"/>
    <cellStyle name="SAPBEXHLevel3X 28 2 2" xfId="21676" xr:uid="{00000000-0005-0000-0000-0000A24F0000}"/>
    <cellStyle name="SAPBEXHLevel3X 28 3" xfId="21677" xr:uid="{00000000-0005-0000-0000-0000A34F0000}"/>
    <cellStyle name="SAPBEXHLevel3X 29" xfId="8163" xr:uid="{00000000-0005-0000-0000-0000A44F0000}"/>
    <cellStyle name="SAPBEXHLevel3X 29 2" xfId="21678" xr:uid="{00000000-0005-0000-0000-0000A54F0000}"/>
    <cellStyle name="SAPBEXHLevel3X 29 3" xfId="21679" xr:uid="{00000000-0005-0000-0000-0000A64F0000}"/>
    <cellStyle name="SAPBEXHLevel3X 3" xfId="8164" xr:uid="{00000000-0005-0000-0000-0000A74F0000}"/>
    <cellStyle name="SAPBEXHLevel3X 3 2" xfId="8165" xr:uid="{00000000-0005-0000-0000-0000A84F0000}"/>
    <cellStyle name="SAPBEXHLevel3X 3 2 2" xfId="8166" xr:uid="{00000000-0005-0000-0000-0000A94F0000}"/>
    <cellStyle name="SAPBEXHLevel3X 3 2 2 2" xfId="8167" xr:uid="{00000000-0005-0000-0000-0000AA4F0000}"/>
    <cellStyle name="SAPBEXHLevel3X 3 2 2 2 2" xfId="21680" xr:uid="{00000000-0005-0000-0000-0000AB4F0000}"/>
    <cellStyle name="SAPBEXHLevel3X 3 2 2 3" xfId="21681" xr:uid="{00000000-0005-0000-0000-0000AC4F0000}"/>
    <cellStyle name="SAPBEXHLevel3X 3 2 3" xfId="8168" xr:uid="{00000000-0005-0000-0000-0000AD4F0000}"/>
    <cellStyle name="SAPBEXHLevel3X 3 2 3 2" xfId="21682" xr:uid="{00000000-0005-0000-0000-0000AE4F0000}"/>
    <cellStyle name="SAPBEXHLevel3X 3 2 4" xfId="21683" xr:uid="{00000000-0005-0000-0000-0000AF4F0000}"/>
    <cellStyle name="SAPBEXHLevel3X 3 3" xfId="8169" xr:uid="{00000000-0005-0000-0000-0000B04F0000}"/>
    <cellStyle name="SAPBEXHLevel3X 3 3 2" xfId="8170" xr:uid="{00000000-0005-0000-0000-0000B14F0000}"/>
    <cellStyle name="SAPBEXHLevel3X 3 3 2 2" xfId="8171" xr:uid="{00000000-0005-0000-0000-0000B24F0000}"/>
    <cellStyle name="SAPBEXHLevel3X 3 3 2 2 2" xfId="21684" xr:uid="{00000000-0005-0000-0000-0000B34F0000}"/>
    <cellStyle name="SAPBEXHLevel3X 3 3 2 3" xfId="21685" xr:uid="{00000000-0005-0000-0000-0000B44F0000}"/>
    <cellStyle name="SAPBEXHLevel3X 3 3 3" xfId="8172" xr:uid="{00000000-0005-0000-0000-0000B54F0000}"/>
    <cellStyle name="SAPBEXHLevel3X 3 3 3 2" xfId="21686" xr:uid="{00000000-0005-0000-0000-0000B64F0000}"/>
    <cellStyle name="SAPBEXHLevel3X 3 3 4" xfId="21687" xr:uid="{00000000-0005-0000-0000-0000B74F0000}"/>
    <cellStyle name="SAPBEXHLevel3X 3 4" xfId="8173" xr:uid="{00000000-0005-0000-0000-0000B84F0000}"/>
    <cellStyle name="SAPBEXHLevel3X 3 4 2" xfId="8174" xr:uid="{00000000-0005-0000-0000-0000B94F0000}"/>
    <cellStyle name="SAPBEXHLevel3X 3 4 2 2" xfId="21688" xr:uid="{00000000-0005-0000-0000-0000BA4F0000}"/>
    <cellStyle name="SAPBEXHLevel3X 3 4 3" xfId="21689" xr:uid="{00000000-0005-0000-0000-0000BB4F0000}"/>
    <cellStyle name="SAPBEXHLevel3X 3 5" xfId="8175" xr:uid="{00000000-0005-0000-0000-0000BC4F0000}"/>
    <cellStyle name="SAPBEXHLevel3X 3 5 2" xfId="21690" xr:uid="{00000000-0005-0000-0000-0000BD4F0000}"/>
    <cellStyle name="SAPBEXHLevel3X 3 6" xfId="21691" xr:uid="{00000000-0005-0000-0000-0000BE4F0000}"/>
    <cellStyle name="SAPBEXHLevel3X 30" xfId="11713" xr:uid="{00000000-0005-0000-0000-0000BF4F0000}"/>
    <cellStyle name="SAPBEXHLevel3X 30 2" xfId="21692" xr:uid="{00000000-0005-0000-0000-0000C04F0000}"/>
    <cellStyle name="SAPBEXHLevel3X 30 3" xfId="21693" xr:uid="{00000000-0005-0000-0000-0000C14F0000}"/>
    <cellStyle name="SAPBEXHLevel3X 31" xfId="21694" xr:uid="{00000000-0005-0000-0000-0000C24F0000}"/>
    <cellStyle name="SAPBEXHLevel3X 32" xfId="21695" xr:uid="{00000000-0005-0000-0000-0000C34F0000}"/>
    <cellStyle name="SAPBEXHLevel3X 4" xfId="8176" xr:uid="{00000000-0005-0000-0000-0000C44F0000}"/>
    <cellStyle name="SAPBEXHLevel3X 4 2" xfId="8177" xr:uid="{00000000-0005-0000-0000-0000C54F0000}"/>
    <cellStyle name="SAPBEXHLevel3X 4 2 2" xfId="8178" xr:uid="{00000000-0005-0000-0000-0000C64F0000}"/>
    <cellStyle name="SAPBEXHLevel3X 4 2 2 2" xfId="8179" xr:uid="{00000000-0005-0000-0000-0000C74F0000}"/>
    <cellStyle name="SAPBEXHLevel3X 4 2 2 2 2" xfId="21696" xr:uid="{00000000-0005-0000-0000-0000C84F0000}"/>
    <cellStyle name="SAPBEXHLevel3X 4 2 2 3" xfId="21697" xr:uid="{00000000-0005-0000-0000-0000C94F0000}"/>
    <cellStyle name="SAPBEXHLevel3X 4 2 3" xfId="8180" xr:uid="{00000000-0005-0000-0000-0000CA4F0000}"/>
    <cellStyle name="SAPBEXHLevel3X 4 2 3 2" xfId="21698" xr:uid="{00000000-0005-0000-0000-0000CB4F0000}"/>
    <cellStyle name="SAPBEXHLevel3X 4 2 4" xfId="21699" xr:uid="{00000000-0005-0000-0000-0000CC4F0000}"/>
    <cellStyle name="SAPBEXHLevel3X 4 3" xfId="8181" xr:uid="{00000000-0005-0000-0000-0000CD4F0000}"/>
    <cellStyle name="SAPBEXHLevel3X 4 3 2" xfId="8182" xr:uid="{00000000-0005-0000-0000-0000CE4F0000}"/>
    <cellStyle name="SAPBEXHLevel3X 4 3 2 2" xfId="8183" xr:uid="{00000000-0005-0000-0000-0000CF4F0000}"/>
    <cellStyle name="SAPBEXHLevel3X 4 3 2 2 2" xfId="21700" xr:uid="{00000000-0005-0000-0000-0000D04F0000}"/>
    <cellStyle name="SAPBEXHLevel3X 4 3 2 3" xfId="21701" xr:uid="{00000000-0005-0000-0000-0000D14F0000}"/>
    <cellStyle name="SAPBEXHLevel3X 4 3 3" xfId="8184" xr:uid="{00000000-0005-0000-0000-0000D24F0000}"/>
    <cellStyle name="SAPBEXHLevel3X 4 3 3 2" xfId="21702" xr:uid="{00000000-0005-0000-0000-0000D34F0000}"/>
    <cellStyle name="SAPBEXHLevel3X 4 3 4" xfId="21703" xr:uid="{00000000-0005-0000-0000-0000D44F0000}"/>
    <cellStyle name="SAPBEXHLevel3X 4 4" xfId="8185" xr:uid="{00000000-0005-0000-0000-0000D54F0000}"/>
    <cellStyle name="SAPBEXHLevel3X 4 4 2" xfId="8186" xr:uid="{00000000-0005-0000-0000-0000D64F0000}"/>
    <cellStyle name="SAPBEXHLevel3X 4 4 2 2" xfId="21704" xr:uid="{00000000-0005-0000-0000-0000D74F0000}"/>
    <cellStyle name="SAPBEXHLevel3X 4 4 3" xfId="21705" xr:uid="{00000000-0005-0000-0000-0000D84F0000}"/>
    <cellStyle name="SAPBEXHLevel3X 4 5" xfId="8187" xr:uid="{00000000-0005-0000-0000-0000D94F0000}"/>
    <cellStyle name="SAPBEXHLevel3X 4 5 2" xfId="21706" xr:uid="{00000000-0005-0000-0000-0000DA4F0000}"/>
    <cellStyle name="SAPBEXHLevel3X 4 6" xfId="21707" xr:uid="{00000000-0005-0000-0000-0000DB4F0000}"/>
    <cellStyle name="SAPBEXHLevel3X 5" xfId="8188" xr:uid="{00000000-0005-0000-0000-0000DC4F0000}"/>
    <cellStyle name="SAPBEXHLevel3X 5 2" xfId="8189" xr:uid="{00000000-0005-0000-0000-0000DD4F0000}"/>
    <cellStyle name="SAPBEXHLevel3X 5 2 2" xfId="8190" xr:uid="{00000000-0005-0000-0000-0000DE4F0000}"/>
    <cellStyle name="SAPBEXHLevel3X 5 2 2 2" xfId="8191" xr:uid="{00000000-0005-0000-0000-0000DF4F0000}"/>
    <cellStyle name="SAPBEXHLevel3X 5 2 2 2 2" xfId="21708" xr:uid="{00000000-0005-0000-0000-0000E04F0000}"/>
    <cellStyle name="SAPBEXHLevel3X 5 2 2 3" xfId="21709" xr:uid="{00000000-0005-0000-0000-0000E14F0000}"/>
    <cellStyle name="SAPBEXHLevel3X 5 2 3" xfId="8192" xr:uid="{00000000-0005-0000-0000-0000E24F0000}"/>
    <cellStyle name="SAPBEXHLevel3X 5 2 3 2" xfId="21710" xr:uid="{00000000-0005-0000-0000-0000E34F0000}"/>
    <cellStyle name="SAPBEXHLevel3X 5 2 4" xfId="21711" xr:uid="{00000000-0005-0000-0000-0000E44F0000}"/>
    <cellStyle name="SAPBEXHLevel3X 5 3" xfId="8193" xr:uid="{00000000-0005-0000-0000-0000E54F0000}"/>
    <cellStyle name="SAPBEXHLevel3X 5 3 2" xfId="8194" xr:uid="{00000000-0005-0000-0000-0000E64F0000}"/>
    <cellStyle name="SAPBEXHLevel3X 5 3 2 2" xfId="8195" xr:uid="{00000000-0005-0000-0000-0000E74F0000}"/>
    <cellStyle name="SAPBEXHLevel3X 5 3 2 2 2" xfId="21712" xr:uid="{00000000-0005-0000-0000-0000E84F0000}"/>
    <cellStyle name="SAPBEXHLevel3X 5 3 2 3" xfId="21713" xr:uid="{00000000-0005-0000-0000-0000E94F0000}"/>
    <cellStyle name="SAPBEXHLevel3X 5 3 3" xfId="8196" xr:uid="{00000000-0005-0000-0000-0000EA4F0000}"/>
    <cellStyle name="SAPBEXHLevel3X 5 3 3 2" xfId="21714" xr:uid="{00000000-0005-0000-0000-0000EB4F0000}"/>
    <cellStyle name="SAPBEXHLevel3X 5 3 4" xfId="21715" xr:uid="{00000000-0005-0000-0000-0000EC4F0000}"/>
    <cellStyle name="SAPBEXHLevel3X 5 4" xfId="8197" xr:uid="{00000000-0005-0000-0000-0000ED4F0000}"/>
    <cellStyle name="SAPBEXHLevel3X 5 4 2" xfId="8198" xr:uid="{00000000-0005-0000-0000-0000EE4F0000}"/>
    <cellStyle name="SAPBEXHLevel3X 5 4 2 2" xfId="21716" xr:uid="{00000000-0005-0000-0000-0000EF4F0000}"/>
    <cellStyle name="SAPBEXHLevel3X 5 4 3" xfId="21717" xr:uid="{00000000-0005-0000-0000-0000F04F0000}"/>
    <cellStyle name="SAPBEXHLevel3X 5 5" xfId="8199" xr:uid="{00000000-0005-0000-0000-0000F14F0000}"/>
    <cellStyle name="SAPBEXHLevel3X 5 5 2" xfId="21718" xr:uid="{00000000-0005-0000-0000-0000F24F0000}"/>
    <cellStyle name="SAPBEXHLevel3X 5 6" xfId="21719" xr:uid="{00000000-0005-0000-0000-0000F34F0000}"/>
    <cellStyle name="SAPBEXHLevel3X 6" xfId="8200" xr:uid="{00000000-0005-0000-0000-0000F44F0000}"/>
    <cellStyle name="SAPBEXHLevel3X 6 2" xfId="8201" xr:uid="{00000000-0005-0000-0000-0000F54F0000}"/>
    <cellStyle name="SAPBEXHLevel3X 6 2 2" xfId="8202" xr:uid="{00000000-0005-0000-0000-0000F64F0000}"/>
    <cellStyle name="SAPBEXHLevel3X 6 2 2 2" xfId="8203" xr:uid="{00000000-0005-0000-0000-0000F74F0000}"/>
    <cellStyle name="SAPBEXHLevel3X 6 2 2 2 2" xfId="21720" xr:uid="{00000000-0005-0000-0000-0000F84F0000}"/>
    <cellStyle name="SAPBEXHLevel3X 6 2 2 3" xfId="21721" xr:uid="{00000000-0005-0000-0000-0000F94F0000}"/>
    <cellStyle name="SAPBEXHLevel3X 6 2 3" xfId="8204" xr:uid="{00000000-0005-0000-0000-0000FA4F0000}"/>
    <cellStyle name="SAPBEXHLevel3X 6 2 3 2" xfId="21722" xr:uid="{00000000-0005-0000-0000-0000FB4F0000}"/>
    <cellStyle name="SAPBEXHLevel3X 6 2 4" xfId="21723" xr:uid="{00000000-0005-0000-0000-0000FC4F0000}"/>
    <cellStyle name="SAPBEXHLevel3X 6 3" xfId="8205" xr:uid="{00000000-0005-0000-0000-0000FD4F0000}"/>
    <cellStyle name="SAPBEXHLevel3X 6 3 2" xfId="8206" xr:uid="{00000000-0005-0000-0000-0000FE4F0000}"/>
    <cellStyle name="SAPBEXHLevel3X 6 3 2 2" xfId="8207" xr:uid="{00000000-0005-0000-0000-0000FF4F0000}"/>
    <cellStyle name="SAPBEXHLevel3X 6 3 2 2 2" xfId="21724" xr:uid="{00000000-0005-0000-0000-000000500000}"/>
    <cellStyle name="SAPBEXHLevel3X 6 3 2 3" xfId="21725" xr:uid="{00000000-0005-0000-0000-000001500000}"/>
    <cellStyle name="SAPBEXHLevel3X 6 3 3" xfId="8208" xr:uid="{00000000-0005-0000-0000-000002500000}"/>
    <cellStyle name="SAPBEXHLevel3X 6 3 3 2" xfId="21726" xr:uid="{00000000-0005-0000-0000-000003500000}"/>
    <cellStyle name="SAPBEXHLevel3X 6 3 4" xfId="21727" xr:uid="{00000000-0005-0000-0000-000004500000}"/>
    <cellStyle name="SAPBEXHLevel3X 6 4" xfId="8209" xr:uid="{00000000-0005-0000-0000-000005500000}"/>
    <cellStyle name="SAPBEXHLevel3X 6 4 2" xfId="8210" xr:uid="{00000000-0005-0000-0000-000006500000}"/>
    <cellStyle name="SAPBEXHLevel3X 6 4 2 2" xfId="21728" xr:uid="{00000000-0005-0000-0000-000007500000}"/>
    <cellStyle name="SAPBEXHLevel3X 6 4 3" xfId="21729" xr:uid="{00000000-0005-0000-0000-000008500000}"/>
    <cellStyle name="SAPBEXHLevel3X 6 5" xfId="8211" xr:uid="{00000000-0005-0000-0000-000009500000}"/>
    <cellStyle name="SAPBEXHLevel3X 6 5 2" xfId="21730" xr:uid="{00000000-0005-0000-0000-00000A500000}"/>
    <cellStyle name="SAPBEXHLevel3X 6 6" xfId="21731" xr:uid="{00000000-0005-0000-0000-00000B500000}"/>
    <cellStyle name="SAPBEXHLevel3X 7" xfId="8212" xr:uid="{00000000-0005-0000-0000-00000C500000}"/>
    <cellStyle name="SAPBEXHLevel3X 7 2" xfId="8213" xr:uid="{00000000-0005-0000-0000-00000D500000}"/>
    <cellStyle name="SAPBEXHLevel3X 7 2 2" xfId="8214" xr:uid="{00000000-0005-0000-0000-00000E500000}"/>
    <cellStyle name="SAPBEXHLevel3X 7 2 2 2" xfId="8215" xr:uid="{00000000-0005-0000-0000-00000F500000}"/>
    <cellStyle name="SAPBEXHLevel3X 7 2 2 2 2" xfId="21732" xr:uid="{00000000-0005-0000-0000-000010500000}"/>
    <cellStyle name="SAPBEXHLevel3X 7 2 2 3" xfId="21733" xr:uid="{00000000-0005-0000-0000-000011500000}"/>
    <cellStyle name="SAPBEXHLevel3X 7 2 3" xfId="8216" xr:uid="{00000000-0005-0000-0000-000012500000}"/>
    <cellStyle name="SAPBEXHLevel3X 7 2 3 2" xfId="21734" xr:uid="{00000000-0005-0000-0000-000013500000}"/>
    <cellStyle name="SAPBEXHLevel3X 7 2 4" xfId="21735" xr:uid="{00000000-0005-0000-0000-000014500000}"/>
    <cellStyle name="SAPBEXHLevel3X 7 3" xfId="8217" xr:uid="{00000000-0005-0000-0000-000015500000}"/>
    <cellStyle name="SAPBEXHLevel3X 7 3 2" xfId="8218" xr:uid="{00000000-0005-0000-0000-000016500000}"/>
    <cellStyle name="SAPBEXHLevel3X 7 3 2 2" xfId="8219" xr:uid="{00000000-0005-0000-0000-000017500000}"/>
    <cellStyle name="SAPBEXHLevel3X 7 3 2 2 2" xfId="21736" xr:uid="{00000000-0005-0000-0000-000018500000}"/>
    <cellStyle name="SAPBEXHLevel3X 7 3 2 3" xfId="21737" xr:uid="{00000000-0005-0000-0000-000019500000}"/>
    <cellStyle name="SAPBEXHLevel3X 7 3 3" xfId="8220" xr:uid="{00000000-0005-0000-0000-00001A500000}"/>
    <cellStyle name="SAPBEXHLevel3X 7 3 3 2" xfId="21738" xr:uid="{00000000-0005-0000-0000-00001B500000}"/>
    <cellStyle name="SAPBEXHLevel3X 7 3 4" xfId="21739" xr:uid="{00000000-0005-0000-0000-00001C500000}"/>
    <cellStyle name="SAPBEXHLevel3X 7 4" xfId="8221" xr:uid="{00000000-0005-0000-0000-00001D500000}"/>
    <cellStyle name="SAPBEXHLevel3X 7 4 2" xfId="8222" xr:uid="{00000000-0005-0000-0000-00001E500000}"/>
    <cellStyle name="SAPBEXHLevel3X 7 4 2 2" xfId="21740" xr:uid="{00000000-0005-0000-0000-00001F500000}"/>
    <cellStyle name="SAPBEXHLevel3X 7 4 3" xfId="21741" xr:uid="{00000000-0005-0000-0000-000020500000}"/>
    <cellStyle name="SAPBEXHLevel3X 7 5" xfId="8223" xr:uid="{00000000-0005-0000-0000-000021500000}"/>
    <cellStyle name="SAPBEXHLevel3X 7 5 2" xfId="21742" xr:uid="{00000000-0005-0000-0000-000022500000}"/>
    <cellStyle name="SAPBEXHLevel3X 7 6" xfId="21743" xr:uid="{00000000-0005-0000-0000-000023500000}"/>
    <cellStyle name="SAPBEXHLevel3X 8" xfId="8224" xr:uid="{00000000-0005-0000-0000-000024500000}"/>
    <cellStyle name="SAPBEXHLevel3X 8 2" xfId="8225" xr:uid="{00000000-0005-0000-0000-000025500000}"/>
    <cellStyle name="SAPBEXHLevel3X 8 2 2" xfId="8226" xr:uid="{00000000-0005-0000-0000-000026500000}"/>
    <cellStyle name="SAPBEXHLevel3X 8 2 2 2" xfId="8227" xr:uid="{00000000-0005-0000-0000-000027500000}"/>
    <cellStyle name="SAPBEXHLevel3X 8 2 2 2 2" xfId="21744" xr:uid="{00000000-0005-0000-0000-000028500000}"/>
    <cellStyle name="SAPBEXHLevel3X 8 2 2 3" xfId="21745" xr:uid="{00000000-0005-0000-0000-000029500000}"/>
    <cellStyle name="SAPBEXHLevel3X 8 2 3" xfId="8228" xr:uid="{00000000-0005-0000-0000-00002A500000}"/>
    <cellStyle name="SAPBEXHLevel3X 8 2 3 2" xfId="21746" xr:uid="{00000000-0005-0000-0000-00002B500000}"/>
    <cellStyle name="SAPBEXHLevel3X 8 2 4" xfId="21747" xr:uid="{00000000-0005-0000-0000-00002C500000}"/>
    <cellStyle name="SAPBEXHLevel3X 8 3" xfId="8229" xr:uid="{00000000-0005-0000-0000-00002D500000}"/>
    <cellStyle name="SAPBEXHLevel3X 8 3 2" xfId="8230" xr:uid="{00000000-0005-0000-0000-00002E500000}"/>
    <cellStyle name="SAPBEXHLevel3X 8 3 2 2" xfId="8231" xr:uid="{00000000-0005-0000-0000-00002F500000}"/>
    <cellStyle name="SAPBEXHLevel3X 8 3 2 2 2" xfId="21748" xr:uid="{00000000-0005-0000-0000-000030500000}"/>
    <cellStyle name="SAPBEXHLevel3X 8 3 2 3" xfId="21749" xr:uid="{00000000-0005-0000-0000-000031500000}"/>
    <cellStyle name="SAPBEXHLevel3X 8 3 3" xfId="8232" xr:uid="{00000000-0005-0000-0000-000032500000}"/>
    <cellStyle name="SAPBEXHLevel3X 8 3 3 2" xfId="21750" xr:uid="{00000000-0005-0000-0000-000033500000}"/>
    <cellStyle name="SAPBEXHLevel3X 8 3 4" xfId="21751" xr:uid="{00000000-0005-0000-0000-000034500000}"/>
    <cellStyle name="SAPBEXHLevel3X 8 4" xfId="8233" xr:uid="{00000000-0005-0000-0000-000035500000}"/>
    <cellStyle name="SAPBEXHLevel3X 8 4 2" xfId="8234" xr:uid="{00000000-0005-0000-0000-000036500000}"/>
    <cellStyle name="SAPBEXHLevel3X 8 4 2 2" xfId="21752" xr:uid="{00000000-0005-0000-0000-000037500000}"/>
    <cellStyle name="SAPBEXHLevel3X 8 4 3" xfId="21753" xr:uid="{00000000-0005-0000-0000-000038500000}"/>
    <cellStyle name="SAPBEXHLevel3X 8 5" xfId="8235" xr:uid="{00000000-0005-0000-0000-000039500000}"/>
    <cellStyle name="SAPBEXHLevel3X 8 5 2" xfId="21754" xr:uid="{00000000-0005-0000-0000-00003A500000}"/>
    <cellStyle name="SAPBEXHLevel3X 8 6" xfId="21755" xr:uid="{00000000-0005-0000-0000-00003B500000}"/>
    <cellStyle name="SAPBEXHLevel3X 9" xfId="8236" xr:uid="{00000000-0005-0000-0000-00003C500000}"/>
    <cellStyle name="SAPBEXHLevel3X 9 2" xfId="8237" xr:uid="{00000000-0005-0000-0000-00003D500000}"/>
    <cellStyle name="SAPBEXHLevel3X 9 2 2" xfId="8238" xr:uid="{00000000-0005-0000-0000-00003E500000}"/>
    <cellStyle name="SAPBEXHLevel3X 9 2 2 2" xfId="8239" xr:uid="{00000000-0005-0000-0000-00003F500000}"/>
    <cellStyle name="SAPBEXHLevel3X 9 2 2 2 2" xfId="21756" xr:uid="{00000000-0005-0000-0000-000040500000}"/>
    <cellStyle name="SAPBEXHLevel3X 9 2 2 3" xfId="21757" xr:uid="{00000000-0005-0000-0000-000041500000}"/>
    <cellStyle name="SAPBEXHLevel3X 9 2 3" xfId="8240" xr:uid="{00000000-0005-0000-0000-000042500000}"/>
    <cellStyle name="SAPBEXHLevel3X 9 2 3 2" xfId="21758" xr:uid="{00000000-0005-0000-0000-000043500000}"/>
    <cellStyle name="SAPBEXHLevel3X 9 2 4" xfId="21759" xr:uid="{00000000-0005-0000-0000-000044500000}"/>
    <cellStyle name="SAPBEXHLevel3X 9 3" xfId="8241" xr:uid="{00000000-0005-0000-0000-000045500000}"/>
    <cellStyle name="SAPBEXHLevel3X 9 3 2" xfId="8242" xr:uid="{00000000-0005-0000-0000-000046500000}"/>
    <cellStyle name="SAPBEXHLevel3X 9 3 2 2" xfId="8243" xr:uid="{00000000-0005-0000-0000-000047500000}"/>
    <cellStyle name="SAPBEXHLevel3X 9 3 2 2 2" xfId="21760" xr:uid="{00000000-0005-0000-0000-000048500000}"/>
    <cellStyle name="SAPBEXHLevel3X 9 3 2 3" xfId="21761" xr:uid="{00000000-0005-0000-0000-000049500000}"/>
    <cellStyle name="SAPBEXHLevel3X 9 3 3" xfId="8244" xr:uid="{00000000-0005-0000-0000-00004A500000}"/>
    <cellStyle name="SAPBEXHLevel3X 9 3 3 2" xfId="21762" xr:uid="{00000000-0005-0000-0000-00004B500000}"/>
    <cellStyle name="SAPBEXHLevel3X 9 3 4" xfId="21763" xr:uid="{00000000-0005-0000-0000-00004C500000}"/>
    <cellStyle name="SAPBEXHLevel3X 9 4" xfId="8245" xr:uid="{00000000-0005-0000-0000-00004D500000}"/>
    <cellStyle name="SAPBEXHLevel3X 9 4 2" xfId="8246" xr:uid="{00000000-0005-0000-0000-00004E500000}"/>
    <cellStyle name="SAPBEXHLevel3X 9 4 2 2" xfId="21764" xr:uid="{00000000-0005-0000-0000-00004F500000}"/>
    <cellStyle name="SAPBEXHLevel3X 9 4 3" xfId="21765" xr:uid="{00000000-0005-0000-0000-000050500000}"/>
    <cellStyle name="SAPBEXHLevel3X 9 5" xfId="8247" xr:uid="{00000000-0005-0000-0000-000051500000}"/>
    <cellStyle name="SAPBEXHLevel3X 9 5 2" xfId="21766" xr:uid="{00000000-0005-0000-0000-000052500000}"/>
    <cellStyle name="SAPBEXHLevel3X 9 6" xfId="21767" xr:uid="{00000000-0005-0000-0000-000053500000}"/>
    <cellStyle name="SAPBEXHLevel3X_Model C1" xfId="26613" xr:uid="{00000000-0005-0000-0000-000054500000}"/>
    <cellStyle name="SAPBEXresData" xfId="8248" xr:uid="{00000000-0005-0000-0000-000055500000}"/>
    <cellStyle name="SAPBEXresData 2" xfId="8249" xr:uid="{00000000-0005-0000-0000-000056500000}"/>
    <cellStyle name="SAPBEXresData 2 2" xfId="21768" xr:uid="{00000000-0005-0000-0000-000057500000}"/>
    <cellStyle name="SAPBEXresData 2 2 2" xfId="21769" xr:uid="{00000000-0005-0000-0000-000058500000}"/>
    <cellStyle name="SAPBEXresData 2 3" xfId="21770" xr:uid="{00000000-0005-0000-0000-000059500000}"/>
    <cellStyle name="SAPBEXresData 2 4" xfId="21771" xr:uid="{00000000-0005-0000-0000-00005A500000}"/>
    <cellStyle name="SAPBEXresData 3" xfId="8250" xr:uid="{00000000-0005-0000-0000-00005B500000}"/>
    <cellStyle name="SAPBEXresData 3 2" xfId="21772" xr:uid="{00000000-0005-0000-0000-00005C500000}"/>
    <cellStyle name="SAPBEXresData 3 3" xfId="21773" xr:uid="{00000000-0005-0000-0000-00005D500000}"/>
    <cellStyle name="SAPBEXresData 4" xfId="21774" xr:uid="{00000000-0005-0000-0000-00005E500000}"/>
    <cellStyle name="SAPBEXresData 5" xfId="21775" xr:uid="{00000000-0005-0000-0000-00005F500000}"/>
    <cellStyle name="SAPBEXresData_Model C1" xfId="26614" xr:uid="{00000000-0005-0000-0000-000060500000}"/>
    <cellStyle name="SAPBEXresDataEmph" xfId="8251" xr:uid="{00000000-0005-0000-0000-000061500000}"/>
    <cellStyle name="SAPBEXresDataEmph 2" xfId="8252" xr:uid="{00000000-0005-0000-0000-000062500000}"/>
    <cellStyle name="SAPBEXresDataEmph 2 2" xfId="21776" xr:uid="{00000000-0005-0000-0000-000063500000}"/>
    <cellStyle name="SAPBEXresDataEmph 2 2 2" xfId="21777" xr:uid="{00000000-0005-0000-0000-000064500000}"/>
    <cellStyle name="SAPBEXresDataEmph 2 3" xfId="21778" xr:uid="{00000000-0005-0000-0000-000065500000}"/>
    <cellStyle name="SAPBEXresDataEmph 2 4" xfId="21779" xr:uid="{00000000-0005-0000-0000-000066500000}"/>
    <cellStyle name="SAPBEXresDataEmph 3" xfId="8253" xr:uid="{00000000-0005-0000-0000-000067500000}"/>
    <cellStyle name="SAPBEXresDataEmph 3 2" xfId="21780" xr:uid="{00000000-0005-0000-0000-000068500000}"/>
    <cellStyle name="SAPBEXresDataEmph 3 3" xfId="21781" xr:uid="{00000000-0005-0000-0000-000069500000}"/>
    <cellStyle name="SAPBEXresDataEmph 4" xfId="21782" xr:uid="{00000000-0005-0000-0000-00006A500000}"/>
    <cellStyle name="SAPBEXresDataEmph 5" xfId="21783" xr:uid="{00000000-0005-0000-0000-00006B500000}"/>
    <cellStyle name="SAPBEXresDataEmph_Model C1" xfId="26615" xr:uid="{00000000-0005-0000-0000-00006C500000}"/>
    <cellStyle name="SAPBEXresItem" xfId="8254" xr:uid="{00000000-0005-0000-0000-00006D500000}"/>
    <cellStyle name="SAPBEXresItem 2" xfId="8255" xr:uid="{00000000-0005-0000-0000-00006E500000}"/>
    <cellStyle name="SAPBEXresItem 2 2" xfId="21784" xr:uid="{00000000-0005-0000-0000-00006F500000}"/>
    <cellStyle name="SAPBEXresItem 2 2 2" xfId="21785" xr:uid="{00000000-0005-0000-0000-000070500000}"/>
    <cellStyle name="SAPBEXresItem 2 3" xfId="21786" xr:uid="{00000000-0005-0000-0000-000071500000}"/>
    <cellStyle name="SAPBEXresItem 2 4" xfId="21787" xr:uid="{00000000-0005-0000-0000-000072500000}"/>
    <cellStyle name="SAPBEXresItem 3" xfId="8256" xr:uid="{00000000-0005-0000-0000-000073500000}"/>
    <cellStyle name="SAPBEXresItem 3 2" xfId="21788" xr:uid="{00000000-0005-0000-0000-000074500000}"/>
    <cellStyle name="SAPBEXresItem 3 3" xfId="21789" xr:uid="{00000000-0005-0000-0000-000075500000}"/>
    <cellStyle name="SAPBEXresItem 4" xfId="21790" xr:uid="{00000000-0005-0000-0000-000076500000}"/>
    <cellStyle name="SAPBEXresItem 5" xfId="21791" xr:uid="{00000000-0005-0000-0000-000077500000}"/>
    <cellStyle name="SAPBEXresItem_Model C1" xfId="26616" xr:uid="{00000000-0005-0000-0000-000078500000}"/>
    <cellStyle name="SAPBEXresItemX" xfId="8257" xr:uid="{00000000-0005-0000-0000-000079500000}"/>
    <cellStyle name="SAPBEXresItemX 2" xfId="8258" xr:uid="{00000000-0005-0000-0000-00007A500000}"/>
    <cellStyle name="SAPBEXresItemX 2 2" xfId="8259" xr:uid="{00000000-0005-0000-0000-00007B500000}"/>
    <cellStyle name="SAPBEXresItemX 2 2 2" xfId="21792" xr:uid="{00000000-0005-0000-0000-00007C500000}"/>
    <cellStyle name="SAPBEXresItemX 2 2 3" xfId="21793" xr:uid="{00000000-0005-0000-0000-00007D500000}"/>
    <cellStyle name="SAPBEXresItemX 2 3" xfId="21794" xr:uid="{00000000-0005-0000-0000-00007E500000}"/>
    <cellStyle name="SAPBEXresItemX 2 4" xfId="21795" xr:uid="{00000000-0005-0000-0000-00007F500000}"/>
    <cellStyle name="SAPBEXresItemX 2 5" xfId="21796" xr:uid="{00000000-0005-0000-0000-000080500000}"/>
    <cellStyle name="SAPBEXresItemX 3" xfId="8260" xr:uid="{00000000-0005-0000-0000-000081500000}"/>
    <cellStyle name="SAPBEXresItemX 3 2" xfId="21797" xr:uid="{00000000-0005-0000-0000-000082500000}"/>
    <cellStyle name="SAPBEXresItemX 3 3" xfId="21798" xr:uid="{00000000-0005-0000-0000-000083500000}"/>
    <cellStyle name="SAPBEXresItemX 3 4" xfId="21799" xr:uid="{00000000-0005-0000-0000-000084500000}"/>
    <cellStyle name="SAPBEXresItemX 4" xfId="11714" xr:uid="{00000000-0005-0000-0000-000085500000}"/>
    <cellStyle name="SAPBEXresItemX 4 2" xfId="21800" xr:uid="{00000000-0005-0000-0000-000086500000}"/>
    <cellStyle name="SAPBEXresItemX 4 3" xfId="21801" xr:uid="{00000000-0005-0000-0000-000087500000}"/>
    <cellStyle name="SAPBEXresItemX 5" xfId="21802" xr:uid="{00000000-0005-0000-0000-000088500000}"/>
    <cellStyle name="SAPBEXresItemX 6" xfId="21803" xr:uid="{00000000-0005-0000-0000-000089500000}"/>
    <cellStyle name="SAPBEXresItemX_Model C1" xfId="26617" xr:uid="{00000000-0005-0000-0000-00008A500000}"/>
    <cellStyle name="SAPBEXstdData" xfId="8261" xr:uid="{00000000-0005-0000-0000-00008B500000}"/>
    <cellStyle name="SAPBEXstdData 2" xfId="8262" xr:uid="{00000000-0005-0000-0000-00008C500000}"/>
    <cellStyle name="SAPBEXstdData 2 2" xfId="21804" xr:uid="{00000000-0005-0000-0000-00008D500000}"/>
    <cellStyle name="SAPBEXstdData 2 2 2" xfId="21805" xr:uid="{00000000-0005-0000-0000-00008E500000}"/>
    <cellStyle name="SAPBEXstdData 2 3" xfId="21806" xr:uid="{00000000-0005-0000-0000-00008F500000}"/>
    <cellStyle name="SAPBEXstdData 2 4" xfId="21807" xr:uid="{00000000-0005-0000-0000-000090500000}"/>
    <cellStyle name="SAPBEXstdData 3" xfId="8263" xr:uid="{00000000-0005-0000-0000-000091500000}"/>
    <cellStyle name="SAPBEXstdData 3 2" xfId="21808" xr:uid="{00000000-0005-0000-0000-000092500000}"/>
    <cellStyle name="SAPBEXstdData 3 3" xfId="21809" xr:uid="{00000000-0005-0000-0000-000093500000}"/>
    <cellStyle name="SAPBEXstdData 4" xfId="21810" xr:uid="{00000000-0005-0000-0000-000094500000}"/>
    <cellStyle name="SAPBEXstdData 5" xfId="21811" xr:uid="{00000000-0005-0000-0000-000095500000}"/>
    <cellStyle name="SAPBEXstdData_Model C1" xfId="26618" xr:uid="{00000000-0005-0000-0000-000096500000}"/>
    <cellStyle name="SAPBEXstdDataEmph" xfId="8264" xr:uid="{00000000-0005-0000-0000-000097500000}"/>
    <cellStyle name="SAPBEXstdDataEmph 2" xfId="8265" xr:uid="{00000000-0005-0000-0000-000098500000}"/>
    <cellStyle name="SAPBEXstdDataEmph 2 2" xfId="21812" xr:uid="{00000000-0005-0000-0000-000099500000}"/>
    <cellStyle name="SAPBEXstdDataEmph 2 2 2" xfId="21813" xr:uid="{00000000-0005-0000-0000-00009A500000}"/>
    <cellStyle name="SAPBEXstdDataEmph 2 3" xfId="21814" xr:uid="{00000000-0005-0000-0000-00009B500000}"/>
    <cellStyle name="SAPBEXstdDataEmph 2 4" xfId="21815" xr:uid="{00000000-0005-0000-0000-00009C500000}"/>
    <cellStyle name="SAPBEXstdDataEmph 3" xfId="8266" xr:uid="{00000000-0005-0000-0000-00009D500000}"/>
    <cellStyle name="SAPBEXstdDataEmph 3 2" xfId="21816" xr:uid="{00000000-0005-0000-0000-00009E500000}"/>
    <cellStyle name="SAPBEXstdDataEmph 3 3" xfId="21817" xr:uid="{00000000-0005-0000-0000-00009F500000}"/>
    <cellStyle name="SAPBEXstdDataEmph 4" xfId="21818" xr:uid="{00000000-0005-0000-0000-0000A0500000}"/>
    <cellStyle name="SAPBEXstdDataEmph 5" xfId="21819" xr:uid="{00000000-0005-0000-0000-0000A1500000}"/>
    <cellStyle name="SAPBEXstdDataEmph_Model C1" xfId="26619" xr:uid="{00000000-0005-0000-0000-0000A2500000}"/>
    <cellStyle name="SAPBEXstdItem" xfId="8267" xr:uid="{00000000-0005-0000-0000-0000A3500000}"/>
    <cellStyle name="SAPBEXstdItem 2" xfId="8268" xr:uid="{00000000-0005-0000-0000-0000A4500000}"/>
    <cellStyle name="SAPBEXstdItem 2 2" xfId="21820" xr:uid="{00000000-0005-0000-0000-0000A5500000}"/>
    <cellStyle name="SAPBEXstdItem 2 2 2" xfId="21821" xr:uid="{00000000-0005-0000-0000-0000A6500000}"/>
    <cellStyle name="SAPBEXstdItem 2 3" xfId="21822" xr:uid="{00000000-0005-0000-0000-0000A7500000}"/>
    <cellStyle name="SAPBEXstdItem 2 4" xfId="21823" xr:uid="{00000000-0005-0000-0000-0000A8500000}"/>
    <cellStyle name="SAPBEXstdItem 3" xfId="8269" xr:uid="{00000000-0005-0000-0000-0000A9500000}"/>
    <cellStyle name="SAPBEXstdItem 3 2" xfId="21824" xr:uid="{00000000-0005-0000-0000-0000AA500000}"/>
    <cellStyle name="SAPBEXstdItem 3 3" xfId="21825" xr:uid="{00000000-0005-0000-0000-0000AB500000}"/>
    <cellStyle name="SAPBEXstdItem 4" xfId="21826" xr:uid="{00000000-0005-0000-0000-0000AC500000}"/>
    <cellStyle name="SAPBEXstdItem 5" xfId="21827" xr:uid="{00000000-0005-0000-0000-0000AD500000}"/>
    <cellStyle name="SAPBEXstdItem_Model C1" xfId="26620" xr:uid="{00000000-0005-0000-0000-0000AE500000}"/>
    <cellStyle name="SAPBEXstdItemX" xfId="8270" xr:uid="{00000000-0005-0000-0000-0000AF500000}"/>
    <cellStyle name="SAPBEXstdItemX 2" xfId="8271" xr:uid="{00000000-0005-0000-0000-0000B0500000}"/>
    <cellStyle name="SAPBEXstdItemX 2 2" xfId="8272" xr:uid="{00000000-0005-0000-0000-0000B1500000}"/>
    <cellStyle name="SAPBEXstdItemX 2 2 2" xfId="21828" xr:uid="{00000000-0005-0000-0000-0000B2500000}"/>
    <cellStyle name="SAPBEXstdItemX 2 2 3" xfId="21829" xr:uid="{00000000-0005-0000-0000-0000B3500000}"/>
    <cellStyle name="SAPBEXstdItemX 2 3" xfId="21830" xr:uid="{00000000-0005-0000-0000-0000B4500000}"/>
    <cellStyle name="SAPBEXstdItemX 2 4" xfId="21831" xr:uid="{00000000-0005-0000-0000-0000B5500000}"/>
    <cellStyle name="SAPBEXstdItemX 2 5" xfId="21832" xr:uid="{00000000-0005-0000-0000-0000B6500000}"/>
    <cellStyle name="SAPBEXstdItemX 3" xfId="8273" xr:uid="{00000000-0005-0000-0000-0000B7500000}"/>
    <cellStyle name="SAPBEXstdItemX 3 2" xfId="21833" xr:uid="{00000000-0005-0000-0000-0000B8500000}"/>
    <cellStyle name="SAPBEXstdItemX 3 3" xfId="21834" xr:uid="{00000000-0005-0000-0000-0000B9500000}"/>
    <cellStyle name="SAPBEXstdItemX 3 4" xfId="21835" xr:uid="{00000000-0005-0000-0000-0000BA500000}"/>
    <cellStyle name="SAPBEXstdItemX 4" xfId="11715" xr:uid="{00000000-0005-0000-0000-0000BB500000}"/>
    <cellStyle name="SAPBEXstdItemX 4 2" xfId="21836" xr:uid="{00000000-0005-0000-0000-0000BC500000}"/>
    <cellStyle name="SAPBEXstdItemX 4 3" xfId="21837" xr:uid="{00000000-0005-0000-0000-0000BD500000}"/>
    <cellStyle name="SAPBEXstdItemX 5" xfId="21838" xr:uid="{00000000-0005-0000-0000-0000BE500000}"/>
    <cellStyle name="SAPBEXstdItemX 6" xfId="21839" xr:uid="{00000000-0005-0000-0000-0000BF500000}"/>
    <cellStyle name="SAPBEXstdItemX_Model C1" xfId="26621" xr:uid="{00000000-0005-0000-0000-0000C0500000}"/>
    <cellStyle name="SAPBEXtitle" xfId="8274" xr:uid="{00000000-0005-0000-0000-0000C1500000}"/>
    <cellStyle name="SAPBEXtitle 10" xfId="8275" xr:uid="{00000000-0005-0000-0000-0000C2500000}"/>
    <cellStyle name="SAPBEXtitle 10 2" xfId="8276" xr:uid="{00000000-0005-0000-0000-0000C3500000}"/>
    <cellStyle name="SAPBEXtitle 10 2 2" xfId="8277" xr:uid="{00000000-0005-0000-0000-0000C4500000}"/>
    <cellStyle name="SAPBEXtitle 10 2 2 2" xfId="21840" xr:uid="{00000000-0005-0000-0000-0000C5500000}"/>
    <cellStyle name="SAPBEXtitle 10 2 3" xfId="21841" xr:uid="{00000000-0005-0000-0000-0000C6500000}"/>
    <cellStyle name="SAPBEXtitle 10 3" xfId="8278" xr:uid="{00000000-0005-0000-0000-0000C7500000}"/>
    <cellStyle name="SAPBEXtitle 10 3 2" xfId="8279" xr:uid="{00000000-0005-0000-0000-0000C8500000}"/>
    <cellStyle name="SAPBEXtitle 10 3 2 2" xfId="21842" xr:uid="{00000000-0005-0000-0000-0000C9500000}"/>
    <cellStyle name="SAPBEXtitle 10 3 3" xfId="21843" xr:uid="{00000000-0005-0000-0000-0000CA500000}"/>
    <cellStyle name="SAPBEXtitle 10 4" xfId="8280" xr:uid="{00000000-0005-0000-0000-0000CB500000}"/>
    <cellStyle name="SAPBEXtitle 10 4 2" xfId="21844" xr:uid="{00000000-0005-0000-0000-0000CC500000}"/>
    <cellStyle name="SAPBEXtitle 10 5" xfId="21845" xr:uid="{00000000-0005-0000-0000-0000CD500000}"/>
    <cellStyle name="SAPBEXtitle 11" xfId="8281" xr:uid="{00000000-0005-0000-0000-0000CE500000}"/>
    <cellStyle name="SAPBEXtitle 11 2" xfId="8282" xr:uid="{00000000-0005-0000-0000-0000CF500000}"/>
    <cellStyle name="SAPBEXtitle 11 2 2" xfId="8283" xr:uid="{00000000-0005-0000-0000-0000D0500000}"/>
    <cellStyle name="SAPBEXtitle 11 2 2 2" xfId="21846" xr:uid="{00000000-0005-0000-0000-0000D1500000}"/>
    <cellStyle name="SAPBEXtitle 11 2 3" xfId="21847" xr:uid="{00000000-0005-0000-0000-0000D2500000}"/>
    <cellStyle name="SAPBEXtitle 11 3" xfId="8284" xr:uid="{00000000-0005-0000-0000-0000D3500000}"/>
    <cellStyle name="SAPBEXtitle 11 3 2" xfId="8285" xr:uid="{00000000-0005-0000-0000-0000D4500000}"/>
    <cellStyle name="SAPBEXtitle 11 3 2 2" xfId="21848" xr:uid="{00000000-0005-0000-0000-0000D5500000}"/>
    <cellStyle name="SAPBEXtitle 11 3 3" xfId="21849" xr:uid="{00000000-0005-0000-0000-0000D6500000}"/>
    <cellStyle name="SAPBEXtitle 11 4" xfId="8286" xr:uid="{00000000-0005-0000-0000-0000D7500000}"/>
    <cellStyle name="SAPBEXtitle 11 4 2" xfId="21850" xr:uid="{00000000-0005-0000-0000-0000D8500000}"/>
    <cellStyle name="SAPBEXtitle 11 5" xfId="21851" xr:uid="{00000000-0005-0000-0000-0000D9500000}"/>
    <cellStyle name="SAPBEXtitle 12" xfId="8287" xr:uid="{00000000-0005-0000-0000-0000DA500000}"/>
    <cellStyle name="SAPBEXtitle 12 2" xfId="8288" xr:uid="{00000000-0005-0000-0000-0000DB500000}"/>
    <cellStyle name="SAPBEXtitle 12 2 2" xfId="8289" xr:uid="{00000000-0005-0000-0000-0000DC500000}"/>
    <cellStyle name="SAPBEXtitle 12 2 2 2" xfId="21852" xr:uid="{00000000-0005-0000-0000-0000DD500000}"/>
    <cellStyle name="SAPBEXtitle 12 2 3" xfId="21853" xr:uid="{00000000-0005-0000-0000-0000DE500000}"/>
    <cellStyle name="SAPBEXtitle 12 3" xfId="8290" xr:uid="{00000000-0005-0000-0000-0000DF500000}"/>
    <cellStyle name="SAPBEXtitle 12 3 2" xfId="8291" xr:uid="{00000000-0005-0000-0000-0000E0500000}"/>
    <cellStyle name="SAPBEXtitle 12 3 2 2" xfId="21854" xr:uid="{00000000-0005-0000-0000-0000E1500000}"/>
    <cellStyle name="SAPBEXtitle 12 3 3" xfId="21855" xr:uid="{00000000-0005-0000-0000-0000E2500000}"/>
    <cellStyle name="SAPBEXtitle 12 4" xfId="8292" xr:uid="{00000000-0005-0000-0000-0000E3500000}"/>
    <cellStyle name="SAPBEXtitle 12 4 2" xfId="21856" xr:uid="{00000000-0005-0000-0000-0000E4500000}"/>
    <cellStyle name="SAPBEXtitle 12 5" xfId="21857" xr:uid="{00000000-0005-0000-0000-0000E5500000}"/>
    <cellStyle name="SAPBEXtitle 13" xfId="8293" xr:uid="{00000000-0005-0000-0000-0000E6500000}"/>
    <cellStyle name="SAPBEXtitle 13 2" xfId="8294" xr:uid="{00000000-0005-0000-0000-0000E7500000}"/>
    <cellStyle name="SAPBEXtitle 13 2 2" xfId="8295" xr:uid="{00000000-0005-0000-0000-0000E8500000}"/>
    <cellStyle name="SAPBEXtitle 13 2 2 2" xfId="21858" xr:uid="{00000000-0005-0000-0000-0000E9500000}"/>
    <cellStyle name="SAPBEXtitle 13 2 3" xfId="21859" xr:uid="{00000000-0005-0000-0000-0000EA500000}"/>
    <cellStyle name="SAPBEXtitle 13 3" xfId="8296" xr:uid="{00000000-0005-0000-0000-0000EB500000}"/>
    <cellStyle name="SAPBEXtitle 13 3 2" xfId="8297" xr:uid="{00000000-0005-0000-0000-0000EC500000}"/>
    <cellStyle name="SAPBEXtitle 13 3 2 2" xfId="21860" xr:uid="{00000000-0005-0000-0000-0000ED500000}"/>
    <cellStyle name="SAPBEXtitle 13 3 3" xfId="21861" xr:uid="{00000000-0005-0000-0000-0000EE500000}"/>
    <cellStyle name="SAPBEXtitle 13 4" xfId="8298" xr:uid="{00000000-0005-0000-0000-0000EF500000}"/>
    <cellStyle name="SAPBEXtitle 13 4 2" xfId="21862" xr:uid="{00000000-0005-0000-0000-0000F0500000}"/>
    <cellStyle name="SAPBEXtitle 13 5" xfId="21863" xr:uid="{00000000-0005-0000-0000-0000F1500000}"/>
    <cellStyle name="SAPBEXtitle 14" xfId="8299" xr:uid="{00000000-0005-0000-0000-0000F2500000}"/>
    <cellStyle name="SAPBEXtitle 14 2" xfId="8300" xr:uid="{00000000-0005-0000-0000-0000F3500000}"/>
    <cellStyle name="SAPBEXtitle 14 2 2" xfId="8301" xr:uid="{00000000-0005-0000-0000-0000F4500000}"/>
    <cellStyle name="SAPBEXtitle 14 2 2 2" xfId="21864" xr:uid="{00000000-0005-0000-0000-0000F5500000}"/>
    <cellStyle name="SAPBEXtitle 14 2 3" xfId="21865" xr:uid="{00000000-0005-0000-0000-0000F6500000}"/>
    <cellStyle name="SAPBEXtitle 14 3" xfId="8302" xr:uid="{00000000-0005-0000-0000-0000F7500000}"/>
    <cellStyle name="SAPBEXtitle 14 3 2" xfId="8303" xr:uid="{00000000-0005-0000-0000-0000F8500000}"/>
    <cellStyle name="SAPBEXtitle 14 3 2 2" xfId="21866" xr:uid="{00000000-0005-0000-0000-0000F9500000}"/>
    <cellStyle name="SAPBEXtitle 14 3 3" xfId="21867" xr:uid="{00000000-0005-0000-0000-0000FA500000}"/>
    <cellStyle name="SAPBEXtitle 14 4" xfId="8304" xr:uid="{00000000-0005-0000-0000-0000FB500000}"/>
    <cellStyle name="SAPBEXtitle 14 4 2" xfId="21868" xr:uid="{00000000-0005-0000-0000-0000FC500000}"/>
    <cellStyle name="SAPBEXtitle 14 5" xfId="21869" xr:uid="{00000000-0005-0000-0000-0000FD500000}"/>
    <cellStyle name="SAPBEXtitle 15" xfId="8305" xr:uid="{00000000-0005-0000-0000-0000FE500000}"/>
    <cellStyle name="SAPBEXtitle 15 2" xfId="8306" xr:uid="{00000000-0005-0000-0000-0000FF500000}"/>
    <cellStyle name="SAPBEXtitle 15 2 2" xfId="8307" xr:uid="{00000000-0005-0000-0000-000000510000}"/>
    <cellStyle name="SAPBEXtitle 15 2 2 2" xfId="21870" xr:uid="{00000000-0005-0000-0000-000001510000}"/>
    <cellStyle name="SAPBEXtitle 15 2 3" xfId="21871" xr:uid="{00000000-0005-0000-0000-000002510000}"/>
    <cellStyle name="SAPBEXtitle 15 3" xfId="8308" xr:uid="{00000000-0005-0000-0000-000003510000}"/>
    <cellStyle name="SAPBEXtitle 15 3 2" xfId="8309" xr:uid="{00000000-0005-0000-0000-000004510000}"/>
    <cellStyle name="SAPBEXtitle 15 3 2 2" xfId="21872" xr:uid="{00000000-0005-0000-0000-000005510000}"/>
    <cellStyle name="SAPBEXtitle 15 3 3" xfId="21873" xr:uid="{00000000-0005-0000-0000-000006510000}"/>
    <cellStyle name="SAPBEXtitle 15 4" xfId="8310" xr:uid="{00000000-0005-0000-0000-000007510000}"/>
    <cellStyle name="SAPBEXtitle 15 4 2" xfId="21874" xr:uid="{00000000-0005-0000-0000-000008510000}"/>
    <cellStyle name="SAPBEXtitle 15 5" xfId="21875" xr:uid="{00000000-0005-0000-0000-000009510000}"/>
    <cellStyle name="SAPBEXtitle 16" xfId="8311" xr:uid="{00000000-0005-0000-0000-00000A510000}"/>
    <cellStyle name="SAPBEXtitle 16 2" xfId="8312" xr:uid="{00000000-0005-0000-0000-00000B510000}"/>
    <cellStyle name="SAPBEXtitle 16 2 2" xfId="8313" xr:uid="{00000000-0005-0000-0000-00000C510000}"/>
    <cellStyle name="SAPBEXtitle 16 2 2 2" xfId="21876" xr:uid="{00000000-0005-0000-0000-00000D510000}"/>
    <cellStyle name="SAPBEXtitle 16 2 3" xfId="21877" xr:uid="{00000000-0005-0000-0000-00000E510000}"/>
    <cellStyle name="SAPBEXtitle 16 3" xfId="8314" xr:uid="{00000000-0005-0000-0000-00000F510000}"/>
    <cellStyle name="SAPBEXtitle 16 3 2" xfId="8315" xr:uid="{00000000-0005-0000-0000-000010510000}"/>
    <cellStyle name="SAPBEXtitle 16 3 2 2" xfId="21878" xr:uid="{00000000-0005-0000-0000-000011510000}"/>
    <cellStyle name="SAPBEXtitle 16 3 3" xfId="21879" xr:uid="{00000000-0005-0000-0000-000012510000}"/>
    <cellStyle name="SAPBEXtitle 16 4" xfId="8316" xr:uid="{00000000-0005-0000-0000-000013510000}"/>
    <cellStyle name="SAPBEXtitle 16 4 2" xfId="21880" xr:uid="{00000000-0005-0000-0000-000014510000}"/>
    <cellStyle name="SAPBEXtitle 16 5" xfId="21881" xr:uid="{00000000-0005-0000-0000-000015510000}"/>
    <cellStyle name="SAPBEXtitle 17" xfId="8317" xr:uid="{00000000-0005-0000-0000-000016510000}"/>
    <cellStyle name="SAPBEXtitle 17 2" xfId="8318" xr:uid="{00000000-0005-0000-0000-000017510000}"/>
    <cellStyle name="SAPBEXtitle 17 2 2" xfId="8319" xr:uid="{00000000-0005-0000-0000-000018510000}"/>
    <cellStyle name="SAPBEXtitle 17 2 2 2" xfId="21882" xr:uid="{00000000-0005-0000-0000-000019510000}"/>
    <cellStyle name="SAPBEXtitle 17 2 3" xfId="21883" xr:uid="{00000000-0005-0000-0000-00001A510000}"/>
    <cellStyle name="SAPBEXtitle 17 3" xfId="8320" xr:uid="{00000000-0005-0000-0000-00001B510000}"/>
    <cellStyle name="SAPBEXtitle 17 3 2" xfId="8321" xr:uid="{00000000-0005-0000-0000-00001C510000}"/>
    <cellStyle name="SAPBEXtitle 17 3 2 2" xfId="21884" xr:uid="{00000000-0005-0000-0000-00001D510000}"/>
    <cellStyle name="SAPBEXtitle 17 3 3" xfId="21885" xr:uid="{00000000-0005-0000-0000-00001E510000}"/>
    <cellStyle name="SAPBEXtitle 17 4" xfId="8322" xr:uid="{00000000-0005-0000-0000-00001F510000}"/>
    <cellStyle name="SAPBEXtitle 17 4 2" xfId="21886" xr:uid="{00000000-0005-0000-0000-000020510000}"/>
    <cellStyle name="SAPBEXtitle 17 5" xfId="21887" xr:uid="{00000000-0005-0000-0000-000021510000}"/>
    <cellStyle name="SAPBEXtitle 18" xfId="8323" xr:uid="{00000000-0005-0000-0000-000022510000}"/>
    <cellStyle name="SAPBEXtitle 18 2" xfId="8324" xr:uid="{00000000-0005-0000-0000-000023510000}"/>
    <cellStyle name="SAPBEXtitle 18 2 2" xfId="8325" xr:uid="{00000000-0005-0000-0000-000024510000}"/>
    <cellStyle name="SAPBEXtitle 18 2 2 2" xfId="21888" xr:uid="{00000000-0005-0000-0000-000025510000}"/>
    <cellStyle name="SAPBEXtitle 18 2 3" xfId="21889" xr:uid="{00000000-0005-0000-0000-000026510000}"/>
    <cellStyle name="SAPBEXtitle 18 3" xfId="8326" xr:uid="{00000000-0005-0000-0000-000027510000}"/>
    <cellStyle name="SAPBEXtitle 18 3 2" xfId="8327" xr:uid="{00000000-0005-0000-0000-000028510000}"/>
    <cellStyle name="SAPBEXtitle 18 3 2 2" xfId="21890" xr:uid="{00000000-0005-0000-0000-000029510000}"/>
    <cellStyle name="SAPBEXtitle 18 3 3" xfId="21891" xr:uid="{00000000-0005-0000-0000-00002A510000}"/>
    <cellStyle name="SAPBEXtitle 18 4" xfId="8328" xr:uid="{00000000-0005-0000-0000-00002B510000}"/>
    <cellStyle name="SAPBEXtitle 18 4 2" xfId="21892" xr:uid="{00000000-0005-0000-0000-00002C510000}"/>
    <cellStyle name="SAPBEXtitle 18 5" xfId="21893" xr:uid="{00000000-0005-0000-0000-00002D510000}"/>
    <cellStyle name="SAPBEXtitle 19" xfId="8329" xr:uid="{00000000-0005-0000-0000-00002E510000}"/>
    <cellStyle name="SAPBEXtitle 19 2" xfId="8330" xr:uid="{00000000-0005-0000-0000-00002F510000}"/>
    <cellStyle name="SAPBEXtitle 19 2 2" xfId="8331" xr:uid="{00000000-0005-0000-0000-000030510000}"/>
    <cellStyle name="SAPBEXtitle 19 2 2 2" xfId="21894" xr:uid="{00000000-0005-0000-0000-000031510000}"/>
    <cellStyle name="SAPBEXtitle 19 2 3" xfId="21895" xr:uid="{00000000-0005-0000-0000-000032510000}"/>
    <cellStyle name="SAPBEXtitle 19 3" xfId="8332" xr:uid="{00000000-0005-0000-0000-000033510000}"/>
    <cellStyle name="SAPBEXtitle 19 3 2" xfId="8333" xr:uid="{00000000-0005-0000-0000-000034510000}"/>
    <cellStyle name="SAPBEXtitle 19 3 2 2" xfId="21896" xr:uid="{00000000-0005-0000-0000-000035510000}"/>
    <cellStyle name="SAPBEXtitle 19 3 3" xfId="21897" xr:uid="{00000000-0005-0000-0000-000036510000}"/>
    <cellStyle name="SAPBEXtitle 19 4" xfId="8334" xr:uid="{00000000-0005-0000-0000-000037510000}"/>
    <cellStyle name="SAPBEXtitle 19 4 2" xfId="21898" xr:uid="{00000000-0005-0000-0000-000038510000}"/>
    <cellStyle name="SAPBEXtitle 19 5" xfId="21899" xr:uid="{00000000-0005-0000-0000-000039510000}"/>
    <cellStyle name="SAPBEXtitle 2" xfId="8335" xr:uid="{00000000-0005-0000-0000-00003A510000}"/>
    <cellStyle name="SAPBEXtitle 2 2" xfId="8336" xr:uid="{00000000-0005-0000-0000-00003B510000}"/>
    <cellStyle name="SAPBEXtitle 2 2 2" xfId="8337" xr:uid="{00000000-0005-0000-0000-00003C510000}"/>
    <cellStyle name="SAPBEXtitle 2 2 2 2" xfId="21900" xr:uid="{00000000-0005-0000-0000-00003D510000}"/>
    <cellStyle name="SAPBEXtitle 2 2 3" xfId="21901" xr:uid="{00000000-0005-0000-0000-00003E510000}"/>
    <cellStyle name="SAPBEXtitle 2 3" xfId="8338" xr:uid="{00000000-0005-0000-0000-00003F510000}"/>
    <cellStyle name="SAPBEXtitle 2 3 2" xfId="8339" xr:uid="{00000000-0005-0000-0000-000040510000}"/>
    <cellStyle name="SAPBEXtitle 2 3 2 2" xfId="21902" xr:uid="{00000000-0005-0000-0000-000041510000}"/>
    <cellStyle name="SAPBEXtitle 2 3 3" xfId="21903" xr:uid="{00000000-0005-0000-0000-000042510000}"/>
    <cellStyle name="SAPBEXtitle 2 4" xfId="8340" xr:uid="{00000000-0005-0000-0000-000043510000}"/>
    <cellStyle name="SAPBEXtitle 2 4 2" xfId="21904" xr:uid="{00000000-0005-0000-0000-000044510000}"/>
    <cellStyle name="SAPBEXtitle 2 5" xfId="21905" xr:uid="{00000000-0005-0000-0000-000045510000}"/>
    <cellStyle name="SAPBEXtitle 20" xfId="8341" xr:uid="{00000000-0005-0000-0000-000046510000}"/>
    <cellStyle name="SAPBEXtitle 20 2" xfId="8342" xr:uid="{00000000-0005-0000-0000-000047510000}"/>
    <cellStyle name="SAPBEXtitle 20 2 2" xfId="8343" xr:uid="{00000000-0005-0000-0000-000048510000}"/>
    <cellStyle name="SAPBEXtitle 20 2 2 2" xfId="21906" xr:uid="{00000000-0005-0000-0000-000049510000}"/>
    <cellStyle name="SAPBEXtitle 20 2 3" xfId="21907" xr:uid="{00000000-0005-0000-0000-00004A510000}"/>
    <cellStyle name="SAPBEXtitle 20 3" xfId="8344" xr:uid="{00000000-0005-0000-0000-00004B510000}"/>
    <cellStyle name="SAPBEXtitle 20 3 2" xfId="8345" xr:uid="{00000000-0005-0000-0000-00004C510000}"/>
    <cellStyle name="SAPBEXtitle 20 3 2 2" xfId="21908" xr:uid="{00000000-0005-0000-0000-00004D510000}"/>
    <cellStyle name="SAPBEXtitle 20 3 3" xfId="21909" xr:uid="{00000000-0005-0000-0000-00004E510000}"/>
    <cellStyle name="SAPBEXtitle 20 4" xfId="8346" xr:uid="{00000000-0005-0000-0000-00004F510000}"/>
    <cellStyle name="SAPBEXtitle 20 4 2" xfId="21910" xr:uid="{00000000-0005-0000-0000-000050510000}"/>
    <cellStyle name="SAPBEXtitle 20 5" xfId="21911" xr:uid="{00000000-0005-0000-0000-000051510000}"/>
    <cellStyle name="SAPBEXtitle 21" xfId="8347" xr:uid="{00000000-0005-0000-0000-000052510000}"/>
    <cellStyle name="SAPBEXtitle 21 2" xfId="8348" xr:uid="{00000000-0005-0000-0000-000053510000}"/>
    <cellStyle name="SAPBEXtitle 21 2 2" xfId="8349" xr:uid="{00000000-0005-0000-0000-000054510000}"/>
    <cellStyle name="SAPBEXtitle 21 2 2 2" xfId="21912" xr:uid="{00000000-0005-0000-0000-000055510000}"/>
    <cellStyle name="SAPBEXtitle 21 2 3" xfId="21913" xr:uid="{00000000-0005-0000-0000-000056510000}"/>
    <cellStyle name="SAPBEXtitle 21 3" xfId="8350" xr:uid="{00000000-0005-0000-0000-000057510000}"/>
    <cellStyle name="SAPBEXtitle 21 3 2" xfId="8351" xr:uid="{00000000-0005-0000-0000-000058510000}"/>
    <cellStyle name="SAPBEXtitle 21 3 2 2" xfId="21914" xr:uid="{00000000-0005-0000-0000-000059510000}"/>
    <cellStyle name="SAPBEXtitle 21 3 3" xfId="21915" xr:uid="{00000000-0005-0000-0000-00005A510000}"/>
    <cellStyle name="SAPBEXtitle 21 4" xfId="8352" xr:uid="{00000000-0005-0000-0000-00005B510000}"/>
    <cellStyle name="SAPBEXtitle 21 4 2" xfId="21916" xr:uid="{00000000-0005-0000-0000-00005C510000}"/>
    <cellStyle name="SAPBEXtitle 21 5" xfId="21917" xr:uid="{00000000-0005-0000-0000-00005D510000}"/>
    <cellStyle name="SAPBEXtitle 22" xfId="8353" xr:uid="{00000000-0005-0000-0000-00005E510000}"/>
    <cellStyle name="SAPBEXtitle 22 2" xfId="8354" xr:uid="{00000000-0005-0000-0000-00005F510000}"/>
    <cellStyle name="SAPBEXtitle 22 2 2" xfId="8355" xr:uid="{00000000-0005-0000-0000-000060510000}"/>
    <cellStyle name="SAPBEXtitle 22 2 2 2" xfId="21918" xr:uid="{00000000-0005-0000-0000-000061510000}"/>
    <cellStyle name="SAPBEXtitle 22 2 3" xfId="21919" xr:uid="{00000000-0005-0000-0000-000062510000}"/>
    <cellStyle name="SAPBEXtitle 22 3" xfId="8356" xr:uid="{00000000-0005-0000-0000-000063510000}"/>
    <cellStyle name="SAPBEXtitle 22 3 2" xfId="8357" xr:uid="{00000000-0005-0000-0000-000064510000}"/>
    <cellStyle name="SAPBEXtitle 22 3 2 2" xfId="21920" xr:uid="{00000000-0005-0000-0000-000065510000}"/>
    <cellStyle name="SAPBEXtitle 22 3 3" xfId="21921" xr:uid="{00000000-0005-0000-0000-000066510000}"/>
    <cellStyle name="SAPBEXtitle 22 4" xfId="8358" xr:uid="{00000000-0005-0000-0000-000067510000}"/>
    <cellStyle name="SAPBEXtitle 22 4 2" xfId="21922" xr:uid="{00000000-0005-0000-0000-000068510000}"/>
    <cellStyle name="SAPBEXtitle 22 5" xfId="21923" xr:uid="{00000000-0005-0000-0000-000069510000}"/>
    <cellStyle name="SAPBEXtitle 23" xfId="8359" xr:uid="{00000000-0005-0000-0000-00006A510000}"/>
    <cellStyle name="SAPBEXtitle 23 2" xfId="8360" xr:uid="{00000000-0005-0000-0000-00006B510000}"/>
    <cellStyle name="SAPBEXtitle 23 2 2" xfId="8361" xr:uid="{00000000-0005-0000-0000-00006C510000}"/>
    <cellStyle name="SAPBEXtitle 23 2 2 2" xfId="21924" xr:uid="{00000000-0005-0000-0000-00006D510000}"/>
    <cellStyle name="SAPBEXtitle 23 2 3" xfId="21925" xr:uid="{00000000-0005-0000-0000-00006E510000}"/>
    <cellStyle name="SAPBEXtitle 23 3" xfId="8362" xr:uid="{00000000-0005-0000-0000-00006F510000}"/>
    <cellStyle name="SAPBEXtitle 23 3 2" xfId="8363" xr:uid="{00000000-0005-0000-0000-000070510000}"/>
    <cellStyle name="SAPBEXtitle 23 3 2 2" xfId="21926" xr:uid="{00000000-0005-0000-0000-000071510000}"/>
    <cellStyle name="SAPBEXtitle 23 3 3" xfId="21927" xr:uid="{00000000-0005-0000-0000-000072510000}"/>
    <cellStyle name="SAPBEXtitle 23 4" xfId="8364" xr:uid="{00000000-0005-0000-0000-000073510000}"/>
    <cellStyle name="SAPBEXtitle 23 4 2" xfId="21928" xr:uid="{00000000-0005-0000-0000-000074510000}"/>
    <cellStyle name="SAPBEXtitle 23 5" xfId="21929" xr:uid="{00000000-0005-0000-0000-000075510000}"/>
    <cellStyle name="SAPBEXtitle 24" xfId="8365" xr:uid="{00000000-0005-0000-0000-000076510000}"/>
    <cellStyle name="SAPBEXtitle 24 2" xfId="8366" xr:uid="{00000000-0005-0000-0000-000077510000}"/>
    <cellStyle name="SAPBEXtitle 24 2 2" xfId="8367" xr:uid="{00000000-0005-0000-0000-000078510000}"/>
    <cellStyle name="SAPBEXtitle 24 2 2 2" xfId="21930" xr:uid="{00000000-0005-0000-0000-000079510000}"/>
    <cellStyle name="SAPBEXtitle 24 2 3" xfId="21931" xr:uid="{00000000-0005-0000-0000-00007A510000}"/>
    <cellStyle name="SAPBEXtitle 24 3" xfId="8368" xr:uid="{00000000-0005-0000-0000-00007B510000}"/>
    <cellStyle name="SAPBEXtitle 24 3 2" xfId="8369" xr:uid="{00000000-0005-0000-0000-00007C510000}"/>
    <cellStyle name="SAPBEXtitle 24 3 2 2" xfId="21932" xr:uid="{00000000-0005-0000-0000-00007D510000}"/>
    <cellStyle name="SAPBEXtitle 24 3 3" xfId="21933" xr:uid="{00000000-0005-0000-0000-00007E510000}"/>
    <cellStyle name="SAPBEXtitle 24 4" xfId="8370" xr:uid="{00000000-0005-0000-0000-00007F510000}"/>
    <cellStyle name="SAPBEXtitle 24 4 2" xfId="21934" xr:uid="{00000000-0005-0000-0000-000080510000}"/>
    <cellStyle name="SAPBEXtitle 24 5" xfId="21935" xr:uid="{00000000-0005-0000-0000-000081510000}"/>
    <cellStyle name="SAPBEXtitle 25" xfId="8371" xr:uid="{00000000-0005-0000-0000-000082510000}"/>
    <cellStyle name="SAPBEXtitle 25 2" xfId="8372" xr:uid="{00000000-0005-0000-0000-000083510000}"/>
    <cellStyle name="SAPBEXtitle 25 2 2" xfId="8373" xr:uid="{00000000-0005-0000-0000-000084510000}"/>
    <cellStyle name="SAPBEXtitle 25 2 2 2" xfId="21936" xr:uid="{00000000-0005-0000-0000-000085510000}"/>
    <cellStyle name="SAPBEXtitle 25 2 3" xfId="21937" xr:uid="{00000000-0005-0000-0000-000086510000}"/>
    <cellStyle name="SAPBEXtitle 25 3" xfId="8374" xr:uid="{00000000-0005-0000-0000-000087510000}"/>
    <cellStyle name="SAPBEXtitle 25 3 2" xfId="8375" xr:uid="{00000000-0005-0000-0000-000088510000}"/>
    <cellStyle name="SAPBEXtitle 25 3 2 2" xfId="21938" xr:uid="{00000000-0005-0000-0000-000089510000}"/>
    <cellStyle name="SAPBEXtitle 25 3 3" xfId="21939" xr:uid="{00000000-0005-0000-0000-00008A510000}"/>
    <cellStyle name="SAPBEXtitle 25 4" xfId="8376" xr:uid="{00000000-0005-0000-0000-00008B510000}"/>
    <cellStyle name="SAPBEXtitle 25 4 2" xfId="21940" xr:uid="{00000000-0005-0000-0000-00008C510000}"/>
    <cellStyle name="SAPBEXtitle 25 5" xfId="21941" xr:uid="{00000000-0005-0000-0000-00008D510000}"/>
    <cellStyle name="SAPBEXtitle 26" xfId="8377" xr:uid="{00000000-0005-0000-0000-00008E510000}"/>
    <cellStyle name="SAPBEXtitle 27" xfId="8378" xr:uid="{00000000-0005-0000-0000-00008F510000}"/>
    <cellStyle name="SAPBEXtitle 27 2" xfId="21942" xr:uid="{00000000-0005-0000-0000-000090510000}"/>
    <cellStyle name="SAPBEXtitle 3" xfId="8379" xr:uid="{00000000-0005-0000-0000-000091510000}"/>
    <cellStyle name="SAPBEXtitle 3 2" xfId="8380" xr:uid="{00000000-0005-0000-0000-000092510000}"/>
    <cellStyle name="SAPBEXtitle 3 2 2" xfId="8381" xr:uid="{00000000-0005-0000-0000-000093510000}"/>
    <cellStyle name="SAPBEXtitle 3 2 2 2" xfId="21943" xr:uid="{00000000-0005-0000-0000-000094510000}"/>
    <cellStyle name="SAPBEXtitle 3 2 3" xfId="21944" xr:uid="{00000000-0005-0000-0000-000095510000}"/>
    <cellStyle name="SAPBEXtitle 3 3" xfId="8382" xr:uid="{00000000-0005-0000-0000-000096510000}"/>
    <cellStyle name="SAPBEXtitle 3 3 2" xfId="8383" xr:uid="{00000000-0005-0000-0000-000097510000}"/>
    <cellStyle name="SAPBEXtitle 3 3 2 2" xfId="21945" xr:uid="{00000000-0005-0000-0000-000098510000}"/>
    <cellStyle name="SAPBEXtitle 3 3 3" xfId="21946" xr:uid="{00000000-0005-0000-0000-000099510000}"/>
    <cellStyle name="SAPBEXtitle 3 4" xfId="8384" xr:uid="{00000000-0005-0000-0000-00009A510000}"/>
    <cellStyle name="SAPBEXtitle 3 4 2" xfId="21947" xr:uid="{00000000-0005-0000-0000-00009B510000}"/>
    <cellStyle name="SAPBEXtitle 3 5" xfId="21948" xr:uid="{00000000-0005-0000-0000-00009C510000}"/>
    <cellStyle name="SAPBEXtitle 4" xfId="8385" xr:uid="{00000000-0005-0000-0000-00009D510000}"/>
    <cellStyle name="SAPBEXtitle 4 2" xfId="8386" xr:uid="{00000000-0005-0000-0000-00009E510000}"/>
    <cellStyle name="SAPBEXtitle 4 2 2" xfId="8387" xr:uid="{00000000-0005-0000-0000-00009F510000}"/>
    <cellStyle name="SAPBEXtitle 4 2 2 2" xfId="21949" xr:uid="{00000000-0005-0000-0000-0000A0510000}"/>
    <cellStyle name="SAPBEXtitle 4 2 3" xfId="21950" xr:uid="{00000000-0005-0000-0000-0000A1510000}"/>
    <cellStyle name="SAPBEXtitle 4 3" xfId="8388" xr:uid="{00000000-0005-0000-0000-0000A2510000}"/>
    <cellStyle name="SAPBEXtitle 4 3 2" xfId="8389" xr:uid="{00000000-0005-0000-0000-0000A3510000}"/>
    <cellStyle name="SAPBEXtitle 4 3 2 2" xfId="21951" xr:uid="{00000000-0005-0000-0000-0000A4510000}"/>
    <cellStyle name="SAPBEXtitle 4 3 3" xfId="21952" xr:uid="{00000000-0005-0000-0000-0000A5510000}"/>
    <cellStyle name="SAPBEXtitle 4 4" xfId="8390" xr:uid="{00000000-0005-0000-0000-0000A6510000}"/>
    <cellStyle name="SAPBEXtitle 4 4 2" xfId="21953" xr:uid="{00000000-0005-0000-0000-0000A7510000}"/>
    <cellStyle name="SAPBEXtitle 4 5" xfId="21954" xr:uid="{00000000-0005-0000-0000-0000A8510000}"/>
    <cellStyle name="SAPBEXtitle 5" xfId="8391" xr:uid="{00000000-0005-0000-0000-0000A9510000}"/>
    <cellStyle name="SAPBEXtitle 5 2" xfId="8392" xr:uid="{00000000-0005-0000-0000-0000AA510000}"/>
    <cellStyle name="SAPBEXtitle 5 2 2" xfId="8393" xr:uid="{00000000-0005-0000-0000-0000AB510000}"/>
    <cellStyle name="SAPBEXtitle 5 2 2 2" xfId="21955" xr:uid="{00000000-0005-0000-0000-0000AC510000}"/>
    <cellStyle name="SAPBEXtitle 5 2 3" xfId="21956" xr:uid="{00000000-0005-0000-0000-0000AD510000}"/>
    <cellStyle name="SAPBEXtitle 5 3" xfId="8394" xr:uid="{00000000-0005-0000-0000-0000AE510000}"/>
    <cellStyle name="SAPBEXtitle 5 3 2" xfId="8395" xr:uid="{00000000-0005-0000-0000-0000AF510000}"/>
    <cellStyle name="SAPBEXtitle 5 3 2 2" xfId="21957" xr:uid="{00000000-0005-0000-0000-0000B0510000}"/>
    <cellStyle name="SAPBEXtitle 5 3 3" xfId="21958" xr:uid="{00000000-0005-0000-0000-0000B1510000}"/>
    <cellStyle name="SAPBEXtitle 5 4" xfId="8396" xr:uid="{00000000-0005-0000-0000-0000B2510000}"/>
    <cellStyle name="SAPBEXtitle 5 4 2" xfId="21959" xr:uid="{00000000-0005-0000-0000-0000B3510000}"/>
    <cellStyle name="SAPBEXtitle 5 5" xfId="21960" xr:uid="{00000000-0005-0000-0000-0000B4510000}"/>
    <cellStyle name="SAPBEXtitle 6" xfId="8397" xr:uid="{00000000-0005-0000-0000-0000B5510000}"/>
    <cellStyle name="SAPBEXtitle 6 2" xfId="8398" xr:uid="{00000000-0005-0000-0000-0000B6510000}"/>
    <cellStyle name="SAPBEXtitle 6 2 2" xfId="8399" xr:uid="{00000000-0005-0000-0000-0000B7510000}"/>
    <cellStyle name="SAPBEXtitle 6 2 2 2" xfId="21961" xr:uid="{00000000-0005-0000-0000-0000B8510000}"/>
    <cellStyle name="SAPBEXtitle 6 2 3" xfId="21962" xr:uid="{00000000-0005-0000-0000-0000B9510000}"/>
    <cellStyle name="SAPBEXtitle 6 3" xfId="8400" xr:uid="{00000000-0005-0000-0000-0000BA510000}"/>
    <cellStyle name="SAPBEXtitle 6 3 2" xfId="8401" xr:uid="{00000000-0005-0000-0000-0000BB510000}"/>
    <cellStyle name="SAPBEXtitle 6 3 2 2" xfId="21963" xr:uid="{00000000-0005-0000-0000-0000BC510000}"/>
    <cellStyle name="SAPBEXtitle 6 3 3" xfId="21964" xr:uid="{00000000-0005-0000-0000-0000BD510000}"/>
    <cellStyle name="SAPBEXtitle 6 4" xfId="8402" xr:uid="{00000000-0005-0000-0000-0000BE510000}"/>
    <cellStyle name="SAPBEXtitle 6 4 2" xfId="21965" xr:uid="{00000000-0005-0000-0000-0000BF510000}"/>
    <cellStyle name="SAPBEXtitle 6 5" xfId="21966" xr:uid="{00000000-0005-0000-0000-0000C0510000}"/>
    <cellStyle name="SAPBEXtitle 7" xfId="8403" xr:uid="{00000000-0005-0000-0000-0000C1510000}"/>
    <cellStyle name="SAPBEXtitle 7 2" xfId="8404" xr:uid="{00000000-0005-0000-0000-0000C2510000}"/>
    <cellStyle name="SAPBEXtitle 7 2 2" xfId="8405" xr:uid="{00000000-0005-0000-0000-0000C3510000}"/>
    <cellStyle name="SAPBEXtitle 7 2 2 2" xfId="21967" xr:uid="{00000000-0005-0000-0000-0000C4510000}"/>
    <cellStyle name="SAPBEXtitle 7 2 3" xfId="21968" xr:uid="{00000000-0005-0000-0000-0000C5510000}"/>
    <cellStyle name="SAPBEXtitle 7 3" xfId="8406" xr:uid="{00000000-0005-0000-0000-0000C6510000}"/>
    <cellStyle name="SAPBEXtitle 7 3 2" xfId="8407" xr:uid="{00000000-0005-0000-0000-0000C7510000}"/>
    <cellStyle name="SAPBEXtitle 7 3 2 2" xfId="21969" xr:uid="{00000000-0005-0000-0000-0000C8510000}"/>
    <cellStyle name="SAPBEXtitle 7 3 3" xfId="21970" xr:uid="{00000000-0005-0000-0000-0000C9510000}"/>
    <cellStyle name="SAPBEXtitle 7 4" xfId="8408" xr:uid="{00000000-0005-0000-0000-0000CA510000}"/>
    <cellStyle name="SAPBEXtitle 7 4 2" xfId="21971" xr:uid="{00000000-0005-0000-0000-0000CB510000}"/>
    <cellStyle name="SAPBEXtitle 7 5" xfId="21972" xr:uid="{00000000-0005-0000-0000-0000CC510000}"/>
    <cellStyle name="SAPBEXtitle 8" xfId="8409" xr:uid="{00000000-0005-0000-0000-0000CD510000}"/>
    <cellStyle name="SAPBEXtitle 8 2" xfId="8410" xr:uid="{00000000-0005-0000-0000-0000CE510000}"/>
    <cellStyle name="SAPBEXtitle 8 2 2" xfId="8411" xr:uid="{00000000-0005-0000-0000-0000CF510000}"/>
    <cellStyle name="SAPBEXtitle 8 2 2 2" xfId="21973" xr:uid="{00000000-0005-0000-0000-0000D0510000}"/>
    <cellStyle name="SAPBEXtitle 8 2 3" xfId="21974" xr:uid="{00000000-0005-0000-0000-0000D1510000}"/>
    <cellStyle name="SAPBEXtitle 8 3" xfId="8412" xr:uid="{00000000-0005-0000-0000-0000D2510000}"/>
    <cellStyle name="SAPBEXtitle 8 3 2" xfId="8413" xr:uid="{00000000-0005-0000-0000-0000D3510000}"/>
    <cellStyle name="SAPBEXtitle 8 3 2 2" xfId="21975" xr:uid="{00000000-0005-0000-0000-0000D4510000}"/>
    <cellStyle name="SAPBEXtitle 8 3 3" xfId="21976" xr:uid="{00000000-0005-0000-0000-0000D5510000}"/>
    <cellStyle name="SAPBEXtitle 8 4" xfId="8414" xr:uid="{00000000-0005-0000-0000-0000D6510000}"/>
    <cellStyle name="SAPBEXtitle 8 4 2" xfId="21977" xr:uid="{00000000-0005-0000-0000-0000D7510000}"/>
    <cellStyle name="SAPBEXtitle 8 5" xfId="21978" xr:uid="{00000000-0005-0000-0000-0000D8510000}"/>
    <cellStyle name="SAPBEXtitle 9" xfId="8415" xr:uid="{00000000-0005-0000-0000-0000D9510000}"/>
    <cellStyle name="SAPBEXtitle 9 2" xfId="8416" xr:uid="{00000000-0005-0000-0000-0000DA510000}"/>
    <cellStyle name="SAPBEXtitle 9 2 2" xfId="8417" xr:uid="{00000000-0005-0000-0000-0000DB510000}"/>
    <cellStyle name="SAPBEXtitle 9 2 2 2" xfId="21979" xr:uid="{00000000-0005-0000-0000-0000DC510000}"/>
    <cellStyle name="SAPBEXtitle 9 2 3" xfId="21980" xr:uid="{00000000-0005-0000-0000-0000DD510000}"/>
    <cellStyle name="SAPBEXtitle 9 3" xfId="8418" xr:uid="{00000000-0005-0000-0000-0000DE510000}"/>
    <cellStyle name="SAPBEXtitle 9 3 2" xfId="8419" xr:uid="{00000000-0005-0000-0000-0000DF510000}"/>
    <cellStyle name="SAPBEXtitle 9 3 2 2" xfId="21981" xr:uid="{00000000-0005-0000-0000-0000E0510000}"/>
    <cellStyle name="SAPBEXtitle 9 3 3" xfId="21982" xr:uid="{00000000-0005-0000-0000-0000E1510000}"/>
    <cellStyle name="SAPBEXtitle 9 4" xfId="8420" xr:uid="{00000000-0005-0000-0000-0000E2510000}"/>
    <cellStyle name="SAPBEXtitle 9 4 2" xfId="21983" xr:uid="{00000000-0005-0000-0000-0000E3510000}"/>
    <cellStyle name="SAPBEXtitle 9 5" xfId="21984" xr:uid="{00000000-0005-0000-0000-0000E4510000}"/>
    <cellStyle name="SAPBEXundefined" xfId="8421" xr:uid="{00000000-0005-0000-0000-0000E5510000}"/>
    <cellStyle name="SAPBEXundefined 2" xfId="8422" xr:uid="{00000000-0005-0000-0000-0000E6510000}"/>
    <cellStyle name="SAPBEXundefined 2 2" xfId="8423" xr:uid="{00000000-0005-0000-0000-0000E7510000}"/>
    <cellStyle name="SAPBEXundefined 2 2 2" xfId="21985" xr:uid="{00000000-0005-0000-0000-0000E8510000}"/>
    <cellStyle name="SAPBEXundefined 2 2 3" xfId="21986" xr:uid="{00000000-0005-0000-0000-0000E9510000}"/>
    <cellStyle name="SAPBEXundefined 2 3" xfId="21987" xr:uid="{00000000-0005-0000-0000-0000EA510000}"/>
    <cellStyle name="SAPBEXundefined 2 4" xfId="21988" xr:uid="{00000000-0005-0000-0000-0000EB510000}"/>
    <cellStyle name="SAPBEXundefined 2 5" xfId="21989" xr:uid="{00000000-0005-0000-0000-0000EC510000}"/>
    <cellStyle name="SAPBEXundefined 3" xfId="8424" xr:uid="{00000000-0005-0000-0000-0000ED510000}"/>
    <cellStyle name="SAPBEXundefined 3 2" xfId="8425" xr:uid="{00000000-0005-0000-0000-0000EE510000}"/>
    <cellStyle name="SAPBEXundefined 3 2 2" xfId="21990" xr:uid="{00000000-0005-0000-0000-0000EF510000}"/>
    <cellStyle name="SAPBEXundefined 3 3" xfId="21991" xr:uid="{00000000-0005-0000-0000-0000F0510000}"/>
    <cellStyle name="SAPBEXundefined 3 4" xfId="21992" xr:uid="{00000000-0005-0000-0000-0000F1510000}"/>
    <cellStyle name="SAPBEXundefined 4" xfId="8426" xr:uid="{00000000-0005-0000-0000-0000F2510000}"/>
    <cellStyle name="SAPBEXundefined 4 2" xfId="21993" xr:uid="{00000000-0005-0000-0000-0000F3510000}"/>
    <cellStyle name="SAPBEXundefined 5" xfId="8427" xr:uid="{00000000-0005-0000-0000-0000F4510000}"/>
    <cellStyle name="SAPBEXundefined 5 2" xfId="21994" xr:uid="{00000000-0005-0000-0000-0000F5510000}"/>
    <cellStyle name="SAPBEXundefined 6" xfId="21995" xr:uid="{00000000-0005-0000-0000-0000F6510000}"/>
    <cellStyle name="SAPBEXundefined_Model C1" xfId="26622" xr:uid="{00000000-0005-0000-0000-0000F7510000}"/>
    <cellStyle name="SAPError" xfId="8428" xr:uid="{00000000-0005-0000-0000-0000F8510000}"/>
    <cellStyle name="SAPError 10" xfId="8429" xr:uid="{00000000-0005-0000-0000-0000F9510000}"/>
    <cellStyle name="SAPError 10 2" xfId="8430" xr:uid="{00000000-0005-0000-0000-0000FA510000}"/>
    <cellStyle name="SAPError 10 2 2" xfId="8431" xr:uid="{00000000-0005-0000-0000-0000FB510000}"/>
    <cellStyle name="SAPError 10 2 2 2" xfId="8432" xr:uid="{00000000-0005-0000-0000-0000FC510000}"/>
    <cellStyle name="SAPError 10 2 2 2 2" xfId="21996" xr:uid="{00000000-0005-0000-0000-0000FD510000}"/>
    <cellStyle name="SAPError 10 2 2 3" xfId="21997" xr:uid="{00000000-0005-0000-0000-0000FE510000}"/>
    <cellStyle name="SAPError 10 2 3" xfId="8433" xr:uid="{00000000-0005-0000-0000-0000FF510000}"/>
    <cellStyle name="SAPError 10 2 3 2" xfId="21998" xr:uid="{00000000-0005-0000-0000-000000520000}"/>
    <cellStyle name="SAPError 10 2 4" xfId="21999" xr:uid="{00000000-0005-0000-0000-000001520000}"/>
    <cellStyle name="SAPError 10 3" xfId="8434" xr:uid="{00000000-0005-0000-0000-000002520000}"/>
    <cellStyle name="SAPError 10 3 2" xfId="8435" xr:uid="{00000000-0005-0000-0000-000003520000}"/>
    <cellStyle name="SAPError 10 3 2 2" xfId="8436" xr:uid="{00000000-0005-0000-0000-000004520000}"/>
    <cellStyle name="SAPError 10 3 2 2 2" xfId="22000" xr:uid="{00000000-0005-0000-0000-000005520000}"/>
    <cellStyle name="SAPError 10 3 2 3" xfId="22001" xr:uid="{00000000-0005-0000-0000-000006520000}"/>
    <cellStyle name="SAPError 10 3 3" xfId="8437" xr:uid="{00000000-0005-0000-0000-000007520000}"/>
    <cellStyle name="SAPError 10 3 3 2" xfId="22002" xr:uid="{00000000-0005-0000-0000-000008520000}"/>
    <cellStyle name="SAPError 10 3 4" xfId="22003" xr:uid="{00000000-0005-0000-0000-000009520000}"/>
    <cellStyle name="SAPError 10 4" xfId="8438" xr:uid="{00000000-0005-0000-0000-00000A520000}"/>
    <cellStyle name="SAPError 10 4 2" xfId="8439" xr:uid="{00000000-0005-0000-0000-00000B520000}"/>
    <cellStyle name="SAPError 10 4 2 2" xfId="22004" xr:uid="{00000000-0005-0000-0000-00000C520000}"/>
    <cellStyle name="SAPError 10 4 3" xfId="22005" xr:uid="{00000000-0005-0000-0000-00000D520000}"/>
    <cellStyle name="SAPError 10 5" xfId="8440" xr:uid="{00000000-0005-0000-0000-00000E520000}"/>
    <cellStyle name="SAPError 10 5 2" xfId="22006" xr:uid="{00000000-0005-0000-0000-00000F520000}"/>
    <cellStyle name="SAPError 10 6" xfId="22007" xr:uid="{00000000-0005-0000-0000-000010520000}"/>
    <cellStyle name="SAPError 11" xfId="8441" xr:uid="{00000000-0005-0000-0000-000011520000}"/>
    <cellStyle name="SAPError 11 2" xfId="8442" xr:uid="{00000000-0005-0000-0000-000012520000}"/>
    <cellStyle name="SAPError 11 2 2" xfId="8443" xr:uid="{00000000-0005-0000-0000-000013520000}"/>
    <cellStyle name="SAPError 11 2 2 2" xfId="8444" xr:uid="{00000000-0005-0000-0000-000014520000}"/>
    <cellStyle name="SAPError 11 2 2 2 2" xfId="22008" xr:uid="{00000000-0005-0000-0000-000015520000}"/>
    <cellStyle name="SAPError 11 2 2 3" xfId="22009" xr:uid="{00000000-0005-0000-0000-000016520000}"/>
    <cellStyle name="SAPError 11 2 3" xfId="8445" xr:uid="{00000000-0005-0000-0000-000017520000}"/>
    <cellStyle name="SAPError 11 2 3 2" xfId="22010" xr:uid="{00000000-0005-0000-0000-000018520000}"/>
    <cellStyle name="SAPError 11 2 4" xfId="22011" xr:uid="{00000000-0005-0000-0000-000019520000}"/>
    <cellStyle name="SAPError 11 3" xfId="8446" xr:uid="{00000000-0005-0000-0000-00001A520000}"/>
    <cellStyle name="SAPError 11 3 2" xfId="8447" xr:uid="{00000000-0005-0000-0000-00001B520000}"/>
    <cellStyle name="SAPError 11 3 2 2" xfId="8448" xr:uid="{00000000-0005-0000-0000-00001C520000}"/>
    <cellStyle name="SAPError 11 3 2 2 2" xfId="22012" xr:uid="{00000000-0005-0000-0000-00001D520000}"/>
    <cellStyle name="SAPError 11 3 2 3" xfId="22013" xr:uid="{00000000-0005-0000-0000-00001E520000}"/>
    <cellStyle name="SAPError 11 3 3" xfId="8449" xr:uid="{00000000-0005-0000-0000-00001F520000}"/>
    <cellStyle name="SAPError 11 3 3 2" xfId="22014" xr:uid="{00000000-0005-0000-0000-000020520000}"/>
    <cellStyle name="SAPError 11 3 4" xfId="22015" xr:uid="{00000000-0005-0000-0000-000021520000}"/>
    <cellStyle name="SAPError 11 4" xfId="8450" xr:uid="{00000000-0005-0000-0000-000022520000}"/>
    <cellStyle name="SAPError 11 4 2" xfId="8451" xr:uid="{00000000-0005-0000-0000-000023520000}"/>
    <cellStyle name="SAPError 11 4 2 2" xfId="22016" xr:uid="{00000000-0005-0000-0000-000024520000}"/>
    <cellStyle name="SAPError 11 4 3" xfId="22017" xr:uid="{00000000-0005-0000-0000-000025520000}"/>
    <cellStyle name="SAPError 11 5" xfId="8452" xr:uid="{00000000-0005-0000-0000-000026520000}"/>
    <cellStyle name="SAPError 11 5 2" xfId="22018" xr:uid="{00000000-0005-0000-0000-000027520000}"/>
    <cellStyle name="SAPError 11 6" xfId="22019" xr:uid="{00000000-0005-0000-0000-000028520000}"/>
    <cellStyle name="SAPError 12" xfId="8453" xr:uid="{00000000-0005-0000-0000-000029520000}"/>
    <cellStyle name="SAPError 12 2" xfId="8454" xr:uid="{00000000-0005-0000-0000-00002A520000}"/>
    <cellStyle name="SAPError 12 2 2" xfId="8455" xr:uid="{00000000-0005-0000-0000-00002B520000}"/>
    <cellStyle name="SAPError 12 2 2 2" xfId="8456" xr:uid="{00000000-0005-0000-0000-00002C520000}"/>
    <cellStyle name="SAPError 12 2 2 2 2" xfId="22020" xr:uid="{00000000-0005-0000-0000-00002D520000}"/>
    <cellStyle name="SAPError 12 2 2 3" xfId="22021" xr:uid="{00000000-0005-0000-0000-00002E520000}"/>
    <cellStyle name="SAPError 12 2 3" xfId="8457" xr:uid="{00000000-0005-0000-0000-00002F520000}"/>
    <cellStyle name="SAPError 12 2 3 2" xfId="22022" xr:uid="{00000000-0005-0000-0000-000030520000}"/>
    <cellStyle name="SAPError 12 2 4" xfId="22023" xr:uid="{00000000-0005-0000-0000-000031520000}"/>
    <cellStyle name="SAPError 12 3" xfId="8458" xr:uid="{00000000-0005-0000-0000-000032520000}"/>
    <cellStyle name="SAPError 12 3 2" xfId="8459" xr:uid="{00000000-0005-0000-0000-000033520000}"/>
    <cellStyle name="SAPError 12 3 2 2" xfId="8460" xr:uid="{00000000-0005-0000-0000-000034520000}"/>
    <cellStyle name="SAPError 12 3 2 2 2" xfId="22024" xr:uid="{00000000-0005-0000-0000-000035520000}"/>
    <cellStyle name="SAPError 12 3 2 3" xfId="22025" xr:uid="{00000000-0005-0000-0000-000036520000}"/>
    <cellStyle name="SAPError 12 3 3" xfId="8461" xr:uid="{00000000-0005-0000-0000-000037520000}"/>
    <cellStyle name="SAPError 12 3 3 2" xfId="22026" xr:uid="{00000000-0005-0000-0000-000038520000}"/>
    <cellStyle name="SAPError 12 3 4" xfId="22027" xr:uid="{00000000-0005-0000-0000-000039520000}"/>
    <cellStyle name="SAPError 12 4" xfId="8462" xr:uid="{00000000-0005-0000-0000-00003A520000}"/>
    <cellStyle name="SAPError 12 4 2" xfId="8463" xr:uid="{00000000-0005-0000-0000-00003B520000}"/>
    <cellStyle name="SAPError 12 4 2 2" xfId="22028" xr:uid="{00000000-0005-0000-0000-00003C520000}"/>
    <cellStyle name="SAPError 12 4 3" xfId="22029" xr:uid="{00000000-0005-0000-0000-00003D520000}"/>
    <cellStyle name="SAPError 12 5" xfId="8464" xr:uid="{00000000-0005-0000-0000-00003E520000}"/>
    <cellStyle name="SAPError 12 5 2" xfId="22030" xr:uid="{00000000-0005-0000-0000-00003F520000}"/>
    <cellStyle name="SAPError 12 6" xfId="22031" xr:uid="{00000000-0005-0000-0000-000040520000}"/>
    <cellStyle name="SAPError 13" xfId="8465" xr:uid="{00000000-0005-0000-0000-000041520000}"/>
    <cellStyle name="SAPError 13 2" xfId="8466" xr:uid="{00000000-0005-0000-0000-000042520000}"/>
    <cellStyle name="SAPError 13 2 2" xfId="8467" xr:uid="{00000000-0005-0000-0000-000043520000}"/>
    <cellStyle name="SAPError 13 2 2 2" xfId="8468" xr:uid="{00000000-0005-0000-0000-000044520000}"/>
    <cellStyle name="SAPError 13 2 2 2 2" xfId="22032" xr:uid="{00000000-0005-0000-0000-000045520000}"/>
    <cellStyle name="SAPError 13 2 2 3" xfId="22033" xr:uid="{00000000-0005-0000-0000-000046520000}"/>
    <cellStyle name="SAPError 13 2 3" xfId="8469" xr:uid="{00000000-0005-0000-0000-000047520000}"/>
    <cellStyle name="SAPError 13 2 3 2" xfId="22034" xr:uid="{00000000-0005-0000-0000-000048520000}"/>
    <cellStyle name="SAPError 13 2 4" xfId="22035" xr:uid="{00000000-0005-0000-0000-000049520000}"/>
    <cellStyle name="SAPError 13 3" xfId="8470" xr:uid="{00000000-0005-0000-0000-00004A520000}"/>
    <cellStyle name="SAPError 13 3 2" xfId="8471" xr:uid="{00000000-0005-0000-0000-00004B520000}"/>
    <cellStyle name="SAPError 13 3 2 2" xfId="8472" xr:uid="{00000000-0005-0000-0000-00004C520000}"/>
    <cellStyle name="SAPError 13 3 2 2 2" xfId="22036" xr:uid="{00000000-0005-0000-0000-00004D520000}"/>
    <cellStyle name="SAPError 13 3 2 3" xfId="22037" xr:uid="{00000000-0005-0000-0000-00004E520000}"/>
    <cellStyle name="SAPError 13 3 3" xfId="8473" xr:uid="{00000000-0005-0000-0000-00004F520000}"/>
    <cellStyle name="SAPError 13 3 3 2" xfId="22038" xr:uid="{00000000-0005-0000-0000-000050520000}"/>
    <cellStyle name="SAPError 13 3 4" xfId="22039" xr:uid="{00000000-0005-0000-0000-000051520000}"/>
    <cellStyle name="SAPError 13 4" xfId="8474" xr:uid="{00000000-0005-0000-0000-000052520000}"/>
    <cellStyle name="SAPError 13 4 2" xfId="8475" xr:uid="{00000000-0005-0000-0000-000053520000}"/>
    <cellStyle name="SAPError 13 4 2 2" xfId="22040" xr:uid="{00000000-0005-0000-0000-000054520000}"/>
    <cellStyle name="SAPError 13 4 3" xfId="22041" xr:uid="{00000000-0005-0000-0000-000055520000}"/>
    <cellStyle name="SAPError 13 5" xfId="8476" xr:uid="{00000000-0005-0000-0000-000056520000}"/>
    <cellStyle name="SAPError 13 5 2" xfId="22042" xr:uid="{00000000-0005-0000-0000-000057520000}"/>
    <cellStyle name="SAPError 13 6" xfId="22043" xr:uid="{00000000-0005-0000-0000-000058520000}"/>
    <cellStyle name="SAPError 14" xfId="8477" xr:uid="{00000000-0005-0000-0000-000059520000}"/>
    <cellStyle name="SAPError 14 2" xfId="8478" xr:uid="{00000000-0005-0000-0000-00005A520000}"/>
    <cellStyle name="SAPError 14 2 2" xfId="8479" xr:uid="{00000000-0005-0000-0000-00005B520000}"/>
    <cellStyle name="SAPError 14 2 2 2" xfId="8480" xr:uid="{00000000-0005-0000-0000-00005C520000}"/>
    <cellStyle name="SAPError 14 2 2 2 2" xfId="22044" xr:uid="{00000000-0005-0000-0000-00005D520000}"/>
    <cellStyle name="SAPError 14 2 2 3" xfId="22045" xr:uid="{00000000-0005-0000-0000-00005E520000}"/>
    <cellStyle name="SAPError 14 2 3" xfId="8481" xr:uid="{00000000-0005-0000-0000-00005F520000}"/>
    <cellStyle name="SAPError 14 2 3 2" xfId="22046" xr:uid="{00000000-0005-0000-0000-000060520000}"/>
    <cellStyle name="SAPError 14 2 4" xfId="22047" xr:uid="{00000000-0005-0000-0000-000061520000}"/>
    <cellStyle name="SAPError 14 3" xfId="8482" xr:uid="{00000000-0005-0000-0000-000062520000}"/>
    <cellStyle name="SAPError 14 3 2" xfId="8483" xr:uid="{00000000-0005-0000-0000-000063520000}"/>
    <cellStyle name="SAPError 14 3 2 2" xfId="8484" xr:uid="{00000000-0005-0000-0000-000064520000}"/>
    <cellStyle name="SAPError 14 3 2 2 2" xfId="22048" xr:uid="{00000000-0005-0000-0000-000065520000}"/>
    <cellStyle name="SAPError 14 3 2 3" xfId="22049" xr:uid="{00000000-0005-0000-0000-000066520000}"/>
    <cellStyle name="SAPError 14 3 3" xfId="8485" xr:uid="{00000000-0005-0000-0000-000067520000}"/>
    <cellStyle name="SAPError 14 3 3 2" xfId="22050" xr:uid="{00000000-0005-0000-0000-000068520000}"/>
    <cellStyle name="SAPError 14 3 4" xfId="22051" xr:uid="{00000000-0005-0000-0000-000069520000}"/>
    <cellStyle name="SAPError 14 4" xfId="8486" xr:uid="{00000000-0005-0000-0000-00006A520000}"/>
    <cellStyle name="SAPError 14 4 2" xfId="8487" xr:uid="{00000000-0005-0000-0000-00006B520000}"/>
    <cellStyle name="SAPError 14 4 2 2" xfId="22052" xr:uid="{00000000-0005-0000-0000-00006C520000}"/>
    <cellStyle name="SAPError 14 4 3" xfId="22053" xr:uid="{00000000-0005-0000-0000-00006D520000}"/>
    <cellStyle name="SAPError 14 5" xfId="8488" xr:uid="{00000000-0005-0000-0000-00006E520000}"/>
    <cellStyle name="SAPError 14 5 2" xfId="22054" xr:uid="{00000000-0005-0000-0000-00006F520000}"/>
    <cellStyle name="SAPError 14 6" xfId="22055" xr:uid="{00000000-0005-0000-0000-000070520000}"/>
    <cellStyle name="SAPError 15" xfId="8489" xr:uid="{00000000-0005-0000-0000-000071520000}"/>
    <cellStyle name="SAPError 15 2" xfId="8490" xr:uid="{00000000-0005-0000-0000-000072520000}"/>
    <cellStyle name="SAPError 15 2 2" xfId="8491" xr:uid="{00000000-0005-0000-0000-000073520000}"/>
    <cellStyle name="SAPError 15 2 2 2" xfId="8492" xr:uid="{00000000-0005-0000-0000-000074520000}"/>
    <cellStyle name="SAPError 15 2 2 2 2" xfId="22056" xr:uid="{00000000-0005-0000-0000-000075520000}"/>
    <cellStyle name="SAPError 15 2 2 3" xfId="22057" xr:uid="{00000000-0005-0000-0000-000076520000}"/>
    <cellStyle name="SAPError 15 2 3" xfId="8493" xr:uid="{00000000-0005-0000-0000-000077520000}"/>
    <cellStyle name="SAPError 15 2 3 2" xfId="22058" xr:uid="{00000000-0005-0000-0000-000078520000}"/>
    <cellStyle name="SAPError 15 2 4" xfId="22059" xr:uid="{00000000-0005-0000-0000-000079520000}"/>
    <cellStyle name="SAPError 15 3" xfId="8494" xr:uid="{00000000-0005-0000-0000-00007A520000}"/>
    <cellStyle name="SAPError 15 3 2" xfId="8495" xr:uid="{00000000-0005-0000-0000-00007B520000}"/>
    <cellStyle name="SAPError 15 3 2 2" xfId="8496" xr:uid="{00000000-0005-0000-0000-00007C520000}"/>
    <cellStyle name="SAPError 15 3 2 2 2" xfId="22060" xr:uid="{00000000-0005-0000-0000-00007D520000}"/>
    <cellStyle name="SAPError 15 3 2 3" xfId="22061" xr:uid="{00000000-0005-0000-0000-00007E520000}"/>
    <cellStyle name="SAPError 15 3 3" xfId="8497" xr:uid="{00000000-0005-0000-0000-00007F520000}"/>
    <cellStyle name="SAPError 15 3 3 2" xfId="22062" xr:uid="{00000000-0005-0000-0000-000080520000}"/>
    <cellStyle name="SAPError 15 3 4" xfId="22063" xr:uid="{00000000-0005-0000-0000-000081520000}"/>
    <cellStyle name="SAPError 15 4" xfId="8498" xr:uid="{00000000-0005-0000-0000-000082520000}"/>
    <cellStyle name="SAPError 15 4 2" xfId="8499" xr:uid="{00000000-0005-0000-0000-000083520000}"/>
    <cellStyle name="SAPError 15 4 2 2" xfId="22064" xr:uid="{00000000-0005-0000-0000-000084520000}"/>
    <cellStyle name="SAPError 15 4 3" xfId="22065" xr:uid="{00000000-0005-0000-0000-000085520000}"/>
    <cellStyle name="SAPError 15 5" xfId="8500" xr:uid="{00000000-0005-0000-0000-000086520000}"/>
    <cellStyle name="SAPError 15 5 2" xfId="22066" xr:uid="{00000000-0005-0000-0000-000087520000}"/>
    <cellStyle name="SAPError 15 6" xfId="22067" xr:uid="{00000000-0005-0000-0000-000088520000}"/>
    <cellStyle name="SAPError 16" xfId="8501" xr:uid="{00000000-0005-0000-0000-000089520000}"/>
    <cellStyle name="SAPError 16 2" xfId="8502" xr:uid="{00000000-0005-0000-0000-00008A520000}"/>
    <cellStyle name="SAPError 16 2 2" xfId="8503" xr:uid="{00000000-0005-0000-0000-00008B520000}"/>
    <cellStyle name="SAPError 16 2 2 2" xfId="8504" xr:uid="{00000000-0005-0000-0000-00008C520000}"/>
    <cellStyle name="SAPError 16 2 2 2 2" xfId="22068" xr:uid="{00000000-0005-0000-0000-00008D520000}"/>
    <cellStyle name="SAPError 16 2 2 3" xfId="22069" xr:uid="{00000000-0005-0000-0000-00008E520000}"/>
    <cellStyle name="SAPError 16 2 3" xfId="8505" xr:uid="{00000000-0005-0000-0000-00008F520000}"/>
    <cellStyle name="SAPError 16 2 3 2" xfId="22070" xr:uid="{00000000-0005-0000-0000-000090520000}"/>
    <cellStyle name="SAPError 16 2 4" xfId="22071" xr:uid="{00000000-0005-0000-0000-000091520000}"/>
    <cellStyle name="SAPError 16 3" xfId="8506" xr:uid="{00000000-0005-0000-0000-000092520000}"/>
    <cellStyle name="SAPError 16 3 2" xfId="8507" xr:uid="{00000000-0005-0000-0000-000093520000}"/>
    <cellStyle name="SAPError 16 3 2 2" xfId="8508" xr:uid="{00000000-0005-0000-0000-000094520000}"/>
    <cellStyle name="SAPError 16 3 2 2 2" xfId="22072" xr:uid="{00000000-0005-0000-0000-000095520000}"/>
    <cellStyle name="SAPError 16 3 2 3" xfId="22073" xr:uid="{00000000-0005-0000-0000-000096520000}"/>
    <cellStyle name="SAPError 16 3 3" xfId="8509" xr:uid="{00000000-0005-0000-0000-000097520000}"/>
    <cellStyle name="SAPError 16 3 3 2" xfId="22074" xr:uid="{00000000-0005-0000-0000-000098520000}"/>
    <cellStyle name="SAPError 16 3 4" xfId="22075" xr:uid="{00000000-0005-0000-0000-000099520000}"/>
    <cellStyle name="SAPError 16 4" xfId="8510" xr:uid="{00000000-0005-0000-0000-00009A520000}"/>
    <cellStyle name="SAPError 16 4 2" xfId="8511" xr:uid="{00000000-0005-0000-0000-00009B520000}"/>
    <cellStyle name="SAPError 16 4 2 2" xfId="22076" xr:uid="{00000000-0005-0000-0000-00009C520000}"/>
    <cellStyle name="SAPError 16 4 3" xfId="22077" xr:uid="{00000000-0005-0000-0000-00009D520000}"/>
    <cellStyle name="SAPError 16 5" xfId="8512" xr:uid="{00000000-0005-0000-0000-00009E520000}"/>
    <cellStyle name="SAPError 16 5 2" xfId="22078" xr:uid="{00000000-0005-0000-0000-00009F520000}"/>
    <cellStyle name="SAPError 16 6" xfId="22079" xr:uid="{00000000-0005-0000-0000-0000A0520000}"/>
    <cellStyle name="SAPError 17" xfId="8513" xr:uid="{00000000-0005-0000-0000-0000A1520000}"/>
    <cellStyle name="SAPError 17 2" xfId="8514" xr:uid="{00000000-0005-0000-0000-0000A2520000}"/>
    <cellStyle name="SAPError 17 2 2" xfId="8515" xr:uid="{00000000-0005-0000-0000-0000A3520000}"/>
    <cellStyle name="SAPError 17 2 2 2" xfId="8516" xr:uid="{00000000-0005-0000-0000-0000A4520000}"/>
    <cellStyle name="SAPError 17 2 2 2 2" xfId="22080" xr:uid="{00000000-0005-0000-0000-0000A5520000}"/>
    <cellStyle name="SAPError 17 2 2 3" xfId="22081" xr:uid="{00000000-0005-0000-0000-0000A6520000}"/>
    <cellStyle name="SAPError 17 2 3" xfId="8517" xr:uid="{00000000-0005-0000-0000-0000A7520000}"/>
    <cellStyle name="SAPError 17 2 3 2" xfId="22082" xr:uid="{00000000-0005-0000-0000-0000A8520000}"/>
    <cellStyle name="SAPError 17 2 4" xfId="22083" xr:uid="{00000000-0005-0000-0000-0000A9520000}"/>
    <cellStyle name="SAPError 17 3" xfId="8518" xr:uid="{00000000-0005-0000-0000-0000AA520000}"/>
    <cellStyle name="SAPError 17 3 2" xfId="8519" xr:uid="{00000000-0005-0000-0000-0000AB520000}"/>
    <cellStyle name="SAPError 17 3 2 2" xfId="8520" xr:uid="{00000000-0005-0000-0000-0000AC520000}"/>
    <cellStyle name="SAPError 17 3 2 2 2" xfId="22084" xr:uid="{00000000-0005-0000-0000-0000AD520000}"/>
    <cellStyle name="SAPError 17 3 2 3" xfId="22085" xr:uid="{00000000-0005-0000-0000-0000AE520000}"/>
    <cellStyle name="SAPError 17 3 3" xfId="8521" xr:uid="{00000000-0005-0000-0000-0000AF520000}"/>
    <cellStyle name="SAPError 17 3 3 2" xfId="22086" xr:uid="{00000000-0005-0000-0000-0000B0520000}"/>
    <cellStyle name="SAPError 17 3 4" xfId="22087" xr:uid="{00000000-0005-0000-0000-0000B1520000}"/>
    <cellStyle name="SAPError 17 4" xfId="8522" xr:uid="{00000000-0005-0000-0000-0000B2520000}"/>
    <cellStyle name="SAPError 17 4 2" xfId="8523" xr:uid="{00000000-0005-0000-0000-0000B3520000}"/>
    <cellStyle name="SAPError 17 4 2 2" xfId="22088" xr:uid="{00000000-0005-0000-0000-0000B4520000}"/>
    <cellStyle name="SAPError 17 4 3" xfId="22089" xr:uid="{00000000-0005-0000-0000-0000B5520000}"/>
    <cellStyle name="SAPError 17 5" xfId="8524" xr:uid="{00000000-0005-0000-0000-0000B6520000}"/>
    <cellStyle name="SAPError 17 5 2" xfId="22090" xr:uid="{00000000-0005-0000-0000-0000B7520000}"/>
    <cellStyle name="SAPError 17 6" xfId="22091" xr:uid="{00000000-0005-0000-0000-0000B8520000}"/>
    <cellStyle name="SAPError 18" xfId="8525" xr:uid="{00000000-0005-0000-0000-0000B9520000}"/>
    <cellStyle name="SAPError 18 2" xfId="8526" xr:uid="{00000000-0005-0000-0000-0000BA520000}"/>
    <cellStyle name="SAPError 18 2 2" xfId="8527" xr:uid="{00000000-0005-0000-0000-0000BB520000}"/>
    <cellStyle name="SAPError 18 2 2 2" xfId="8528" xr:uid="{00000000-0005-0000-0000-0000BC520000}"/>
    <cellStyle name="SAPError 18 2 2 2 2" xfId="22092" xr:uid="{00000000-0005-0000-0000-0000BD520000}"/>
    <cellStyle name="SAPError 18 2 2 3" xfId="22093" xr:uid="{00000000-0005-0000-0000-0000BE520000}"/>
    <cellStyle name="SAPError 18 2 3" xfId="8529" xr:uid="{00000000-0005-0000-0000-0000BF520000}"/>
    <cellStyle name="SAPError 18 2 3 2" xfId="22094" xr:uid="{00000000-0005-0000-0000-0000C0520000}"/>
    <cellStyle name="SAPError 18 2 4" xfId="22095" xr:uid="{00000000-0005-0000-0000-0000C1520000}"/>
    <cellStyle name="SAPError 18 3" xfId="8530" xr:uid="{00000000-0005-0000-0000-0000C2520000}"/>
    <cellStyle name="SAPError 18 3 2" xfId="8531" xr:uid="{00000000-0005-0000-0000-0000C3520000}"/>
    <cellStyle name="SAPError 18 3 2 2" xfId="8532" xr:uid="{00000000-0005-0000-0000-0000C4520000}"/>
    <cellStyle name="SAPError 18 3 2 2 2" xfId="22096" xr:uid="{00000000-0005-0000-0000-0000C5520000}"/>
    <cellStyle name="SAPError 18 3 2 3" xfId="22097" xr:uid="{00000000-0005-0000-0000-0000C6520000}"/>
    <cellStyle name="SAPError 18 3 3" xfId="8533" xr:uid="{00000000-0005-0000-0000-0000C7520000}"/>
    <cellStyle name="SAPError 18 3 3 2" xfId="22098" xr:uid="{00000000-0005-0000-0000-0000C8520000}"/>
    <cellStyle name="SAPError 18 3 4" xfId="22099" xr:uid="{00000000-0005-0000-0000-0000C9520000}"/>
    <cellStyle name="SAPError 18 4" xfId="8534" xr:uid="{00000000-0005-0000-0000-0000CA520000}"/>
    <cellStyle name="SAPError 18 4 2" xfId="8535" xr:uid="{00000000-0005-0000-0000-0000CB520000}"/>
    <cellStyle name="SAPError 18 4 2 2" xfId="22100" xr:uid="{00000000-0005-0000-0000-0000CC520000}"/>
    <cellStyle name="SAPError 18 4 3" xfId="22101" xr:uid="{00000000-0005-0000-0000-0000CD520000}"/>
    <cellStyle name="SAPError 18 5" xfId="8536" xr:uid="{00000000-0005-0000-0000-0000CE520000}"/>
    <cellStyle name="SAPError 18 5 2" xfId="22102" xr:uid="{00000000-0005-0000-0000-0000CF520000}"/>
    <cellStyle name="SAPError 18 6" xfId="22103" xr:uid="{00000000-0005-0000-0000-0000D0520000}"/>
    <cellStyle name="SAPError 19" xfId="8537" xr:uid="{00000000-0005-0000-0000-0000D1520000}"/>
    <cellStyle name="SAPError 19 2" xfId="8538" xr:uid="{00000000-0005-0000-0000-0000D2520000}"/>
    <cellStyle name="SAPError 19 2 2" xfId="8539" xr:uid="{00000000-0005-0000-0000-0000D3520000}"/>
    <cellStyle name="SAPError 19 2 2 2" xfId="8540" xr:uid="{00000000-0005-0000-0000-0000D4520000}"/>
    <cellStyle name="SAPError 19 2 2 2 2" xfId="22104" xr:uid="{00000000-0005-0000-0000-0000D5520000}"/>
    <cellStyle name="SAPError 19 2 2 3" xfId="22105" xr:uid="{00000000-0005-0000-0000-0000D6520000}"/>
    <cellStyle name="SAPError 19 2 3" xfId="8541" xr:uid="{00000000-0005-0000-0000-0000D7520000}"/>
    <cellStyle name="SAPError 19 2 3 2" xfId="22106" xr:uid="{00000000-0005-0000-0000-0000D8520000}"/>
    <cellStyle name="SAPError 19 2 4" xfId="22107" xr:uid="{00000000-0005-0000-0000-0000D9520000}"/>
    <cellStyle name="SAPError 19 3" xfId="8542" xr:uid="{00000000-0005-0000-0000-0000DA520000}"/>
    <cellStyle name="SAPError 19 3 2" xfId="8543" xr:uid="{00000000-0005-0000-0000-0000DB520000}"/>
    <cellStyle name="SAPError 19 3 2 2" xfId="8544" xr:uid="{00000000-0005-0000-0000-0000DC520000}"/>
    <cellStyle name="SAPError 19 3 2 2 2" xfId="22108" xr:uid="{00000000-0005-0000-0000-0000DD520000}"/>
    <cellStyle name="SAPError 19 3 2 3" xfId="22109" xr:uid="{00000000-0005-0000-0000-0000DE520000}"/>
    <cellStyle name="SAPError 19 3 3" xfId="8545" xr:uid="{00000000-0005-0000-0000-0000DF520000}"/>
    <cellStyle name="SAPError 19 3 3 2" xfId="22110" xr:uid="{00000000-0005-0000-0000-0000E0520000}"/>
    <cellStyle name="SAPError 19 3 4" xfId="22111" xr:uid="{00000000-0005-0000-0000-0000E1520000}"/>
    <cellStyle name="SAPError 19 4" xfId="8546" xr:uid="{00000000-0005-0000-0000-0000E2520000}"/>
    <cellStyle name="SAPError 19 4 2" xfId="8547" xr:uid="{00000000-0005-0000-0000-0000E3520000}"/>
    <cellStyle name="SAPError 19 4 2 2" xfId="22112" xr:uid="{00000000-0005-0000-0000-0000E4520000}"/>
    <cellStyle name="SAPError 19 4 3" xfId="22113" xr:uid="{00000000-0005-0000-0000-0000E5520000}"/>
    <cellStyle name="SAPError 19 5" xfId="8548" xr:uid="{00000000-0005-0000-0000-0000E6520000}"/>
    <cellStyle name="SAPError 19 5 2" xfId="22114" xr:uid="{00000000-0005-0000-0000-0000E7520000}"/>
    <cellStyle name="SAPError 19 6" xfId="22115" xr:uid="{00000000-0005-0000-0000-0000E8520000}"/>
    <cellStyle name="SAPError 2" xfId="8549" xr:uid="{00000000-0005-0000-0000-0000E9520000}"/>
    <cellStyle name="SAPError 2 2" xfId="8550" xr:uid="{00000000-0005-0000-0000-0000EA520000}"/>
    <cellStyle name="SAPError 2 2 2" xfId="8551" xr:uid="{00000000-0005-0000-0000-0000EB520000}"/>
    <cellStyle name="SAPError 2 2 2 2" xfId="8552" xr:uid="{00000000-0005-0000-0000-0000EC520000}"/>
    <cellStyle name="SAPError 2 2 2 2 2" xfId="22116" xr:uid="{00000000-0005-0000-0000-0000ED520000}"/>
    <cellStyle name="SAPError 2 2 2 3" xfId="22117" xr:uid="{00000000-0005-0000-0000-0000EE520000}"/>
    <cellStyle name="SAPError 2 2 3" xfId="8553" xr:uid="{00000000-0005-0000-0000-0000EF520000}"/>
    <cellStyle name="SAPError 2 2 3 2" xfId="22118" xr:uid="{00000000-0005-0000-0000-0000F0520000}"/>
    <cellStyle name="SAPError 2 2 4" xfId="22119" xr:uid="{00000000-0005-0000-0000-0000F1520000}"/>
    <cellStyle name="SAPError 2 3" xfId="8554" xr:uid="{00000000-0005-0000-0000-0000F2520000}"/>
    <cellStyle name="SAPError 2 3 2" xfId="8555" xr:uid="{00000000-0005-0000-0000-0000F3520000}"/>
    <cellStyle name="SAPError 2 3 2 2" xfId="8556" xr:uid="{00000000-0005-0000-0000-0000F4520000}"/>
    <cellStyle name="SAPError 2 3 2 2 2" xfId="22120" xr:uid="{00000000-0005-0000-0000-0000F5520000}"/>
    <cellStyle name="SAPError 2 3 2 3" xfId="22121" xr:uid="{00000000-0005-0000-0000-0000F6520000}"/>
    <cellStyle name="SAPError 2 3 3" xfId="8557" xr:uid="{00000000-0005-0000-0000-0000F7520000}"/>
    <cellStyle name="SAPError 2 3 3 2" xfId="22122" xr:uid="{00000000-0005-0000-0000-0000F8520000}"/>
    <cellStyle name="SAPError 2 3 4" xfId="22123" xr:uid="{00000000-0005-0000-0000-0000F9520000}"/>
    <cellStyle name="SAPError 2 4" xfId="8558" xr:uid="{00000000-0005-0000-0000-0000FA520000}"/>
    <cellStyle name="SAPError 2 4 2" xfId="8559" xr:uid="{00000000-0005-0000-0000-0000FB520000}"/>
    <cellStyle name="SAPError 2 4 2 2" xfId="22124" xr:uid="{00000000-0005-0000-0000-0000FC520000}"/>
    <cellStyle name="SAPError 2 4 3" xfId="22125" xr:uid="{00000000-0005-0000-0000-0000FD520000}"/>
    <cellStyle name="SAPError 2 5" xfId="8560" xr:uid="{00000000-0005-0000-0000-0000FE520000}"/>
    <cellStyle name="SAPError 2 5 2" xfId="22126" xr:uid="{00000000-0005-0000-0000-0000FF520000}"/>
    <cellStyle name="SAPError 2 6" xfId="22127" xr:uid="{00000000-0005-0000-0000-000000530000}"/>
    <cellStyle name="SAPError 20" xfId="8561" xr:uid="{00000000-0005-0000-0000-000001530000}"/>
    <cellStyle name="SAPError 20 2" xfId="8562" xr:uid="{00000000-0005-0000-0000-000002530000}"/>
    <cellStyle name="SAPError 20 2 2" xfId="8563" xr:uid="{00000000-0005-0000-0000-000003530000}"/>
    <cellStyle name="SAPError 20 2 2 2" xfId="8564" xr:uid="{00000000-0005-0000-0000-000004530000}"/>
    <cellStyle name="SAPError 20 2 2 2 2" xfId="22128" xr:uid="{00000000-0005-0000-0000-000005530000}"/>
    <cellStyle name="SAPError 20 2 2 3" xfId="22129" xr:uid="{00000000-0005-0000-0000-000006530000}"/>
    <cellStyle name="SAPError 20 2 3" xfId="8565" xr:uid="{00000000-0005-0000-0000-000007530000}"/>
    <cellStyle name="SAPError 20 2 3 2" xfId="22130" xr:uid="{00000000-0005-0000-0000-000008530000}"/>
    <cellStyle name="SAPError 20 2 4" xfId="22131" xr:uid="{00000000-0005-0000-0000-000009530000}"/>
    <cellStyle name="SAPError 20 3" xfId="8566" xr:uid="{00000000-0005-0000-0000-00000A530000}"/>
    <cellStyle name="SAPError 20 3 2" xfId="8567" xr:uid="{00000000-0005-0000-0000-00000B530000}"/>
    <cellStyle name="SAPError 20 3 2 2" xfId="8568" xr:uid="{00000000-0005-0000-0000-00000C530000}"/>
    <cellStyle name="SAPError 20 3 2 2 2" xfId="22132" xr:uid="{00000000-0005-0000-0000-00000D530000}"/>
    <cellStyle name="SAPError 20 3 2 3" xfId="22133" xr:uid="{00000000-0005-0000-0000-00000E530000}"/>
    <cellStyle name="SAPError 20 3 3" xfId="8569" xr:uid="{00000000-0005-0000-0000-00000F530000}"/>
    <cellStyle name="SAPError 20 3 3 2" xfId="22134" xr:uid="{00000000-0005-0000-0000-000010530000}"/>
    <cellStyle name="SAPError 20 3 4" xfId="22135" xr:uid="{00000000-0005-0000-0000-000011530000}"/>
    <cellStyle name="SAPError 20 4" xfId="8570" xr:uid="{00000000-0005-0000-0000-000012530000}"/>
    <cellStyle name="SAPError 20 4 2" xfId="8571" xr:uid="{00000000-0005-0000-0000-000013530000}"/>
    <cellStyle name="SAPError 20 4 2 2" xfId="22136" xr:uid="{00000000-0005-0000-0000-000014530000}"/>
    <cellStyle name="SAPError 20 4 3" xfId="22137" xr:uid="{00000000-0005-0000-0000-000015530000}"/>
    <cellStyle name="SAPError 20 5" xfId="8572" xr:uid="{00000000-0005-0000-0000-000016530000}"/>
    <cellStyle name="SAPError 20 5 2" xfId="22138" xr:uid="{00000000-0005-0000-0000-000017530000}"/>
    <cellStyle name="SAPError 20 6" xfId="22139" xr:uid="{00000000-0005-0000-0000-000018530000}"/>
    <cellStyle name="SAPError 21" xfId="8573" xr:uid="{00000000-0005-0000-0000-000019530000}"/>
    <cellStyle name="SAPError 21 2" xfId="8574" xr:uid="{00000000-0005-0000-0000-00001A530000}"/>
    <cellStyle name="SAPError 21 2 2" xfId="8575" xr:uid="{00000000-0005-0000-0000-00001B530000}"/>
    <cellStyle name="SAPError 21 2 2 2" xfId="8576" xr:uid="{00000000-0005-0000-0000-00001C530000}"/>
    <cellStyle name="SAPError 21 2 2 2 2" xfId="22140" xr:uid="{00000000-0005-0000-0000-00001D530000}"/>
    <cellStyle name="SAPError 21 2 2 3" xfId="22141" xr:uid="{00000000-0005-0000-0000-00001E530000}"/>
    <cellStyle name="SAPError 21 2 3" xfId="8577" xr:uid="{00000000-0005-0000-0000-00001F530000}"/>
    <cellStyle name="SAPError 21 2 3 2" xfId="22142" xr:uid="{00000000-0005-0000-0000-000020530000}"/>
    <cellStyle name="SAPError 21 2 4" xfId="22143" xr:uid="{00000000-0005-0000-0000-000021530000}"/>
    <cellStyle name="SAPError 21 3" xfId="8578" xr:uid="{00000000-0005-0000-0000-000022530000}"/>
    <cellStyle name="SAPError 21 3 2" xfId="8579" xr:uid="{00000000-0005-0000-0000-000023530000}"/>
    <cellStyle name="SAPError 21 3 2 2" xfId="8580" xr:uid="{00000000-0005-0000-0000-000024530000}"/>
    <cellStyle name="SAPError 21 3 2 2 2" xfId="22144" xr:uid="{00000000-0005-0000-0000-000025530000}"/>
    <cellStyle name="SAPError 21 3 2 3" xfId="22145" xr:uid="{00000000-0005-0000-0000-000026530000}"/>
    <cellStyle name="SAPError 21 3 3" xfId="8581" xr:uid="{00000000-0005-0000-0000-000027530000}"/>
    <cellStyle name="SAPError 21 3 3 2" xfId="22146" xr:uid="{00000000-0005-0000-0000-000028530000}"/>
    <cellStyle name="SAPError 21 3 4" xfId="22147" xr:uid="{00000000-0005-0000-0000-000029530000}"/>
    <cellStyle name="SAPError 21 4" xfId="8582" xr:uid="{00000000-0005-0000-0000-00002A530000}"/>
    <cellStyle name="SAPError 21 4 2" xfId="8583" xr:uid="{00000000-0005-0000-0000-00002B530000}"/>
    <cellStyle name="SAPError 21 4 2 2" xfId="22148" xr:uid="{00000000-0005-0000-0000-00002C530000}"/>
    <cellStyle name="SAPError 21 4 3" xfId="22149" xr:uid="{00000000-0005-0000-0000-00002D530000}"/>
    <cellStyle name="SAPError 21 5" xfId="8584" xr:uid="{00000000-0005-0000-0000-00002E530000}"/>
    <cellStyle name="SAPError 21 5 2" xfId="22150" xr:uid="{00000000-0005-0000-0000-00002F530000}"/>
    <cellStyle name="SAPError 21 6" xfId="22151" xr:uid="{00000000-0005-0000-0000-000030530000}"/>
    <cellStyle name="SAPError 22" xfId="8585" xr:uid="{00000000-0005-0000-0000-000031530000}"/>
    <cellStyle name="SAPError 22 2" xfId="8586" xr:uid="{00000000-0005-0000-0000-000032530000}"/>
    <cellStyle name="SAPError 22 2 2" xfId="8587" xr:uid="{00000000-0005-0000-0000-000033530000}"/>
    <cellStyle name="SAPError 22 2 2 2" xfId="8588" xr:uid="{00000000-0005-0000-0000-000034530000}"/>
    <cellStyle name="SAPError 22 2 2 2 2" xfId="22152" xr:uid="{00000000-0005-0000-0000-000035530000}"/>
    <cellStyle name="SAPError 22 2 2 3" xfId="22153" xr:uid="{00000000-0005-0000-0000-000036530000}"/>
    <cellStyle name="SAPError 22 2 3" xfId="8589" xr:uid="{00000000-0005-0000-0000-000037530000}"/>
    <cellStyle name="SAPError 22 2 3 2" xfId="22154" xr:uid="{00000000-0005-0000-0000-000038530000}"/>
    <cellStyle name="SAPError 22 2 4" xfId="22155" xr:uid="{00000000-0005-0000-0000-000039530000}"/>
    <cellStyle name="SAPError 22 3" xfId="8590" xr:uid="{00000000-0005-0000-0000-00003A530000}"/>
    <cellStyle name="SAPError 22 3 2" xfId="8591" xr:uid="{00000000-0005-0000-0000-00003B530000}"/>
    <cellStyle name="SAPError 22 3 2 2" xfId="8592" xr:uid="{00000000-0005-0000-0000-00003C530000}"/>
    <cellStyle name="SAPError 22 3 2 2 2" xfId="22156" xr:uid="{00000000-0005-0000-0000-00003D530000}"/>
    <cellStyle name="SAPError 22 3 2 3" xfId="22157" xr:uid="{00000000-0005-0000-0000-00003E530000}"/>
    <cellStyle name="SAPError 22 3 3" xfId="8593" xr:uid="{00000000-0005-0000-0000-00003F530000}"/>
    <cellStyle name="SAPError 22 3 3 2" xfId="22158" xr:uid="{00000000-0005-0000-0000-000040530000}"/>
    <cellStyle name="SAPError 22 3 4" xfId="22159" xr:uid="{00000000-0005-0000-0000-000041530000}"/>
    <cellStyle name="SAPError 22 4" xfId="8594" xr:uid="{00000000-0005-0000-0000-000042530000}"/>
    <cellStyle name="SAPError 22 4 2" xfId="8595" xr:uid="{00000000-0005-0000-0000-000043530000}"/>
    <cellStyle name="SAPError 22 4 2 2" xfId="22160" xr:uid="{00000000-0005-0000-0000-000044530000}"/>
    <cellStyle name="SAPError 22 4 3" xfId="22161" xr:uid="{00000000-0005-0000-0000-000045530000}"/>
    <cellStyle name="SAPError 22 5" xfId="8596" xr:uid="{00000000-0005-0000-0000-000046530000}"/>
    <cellStyle name="SAPError 22 5 2" xfId="22162" xr:uid="{00000000-0005-0000-0000-000047530000}"/>
    <cellStyle name="SAPError 22 6" xfId="22163" xr:uid="{00000000-0005-0000-0000-000048530000}"/>
    <cellStyle name="SAPError 23" xfId="8597" xr:uid="{00000000-0005-0000-0000-000049530000}"/>
    <cellStyle name="SAPError 23 2" xfId="8598" xr:uid="{00000000-0005-0000-0000-00004A530000}"/>
    <cellStyle name="SAPError 23 2 2" xfId="8599" xr:uid="{00000000-0005-0000-0000-00004B530000}"/>
    <cellStyle name="SAPError 23 2 2 2" xfId="8600" xr:uid="{00000000-0005-0000-0000-00004C530000}"/>
    <cellStyle name="SAPError 23 2 2 2 2" xfId="22164" xr:uid="{00000000-0005-0000-0000-00004D530000}"/>
    <cellStyle name="SAPError 23 2 2 3" xfId="22165" xr:uid="{00000000-0005-0000-0000-00004E530000}"/>
    <cellStyle name="SAPError 23 2 3" xfId="8601" xr:uid="{00000000-0005-0000-0000-00004F530000}"/>
    <cellStyle name="SAPError 23 2 3 2" xfId="22166" xr:uid="{00000000-0005-0000-0000-000050530000}"/>
    <cellStyle name="SAPError 23 2 4" xfId="22167" xr:uid="{00000000-0005-0000-0000-000051530000}"/>
    <cellStyle name="SAPError 23 3" xfId="8602" xr:uid="{00000000-0005-0000-0000-000052530000}"/>
    <cellStyle name="SAPError 23 3 2" xfId="8603" xr:uid="{00000000-0005-0000-0000-000053530000}"/>
    <cellStyle name="SAPError 23 3 2 2" xfId="8604" xr:uid="{00000000-0005-0000-0000-000054530000}"/>
    <cellStyle name="SAPError 23 3 2 2 2" xfId="22168" xr:uid="{00000000-0005-0000-0000-000055530000}"/>
    <cellStyle name="SAPError 23 3 2 3" xfId="22169" xr:uid="{00000000-0005-0000-0000-000056530000}"/>
    <cellStyle name="SAPError 23 3 3" xfId="8605" xr:uid="{00000000-0005-0000-0000-000057530000}"/>
    <cellStyle name="SAPError 23 3 3 2" xfId="22170" xr:uid="{00000000-0005-0000-0000-000058530000}"/>
    <cellStyle name="SAPError 23 3 4" xfId="22171" xr:uid="{00000000-0005-0000-0000-000059530000}"/>
    <cellStyle name="SAPError 23 4" xfId="8606" xr:uid="{00000000-0005-0000-0000-00005A530000}"/>
    <cellStyle name="SAPError 23 4 2" xfId="8607" xr:uid="{00000000-0005-0000-0000-00005B530000}"/>
    <cellStyle name="SAPError 23 4 2 2" xfId="22172" xr:uid="{00000000-0005-0000-0000-00005C530000}"/>
    <cellStyle name="SAPError 23 4 3" xfId="22173" xr:uid="{00000000-0005-0000-0000-00005D530000}"/>
    <cellStyle name="SAPError 23 5" xfId="8608" xr:uid="{00000000-0005-0000-0000-00005E530000}"/>
    <cellStyle name="SAPError 23 5 2" xfId="22174" xr:uid="{00000000-0005-0000-0000-00005F530000}"/>
    <cellStyle name="SAPError 23 6" xfId="22175" xr:uid="{00000000-0005-0000-0000-000060530000}"/>
    <cellStyle name="SAPError 24" xfId="8609" xr:uid="{00000000-0005-0000-0000-000061530000}"/>
    <cellStyle name="SAPError 24 2" xfId="8610" xr:uid="{00000000-0005-0000-0000-000062530000}"/>
    <cellStyle name="SAPError 24 2 2" xfId="8611" xr:uid="{00000000-0005-0000-0000-000063530000}"/>
    <cellStyle name="SAPError 24 2 2 2" xfId="8612" xr:uid="{00000000-0005-0000-0000-000064530000}"/>
    <cellStyle name="SAPError 24 2 2 2 2" xfId="22176" xr:uid="{00000000-0005-0000-0000-000065530000}"/>
    <cellStyle name="SAPError 24 2 2 3" xfId="22177" xr:uid="{00000000-0005-0000-0000-000066530000}"/>
    <cellStyle name="SAPError 24 2 3" xfId="8613" xr:uid="{00000000-0005-0000-0000-000067530000}"/>
    <cellStyle name="SAPError 24 2 3 2" xfId="22178" xr:uid="{00000000-0005-0000-0000-000068530000}"/>
    <cellStyle name="SAPError 24 2 4" xfId="22179" xr:uid="{00000000-0005-0000-0000-000069530000}"/>
    <cellStyle name="SAPError 24 3" xfId="8614" xr:uid="{00000000-0005-0000-0000-00006A530000}"/>
    <cellStyle name="SAPError 24 3 2" xfId="8615" xr:uid="{00000000-0005-0000-0000-00006B530000}"/>
    <cellStyle name="SAPError 24 3 2 2" xfId="8616" xr:uid="{00000000-0005-0000-0000-00006C530000}"/>
    <cellStyle name="SAPError 24 3 2 2 2" xfId="22180" xr:uid="{00000000-0005-0000-0000-00006D530000}"/>
    <cellStyle name="SAPError 24 3 2 3" xfId="22181" xr:uid="{00000000-0005-0000-0000-00006E530000}"/>
    <cellStyle name="SAPError 24 3 3" xfId="8617" xr:uid="{00000000-0005-0000-0000-00006F530000}"/>
    <cellStyle name="SAPError 24 3 3 2" xfId="22182" xr:uid="{00000000-0005-0000-0000-000070530000}"/>
    <cellStyle name="SAPError 24 3 4" xfId="22183" xr:uid="{00000000-0005-0000-0000-000071530000}"/>
    <cellStyle name="SAPError 24 4" xfId="8618" xr:uid="{00000000-0005-0000-0000-000072530000}"/>
    <cellStyle name="SAPError 24 4 2" xfId="8619" xr:uid="{00000000-0005-0000-0000-000073530000}"/>
    <cellStyle name="SAPError 24 4 2 2" xfId="22184" xr:uid="{00000000-0005-0000-0000-000074530000}"/>
    <cellStyle name="SAPError 24 4 3" xfId="22185" xr:uid="{00000000-0005-0000-0000-000075530000}"/>
    <cellStyle name="SAPError 24 5" xfId="8620" xr:uid="{00000000-0005-0000-0000-000076530000}"/>
    <cellStyle name="SAPError 24 5 2" xfId="22186" xr:uid="{00000000-0005-0000-0000-000077530000}"/>
    <cellStyle name="SAPError 24 6" xfId="22187" xr:uid="{00000000-0005-0000-0000-000078530000}"/>
    <cellStyle name="SAPError 25" xfId="8621" xr:uid="{00000000-0005-0000-0000-000079530000}"/>
    <cellStyle name="SAPError 25 2" xfId="8622" xr:uid="{00000000-0005-0000-0000-00007A530000}"/>
    <cellStyle name="SAPError 25 2 2" xfId="8623" xr:uid="{00000000-0005-0000-0000-00007B530000}"/>
    <cellStyle name="SAPError 25 2 2 2" xfId="8624" xr:uid="{00000000-0005-0000-0000-00007C530000}"/>
    <cellStyle name="SAPError 25 2 2 2 2" xfId="22188" xr:uid="{00000000-0005-0000-0000-00007D530000}"/>
    <cellStyle name="SAPError 25 2 2 3" xfId="22189" xr:uid="{00000000-0005-0000-0000-00007E530000}"/>
    <cellStyle name="SAPError 25 2 3" xfId="8625" xr:uid="{00000000-0005-0000-0000-00007F530000}"/>
    <cellStyle name="SAPError 25 2 3 2" xfId="22190" xr:uid="{00000000-0005-0000-0000-000080530000}"/>
    <cellStyle name="SAPError 25 2 4" xfId="22191" xr:uid="{00000000-0005-0000-0000-000081530000}"/>
    <cellStyle name="SAPError 25 3" xfId="8626" xr:uid="{00000000-0005-0000-0000-000082530000}"/>
    <cellStyle name="SAPError 25 3 2" xfId="8627" xr:uid="{00000000-0005-0000-0000-000083530000}"/>
    <cellStyle name="SAPError 25 3 2 2" xfId="8628" xr:uid="{00000000-0005-0000-0000-000084530000}"/>
    <cellStyle name="SAPError 25 3 2 2 2" xfId="22192" xr:uid="{00000000-0005-0000-0000-000085530000}"/>
    <cellStyle name="SAPError 25 3 2 3" xfId="22193" xr:uid="{00000000-0005-0000-0000-000086530000}"/>
    <cellStyle name="SAPError 25 3 3" xfId="8629" xr:uid="{00000000-0005-0000-0000-000087530000}"/>
    <cellStyle name="SAPError 25 3 3 2" xfId="22194" xr:uid="{00000000-0005-0000-0000-000088530000}"/>
    <cellStyle name="SAPError 25 3 4" xfId="22195" xr:uid="{00000000-0005-0000-0000-000089530000}"/>
    <cellStyle name="SAPError 25 4" xfId="8630" xr:uid="{00000000-0005-0000-0000-00008A530000}"/>
    <cellStyle name="SAPError 25 4 2" xfId="8631" xr:uid="{00000000-0005-0000-0000-00008B530000}"/>
    <cellStyle name="SAPError 25 4 2 2" xfId="22196" xr:uid="{00000000-0005-0000-0000-00008C530000}"/>
    <cellStyle name="SAPError 25 4 3" xfId="22197" xr:uid="{00000000-0005-0000-0000-00008D530000}"/>
    <cellStyle name="SAPError 25 5" xfId="8632" xr:uid="{00000000-0005-0000-0000-00008E530000}"/>
    <cellStyle name="SAPError 25 5 2" xfId="22198" xr:uid="{00000000-0005-0000-0000-00008F530000}"/>
    <cellStyle name="SAPError 25 6" xfId="22199" xr:uid="{00000000-0005-0000-0000-000090530000}"/>
    <cellStyle name="SAPError 26" xfId="8633" xr:uid="{00000000-0005-0000-0000-000091530000}"/>
    <cellStyle name="SAPError 26 2" xfId="8634" xr:uid="{00000000-0005-0000-0000-000092530000}"/>
    <cellStyle name="SAPError 26 2 2" xfId="8635" xr:uid="{00000000-0005-0000-0000-000093530000}"/>
    <cellStyle name="SAPError 26 2 2 2" xfId="22200" xr:uid="{00000000-0005-0000-0000-000094530000}"/>
    <cellStyle name="SAPError 26 2 3" xfId="22201" xr:uid="{00000000-0005-0000-0000-000095530000}"/>
    <cellStyle name="SAPError 26 3" xfId="8636" xr:uid="{00000000-0005-0000-0000-000096530000}"/>
    <cellStyle name="SAPError 26 3 2" xfId="22202" xr:uid="{00000000-0005-0000-0000-000097530000}"/>
    <cellStyle name="SAPError 26 4" xfId="22203" xr:uid="{00000000-0005-0000-0000-000098530000}"/>
    <cellStyle name="SAPError 27" xfId="8637" xr:uid="{00000000-0005-0000-0000-000099530000}"/>
    <cellStyle name="SAPError 27 2" xfId="8638" xr:uid="{00000000-0005-0000-0000-00009A530000}"/>
    <cellStyle name="SAPError 27 2 2" xfId="8639" xr:uid="{00000000-0005-0000-0000-00009B530000}"/>
    <cellStyle name="SAPError 27 2 2 2" xfId="22204" xr:uid="{00000000-0005-0000-0000-00009C530000}"/>
    <cellStyle name="SAPError 27 2 3" xfId="22205" xr:uid="{00000000-0005-0000-0000-00009D530000}"/>
    <cellStyle name="SAPError 27 3" xfId="8640" xr:uid="{00000000-0005-0000-0000-00009E530000}"/>
    <cellStyle name="SAPError 27 3 2" xfId="22206" xr:uid="{00000000-0005-0000-0000-00009F530000}"/>
    <cellStyle name="SAPError 27 4" xfId="22207" xr:uid="{00000000-0005-0000-0000-0000A0530000}"/>
    <cellStyle name="SAPError 28" xfId="8641" xr:uid="{00000000-0005-0000-0000-0000A1530000}"/>
    <cellStyle name="SAPError 28 2" xfId="8642" xr:uid="{00000000-0005-0000-0000-0000A2530000}"/>
    <cellStyle name="SAPError 28 2 2" xfId="22208" xr:uid="{00000000-0005-0000-0000-0000A3530000}"/>
    <cellStyle name="SAPError 28 3" xfId="22209" xr:uid="{00000000-0005-0000-0000-0000A4530000}"/>
    <cellStyle name="SAPError 29" xfId="8643" xr:uid="{00000000-0005-0000-0000-0000A5530000}"/>
    <cellStyle name="SAPError 29 2" xfId="8644" xr:uid="{00000000-0005-0000-0000-0000A6530000}"/>
    <cellStyle name="SAPError 29 2 2" xfId="22210" xr:uid="{00000000-0005-0000-0000-0000A7530000}"/>
    <cellStyle name="SAPError 29 3" xfId="22211" xr:uid="{00000000-0005-0000-0000-0000A8530000}"/>
    <cellStyle name="SAPError 3" xfId="8645" xr:uid="{00000000-0005-0000-0000-0000A9530000}"/>
    <cellStyle name="SAPError 3 2" xfId="8646" xr:uid="{00000000-0005-0000-0000-0000AA530000}"/>
    <cellStyle name="SAPError 3 2 2" xfId="8647" xr:uid="{00000000-0005-0000-0000-0000AB530000}"/>
    <cellStyle name="SAPError 3 2 2 2" xfId="8648" xr:uid="{00000000-0005-0000-0000-0000AC530000}"/>
    <cellStyle name="SAPError 3 2 2 2 2" xfId="22212" xr:uid="{00000000-0005-0000-0000-0000AD530000}"/>
    <cellStyle name="SAPError 3 2 2 3" xfId="22213" xr:uid="{00000000-0005-0000-0000-0000AE530000}"/>
    <cellStyle name="SAPError 3 2 3" xfId="8649" xr:uid="{00000000-0005-0000-0000-0000AF530000}"/>
    <cellStyle name="SAPError 3 2 3 2" xfId="22214" xr:uid="{00000000-0005-0000-0000-0000B0530000}"/>
    <cellStyle name="SAPError 3 2 4" xfId="22215" xr:uid="{00000000-0005-0000-0000-0000B1530000}"/>
    <cellStyle name="SAPError 3 3" xfId="8650" xr:uid="{00000000-0005-0000-0000-0000B2530000}"/>
    <cellStyle name="SAPError 3 3 2" xfId="8651" xr:uid="{00000000-0005-0000-0000-0000B3530000}"/>
    <cellStyle name="SAPError 3 3 2 2" xfId="8652" xr:uid="{00000000-0005-0000-0000-0000B4530000}"/>
    <cellStyle name="SAPError 3 3 2 2 2" xfId="22216" xr:uid="{00000000-0005-0000-0000-0000B5530000}"/>
    <cellStyle name="SAPError 3 3 2 3" xfId="22217" xr:uid="{00000000-0005-0000-0000-0000B6530000}"/>
    <cellStyle name="SAPError 3 3 3" xfId="8653" xr:uid="{00000000-0005-0000-0000-0000B7530000}"/>
    <cellStyle name="SAPError 3 3 3 2" xfId="22218" xr:uid="{00000000-0005-0000-0000-0000B8530000}"/>
    <cellStyle name="SAPError 3 3 4" xfId="22219" xr:uid="{00000000-0005-0000-0000-0000B9530000}"/>
    <cellStyle name="SAPError 3 4" xfId="8654" xr:uid="{00000000-0005-0000-0000-0000BA530000}"/>
    <cellStyle name="SAPError 3 4 2" xfId="8655" xr:uid="{00000000-0005-0000-0000-0000BB530000}"/>
    <cellStyle name="SAPError 3 4 2 2" xfId="22220" xr:uid="{00000000-0005-0000-0000-0000BC530000}"/>
    <cellStyle name="SAPError 3 4 3" xfId="22221" xr:uid="{00000000-0005-0000-0000-0000BD530000}"/>
    <cellStyle name="SAPError 3 5" xfId="8656" xr:uid="{00000000-0005-0000-0000-0000BE530000}"/>
    <cellStyle name="SAPError 3 5 2" xfId="22222" xr:uid="{00000000-0005-0000-0000-0000BF530000}"/>
    <cellStyle name="SAPError 3 6" xfId="22223" xr:uid="{00000000-0005-0000-0000-0000C0530000}"/>
    <cellStyle name="SAPError 30" xfId="8657" xr:uid="{00000000-0005-0000-0000-0000C1530000}"/>
    <cellStyle name="SAPError 30 2" xfId="22224" xr:uid="{00000000-0005-0000-0000-0000C2530000}"/>
    <cellStyle name="SAPError 30 3" xfId="22225" xr:uid="{00000000-0005-0000-0000-0000C3530000}"/>
    <cellStyle name="SAPError 31" xfId="11716" xr:uid="{00000000-0005-0000-0000-0000C4530000}"/>
    <cellStyle name="SAPError 31 2" xfId="22226" xr:uid="{00000000-0005-0000-0000-0000C5530000}"/>
    <cellStyle name="SAPError 31 3" xfId="22227" xr:uid="{00000000-0005-0000-0000-0000C6530000}"/>
    <cellStyle name="SAPError 32" xfId="22228" xr:uid="{00000000-0005-0000-0000-0000C7530000}"/>
    <cellStyle name="SAPError 33" xfId="22229" xr:uid="{00000000-0005-0000-0000-0000C8530000}"/>
    <cellStyle name="SAPError 34" xfId="22230" xr:uid="{00000000-0005-0000-0000-0000C9530000}"/>
    <cellStyle name="SAPError 4" xfId="8658" xr:uid="{00000000-0005-0000-0000-0000CA530000}"/>
    <cellStyle name="SAPError 4 2" xfId="8659" xr:uid="{00000000-0005-0000-0000-0000CB530000}"/>
    <cellStyle name="SAPError 4 2 2" xfId="8660" xr:uid="{00000000-0005-0000-0000-0000CC530000}"/>
    <cellStyle name="SAPError 4 2 2 2" xfId="8661" xr:uid="{00000000-0005-0000-0000-0000CD530000}"/>
    <cellStyle name="SAPError 4 2 2 2 2" xfId="22231" xr:uid="{00000000-0005-0000-0000-0000CE530000}"/>
    <cellStyle name="SAPError 4 2 2 3" xfId="22232" xr:uid="{00000000-0005-0000-0000-0000CF530000}"/>
    <cellStyle name="SAPError 4 2 3" xfId="8662" xr:uid="{00000000-0005-0000-0000-0000D0530000}"/>
    <cellStyle name="SAPError 4 2 3 2" xfId="22233" xr:uid="{00000000-0005-0000-0000-0000D1530000}"/>
    <cellStyle name="SAPError 4 2 4" xfId="22234" xr:uid="{00000000-0005-0000-0000-0000D2530000}"/>
    <cellStyle name="SAPError 4 3" xfId="8663" xr:uid="{00000000-0005-0000-0000-0000D3530000}"/>
    <cellStyle name="SAPError 4 3 2" xfId="8664" xr:uid="{00000000-0005-0000-0000-0000D4530000}"/>
    <cellStyle name="SAPError 4 3 2 2" xfId="8665" xr:uid="{00000000-0005-0000-0000-0000D5530000}"/>
    <cellStyle name="SAPError 4 3 2 2 2" xfId="22235" xr:uid="{00000000-0005-0000-0000-0000D6530000}"/>
    <cellStyle name="SAPError 4 3 2 3" xfId="22236" xr:uid="{00000000-0005-0000-0000-0000D7530000}"/>
    <cellStyle name="SAPError 4 3 3" xfId="8666" xr:uid="{00000000-0005-0000-0000-0000D8530000}"/>
    <cellStyle name="SAPError 4 3 3 2" xfId="22237" xr:uid="{00000000-0005-0000-0000-0000D9530000}"/>
    <cellStyle name="SAPError 4 3 4" xfId="22238" xr:uid="{00000000-0005-0000-0000-0000DA530000}"/>
    <cellStyle name="SAPError 4 4" xfId="8667" xr:uid="{00000000-0005-0000-0000-0000DB530000}"/>
    <cellStyle name="SAPError 4 4 2" xfId="8668" xr:uid="{00000000-0005-0000-0000-0000DC530000}"/>
    <cellStyle name="SAPError 4 4 2 2" xfId="22239" xr:uid="{00000000-0005-0000-0000-0000DD530000}"/>
    <cellStyle name="SAPError 4 4 3" xfId="22240" xr:uid="{00000000-0005-0000-0000-0000DE530000}"/>
    <cellStyle name="SAPError 4 5" xfId="8669" xr:uid="{00000000-0005-0000-0000-0000DF530000}"/>
    <cellStyle name="SAPError 4 5 2" xfId="22241" xr:uid="{00000000-0005-0000-0000-0000E0530000}"/>
    <cellStyle name="SAPError 4 6" xfId="22242" xr:uid="{00000000-0005-0000-0000-0000E1530000}"/>
    <cellStyle name="SAPError 5" xfId="8670" xr:uid="{00000000-0005-0000-0000-0000E2530000}"/>
    <cellStyle name="SAPError 5 2" xfId="8671" xr:uid="{00000000-0005-0000-0000-0000E3530000}"/>
    <cellStyle name="SAPError 5 2 2" xfId="8672" xr:uid="{00000000-0005-0000-0000-0000E4530000}"/>
    <cellStyle name="SAPError 5 2 2 2" xfId="8673" xr:uid="{00000000-0005-0000-0000-0000E5530000}"/>
    <cellStyle name="SAPError 5 2 2 2 2" xfId="22243" xr:uid="{00000000-0005-0000-0000-0000E6530000}"/>
    <cellStyle name="SAPError 5 2 2 3" xfId="22244" xr:uid="{00000000-0005-0000-0000-0000E7530000}"/>
    <cellStyle name="SAPError 5 2 3" xfId="8674" xr:uid="{00000000-0005-0000-0000-0000E8530000}"/>
    <cellStyle name="SAPError 5 2 3 2" xfId="22245" xr:uid="{00000000-0005-0000-0000-0000E9530000}"/>
    <cellStyle name="SAPError 5 2 4" xfId="22246" xr:uid="{00000000-0005-0000-0000-0000EA530000}"/>
    <cellStyle name="SAPError 5 3" xfId="8675" xr:uid="{00000000-0005-0000-0000-0000EB530000}"/>
    <cellStyle name="SAPError 5 3 2" xfId="8676" xr:uid="{00000000-0005-0000-0000-0000EC530000}"/>
    <cellStyle name="SAPError 5 3 2 2" xfId="8677" xr:uid="{00000000-0005-0000-0000-0000ED530000}"/>
    <cellStyle name="SAPError 5 3 2 2 2" xfId="22247" xr:uid="{00000000-0005-0000-0000-0000EE530000}"/>
    <cellStyle name="SAPError 5 3 2 3" xfId="22248" xr:uid="{00000000-0005-0000-0000-0000EF530000}"/>
    <cellStyle name="SAPError 5 3 3" xfId="8678" xr:uid="{00000000-0005-0000-0000-0000F0530000}"/>
    <cellStyle name="SAPError 5 3 3 2" xfId="22249" xr:uid="{00000000-0005-0000-0000-0000F1530000}"/>
    <cellStyle name="SAPError 5 3 4" xfId="22250" xr:uid="{00000000-0005-0000-0000-0000F2530000}"/>
    <cellStyle name="SAPError 5 4" xfId="8679" xr:uid="{00000000-0005-0000-0000-0000F3530000}"/>
    <cellStyle name="SAPError 5 4 2" xfId="8680" xr:uid="{00000000-0005-0000-0000-0000F4530000}"/>
    <cellStyle name="SAPError 5 4 2 2" xfId="22251" xr:uid="{00000000-0005-0000-0000-0000F5530000}"/>
    <cellStyle name="SAPError 5 4 3" xfId="22252" xr:uid="{00000000-0005-0000-0000-0000F6530000}"/>
    <cellStyle name="SAPError 5 5" xfId="8681" xr:uid="{00000000-0005-0000-0000-0000F7530000}"/>
    <cellStyle name="SAPError 5 5 2" xfId="22253" xr:uid="{00000000-0005-0000-0000-0000F8530000}"/>
    <cellStyle name="SAPError 5 6" xfId="22254" xr:uid="{00000000-0005-0000-0000-0000F9530000}"/>
    <cellStyle name="SAPError 6" xfId="8682" xr:uid="{00000000-0005-0000-0000-0000FA530000}"/>
    <cellStyle name="SAPError 6 2" xfId="8683" xr:uid="{00000000-0005-0000-0000-0000FB530000}"/>
    <cellStyle name="SAPError 6 2 2" xfId="8684" xr:uid="{00000000-0005-0000-0000-0000FC530000}"/>
    <cellStyle name="SAPError 6 2 2 2" xfId="8685" xr:uid="{00000000-0005-0000-0000-0000FD530000}"/>
    <cellStyle name="SAPError 6 2 2 2 2" xfId="22255" xr:uid="{00000000-0005-0000-0000-0000FE530000}"/>
    <cellStyle name="SAPError 6 2 2 3" xfId="22256" xr:uid="{00000000-0005-0000-0000-0000FF530000}"/>
    <cellStyle name="SAPError 6 2 3" xfId="8686" xr:uid="{00000000-0005-0000-0000-000000540000}"/>
    <cellStyle name="SAPError 6 2 3 2" xfId="22257" xr:uid="{00000000-0005-0000-0000-000001540000}"/>
    <cellStyle name="SAPError 6 2 4" xfId="22258" xr:uid="{00000000-0005-0000-0000-000002540000}"/>
    <cellStyle name="SAPError 6 3" xfId="8687" xr:uid="{00000000-0005-0000-0000-000003540000}"/>
    <cellStyle name="SAPError 6 3 2" xfId="8688" xr:uid="{00000000-0005-0000-0000-000004540000}"/>
    <cellStyle name="SAPError 6 3 2 2" xfId="8689" xr:uid="{00000000-0005-0000-0000-000005540000}"/>
    <cellStyle name="SAPError 6 3 2 2 2" xfId="22259" xr:uid="{00000000-0005-0000-0000-000006540000}"/>
    <cellStyle name="SAPError 6 3 2 3" xfId="22260" xr:uid="{00000000-0005-0000-0000-000007540000}"/>
    <cellStyle name="SAPError 6 3 3" xfId="8690" xr:uid="{00000000-0005-0000-0000-000008540000}"/>
    <cellStyle name="SAPError 6 3 3 2" xfId="22261" xr:uid="{00000000-0005-0000-0000-000009540000}"/>
    <cellStyle name="SAPError 6 3 4" xfId="22262" xr:uid="{00000000-0005-0000-0000-00000A540000}"/>
    <cellStyle name="SAPError 6 4" xfId="8691" xr:uid="{00000000-0005-0000-0000-00000B540000}"/>
    <cellStyle name="SAPError 6 4 2" xfId="8692" xr:uid="{00000000-0005-0000-0000-00000C540000}"/>
    <cellStyle name="SAPError 6 4 2 2" xfId="22263" xr:uid="{00000000-0005-0000-0000-00000D540000}"/>
    <cellStyle name="SAPError 6 4 3" xfId="22264" xr:uid="{00000000-0005-0000-0000-00000E540000}"/>
    <cellStyle name="SAPError 6 5" xfId="8693" xr:uid="{00000000-0005-0000-0000-00000F540000}"/>
    <cellStyle name="SAPError 6 5 2" xfId="22265" xr:uid="{00000000-0005-0000-0000-000010540000}"/>
    <cellStyle name="SAPError 6 6" xfId="22266" xr:uid="{00000000-0005-0000-0000-000011540000}"/>
    <cellStyle name="SAPError 7" xfId="8694" xr:uid="{00000000-0005-0000-0000-000012540000}"/>
    <cellStyle name="SAPError 7 2" xfId="8695" xr:uid="{00000000-0005-0000-0000-000013540000}"/>
    <cellStyle name="SAPError 7 2 2" xfId="8696" xr:uid="{00000000-0005-0000-0000-000014540000}"/>
    <cellStyle name="SAPError 7 2 2 2" xfId="8697" xr:uid="{00000000-0005-0000-0000-000015540000}"/>
    <cellStyle name="SAPError 7 2 2 2 2" xfId="22267" xr:uid="{00000000-0005-0000-0000-000016540000}"/>
    <cellStyle name="SAPError 7 2 2 3" xfId="22268" xr:uid="{00000000-0005-0000-0000-000017540000}"/>
    <cellStyle name="SAPError 7 2 3" xfId="8698" xr:uid="{00000000-0005-0000-0000-000018540000}"/>
    <cellStyle name="SAPError 7 2 3 2" xfId="22269" xr:uid="{00000000-0005-0000-0000-000019540000}"/>
    <cellStyle name="SAPError 7 2 4" xfId="22270" xr:uid="{00000000-0005-0000-0000-00001A540000}"/>
    <cellStyle name="SAPError 7 3" xfId="8699" xr:uid="{00000000-0005-0000-0000-00001B540000}"/>
    <cellStyle name="SAPError 7 3 2" xfId="8700" xr:uid="{00000000-0005-0000-0000-00001C540000}"/>
    <cellStyle name="SAPError 7 3 2 2" xfId="8701" xr:uid="{00000000-0005-0000-0000-00001D540000}"/>
    <cellStyle name="SAPError 7 3 2 2 2" xfId="22271" xr:uid="{00000000-0005-0000-0000-00001E540000}"/>
    <cellStyle name="SAPError 7 3 2 3" xfId="22272" xr:uid="{00000000-0005-0000-0000-00001F540000}"/>
    <cellStyle name="SAPError 7 3 3" xfId="8702" xr:uid="{00000000-0005-0000-0000-000020540000}"/>
    <cellStyle name="SAPError 7 3 3 2" xfId="22273" xr:uid="{00000000-0005-0000-0000-000021540000}"/>
    <cellStyle name="SAPError 7 3 4" xfId="22274" xr:uid="{00000000-0005-0000-0000-000022540000}"/>
    <cellStyle name="SAPError 7 4" xfId="8703" xr:uid="{00000000-0005-0000-0000-000023540000}"/>
    <cellStyle name="SAPError 7 4 2" xfId="8704" xr:uid="{00000000-0005-0000-0000-000024540000}"/>
    <cellStyle name="SAPError 7 4 2 2" xfId="22275" xr:uid="{00000000-0005-0000-0000-000025540000}"/>
    <cellStyle name="SAPError 7 4 3" xfId="22276" xr:uid="{00000000-0005-0000-0000-000026540000}"/>
    <cellStyle name="SAPError 7 5" xfId="8705" xr:uid="{00000000-0005-0000-0000-000027540000}"/>
    <cellStyle name="SAPError 7 5 2" xfId="22277" xr:uid="{00000000-0005-0000-0000-000028540000}"/>
    <cellStyle name="SAPError 7 6" xfId="22278" xr:uid="{00000000-0005-0000-0000-000029540000}"/>
    <cellStyle name="SAPError 8" xfId="8706" xr:uid="{00000000-0005-0000-0000-00002A540000}"/>
    <cellStyle name="SAPError 8 2" xfId="8707" xr:uid="{00000000-0005-0000-0000-00002B540000}"/>
    <cellStyle name="SAPError 8 2 2" xfId="8708" xr:uid="{00000000-0005-0000-0000-00002C540000}"/>
    <cellStyle name="SAPError 8 2 2 2" xfId="8709" xr:uid="{00000000-0005-0000-0000-00002D540000}"/>
    <cellStyle name="SAPError 8 2 2 2 2" xfId="22279" xr:uid="{00000000-0005-0000-0000-00002E540000}"/>
    <cellStyle name="SAPError 8 2 2 3" xfId="22280" xr:uid="{00000000-0005-0000-0000-00002F540000}"/>
    <cellStyle name="SAPError 8 2 3" xfId="8710" xr:uid="{00000000-0005-0000-0000-000030540000}"/>
    <cellStyle name="SAPError 8 2 3 2" xfId="22281" xr:uid="{00000000-0005-0000-0000-000031540000}"/>
    <cellStyle name="SAPError 8 2 4" xfId="22282" xr:uid="{00000000-0005-0000-0000-000032540000}"/>
    <cellStyle name="SAPError 8 3" xfId="8711" xr:uid="{00000000-0005-0000-0000-000033540000}"/>
    <cellStyle name="SAPError 8 3 2" xfId="8712" xr:uid="{00000000-0005-0000-0000-000034540000}"/>
    <cellStyle name="SAPError 8 3 2 2" xfId="8713" xr:uid="{00000000-0005-0000-0000-000035540000}"/>
    <cellStyle name="SAPError 8 3 2 2 2" xfId="22283" xr:uid="{00000000-0005-0000-0000-000036540000}"/>
    <cellStyle name="SAPError 8 3 2 3" xfId="22284" xr:uid="{00000000-0005-0000-0000-000037540000}"/>
    <cellStyle name="SAPError 8 3 3" xfId="8714" xr:uid="{00000000-0005-0000-0000-000038540000}"/>
    <cellStyle name="SAPError 8 3 3 2" xfId="22285" xr:uid="{00000000-0005-0000-0000-000039540000}"/>
    <cellStyle name="SAPError 8 3 4" xfId="22286" xr:uid="{00000000-0005-0000-0000-00003A540000}"/>
    <cellStyle name="SAPError 8 4" xfId="8715" xr:uid="{00000000-0005-0000-0000-00003B540000}"/>
    <cellStyle name="SAPError 8 4 2" xfId="8716" xr:uid="{00000000-0005-0000-0000-00003C540000}"/>
    <cellStyle name="SAPError 8 4 2 2" xfId="22287" xr:uid="{00000000-0005-0000-0000-00003D540000}"/>
    <cellStyle name="SAPError 8 4 3" xfId="22288" xr:uid="{00000000-0005-0000-0000-00003E540000}"/>
    <cellStyle name="SAPError 8 5" xfId="8717" xr:uid="{00000000-0005-0000-0000-00003F540000}"/>
    <cellStyle name="SAPError 8 5 2" xfId="22289" xr:uid="{00000000-0005-0000-0000-000040540000}"/>
    <cellStyle name="SAPError 8 6" xfId="22290" xr:uid="{00000000-0005-0000-0000-000041540000}"/>
    <cellStyle name="SAPError 9" xfId="8718" xr:uid="{00000000-0005-0000-0000-000042540000}"/>
    <cellStyle name="SAPError 9 2" xfId="8719" xr:uid="{00000000-0005-0000-0000-000043540000}"/>
    <cellStyle name="SAPError 9 2 2" xfId="8720" xr:uid="{00000000-0005-0000-0000-000044540000}"/>
    <cellStyle name="SAPError 9 2 2 2" xfId="8721" xr:uid="{00000000-0005-0000-0000-000045540000}"/>
    <cellStyle name="SAPError 9 2 2 2 2" xfId="22291" xr:uid="{00000000-0005-0000-0000-000046540000}"/>
    <cellStyle name="SAPError 9 2 2 3" xfId="22292" xr:uid="{00000000-0005-0000-0000-000047540000}"/>
    <cellStyle name="SAPError 9 2 3" xfId="8722" xr:uid="{00000000-0005-0000-0000-000048540000}"/>
    <cellStyle name="SAPError 9 2 3 2" xfId="22293" xr:uid="{00000000-0005-0000-0000-000049540000}"/>
    <cellStyle name="SAPError 9 2 4" xfId="22294" xr:uid="{00000000-0005-0000-0000-00004A540000}"/>
    <cellStyle name="SAPError 9 3" xfId="8723" xr:uid="{00000000-0005-0000-0000-00004B540000}"/>
    <cellStyle name="SAPError 9 3 2" xfId="8724" xr:uid="{00000000-0005-0000-0000-00004C540000}"/>
    <cellStyle name="SAPError 9 3 2 2" xfId="8725" xr:uid="{00000000-0005-0000-0000-00004D540000}"/>
    <cellStyle name="SAPError 9 3 2 2 2" xfId="22295" xr:uid="{00000000-0005-0000-0000-00004E540000}"/>
    <cellStyle name="SAPError 9 3 2 3" xfId="22296" xr:uid="{00000000-0005-0000-0000-00004F540000}"/>
    <cellStyle name="SAPError 9 3 3" xfId="8726" xr:uid="{00000000-0005-0000-0000-000050540000}"/>
    <cellStyle name="SAPError 9 3 3 2" xfId="22297" xr:uid="{00000000-0005-0000-0000-000051540000}"/>
    <cellStyle name="SAPError 9 3 4" xfId="22298" xr:uid="{00000000-0005-0000-0000-000052540000}"/>
    <cellStyle name="SAPError 9 4" xfId="8727" xr:uid="{00000000-0005-0000-0000-000053540000}"/>
    <cellStyle name="SAPError 9 4 2" xfId="8728" xr:uid="{00000000-0005-0000-0000-000054540000}"/>
    <cellStyle name="SAPError 9 4 2 2" xfId="22299" xr:uid="{00000000-0005-0000-0000-000055540000}"/>
    <cellStyle name="SAPError 9 4 3" xfId="22300" xr:uid="{00000000-0005-0000-0000-000056540000}"/>
    <cellStyle name="SAPError 9 5" xfId="8729" xr:uid="{00000000-0005-0000-0000-000057540000}"/>
    <cellStyle name="SAPError 9 5 2" xfId="22301" xr:uid="{00000000-0005-0000-0000-000058540000}"/>
    <cellStyle name="SAPError 9 6" xfId="22302" xr:uid="{00000000-0005-0000-0000-000059540000}"/>
    <cellStyle name="SAPKey" xfId="8730" xr:uid="{00000000-0005-0000-0000-00005A540000}"/>
    <cellStyle name="SAPKey 10" xfId="8731" xr:uid="{00000000-0005-0000-0000-00005B540000}"/>
    <cellStyle name="SAPKey 10 2" xfId="8732" xr:uid="{00000000-0005-0000-0000-00005C540000}"/>
    <cellStyle name="SAPKey 10 2 2" xfId="8733" xr:uid="{00000000-0005-0000-0000-00005D540000}"/>
    <cellStyle name="SAPKey 10 2 2 2" xfId="8734" xr:uid="{00000000-0005-0000-0000-00005E540000}"/>
    <cellStyle name="SAPKey 10 2 2 2 2" xfId="22303" xr:uid="{00000000-0005-0000-0000-00005F540000}"/>
    <cellStyle name="SAPKey 10 2 2 3" xfId="22304" xr:uid="{00000000-0005-0000-0000-000060540000}"/>
    <cellStyle name="SAPKey 10 2 3" xfId="8735" xr:uid="{00000000-0005-0000-0000-000061540000}"/>
    <cellStyle name="SAPKey 10 2 3 2" xfId="22305" xr:uid="{00000000-0005-0000-0000-000062540000}"/>
    <cellStyle name="SAPKey 10 2 4" xfId="22306" xr:uid="{00000000-0005-0000-0000-000063540000}"/>
    <cellStyle name="SAPKey 10 3" xfId="8736" xr:uid="{00000000-0005-0000-0000-000064540000}"/>
    <cellStyle name="SAPKey 10 3 2" xfId="8737" xr:uid="{00000000-0005-0000-0000-000065540000}"/>
    <cellStyle name="SAPKey 10 3 2 2" xfId="8738" xr:uid="{00000000-0005-0000-0000-000066540000}"/>
    <cellStyle name="SAPKey 10 3 2 2 2" xfId="22307" xr:uid="{00000000-0005-0000-0000-000067540000}"/>
    <cellStyle name="SAPKey 10 3 2 3" xfId="22308" xr:uid="{00000000-0005-0000-0000-000068540000}"/>
    <cellStyle name="SAPKey 10 3 3" xfId="8739" xr:uid="{00000000-0005-0000-0000-000069540000}"/>
    <cellStyle name="SAPKey 10 3 3 2" xfId="22309" xr:uid="{00000000-0005-0000-0000-00006A540000}"/>
    <cellStyle name="SAPKey 10 3 4" xfId="22310" xr:uid="{00000000-0005-0000-0000-00006B540000}"/>
    <cellStyle name="SAPKey 10 4" xfId="8740" xr:uid="{00000000-0005-0000-0000-00006C540000}"/>
    <cellStyle name="SAPKey 10 4 2" xfId="8741" xr:uid="{00000000-0005-0000-0000-00006D540000}"/>
    <cellStyle name="SAPKey 10 4 2 2" xfId="22311" xr:uid="{00000000-0005-0000-0000-00006E540000}"/>
    <cellStyle name="SAPKey 10 4 3" xfId="22312" xr:uid="{00000000-0005-0000-0000-00006F540000}"/>
    <cellStyle name="SAPKey 10 5" xfId="8742" xr:uid="{00000000-0005-0000-0000-000070540000}"/>
    <cellStyle name="SAPKey 10 5 2" xfId="22313" xr:uid="{00000000-0005-0000-0000-000071540000}"/>
    <cellStyle name="SAPKey 10 6" xfId="22314" xr:uid="{00000000-0005-0000-0000-000072540000}"/>
    <cellStyle name="SAPKey 11" xfId="8743" xr:uid="{00000000-0005-0000-0000-000073540000}"/>
    <cellStyle name="SAPKey 11 2" xfId="8744" xr:uid="{00000000-0005-0000-0000-000074540000}"/>
    <cellStyle name="SAPKey 11 2 2" xfId="8745" xr:uid="{00000000-0005-0000-0000-000075540000}"/>
    <cellStyle name="SAPKey 11 2 2 2" xfId="8746" xr:uid="{00000000-0005-0000-0000-000076540000}"/>
    <cellStyle name="SAPKey 11 2 2 2 2" xfId="22315" xr:uid="{00000000-0005-0000-0000-000077540000}"/>
    <cellStyle name="SAPKey 11 2 2 3" xfId="22316" xr:uid="{00000000-0005-0000-0000-000078540000}"/>
    <cellStyle name="SAPKey 11 2 3" xfId="8747" xr:uid="{00000000-0005-0000-0000-000079540000}"/>
    <cellStyle name="SAPKey 11 2 3 2" xfId="22317" xr:uid="{00000000-0005-0000-0000-00007A540000}"/>
    <cellStyle name="SAPKey 11 2 4" xfId="22318" xr:uid="{00000000-0005-0000-0000-00007B540000}"/>
    <cellStyle name="SAPKey 11 3" xfId="8748" xr:uid="{00000000-0005-0000-0000-00007C540000}"/>
    <cellStyle name="SAPKey 11 3 2" xfId="8749" xr:uid="{00000000-0005-0000-0000-00007D540000}"/>
    <cellStyle name="SAPKey 11 3 2 2" xfId="8750" xr:uid="{00000000-0005-0000-0000-00007E540000}"/>
    <cellStyle name="SAPKey 11 3 2 2 2" xfId="22319" xr:uid="{00000000-0005-0000-0000-00007F540000}"/>
    <cellStyle name="SAPKey 11 3 2 3" xfId="22320" xr:uid="{00000000-0005-0000-0000-000080540000}"/>
    <cellStyle name="SAPKey 11 3 3" xfId="8751" xr:uid="{00000000-0005-0000-0000-000081540000}"/>
    <cellStyle name="SAPKey 11 3 3 2" xfId="22321" xr:uid="{00000000-0005-0000-0000-000082540000}"/>
    <cellStyle name="SAPKey 11 3 4" xfId="22322" xr:uid="{00000000-0005-0000-0000-000083540000}"/>
    <cellStyle name="SAPKey 11 4" xfId="8752" xr:uid="{00000000-0005-0000-0000-000084540000}"/>
    <cellStyle name="SAPKey 11 4 2" xfId="8753" xr:uid="{00000000-0005-0000-0000-000085540000}"/>
    <cellStyle name="SAPKey 11 4 2 2" xfId="22323" xr:uid="{00000000-0005-0000-0000-000086540000}"/>
    <cellStyle name="SAPKey 11 4 3" xfId="22324" xr:uid="{00000000-0005-0000-0000-000087540000}"/>
    <cellStyle name="SAPKey 11 5" xfId="8754" xr:uid="{00000000-0005-0000-0000-000088540000}"/>
    <cellStyle name="SAPKey 11 5 2" xfId="22325" xr:uid="{00000000-0005-0000-0000-000089540000}"/>
    <cellStyle name="SAPKey 11 6" xfId="22326" xr:uid="{00000000-0005-0000-0000-00008A540000}"/>
    <cellStyle name="SAPKey 12" xfId="8755" xr:uid="{00000000-0005-0000-0000-00008B540000}"/>
    <cellStyle name="SAPKey 12 2" xfId="8756" xr:uid="{00000000-0005-0000-0000-00008C540000}"/>
    <cellStyle name="SAPKey 12 2 2" xfId="8757" xr:uid="{00000000-0005-0000-0000-00008D540000}"/>
    <cellStyle name="SAPKey 12 2 2 2" xfId="8758" xr:uid="{00000000-0005-0000-0000-00008E540000}"/>
    <cellStyle name="SAPKey 12 2 2 2 2" xfId="22327" xr:uid="{00000000-0005-0000-0000-00008F540000}"/>
    <cellStyle name="SAPKey 12 2 2 3" xfId="22328" xr:uid="{00000000-0005-0000-0000-000090540000}"/>
    <cellStyle name="SAPKey 12 2 3" xfId="8759" xr:uid="{00000000-0005-0000-0000-000091540000}"/>
    <cellStyle name="SAPKey 12 2 3 2" xfId="22329" xr:uid="{00000000-0005-0000-0000-000092540000}"/>
    <cellStyle name="SAPKey 12 2 4" xfId="22330" xr:uid="{00000000-0005-0000-0000-000093540000}"/>
    <cellStyle name="SAPKey 12 3" xfId="8760" xr:uid="{00000000-0005-0000-0000-000094540000}"/>
    <cellStyle name="SAPKey 12 3 2" xfId="8761" xr:uid="{00000000-0005-0000-0000-000095540000}"/>
    <cellStyle name="SAPKey 12 3 2 2" xfId="8762" xr:uid="{00000000-0005-0000-0000-000096540000}"/>
    <cellStyle name="SAPKey 12 3 2 2 2" xfId="22331" xr:uid="{00000000-0005-0000-0000-000097540000}"/>
    <cellStyle name="SAPKey 12 3 2 3" xfId="22332" xr:uid="{00000000-0005-0000-0000-000098540000}"/>
    <cellStyle name="SAPKey 12 3 3" xfId="8763" xr:uid="{00000000-0005-0000-0000-000099540000}"/>
    <cellStyle name="SAPKey 12 3 3 2" xfId="22333" xr:uid="{00000000-0005-0000-0000-00009A540000}"/>
    <cellStyle name="SAPKey 12 3 4" xfId="22334" xr:uid="{00000000-0005-0000-0000-00009B540000}"/>
    <cellStyle name="SAPKey 12 4" xfId="8764" xr:uid="{00000000-0005-0000-0000-00009C540000}"/>
    <cellStyle name="SAPKey 12 4 2" xfId="8765" xr:uid="{00000000-0005-0000-0000-00009D540000}"/>
    <cellStyle name="SAPKey 12 4 2 2" xfId="22335" xr:uid="{00000000-0005-0000-0000-00009E540000}"/>
    <cellStyle name="SAPKey 12 4 3" xfId="22336" xr:uid="{00000000-0005-0000-0000-00009F540000}"/>
    <cellStyle name="SAPKey 12 5" xfId="8766" xr:uid="{00000000-0005-0000-0000-0000A0540000}"/>
    <cellStyle name="SAPKey 12 5 2" xfId="22337" xr:uid="{00000000-0005-0000-0000-0000A1540000}"/>
    <cellStyle name="SAPKey 12 6" xfId="22338" xr:uid="{00000000-0005-0000-0000-0000A2540000}"/>
    <cellStyle name="SAPKey 13" xfId="8767" xr:uid="{00000000-0005-0000-0000-0000A3540000}"/>
    <cellStyle name="SAPKey 13 2" xfId="8768" xr:uid="{00000000-0005-0000-0000-0000A4540000}"/>
    <cellStyle name="SAPKey 13 2 2" xfId="8769" xr:uid="{00000000-0005-0000-0000-0000A5540000}"/>
    <cellStyle name="SAPKey 13 2 2 2" xfId="8770" xr:uid="{00000000-0005-0000-0000-0000A6540000}"/>
    <cellStyle name="SAPKey 13 2 2 2 2" xfId="22339" xr:uid="{00000000-0005-0000-0000-0000A7540000}"/>
    <cellStyle name="SAPKey 13 2 2 3" xfId="22340" xr:uid="{00000000-0005-0000-0000-0000A8540000}"/>
    <cellStyle name="SAPKey 13 2 3" xfId="8771" xr:uid="{00000000-0005-0000-0000-0000A9540000}"/>
    <cellStyle name="SAPKey 13 2 3 2" xfId="22341" xr:uid="{00000000-0005-0000-0000-0000AA540000}"/>
    <cellStyle name="SAPKey 13 2 4" xfId="22342" xr:uid="{00000000-0005-0000-0000-0000AB540000}"/>
    <cellStyle name="SAPKey 13 3" xfId="8772" xr:uid="{00000000-0005-0000-0000-0000AC540000}"/>
    <cellStyle name="SAPKey 13 3 2" xfId="8773" xr:uid="{00000000-0005-0000-0000-0000AD540000}"/>
    <cellStyle name="SAPKey 13 3 2 2" xfId="8774" xr:uid="{00000000-0005-0000-0000-0000AE540000}"/>
    <cellStyle name="SAPKey 13 3 2 2 2" xfId="22343" xr:uid="{00000000-0005-0000-0000-0000AF540000}"/>
    <cellStyle name="SAPKey 13 3 2 3" xfId="22344" xr:uid="{00000000-0005-0000-0000-0000B0540000}"/>
    <cellStyle name="SAPKey 13 3 3" xfId="8775" xr:uid="{00000000-0005-0000-0000-0000B1540000}"/>
    <cellStyle name="SAPKey 13 3 3 2" xfId="22345" xr:uid="{00000000-0005-0000-0000-0000B2540000}"/>
    <cellStyle name="SAPKey 13 3 4" xfId="22346" xr:uid="{00000000-0005-0000-0000-0000B3540000}"/>
    <cellStyle name="SAPKey 13 4" xfId="8776" xr:uid="{00000000-0005-0000-0000-0000B4540000}"/>
    <cellStyle name="SAPKey 13 4 2" xfId="8777" xr:uid="{00000000-0005-0000-0000-0000B5540000}"/>
    <cellStyle name="SAPKey 13 4 2 2" xfId="22347" xr:uid="{00000000-0005-0000-0000-0000B6540000}"/>
    <cellStyle name="SAPKey 13 4 3" xfId="22348" xr:uid="{00000000-0005-0000-0000-0000B7540000}"/>
    <cellStyle name="SAPKey 13 5" xfId="8778" xr:uid="{00000000-0005-0000-0000-0000B8540000}"/>
    <cellStyle name="SAPKey 13 5 2" xfId="22349" xr:uid="{00000000-0005-0000-0000-0000B9540000}"/>
    <cellStyle name="SAPKey 13 6" xfId="22350" xr:uid="{00000000-0005-0000-0000-0000BA540000}"/>
    <cellStyle name="SAPKey 14" xfId="8779" xr:uid="{00000000-0005-0000-0000-0000BB540000}"/>
    <cellStyle name="SAPKey 14 2" xfId="8780" xr:uid="{00000000-0005-0000-0000-0000BC540000}"/>
    <cellStyle name="SAPKey 14 2 2" xfId="8781" xr:uid="{00000000-0005-0000-0000-0000BD540000}"/>
    <cellStyle name="SAPKey 14 2 2 2" xfId="8782" xr:uid="{00000000-0005-0000-0000-0000BE540000}"/>
    <cellStyle name="SAPKey 14 2 2 2 2" xfId="22351" xr:uid="{00000000-0005-0000-0000-0000BF540000}"/>
    <cellStyle name="SAPKey 14 2 2 3" xfId="22352" xr:uid="{00000000-0005-0000-0000-0000C0540000}"/>
    <cellStyle name="SAPKey 14 2 3" xfId="8783" xr:uid="{00000000-0005-0000-0000-0000C1540000}"/>
    <cellStyle name="SAPKey 14 2 3 2" xfId="22353" xr:uid="{00000000-0005-0000-0000-0000C2540000}"/>
    <cellStyle name="SAPKey 14 2 4" xfId="22354" xr:uid="{00000000-0005-0000-0000-0000C3540000}"/>
    <cellStyle name="SAPKey 14 3" xfId="8784" xr:uid="{00000000-0005-0000-0000-0000C4540000}"/>
    <cellStyle name="SAPKey 14 3 2" xfId="8785" xr:uid="{00000000-0005-0000-0000-0000C5540000}"/>
    <cellStyle name="SAPKey 14 3 2 2" xfId="8786" xr:uid="{00000000-0005-0000-0000-0000C6540000}"/>
    <cellStyle name="SAPKey 14 3 2 2 2" xfId="22355" xr:uid="{00000000-0005-0000-0000-0000C7540000}"/>
    <cellStyle name="SAPKey 14 3 2 3" xfId="22356" xr:uid="{00000000-0005-0000-0000-0000C8540000}"/>
    <cellStyle name="SAPKey 14 3 3" xfId="8787" xr:uid="{00000000-0005-0000-0000-0000C9540000}"/>
    <cellStyle name="SAPKey 14 3 3 2" xfId="22357" xr:uid="{00000000-0005-0000-0000-0000CA540000}"/>
    <cellStyle name="SAPKey 14 3 4" xfId="22358" xr:uid="{00000000-0005-0000-0000-0000CB540000}"/>
    <cellStyle name="SAPKey 14 4" xfId="8788" xr:uid="{00000000-0005-0000-0000-0000CC540000}"/>
    <cellStyle name="SAPKey 14 4 2" xfId="8789" xr:uid="{00000000-0005-0000-0000-0000CD540000}"/>
    <cellStyle name="SAPKey 14 4 2 2" xfId="22359" xr:uid="{00000000-0005-0000-0000-0000CE540000}"/>
    <cellStyle name="SAPKey 14 4 3" xfId="22360" xr:uid="{00000000-0005-0000-0000-0000CF540000}"/>
    <cellStyle name="SAPKey 14 5" xfId="8790" xr:uid="{00000000-0005-0000-0000-0000D0540000}"/>
    <cellStyle name="SAPKey 14 5 2" xfId="22361" xr:uid="{00000000-0005-0000-0000-0000D1540000}"/>
    <cellStyle name="SAPKey 14 6" xfId="22362" xr:uid="{00000000-0005-0000-0000-0000D2540000}"/>
    <cellStyle name="SAPKey 15" xfId="8791" xr:uid="{00000000-0005-0000-0000-0000D3540000}"/>
    <cellStyle name="SAPKey 15 2" xfId="8792" xr:uid="{00000000-0005-0000-0000-0000D4540000}"/>
    <cellStyle name="SAPKey 15 2 2" xfId="8793" xr:uid="{00000000-0005-0000-0000-0000D5540000}"/>
    <cellStyle name="SAPKey 15 2 2 2" xfId="8794" xr:uid="{00000000-0005-0000-0000-0000D6540000}"/>
    <cellStyle name="SAPKey 15 2 2 2 2" xfId="22363" xr:uid="{00000000-0005-0000-0000-0000D7540000}"/>
    <cellStyle name="SAPKey 15 2 2 3" xfId="22364" xr:uid="{00000000-0005-0000-0000-0000D8540000}"/>
    <cellStyle name="SAPKey 15 2 3" xfId="8795" xr:uid="{00000000-0005-0000-0000-0000D9540000}"/>
    <cellStyle name="SAPKey 15 2 3 2" xfId="22365" xr:uid="{00000000-0005-0000-0000-0000DA540000}"/>
    <cellStyle name="SAPKey 15 2 4" xfId="22366" xr:uid="{00000000-0005-0000-0000-0000DB540000}"/>
    <cellStyle name="SAPKey 15 3" xfId="8796" xr:uid="{00000000-0005-0000-0000-0000DC540000}"/>
    <cellStyle name="SAPKey 15 3 2" xfId="8797" xr:uid="{00000000-0005-0000-0000-0000DD540000}"/>
    <cellStyle name="SAPKey 15 3 2 2" xfId="8798" xr:uid="{00000000-0005-0000-0000-0000DE540000}"/>
    <cellStyle name="SAPKey 15 3 2 2 2" xfId="22367" xr:uid="{00000000-0005-0000-0000-0000DF540000}"/>
    <cellStyle name="SAPKey 15 3 2 3" xfId="22368" xr:uid="{00000000-0005-0000-0000-0000E0540000}"/>
    <cellStyle name="SAPKey 15 3 3" xfId="8799" xr:uid="{00000000-0005-0000-0000-0000E1540000}"/>
    <cellStyle name="SAPKey 15 3 3 2" xfId="22369" xr:uid="{00000000-0005-0000-0000-0000E2540000}"/>
    <cellStyle name="SAPKey 15 3 4" xfId="22370" xr:uid="{00000000-0005-0000-0000-0000E3540000}"/>
    <cellStyle name="SAPKey 15 4" xfId="8800" xr:uid="{00000000-0005-0000-0000-0000E4540000}"/>
    <cellStyle name="SAPKey 15 4 2" xfId="8801" xr:uid="{00000000-0005-0000-0000-0000E5540000}"/>
    <cellStyle name="SAPKey 15 4 2 2" xfId="22371" xr:uid="{00000000-0005-0000-0000-0000E6540000}"/>
    <cellStyle name="SAPKey 15 4 3" xfId="22372" xr:uid="{00000000-0005-0000-0000-0000E7540000}"/>
    <cellStyle name="SAPKey 15 5" xfId="8802" xr:uid="{00000000-0005-0000-0000-0000E8540000}"/>
    <cellStyle name="SAPKey 15 5 2" xfId="22373" xr:uid="{00000000-0005-0000-0000-0000E9540000}"/>
    <cellStyle name="SAPKey 15 6" xfId="22374" xr:uid="{00000000-0005-0000-0000-0000EA540000}"/>
    <cellStyle name="SAPKey 16" xfId="8803" xr:uid="{00000000-0005-0000-0000-0000EB540000}"/>
    <cellStyle name="SAPKey 16 2" xfId="8804" xr:uid="{00000000-0005-0000-0000-0000EC540000}"/>
    <cellStyle name="SAPKey 16 2 2" xfId="8805" xr:uid="{00000000-0005-0000-0000-0000ED540000}"/>
    <cellStyle name="SAPKey 16 2 2 2" xfId="8806" xr:uid="{00000000-0005-0000-0000-0000EE540000}"/>
    <cellStyle name="SAPKey 16 2 2 2 2" xfId="22375" xr:uid="{00000000-0005-0000-0000-0000EF540000}"/>
    <cellStyle name="SAPKey 16 2 2 3" xfId="22376" xr:uid="{00000000-0005-0000-0000-0000F0540000}"/>
    <cellStyle name="SAPKey 16 2 3" xfId="8807" xr:uid="{00000000-0005-0000-0000-0000F1540000}"/>
    <cellStyle name="SAPKey 16 2 3 2" xfId="22377" xr:uid="{00000000-0005-0000-0000-0000F2540000}"/>
    <cellStyle name="SAPKey 16 2 4" xfId="22378" xr:uid="{00000000-0005-0000-0000-0000F3540000}"/>
    <cellStyle name="SAPKey 16 3" xfId="8808" xr:uid="{00000000-0005-0000-0000-0000F4540000}"/>
    <cellStyle name="SAPKey 16 3 2" xfId="8809" xr:uid="{00000000-0005-0000-0000-0000F5540000}"/>
    <cellStyle name="SAPKey 16 3 2 2" xfId="8810" xr:uid="{00000000-0005-0000-0000-0000F6540000}"/>
    <cellStyle name="SAPKey 16 3 2 2 2" xfId="22379" xr:uid="{00000000-0005-0000-0000-0000F7540000}"/>
    <cellStyle name="SAPKey 16 3 2 3" xfId="22380" xr:uid="{00000000-0005-0000-0000-0000F8540000}"/>
    <cellStyle name="SAPKey 16 3 3" xfId="8811" xr:uid="{00000000-0005-0000-0000-0000F9540000}"/>
    <cellStyle name="SAPKey 16 3 3 2" xfId="22381" xr:uid="{00000000-0005-0000-0000-0000FA540000}"/>
    <cellStyle name="SAPKey 16 3 4" xfId="22382" xr:uid="{00000000-0005-0000-0000-0000FB540000}"/>
    <cellStyle name="SAPKey 16 4" xfId="8812" xr:uid="{00000000-0005-0000-0000-0000FC540000}"/>
    <cellStyle name="SAPKey 16 4 2" xfId="8813" xr:uid="{00000000-0005-0000-0000-0000FD540000}"/>
    <cellStyle name="SAPKey 16 4 2 2" xfId="22383" xr:uid="{00000000-0005-0000-0000-0000FE540000}"/>
    <cellStyle name="SAPKey 16 4 3" xfId="22384" xr:uid="{00000000-0005-0000-0000-0000FF540000}"/>
    <cellStyle name="SAPKey 16 5" xfId="8814" xr:uid="{00000000-0005-0000-0000-000000550000}"/>
    <cellStyle name="SAPKey 16 5 2" xfId="22385" xr:uid="{00000000-0005-0000-0000-000001550000}"/>
    <cellStyle name="SAPKey 16 6" xfId="22386" xr:uid="{00000000-0005-0000-0000-000002550000}"/>
    <cellStyle name="SAPKey 17" xfId="8815" xr:uid="{00000000-0005-0000-0000-000003550000}"/>
    <cellStyle name="SAPKey 17 2" xfId="8816" xr:uid="{00000000-0005-0000-0000-000004550000}"/>
    <cellStyle name="SAPKey 17 2 2" xfId="8817" xr:uid="{00000000-0005-0000-0000-000005550000}"/>
    <cellStyle name="SAPKey 17 2 2 2" xfId="8818" xr:uid="{00000000-0005-0000-0000-000006550000}"/>
    <cellStyle name="SAPKey 17 2 2 2 2" xfId="22387" xr:uid="{00000000-0005-0000-0000-000007550000}"/>
    <cellStyle name="SAPKey 17 2 2 3" xfId="22388" xr:uid="{00000000-0005-0000-0000-000008550000}"/>
    <cellStyle name="SAPKey 17 2 3" xfId="8819" xr:uid="{00000000-0005-0000-0000-000009550000}"/>
    <cellStyle name="SAPKey 17 2 3 2" xfId="22389" xr:uid="{00000000-0005-0000-0000-00000A550000}"/>
    <cellStyle name="SAPKey 17 2 4" xfId="22390" xr:uid="{00000000-0005-0000-0000-00000B550000}"/>
    <cellStyle name="SAPKey 17 3" xfId="8820" xr:uid="{00000000-0005-0000-0000-00000C550000}"/>
    <cellStyle name="SAPKey 17 3 2" xfId="8821" xr:uid="{00000000-0005-0000-0000-00000D550000}"/>
    <cellStyle name="SAPKey 17 3 2 2" xfId="8822" xr:uid="{00000000-0005-0000-0000-00000E550000}"/>
    <cellStyle name="SAPKey 17 3 2 2 2" xfId="22391" xr:uid="{00000000-0005-0000-0000-00000F550000}"/>
    <cellStyle name="SAPKey 17 3 2 3" xfId="22392" xr:uid="{00000000-0005-0000-0000-000010550000}"/>
    <cellStyle name="SAPKey 17 3 3" xfId="8823" xr:uid="{00000000-0005-0000-0000-000011550000}"/>
    <cellStyle name="SAPKey 17 3 3 2" xfId="22393" xr:uid="{00000000-0005-0000-0000-000012550000}"/>
    <cellStyle name="SAPKey 17 3 4" xfId="22394" xr:uid="{00000000-0005-0000-0000-000013550000}"/>
    <cellStyle name="SAPKey 17 4" xfId="8824" xr:uid="{00000000-0005-0000-0000-000014550000}"/>
    <cellStyle name="SAPKey 17 4 2" xfId="8825" xr:uid="{00000000-0005-0000-0000-000015550000}"/>
    <cellStyle name="SAPKey 17 4 2 2" xfId="22395" xr:uid="{00000000-0005-0000-0000-000016550000}"/>
    <cellStyle name="SAPKey 17 4 3" xfId="22396" xr:uid="{00000000-0005-0000-0000-000017550000}"/>
    <cellStyle name="SAPKey 17 5" xfId="8826" xr:uid="{00000000-0005-0000-0000-000018550000}"/>
    <cellStyle name="SAPKey 17 5 2" xfId="22397" xr:uid="{00000000-0005-0000-0000-000019550000}"/>
    <cellStyle name="SAPKey 17 6" xfId="22398" xr:uid="{00000000-0005-0000-0000-00001A550000}"/>
    <cellStyle name="SAPKey 18" xfId="8827" xr:uid="{00000000-0005-0000-0000-00001B550000}"/>
    <cellStyle name="SAPKey 18 2" xfId="8828" xr:uid="{00000000-0005-0000-0000-00001C550000}"/>
    <cellStyle name="SAPKey 18 2 2" xfId="8829" xr:uid="{00000000-0005-0000-0000-00001D550000}"/>
    <cellStyle name="SAPKey 18 2 2 2" xfId="8830" xr:uid="{00000000-0005-0000-0000-00001E550000}"/>
    <cellStyle name="SAPKey 18 2 2 2 2" xfId="22399" xr:uid="{00000000-0005-0000-0000-00001F550000}"/>
    <cellStyle name="SAPKey 18 2 2 3" xfId="22400" xr:uid="{00000000-0005-0000-0000-000020550000}"/>
    <cellStyle name="SAPKey 18 2 3" xfId="8831" xr:uid="{00000000-0005-0000-0000-000021550000}"/>
    <cellStyle name="SAPKey 18 2 3 2" xfId="22401" xr:uid="{00000000-0005-0000-0000-000022550000}"/>
    <cellStyle name="SAPKey 18 2 4" xfId="22402" xr:uid="{00000000-0005-0000-0000-000023550000}"/>
    <cellStyle name="SAPKey 18 3" xfId="8832" xr:uid="{00000000-0005-0000-0000-000024550000}"/>
    <cellStyle name="SAPKey 18 3 2" xfId="8833" xr:uid="{00000000-0005-0000-0000-000025550000}"/>
    <cellStyle name="SAPKey 18 3 2 2" xfId="8834" xr:uid="{00000000-0005-0000-0000-000026550000}"/>
    <cellStyle name="SAPKey 18 3 2 2 2" xfId="22403" xr:uid="{00000000-0005-0000-0000-000027550000}"/>
    <cellStyle name="SAPKey 18 3 2 3" xfId="22404" xr:uid="{00000000-0005-0000-0000-000028550000}"/>
    <cellStyle name="SAPKey 18 3 3" xfId="8835" xr:uid="{00000000-0005-0000-0000-000029550000}"/>
    <cellStyle name="SAPKey 18 3 3 2" xfId="22405" xr:uid="{00000000-0005-0000-0000-00002A550000}"/>
    <cellStyle name="SAPKey 18 3 4" xfId="22406" xr:uid="{00000000-0005-0000-0000-00002B550000}"/>
    <cellStyle name="SAPKey 18 4" xfId="8836" xr:uid="{00000000-0005-0000-0000-00002C550000}"/>
    <cellStyle name="SAPKey 18 4 2" xfId="8837" xr:uid="{00000000-0005-0000-0000-00002D550000}"/>
    <cellStyle name="SAPKey 18 4 2 2" xfId="22407" xr:uid="{00000000-0005-0000-0000-00002E550000}"/>
    <cellStyle name="SAPKey 18 4 3" xfId="22408" xr:uid="{00000000-0005-0000-0000-00002F550000}"/>
    <cellStyle name="SAPKey 18 5" xfId="8838" xr:uid="{00000000-0005-0000-0000-000030550000}"/>
    <cellStyle name="SAPKey 18 5 2" xfId="22409" xr:uid="{00000000-0005-0000-0000-000031550000}"/>
    <cellStyle name="SAPKey 18 6" xfId="22410" xr:uid="{00000000-0005-0000-0000-000032550000}"/>
    <cellStyle name="SAPKey 19" xfId="8839" xr:uid="{00000000-0005-0000-0000-000033550000}"/>
    <cellStyle name="SAPKey 19 2" xfId="8840" xr:uid="{00000000-0005-0000-0000-000034550000}"/>
    <cellStyle name="SAPKey 19 2 2" xfId="8841" xr:uid="{00000000-0005-0000-0000-000035550000}"/>
    <cellStyle name="SAPKey 19 2 2 2" xfId="8842" xr:uid="{00000000-0005-0000-0000-000036550000}"/>
    <cellStyle name="SAPKey 19 2 2 2 2" xfId="22411" xr:uid="{00000000-0005-0000-0000-000037550000}"/>
    <cellStyle name="SAPKey 19 2 2 3" xfId="22412" xr:uid="{00000000-0005-0000-0000-000038550000}"/>
    <cellStyle name="SAPKey 19 2 3" xfId="8843" xr:uid="{00000000-0005-0000-0000-000039550000}"/>
    <cellStyle name="SAPKey 19 2 3 2" xfId="22413" xr:uid="{00000000-0005-0000-0000-00003A550000}"/>
    <cellStyle name="SAPKey 19 2 4" xfId="22414" xr:uid="{00000000-0005-0000-0000-00003B550000}"/>
    <cellStyle name="SAPKey 19 3" xfId="8844" xr:uid="{00000000-0005-0000-0000-00003C550000}"/>
    <cellStyle name="SAPKey 19 3 2" xfId="8845" xr:uid="{00000000-0005-0000-0000-00003D550000}"/>
    <cellStyle name="SAPKey 19 3 2 2" xfId="8846" xr:uid="{00000000-0005-0000-0000-00003E550000}"/>
    <cellStyle name="SAPKey 19 3 2 2 2" xfId="22415" xr:uid="{00000000-0005-0000-0000-00003F550000}"/>
    <cellStyle name="SAPKey 19 3 2 3" xfId="22416" xr:uid="{00000000-0005-0000-0000-000040550000}"/>
    <cellStyle name="SAPKey 19 3 3" xfId="8847" xr:uid="{00000000-0005-0000-0000-000041550000}"/>
    <cellStyle name="SAPKey 19 3 3 2" xfId="22417" xr:uid="{00000000-0005-0000-0000-000042550000}"/>
    <cellStyle name="SAPKey 19 3 4" xfId="22418" xr:uid="{00000000-0005-0000-0000-000043550000}"/>
    <cellStyle name="SAPKey 19 4" xfId="8848" xr:uid="{00000000-0005-0000-0000-000044550000}"/>
    <cellStyle name="SAPKey 19 4 2" xfId="8849" xr:uid="{00000000-0005-0000-0000-000045550000}"/>
    <cellStyle name="SAPKey 19 4 2 2" xfId="22419" xr:uid="{00000000-0005-0000-0000-000046550000}"/>
    <cellStyle name="SAPKey 19 4 3" xfId="22420" xr:uid="{00000000-0005-0000-0000-000047550000}"/>
    <cellStyle name="SAPKey 19 5" xfId="8850" xr:uid="{00000000-0005-0000-0000-000048550000}"/>
    <cellStyle name="SAPKey 19 5 2" xfId="22421" xr:uid="{00000000-0005-0000-0000-000049550000}"/>
    <cellStyle name="SAPKey 19 6" xfId="22422" xr:uid="{00000000-0005-0000-0000-00004A550000}"/>
    <cellStyle name="SAPKey 2" xfId="8851" xr:uid="{00000000-0005-0000-0000-00004B550000}"/>
    <cellStyle name="SAPKey 2 2" xfId="8852" xr:uid="{00000000-0005-0000-0000-00004C550000}"/>
    <cellStyle name="SAPKey 2 2 2" xfId="8853" xr:uid="{00000000-0005-0000-0000-00004D550000}"/>
    <cellStyle name="SAPKey 2 2 2 2" xfId="8854" xr:uid="{00000000-0005-0000-0000-00004E550000}"/>
    <cellStyle name="SAPKey 2 2 2 2 2" xfId="22423" xr:uid="{00000000-0005-0000-0000-00004F550000}"/>
    <cellStyle name="SAPKey 2 2 2 3" xfId="22424" xr:uid="{00000000-0005-0000-0000-000050550000}"/>
    <cellStyle name="SAPKey 2 2 3" xfId="8855" xr:uid="{00000000-0005-0000-0000-000051550000}"/>
    <cellStyle name="SAPKey 2 2 3 2" xfId="22425" xr:uid="{00000000-0005-0000-0000-000052550000}"/>
    <cellStyle name="SAPKey 2 2 4" xfId="22426" xr:uid="{00000000-0005-0000-0000-000053550000}"/>
    <cellStyle name="SAPKey 2 3" xfId="8856" xr:uid="{00000000-0005-0000-0000-000054550000}"/>
    <cellStyle name="SAPKey 2 3 2" xfId="8857" xr:uid="{00000000-0005-0000-0000-000055550000}"/>
    <cellStyle name="SAPKey 2 3 2 2" xfId="8858" xr:uid="{00000000-0005-0000-0000-000056550000}"/>
    <cellStyle name="SAPKey 2 3 2 2 2" xfId="22427" xr:uid="{00000000-0005-0000-0000-000057550000}"/>
    <cellStyle name="SAPKey 2 3 2 3" xfId="22428" xr:uid="{00000000-0005-0000-0000-000058550000}"/>
    <cellStyle name="SAPKey 2 3 3" xfId="8859" xr:uid="{00000000-0005-0000-0000-000059550000}"/>
    <cellStyle name="SAPKey 2 3 3 2" xfId="22429" xr:uid="{00000000-0005-0000-0000-00005A550000}"/>
    <cellStyle name="SAPKey 2 3 4" xfId="22430" xr:uid="{00000000-0005-0000-0000-00005B550000}"/>
    <cellStyle name="SAPKey 2 4" xfId="8860" xr:uid="{00000000-0005-0000-0000-00005C550000}"/>
    <cellStyle name="SAPKey 2 4 2" xfId="8861" xr:uid="{00000000-0005-0000-0000-00005D550000}"/>
    <cellStyle name="SAPKey 2 4 2 2" xfId="22431" xr:uid="{00000000-0005-0000-0000-00005E550000}"/>
    <cellStyle name="SAPKey 2 4 3" xfId="22432" xr:uid="{00000000-0005-0000-0000-00005F550000}"/>
    <cellStyle name="SAPKey 2 5" xfId="8862" xr:uid="{00000000-0005-0000-0000-000060550000}"/>
    <cellStyle name="SAPKey 2 5 2" xfId="22433" xr:uid="{00000000-0005-0000-0000-000061550000}"/>
    <cellStyle name="SAPKey 2 6" xfId="22434" xr:uid="{00000000-0005-0000-0000-000062550000}"/>
    <cellStyle name="SAPKey 20" xfId="8863" xr:uid="{00000000-0005-0000-0000-000063550000}"/>
    <cellStyle name="SAPKey 20 2" xfId="8864" xr:uid="{00000000-0005-0000-0000-000064550000}"/>
    <cellStyle name="SAPKey 20 2 2" xfId="8865" xr:uid="{00000000-0005-0000-0000-000065550000}"/>
    <cellStyle name="SAPKey 20 2 2 2" xfId="8866" xr:uid="{00000000-0005-0000-0000-000066550000}"/>
    <cellStyle name="SAPKey 20 2 2 2 2" xfId="22435" xr:uid="{00000000-0005-0000-0000-000067550000}"/>
    <cellStyle name="SAPKey 20 2 2 3" xfId="22436" xr:uid="{00000000-0005-0000-0000-000068550000}"/>
    <cellStyle name="SAPKey 20 2 3" xfId="8867" xr:uid="{00000000-0005-0000-0000-000069550000}"/>
    <cellStyle name="SAPKey 20 2 3 2" xfId="22437" xr:uid="{00000000-0005-0000-0000-00006A550000}"/>
    <cellStyle name="SAPKey 20 2 4" xfId="22438" xr:uid="{00000000-0005-0000-0000-00006B550000}"/>
    <cellStyle name="SAPKey 20 3" xfId="8868" xr:uid="{00000000-0005-0000-0000-00006C550000}"/>
    <cellStyle name="SAPKey 20 3 2" xfId="8869" xr:uid="{00000000-0005-0000-0000-00006D550000}"/>
    <cellStyle name="SAPKey 20 3 2 2" xfId="8870" xr:uid="{00000000-0005-0000-0000-00006E550000}"/>
    <cellStyle name="SAPKey 20 3 2 2 2" xfId="22439" xr:uid="{00000000-0005-0000-0000-00006F550000}"/>
    <cellStyle name="SAPKey 20 3 2 3" xfId="22440" xr:uid="{00000000-0005-0000-0000-000070550000}"/>
    <cellStyle name="SAPKey 20 3 3" xfId="8871" xr:uid="{00000000-0005-0000-0000-000071550000}"/>
    <cellStyle name="SAPKey 20 3 3 2" xfId="22441" xr:uid="{00000000-0005-0000-0000-000072550000}"/>
    <cellStyle name="SAPKey 20 3 4" xfId="22442" xr:uid="{00000000-0005-0000-0000-000073550000}"/>
    <cellStyle name="SAPKey 20 4" xfId="8872" xr:uid="{00000000-0005-0000-0000-000074550000}"/>
    <cellStyle name="SAPKey 20 4 2" xfId="8873" xr:uid="{00000000-0005-0000-0000-000075550000}"/>
    <cellStyle name="SAPKey 20 4 2 2" xfId="22443" xr:uid="{00000000-0005-0000-0000-000076550000}"/>
    <cellStyle name="SAPKey 20 4 3" xfId="22444" xr:uid="{00000000-0005-0000-0000-000077550000}"/>
    <cellStyle name="SAPKey 20 5" xfId="8874" xr:uid="{00000000-0005-0000-0000-000078550000}"/>
    <cellStyle name="SAPKey 20 5 2" xfId="22445" xr:uid="{00000000-0005-0000-0000-000079550000}"/>
    <cellStyle name="SAPKey 20 6" xfId="22446" xr:uid="{00000000-0005-0000-0000-00007A550000}"/>
    <cellStyle name="SAPKey 21" xfId="8875" xr:uid="{00000000-0005-0000-0000-00007B550000}"/>
    <cellStyle name="SAPKey 21 2" xfId="8876" xr:uid="{00000000-0005-0000-0000-00007C550000}"/>
    <cellStyle name="SAPKey 21 2 2" xfId="8877" xr:uid="{00000000-0005-0000-0000-00007D550000}"/>
    <cellStyle name="SAPKey 21 2 2 2" xfId="8878" xr:uid="{00000000-0005-0000-0000-00007E550000}"/>
    <cellStyle name="SAPKey 21 2 2 2 2" xfId="22447" xr:uid="{00000000-0005-0000-0000-00007F550000}"/>
    <cellStyle name="SAPKey 21 2 2 3" xfId="22448" xr:uid="{00000000-0005-0000-0000-000080550000}"/>
    <cellStyle name="SAPKey 21 2 3" xfId="8879" xr:uid="{00000000-0005-0000-0000-000081550000}"/>
    <cellStyle name="SAPKey 21 2 3 2" xfId="22449" xr:uid="{00000000-0005-0000-0000-000082550000}"/>
    <cellStyle name="SAPKey 21 2 4" xfId="22450" xr:uid="{00000000-0005-0000-0000-000083550000}"/>
    <cellStyle name="SAPKey 21 3" xfId="8880" xr:uid="{00000000-0005-0000-0000-000084550000}"/>
    <cellStyle name="SAPKey 21 3 2" xfId="8881" xr:uid="{00000000-0005-0000-0000-000085550000}"/>
    <cellStyle name="SAPKey 21 3 2 2" xfId="8882" xr:uid="{00000000-0005-0000-0000-000086550000}"/>
    <cellStyle name="SAPKey 21 3 2 2 2" xfId="22451" xr:uid="{00000000-0005-0000-0000-000087550000}"/>
    <cellStyle name="SAPKey 21 3 2 3" xfId="22452" xr:uid="{00000000-0005-0000-0000-000088550000}"/>
    <cellStyle name="SAPKey 21 3 3" xfId="8883" xr:uid="{00000000-0005-0000-0000-000089550000}"/>
    <cellStyle name="SAPKey 21 3 3 2" xfId="22453" xr:uid="{00000000-0005-0000-0000-00008A550000}"/>
    <cellStyle name="SAPKey 21 3 4" xfId="22454" xr:uid="{00000000-0005-0000-0000-00008B550000}"/>
    <cellStyle name="SAPKey 21 4" xfId="8884" xr:uid="{00000000-0005-0000-0000-00008C550000}"/>
    <cellStyle name="SAPKey 21 4 2" xfId="8885" xr:uid="{00000000-0005-0000-0000-00008D550000}"/>
    <cellStyle name="SAPKey 21 4 2 2" xfId="22455" xr:uid="{00000000-0005-0000-0000-00008E550000}"/>
    <cellStyle name="SAPKey 21 4 3" xfId="22456" xr:uid="{00000000-0005-0000-0000-00008F550000}"/>
    <cellStyle name="SAPKey 21 5" xfId="8886" xr:uid="{00000000-0005-0000-0000-000090550000}"/>
    <cellStyle name="SAPKey 21 5 2" xfId="22457" xr:uid="{00000000-0005-0000-0000-000091550000}"/>
    <cellStyle name="SAPKey 21 6" xfId="22458" xr:uid="{00000000-0005-0000-0000-000092550000}"/>
    <cellStyle name="SAPKey 22" xfId="8887" xr:uid="{00000000-0005-0000-0000-000093550000}"/>
    <cellStyle name="SAPKey 22 2" xfId="8888" xr:uid="{00000000-0005-0000-0000-000094550000}"/>
    <cellStyle name="SAPKey 22 2 2" xfId="8889" xr:uid="{00000000-0005-0000-0000-000095550000}"/>
    <cellStyle name="SAPKey 22 2 2 2" xfId="8890" xr:uid="{00000000-0005-0000-0000-000096550000}"/>
    <cellStyle name="SAPKey 22 2 2 2 2" xfId="22459" xr:uid="{00000000-0005-0000-0000-000097550000}"/>
    <cellStyle name="SAPKey 22 2 2 3" xfId="22460" xr:uid="{00000000-0005-0000-0000-000098550000}"/>
    <cellStyle name="SAPKey 22 2 3" xfId="8891" xr:uid="{00000000-0005-0000-0000-000099550000}"/>
    <cellStyle name="SAPKey 22 2 3 2" xfId="22461" xr:uid="{00000000-0005-0000-0000-00009A550000}"/>
    <cellStyle name="SAPKey 22 2 4" xfId="22462" xr:uid="{00000000-0005-0000-0000-00009B550000}"/>
    <cellStyle name="SAPKey 22 3" xfId="8892" xr:uid="{00000000-0005-0000-0000-00009C550000}"/>
    <cellStyle name="SAPKey 22 3 2" xfId="8893" xr:uid="{00000000-0005-0000-0000-00009D550000}"/>
    <cellStyle name="SAPKey 22 3 2 2" xfId="8894" xr:uid="{00000000-0005-0000-0000-00009E550000}"/>
    <cellStyle name="SAPKey 22 3 2 2 2" xfId="22463" xr:uid="{00000000-0005-0000-0000-00009F550000}"/>
    <cellStyle name="SAPKey 22 3 2 3" xfId="22464" xr:uid="{00000000-0005-0000-0000-0000A0550000}"/>
    <cellStyle name="SAPKey 22 3 3" xfId="8895" xr:uid="{00000000-0005-0000-0000-0000A1550000}"/>
    <cellStyle name="SAPKey 22 3 3 2" xfId="22465" xr:uid="{00000000-0005-0000-0000-0000A2550000}"/>
    <cellStyle name="SAPKey 22 3 4" xfId="22466" xr:uid="{00000000-0005-0000-0000-0000A3550000}"/>
    <cellStyle name="SAPKey 22 4" xfId="8896" xr:uid="{00000000-0005-0000-0000-0000A4550000}"/>
    <cellStyle name="SAPKey 22 4 2" xfId="8897" xr:uid="{00000000-0005-0000-0000-0000A5550000}"/>
    <cellStyle name="SAPKey 22 4 2 2" xfId="22467" xr:uid="{00000000-0005-0000-0000-0000A6550000}"/>
    <cellStyle name="SAPKey 22 4 3" xfId="22468" xr:uid="{00000000-0005-0000-0000-0000A7550000}"/>
    <cellStyle name="SAPKey 22 5" xfId="8898" xr:uid="{00000000-0005-0000-0000-0000A8550000}"/>
    <cellStyle name="SAPKey 22 5 2" xfId="22469" xr:uid="{00000000-0005-0000-0000-0000A9550000}"/>
    <cellStyle name="SAPKey 22 6" xfId="22470" xr:uid="{00000000-0005-0000-0000-0000AA550000}"/>
    <cellStyle name="SAPKey 23" xfId="8899" xr:uid="{00000000-0005-0000-0000-0000AB550000}"/>
    <cellStyle name="SAPKey 23 2" xfId="8900" xr:uid="{00000000-0005-0000-0000-0000AC550000}"/>
    <cellStyle name="SAPKey 23 2 2" xfId="8901" xr:uid="{00000000-0005-0000-0000-0000AD550000}"/>
    <cellStyle name="SAPKey 23 2 2 2" xfId="8902" xr:uid="{00000000-0005-0000-0000-0000AE550000}"/>
    <cellStyle name="SAPKey 23 2 2 2 2" xfId="22471" xr:uid="{00000000-0005-0000-0000-0000AF550000}"/>
    <cellStyle name="SAPKey 23 2 2 3" xfId="22472" xr:uid="{00000000-0005-0000-0000-0000B0550000}"/>
    <cellStyle name="SAPKey 23 2 3" xfId="8903" xr:uid="{00000000-0005-0000-0000-0000B1550000}"/>
    <cellStyle name="SAPKey 23 2 3 2" xfId="22473" xr:uid="{00000000-0005-0000-0000-0000B2550000}"/>
    <cellStyle name="SAPKey 23 2 4" xfId="22474" xr:uid="{00000000-0005-0000-0000-0000B3550000}"/>
    <cellStyle name="SAPKey 23 3" xfId="8904" xr:uid="{00000000-0005-0000-0000-0000B4550000}"/>
    <cellStyle name="SAPKey 23 3 2" xfId="8905" xr:uid="{00000000-0005-0000-0000-0000B5550000}"/>
    <cellStyle name="SAPKey 23 3 2 2" xfId="8906" xr:uid="{00000000-0005-0000-0000-0000B6550000}"/>
    <cellStyle name="SAPKey 23 3 2 2 2" xfId="22475" xr:uid="{00000000-0005-0000-0000-0000B7550000}"/>
    <cellStyle name="SAPKey 23 3 2 3" xfId="22476" xr:uid="{00000000-0005-0000-0000-0000B8550000}"/>
    <cellStyle name="SAPKey 23 3 3" xfId="8907" xr:uid="{00000000-0005-0000-0000-0000B9550000}"/>
    <cellStyle name="SAPKey 23 3 3 2" xfId="22477" xr:uid="{00000000-0005-0000-0000-0000BA550000}"/>
    <cellStyle name="SAPKey 23 3 4" xfId="22478" xr:uid="{00000000-0005-0000-0000-0000BB550000}"/>
    <cellStyle name="SAPKey 23 4" xfId="8908" xr:uid="{00000000-0005-0000-0000-0000BC550000}"/>
    <cellStyle name="SAPKey 23 4 2" xfId="8909" xr:uid="{00000000-0005-0000-0000-0000BD550000}"/>
    <cellStyle name="SAPKey 23 4 2 2" xfId="22479" xr:uid="{00000000-0005-0000-0000-0000BE550000}"/>
    <cellStyle name="SAPKey 23 4 3" xfId="22480" xr:uid="{00000000-0005-0000-0000-0000BF550000}"/>
    <cellStyle name="SAPKey 23 5" xfId="8910" xr:uid="{00000000-0005-0000-0000-0000C0550000}"/>
    <cellStyle name="SAPKey 23 5 2" xfId="22481" xr:uid="{00000000-0005-0000-0000-0000C1550000}"/>
    <cellStyle name="SAPKey 23 6" xfId="22482" xr:uid="{00000000-0005-0000-0000-0000C2550000}"/>
    <cellStyle name="SAPKey 24" xfId="8911" xr:uid="{00000000-0005-0000-0000-0000C3550000}"/>
    <cellStyle name="SAPKey 24 2" xfId="8912" xr:uid="{00000000-0005-0000-0000-0000C4550000}"/>
    <cellStyle name="SAPKey 24 2 2" xfId="8913" xr:uid="{00000000-0005-0000-0000-0000C5550000}"/>
    <cellStyle name="SAPKey 24 2 2 2" xfId="8914" xr:uid="{00000000-0005-0000-0000-0000C6550000}"/>
    <cellStyle name="SAPKey 24 2 2 2 2" xfId="22483" xr:uid="{00000000-0005-0000-0000-0000C7550000}"/>
    <cellStyle name="SAPKey 24 2 2 3" xfId="22484" xr:uid="{00000000-0005-0000-0000-0000C8550000}"/>
    <cellStyle name="SAPKey 24 2 3" xfId="8915" xr:uid="{00000000-0005-0000-0000-0000C9550000}"/>
    <cellStyle name="SAPKey 24 2 3 2" xfId="22485" xr:uid="{00000000-0005-0000-0000-0000CA550000}"/>
    <cellStyle name="SAPKey 24 2 4" xfId="22486" xr:uid="{00000000-0005-0000-0000-0000CB550000}"/>
    <cellStyle name="SAPKey 24 3" xfId="8916" xr:uid="{00000000-0005-0000-0000-0000CC550000}"/>
    <cellStyle name="SAPKey 24 3 2" xfId="8917" xr:uid="{00000000-0005-0000-0000-0000CD550000}"/>
    <cellStyle name="SAPKey 24 3 2 2" xfId="8918" xr:uid="{00000000-0005-0000-0000-0000CE550000}"/>
    <cellStyle name="SAPKey 24 3 2 2 2" xfId="22487" xr:uid="{00000000-0005-0000-0000-0000CF550000}"/>
    <cellStyle name="SAPKey 24 3 2 3" xfId="22488" xr:uid="{00000000-0005-0000-0000-0000D0550000}"/>
    <cellStyle name="SAPKey 24 3 3" xfId="8919" xr:uid="{00000000-0005-0000-0000-0000D1550000}"/>
    <cellStyle name="SAPKey 24 3 3 2" xfId="22489" xr:uid="{00000000-0005-0000-0000-0000D2550000}"/>
    <cellStyle name="SAPKey 24 3 4" xfId="22490" xr:uid="{00000000-0005-0000-0000-0000D3550000}"/>
    <cellStyle name="SAPKey 24 4" xfId="8920" xr:uid="{00000000-0005-0000-0000-0000D4550000}"/>
    <cellStyle name="SAPKey 24 4 2" xfId="8921" xr:uid="{00000000-0005-0000-0000-0000D5550000}"/>
    <cellStyle name="SAPKey 24 4 2 2" xfId="22491" xr:uid="{00000000-0005-0000-0000-0000D6550000}"/>
    <cellStyle name="SAPKey 24 4 3" xfId="22492" xr:uid="{00000000-0005-0000-0000-0000D7550000}"/>
    <cellStyle name="SAPKey 24 5" xfId="8922" xr:uid="{00000000-0005-0000-0000-0000D8550000}"/>
    <cellStyle name="SAPKey 24 5 2" xfId="22493" xr:uid="{00000000-0005-0000-0000-0000D9550000}"/>
    <cellStyle name="SAPKey 24 6" xfId="22494" xr:uid="{00000000-0005-0000-0000-0000DA550000}"/>
    <cellStyle name="SAPKey 25" xfId="8923" xr:uid="{00000000-0005-0000-0000-0000DB550000}"/>
    <cellStyle name="SAPKey 25 2" xfId="8924" xr:uid="{00000000-0005-0000-0000-0000DC550000}"/>
    <cellStyle name="SAPKey 25 2 2" xfId="8925" xr:uid="{00000000-0005-0000-0000-0000DD550000}"/>
    <cellStyle name="SAPKey 25 2 2 2" xfId="8926" xr:uid="{00000000-0005-0000-0000-0000DE550000}"/>
    <cellStyle name="SAPKey 25 2 2 2 2" xfId="22495" xr:uid="{00000000-0005-0000-0000-0000DF550000}"/>
    <cellStyle name="SAPKey 25 2 2 3" xfId="22496" xr:uid="{00000000-0005-0000-0000-0000E0550000}"/>
    <cellStyle name="SAPKey 25 2 3" xfId="8927" xr:uid="{00000000-0005-0000-0000-0000E1550000}"/>
    <cellStyle name="SAPKey 25 2 3 2" xfId="22497" xr:uid="{00000000-0005-0000-0000-0000E2550000}"/>
    <cellStyle name="SAPKey 25 2 4" xfId="22498" xr:uid="{00000000-0005-0000-0000-0000E3550000}"/>
    <cellStyle name="SAPKey 25 3" xfId="8928" xr:uid="{00000000-0005-0000-0000-0000E4550000}"/>
    <cellStyle name="SAPKey 25 3 2" xfId="8929" xr:uid="{00000000-0005-0000-0000-0000E5550000}"/>
    <cellStyle name="SAPKey 25 3 2 2" xfId="8930" xr:uid="{00000000-0005-0000-0000-0000E6550000}"/>
    <cellStyle name="SAPKey 25 3 2 2 2" xfId="22499" xr:uid="{00000000-0005-0000-0000-0000E7550000}"/>
    <cellStyle name="SAPKey 25 3 2 3" xfId="22500" xr:uid="{00000000-0005-0000-0000-0000E8550000}"/>
    <cellStyle name="SAPKey 25 3 3" xfId="8931" xr:uid="{00000000-0005-0000-0000-0000E9550000}"/>
    <cellStyle name="SAPKey 25 3 3 2" xfId="22501" xr:uid="{00000000-0005-0000-0000-0000EA550000}"/>
    <cellStyle name="SAPKey 25 3 4" xfId="22502" xr:uid="{00000000-0005-0000-0000-0000EB550000}"/>
    <cellStyle name="SAPKey 25 4" xfId="8932" xr:uid="{00000000-0005-0000-0000-0000EC550000}"/>
    <cellStyle name="SAPKey 25 4 2" xfId="8933" xr:uid="{00000000-0005-0000-0000-0000ED550000}"/>
    <cellStyle name="SAPKey 25 4 2 2" xfId="22503" xr:uid="{00000000-0005-0000-0000-0000EE550000}"/>
    <cellStyle name="SAPKey 25 4 3" xfId="22504" xr:uid="{00000000-0005-0000-0000-0000EF550000}"/>
    <cellStyle name="SAPKey 25 5" xfId="8934" xr:uid="{00000000-0005-0000-0000-0000F0550000}"/>
    <cellStyle name="SAPKey 25 5 2" xfId="22505" xr:uid="{00000000-0005-0000-0000-0000F1550000}"/>
    <cellStyle name="SAPKey 25 6" xfId="22506" xr:uid="{00000000-0005-0000-0000-0000F2550000}"/>
    <cellStyle name="SAPKey 26" xfId="8935" xr:uid="{00000000-0005-0000-0000-0000F3550000}"/>
    <cellStyle name="SAPKey 26 2" xfId="8936" xr:uid="{00000000-0005-0000-0000-0000F4550000}"/>
    <cellStyle name="SAPKey 26 2 2" xfId="8937" xr:uid="{00000000-0005-0000-0000-0000F5550000}"/>
    <cellStyle name="SAPKey 26 2 2 2" xfId="22507" xr:uid="{00000000-0005-0000-0000-0000F6550000}"/>
    <cellStyle name="SAPKey 26 2 3" xfId="22508" xr:uid="{00000000-0005-0000-0000-0000F7550000}"/>
    <cellStyle name="SAPKey 26 3" xfId="8938" xr:uid="{00000000-0005-0000-0000-0000F8550000}"/>
    <cellStyle name="SAPKey 26 3 2" xfId="22509" xr:uid="{00000000-0005-0000-0000-0000F9550000}"/>
    <cellStyle name="SAPKey 26 4" xfId="22510" xr:uid="{00000000-0005-0000-0000-0000FA550000}"/>
    <cellStyle name="SAPKey 27" xfId="8939" xr:uid="{00000000-0005-0000-0000-0000FB550000}"/>
    <cellStyle name="SAPKey 27 2" xfId="8940" xr:uid="{00000000-0005-0000-0000-0000FC550000}"/>
    <cellStyle name="SAPKey 27 2 2" xfId="8941" xr:uid="{00000000-0005-0000-0000-0000FD550000}"/>
    <cellStyle name="SAPKey 27 2 2 2" xfId="22511" xr:uid="{00000000-0005-0000-0000-0000FE550000}"/>
    <cellStyle name="SAPKey 27 2 3" xfId="22512" xr:uid="{00000000-0005-0000-0000-0000FF550000}"/>
    <cellStyle name="SAPKey 27 3" xfId="8942" xr:uid="{00000000-0005-0000-0000-000000560000}"/>
    <cellStyle name="SAPKey 27 3 2" xfId="22513" xr:uid="{00000000-0005-0000-0000-000001560000}"/>
    <cellStyle name="SAPKey 27 4" xfId="22514" xr:uid="{00000000-0005-0000-0000-000002560000}"/>
    <cellStyle name="SAPKey 28" xfId="8943" xr:uid="{00000000-0005-0000-0000-000003560000}"/>
    <cellStyle name="SAPKey 28 2" xfId="8944" xr:uid="{00000000-0005-0000-0000-000004560000}"/>
    <cellStyle name="SAPKey 28 2 2" xfId="22515" xr:uid="{00000000-0005-0000-0000-000005560000}"/>
    <cellStyle name="SAPKey 28 3" xfId="22516" xr:uid="{00000000-0005-0000-0000-000006560000}"/>
    <cellStyle name="SAPKey 29" xfId="8945" xr:uid="{00000000-0005-0000-0000-000007560000}"/>
    <cellStyle name="SAPKey 29 2" xfId="8946" xr:uid="{00000000-0005-0000-0000-000008560000}"/>
    <cellStyle name="SAPKey 29 2 2" xfId="22517" xr:uid="{00000000-0005-0000-0000-000009560000}"/>
    <cellStyle name="SAPKey 29 3" xfId="22518" xr:uid="{00000000-0005-0000-0000-00000A560000}"/>
    <cellStyle name="SAPKey 3" xfId="8947" xr:uid="{00000000-0005-0000-0000-00000B560000}"/>
    <cellStyle name="SAPKey 3 2" xfId="8948" xr:uid="{00000000-0005-0000-0000-00000C560000}"/>
    <cellStyle name="SAPKey 3 2 2" xfId="8949" xr:uid="{00000000-0005-0000-0000-00000D560000}"/>
    <cellStyle name="SAPKey 3 2 2 2" xfId="8950" xr:uid="{00000000-0005-0000-0000-00000E560000}"/>
    <cellStyle name="SAPKey 3 2 2 2 2" xfId="22519" xr:uid="{00000000-0005-0000-0000-00000F560000}"/>
    <cellStyle name="SAPKey 3 2 2 3" xfId="22520" xr:uid="{00000000-0005-0000-0000-000010560000}"/>
    <cellStyle name="SAPKey 3 2 3" xfId="8951" xr:uid="{00000000-0005-0000-0000-000011560000}"/>
    <cellStyle name="SAPKey 3 2 3 2" xfId="22521" xr:uid="{00000000-0005-0000-0000-000012560000}"/>
    <cellStyle name="SAPKey 3 2 4" xfId="22522" xr:uid="{00000000-0005-0000-0000-000013560000}"/>
    <cellStyle name="SAPKey 3 3" xfId="8952" xr:uid="{00000000-0005-0000-0000-000014560000}"/>
    <cellStyle name="SAPKey 3 3 2" xfId="8953" xr:uid="{00000000-0005-0000-0000-000015560000}"/>
    <cellStyle name="SAPKey 3 3 2 2" xfId="8954" xr:uid="{00000000-0005-0000-0000-000016560000}"/>
    <cellStyle name="SAPKey 3 3 2 2 2" xfId="22523" xr:uid="{00000000-0005-0000-0000-000017560000}"/>
    <cellStyle name="SAPKey 3 3 2 3" xfId="22524" xr:uid="{00000000-0005-0000-0000-000018560000}"/>
    <cellStyle name="SAPKey 3 3 3" xfId="8955" xr:uid="{00000000-0005-0000-0000-000019560000}"/>
    <cellStyle name="SAPKey 3 3 3 2" xfId="22525" xr:uid="{00000000-0005-0000-0000-00001A560000}"/>
    <cellStyle name="SAPKey 3 3 4" xfId="22526" xr:uid="{00000000-0005-0000-0000-00001B560000}"/>
    <cellStyle name="SAPKey 3 4" xfId="8956" xr:uid="{00000000-0005-0000-0000-00001C560000}"/>
    <cellStyle name="SAPKey 3 4 2" xfId="8957" xr:uid="{00000000-0005-0000-0000-00001D560000}"/>
    <cellStyle name="SAPKey 3 4 2 2" xfId="22527" xr:uid="{00000000-0005-0000-0000-00001E560000}"/>
    <cellStyle name="SAPKey 3 4 3" xfId="22528" xr:uid="{00000000-0005-0000-0000-00001F560000}"/>
    <cellStyle name="SAPKey 3 5" xfId="8958" xr:uid="{00000000-0005-0000-0000-000020560000}"/>
    <cellStyle name="SAPKey 3 5 2" xfId="22529" xr:uid="{00000000-0005-0000-0000-000021560000}"/>
    <cellStyle name="SAPKey 3 6" xfId="22530" xr:uid="{00000000-0005-0000-0000-000022560000}"/>
    <cellStyle name="SAPKey 30" xfId="8959" xr:uid="{00000000-0005-0000-0000-000023560000}"/>
    <cellStyle name="SAPKey 30 2" xfId="22531" xr:uid="{00000000-0005-0000-0000-000024560000}"/>
    <cellStyle name="SAPKey 30 3" xfId="22532" xr:uid="{00000000-0005-0000-0000-000025560000}"/>
    <cellStyle name="SAPKey 31" xfId="11717" xr:uid="{00000000-0005-0000-0000-000026560000}"/>
    <cellStyle name="SAPKey 31 2" xfId="22533" xr:uid="{00000000-0005-0000-0000-000027560000}"/>
    <cellStyle name="SAPKey 31 3" xfId="22534" xr:uid="{00000000-0005-0000-0000-000028560000}"/>
    <cellStyle name="SAPKey 32" xfId="22535" xr:uid="{00000000-0005-0000-0000-000029560000}"/>
    <cellStyle name="SAPKey 33" xfId="22536" xr:uid="{00000000-0005-0000-0000-00002A560000}"/>
    <cellStyle name="SAPKey 34" xfId="22537" xr:uid="{00000000-0005-0000-0000-00002B560000}"/>
    <cellStyle name="SAPKey 4" xfId="8960" xr:uid="{00000000-0005-0000-0000-00002C560000}"/>
    <cellStyle name="SAPKey 4 2" xfId="8961" xr:uid="{00000000-0005-0000-0000-00002D560000}"/>
    <cellStyle name="SAPKey 4 2 2" xfId="8962" xr:uid="{00000000-0005-0000-0000-00002E560000}"/>
    <cellStyle name="SAPKey 4 2 2 2" xfId="8963" xr:uid="{00000000-0005-0000-0000-00002F560000}"/>
    <cellStyle name="SAPKey 4 2 2 2 2" xfId="22538" xr:uid="{00000000-0005-0000-0000-000030560000}"/>
    <cellStyle name="SAPKey 4 2 2 3" xfId="22539" xr:uid="{00000000-0005-0000-0000-000031560000}"/>
    <cellStyle name="SAPKey 4 2 3" xfId="8964" xr:uid="{00000000-0005-0000-0000-000032560000}"/>
    <cellStyle name="SAPKey 4 2 3 2" xfId="22540" xr:uid="{00000000-0005-0000-0000-000033560000}"/>
    <cellStyle name="SAPKey 4 2 4" xfId="22541" xr:uid="{00000000-0005-0000-0000-000034560000}"/>
    <cellStyle name="SAPKey 4 3" xfId="8965" xr:uid="{00000000-0005-0000-0000-000035560000}"/>
    <cellStyle name="SAPKey 4 3 2" xfId="8966" xr:uid="{00000000-0005-0000-0000-000036560000}"/>
    <cellStyle name="SAPKey 4 3 2 2" xfId="8967" xr:uid="{00000000-0005-0000-0000-000037560000}"/>
    <cellStyle name="SAPKey 4 3 2 2 2" xfId="22542" xr:uid="{00000000-0005-0000-0000-000038560000}"/>
    <cellStyle name="SAPKey 4 3 2 3" xfId="22543" xr:uid="{00000000-0005-0000-0000-000039560000}"/>
    <cellStyle name="SAPKey 4 3 3" xfId="8968" xr:uid="{00000000-0005-0000-0000-00003A560000}"/>
    <cellStyle name="SAPKey 4 3 3 2" xfId="22544" xr:uid="{00000000-0005-0000-0000-00003B560000}"/>
    <cellStyle name="SAPKey 4 3 4" xfId="22545" xr:uid="{00000000-0005-0000-0000-00003C560000}"/>
    <cellStyle name="SAPKey 4 4" xfId="8969" xr:uid="{00000000-0005-0000-0000-00003D560000}"/>
    <cellStyle name="SAPKey 4 4 2" xfId="8970" xr:uid="{00000000-0005-0000-0000-00003E560000}"/>
    <cellStyle name="SAPKey 4 4 2 2" xfId="22546" xr:uid="{00000000-0005-0000-0000-00003F560000}"/>
    <cellStyle name="SAPKey 4 4 3" xfId="22547" xr:uid="{00000000-0005-0000-0000-000040560000}"/>
    <cellStyle name="SAPKey 4 5" xfId="8971" xr:uid="{00000000-0005-0000-0000-000041560000}"/>
    <cellStyle name="SAPKey 4 5 2" xfId="22548" xr:uid="{00000000-0005-0000-0000-000042560000}"/>
    <cellStyle name="SAPKey 4 6" xfId="22549" xr:uid="{00000000-0005-0000-0000-000043560000}"/>
    <cellStyle name="SAPKey 5" xfId="8972" xr:uid="{00000000-0005-0000-0000-000044560000}"/>
    <cellStyle name="SAPKey 5 2" xfId="8973" xr:uid="{00000000-0005-0000-0000-000045560000}"/>
    <cellStyle name="SAPKey 5 2 2" xfId="8974" xr:uid="{00000000-0005-0000-0000-000046560000}"/>
    <cellStyle name="SAPKey 5 2 2 2" xfId="8975" xr:uid="{00000000-0005-0000-0000-000047560000}"/>
    <cellStyle name="SAPKey 5 2 2 2 2" xfId="22550" xr:uid="{00000000-0005-0000-0000-000048560000}"/>
    <cellStyle name="SAPKey 5 2 2 3" xfId="22551" xr:uid="{00000000-0005-0000-0000-000049560000}"/>
    <cellStyle name="SAPKey 5 2 3" xfId="8976" xr:uid="{00000000-0005-0000-0000-00004A560000}"/>
    <cellStyle name="SAPKey 5 2 3 2" xfId="22552" xr:uid="{00000000-0005-0000-0000-00004B560000}"/>
    <cellStyle name="SAPKey 5 2 4" xfId="22553" xr:uid="{00000000-0005-0000-0000-00004C560000}"/>
    <cellStyle name="SAPKey 5 3" xfId="8977" xr:uid="{00000000-0005-0000-0000-00004D560000}"/>
    <cellStyle name="SAPKey 5 3 2" xfId="8978" xr:uid="{00000000-0005-0000-0000-00004E560000}"/>
    <cellStyle name="SAPKey 5 3 2 2" xfId="8979" xr:uid="{00000000-0005-0000-0000-00004F560000}"/>
    <cellStyle name="SAPKey 5 3 2 2 2" xfId="22554" xr:uid="{00000000-0005-0000-0000-000050560000}"/>
    <cellStyle name="SAPKey 5 3 2 3" xfId="22555" xr:uid="{00000000-0005-0000-0000-000051560000}"/>
    <cellStyle name="SAPKey 5 3 3" xfId="8980" xr:uid="{00000000-0005-0000-0000-000052560000}"/>
    <cellStyle name="SAPKey 5 3 3 2" xfId="22556" xr:uid="{00000000-0005-0000-0000-000053560000}"/>
    <cellStyle name="SAPKey 5 3 4" xfId="22557" xr:uid="{00000000-0005-0000-0000-000054560000}"/>
    <cellStyle name="SAPKey 5 4" xfId="8981" xr:uid="{00000000-0005-0000-0000-000055560000}"/>
    <cellStyle name="SAPKey 5 4 2" xfId="8982" xr:uid="{00000000-0005-0000-0000-000056560000}"/>
    <cellStyle name="SAPKey 5 4 2 2" xfId="22558" xr:uid="{00000000-0005-0000-0000-000057560000}"/>
    <cellStyle name="SAPKey 5 4 3" xfId="22559" xr:uid="{00000000-0005-0000-0000-000058560000}"/>
    <cellStyle name="SAPKey 5 5" xfId="8983" xr:uid="{00000000-0005-0000-0000-000059560000}"/>
    <cellStyle name="SAPKey 5 5 2" xfId="22560" xr:uid="{00000000-0005-0000-0000-00005A560000}"/>
    <cellStyle name="SAPKey 5 6" xfId="22561" xr:uid="{00000000-0005-0000-0000-00005B560000}"/>
    <cellStyle name="SAPKey 6" xfId="8984" xr:uid="{00000000-0005-0000-0000-00005C560000}"/>
    <cellStyle name="SAPKey 6 2" xfId="8985" xr:uid="{00000000-0005-0000-0000-00005D560000}"/>
    <cellStyle name="SAPKey 6 2 2" xfId="8986" xr:uid="{00000000-0005-0000-0000-00005E560000}"/>
    <cellStyle name="SAPKey 6 2 2 2" xfId="8987" xr:uid="{00000000-0005-0000-0000-00005F560000}"/>
    <cellStyle name="SAPKey 6 2 2 2 2" xfId="22562" xr:uid="{00000000-0005-0000-0000-000060560000}"/>
    <cellStyle name="SAPKey 6 2 2 3" xfId="22563" xr:uid="{00000000-0005-0000-0000-000061560000}"/>
    <cellStyle name="SAPKey 6 2 3" xfId="8988" xr:uid="{00000000-0005-0000-0000-000062560000}"/>
    <cellStyle name="SAPKey 6 2 3 2" xfId="22564" xr:uid="{00000000-0005-0000-0000-000063560000}"/>
    <cellStyle name="SAPKey 6 2 4" xfId="22565" xr:uid="{00000000-0005-0000-0000-000064560000}"/>
    <cellStyle name="SAPKey 6 3" xfId="8989" xr:uid="{00000000-0005-0000-0000-000065560000}"/>
    <cellStyle name="SAPKey 6 3 2" xfId="8990" xr:uid="{00000000-0005-0000-0000-000066560000}"/>
    <cellStyle name="SAPKey 6 3 2 2" xfId="8991" xr:uid="{00000000-0005-0000-0000-000067560000}"/>
    <cellStyle name="SAPKey 6 3 2 2 2" xfId="22566" xr:uid="{00000000-0005-0000-0000-000068560000}"/>
    <cellStyle name="SAPKey 6 3 2 3" xfId="22567" xr:uid="{00000000-0005-0000-0000-000069560000}"/>
    <cellStyle name="SAPKey 6 3 3" xfId="8992" xr:uid="{00000000-0005-0000-0000-00006A560000}"/>
    <cellStyle name="SAPKey 6 3 3 2" xfId="22568" xr:uid="{00000000-0005-0000-0000-00006B560000}"/>
    <cellStyle name="SAPKey 6 3 4" xfId="22569" xr:uid="{00000000-0005-0000-0000-00006C560000}"/>
    <cellStyle name="SAPKey 6 4" xfId="8993" xr:uid="{00000000-0005-0000-0000-00006D560000}"/>
    <cellStyle name="SAPKey 6 4 2" xfId="8994" xr:uid="{00000000-0005-0000-0000-00006E560000}"/>
    <cellStyle name="SAPKey 6 4 2 2" xfId="22570" xr:uid="{00000000-0005-0000-0000-00006F560000}"/>
    <cellStyle name="SAPKey 6 4 3" xfId="22571" xr:uid="{00000000-0005-0000-0000-000070560000}"/>
    <cellStyle name="SAPKey 6 5" xfId="8995" xr:uid="{00000000-0005-0000-0000-000071560000}"/>
    <cellStyle name="SAPKey 6 5 2" xfId="22572" xr:uid="{00000000-0005-0000-0000-000072560000}"/>
    <cellStyle name="SAPKey 6 6" xfId="22573" xr:uid="{00000000-0005-0000-0000-000073560000}"/>
    <cellStyle name="SAPKey 7" xfId="8996" xr:uid="{00000000-0005-0000-0000-000074560000}"/>
    <cellStyle name="SAPKey 7 2" xfId="8997" xr:uid="{00000000-0005-0000-0000-000075560000}"/>
    <cellStyle name="SAPKey 7 2 2" xfId="8998" xr:uid="{00000000-0005-0000-0000-000076560000}"/>
    <cellStyle name="SAPKey 7 2 2 2" xfId="8999" xr:uid="{00000000-0005-0000-0000-000077560000}"/>
    <cellStyle name="SAPKey 7 2 2 2 2" xfId="22574" xr:uid="{00000000-0005-0000-0000-000078560000}"/>
    <cellStyle name="SAPKey 7 2 2 3" xfId="22575" xr:uid="{00000000-0005-0000-0000-000079560000}"/>
    <cellStyle name="SAPKey 7 2 3" xfId="9000" xr:uid="{00000000-0005-0000-0000-00007A560000}"/>
    <cellStyle name="SAPKey 7 2 3 2" xfId="22576" xr:uid="{00000000-0005-0000-0000-00007B560000}"/>
    <cellStyle name="SAPKey 7 2 4" xfId="22577" xr:uid="{00000000-0005-0000-0000-00007C560000}"/>
    <cellStyle name="SAPKey 7 3" xfId="9001" xr:uid="{00000000-0005-0000-0000-00007D560000}"/>
    <cellStyle name="SAPKey 7 3 2" xfId="9002" xr:uid="{00000000-0005-0000-0000-00007E560000}"/>
    <cellStyle name="SAPKey 7 3 2 2" xfId="9003" xr:uid="{00000000-0005-0000-0000-00007F560000}"/>
    <cellStyle name="SAPKey 7 3 2 2 2" xfId="22578" xr:uid="{00000000-0005-0000-0000-000080560000}"/>
    <cellStyle name="SAPKey 7 3 2 3" xfId="22579" xr:uid="{00000000-0005-0000-0000-000081560000}"/>
    <cellStyle name="SAPKey 7 3 3" xfId="9004" xr:uid="{00000000-0005-0000-0000-000082560000}"/>
    <cellStyle name="SAPKey 7 3 3 2" xfId="22580" xr:uid="{00000000-0005-0000-0000-000083560000}"/>
    <cellStyle name="SAPKey 7 3 4" xfId="22581" xr:uid="{00000000-0005-0000-0000-000084560000}"/>
    <cellStyle name="SAPKey 7 4" xfId="9005" xr:uid="{00000000-0005-0000-0000-000085560000}"/>
    <cellStyle name="SAPKey 7 4 2" xfId="9006" xr:uid="{00000000-0005-0000-0000-000086560000}"/>
    <cellStyle name="SAPKey 7 4 2 2" xfId="22582" xr:uid="{00000000-0005-0000-0000-000087560000}"/>
    <cellStyle name="SAPKey 7 4 3" xfId="22583" xr:uid="{00000000-0005-0000-0000-000088560000}"/>
    <cellStyle name="SAPKey 7 5" xfId="9007" xr:uid="{00000000-0005-0000-0000-000089560000}"/>
    <cellStyle name="SAPKey 7 5 2" xfId="22584" xr:uid="{00000000-0005-0000-0000-00008A560000}"/>
    <cellStyle name="SAPKey 7 6" xfId="22585" xr:uid="{00000000-0005-0000-0000-00008B560000}"/>
    <cellStyle name="SAPKey 8" xfId="9008" xr:uid="{00000000-0005-0000-0000-00008C560000}"/>
    <cellStyle name="SAPKey 8 2" xfId="9009" xr:uid="{00000000-0005-0000-0000-00008D560000}"/>
    <cellStyle name="SAPKey 8 2 2" xfId="9010" xr:uid="{00000000-0005-0000-0000-00008E560000}"/>
    <cellStyle name="SAPKey 8 2 2 2" xfId="9011" xr:uid="{00000000-0005-0000-0000-00008F560000}"/>
    <cellStyle name="SAPKey 8 2 2 2 2" xfId="22586" xr:uid="{00000000-0005-0000-0000-000090560000}"/>
    <cellStyle name="SAPKey 8 2 2 3" xfId="22587" xr:uid="{00000000-0005-0000-0000-000091560000}"/>
    <cellStyle name="SAPKey 8 2 3" xfId="9012" xr:uid="{00000000-0005-0000-0000-000092560000}"/>
    <cellStyle name="SAPKey 8 2 3 2" xfId="22588" xr:uid="{00000000-0005-0000-0000-000093560000}"/>
    <cellStyle name="SAPKey 8 2 4" xfId="22589" xr:uid="{00000000-0005-0000-0000-000094560000}"/>
    <cellStyle name="SAPKey 8 3" xfId="9013" xr:uid="{00000000-0005-0000-0000-000095560000}"/>
    <cellStyle name="SAPKey 8 3 2" xfId="9014" xr:uid="{00000000-0005-0000-0000-000096560000}"/>
    <cellStyle name="SAPKey 8 3 2 2" xfId="9015" xr:uid="{00000000-0005-0000-0000-000097560000}"/>
    <cellStyle name="SAPKey 8 3 2 2 2" xfId="22590" xr:uid="{00000000-0005-0000-0000-000098560000}"/>
    <cellStyle name="SAPKey 8 3 2 3" xfId="22591" xr:uid="{00000000-0005-0000-0000-000099560000}"/>
    <cellStyle name="SAPKey 8 3 3" xfId="9016" xr:uid="{00000000-0005-0000-0000-00009A560000}"/>
    <cellStyle name="SAPKey 8 3 3 2" xfId="22592" xr:uid="{00000000-0005-0000-0000-00009B560000}"/>
    <cellStyle name="SAPKey 8 3 4" xfId="22593" xr:uid="{00000000-0005-0000-0000-00009C560000}"/>
    <cellStyle name="SAPKey 8 4" xfId="9017" xr:uid="{00000000-0005-0000-0000-00009D560000}"/>
    <cellStyle name="SAPKey 8 4 2" xfId="9018" xr:uid="{00000000-0005-0000-0000-00009E560000}"/>
    <cellStyle name="SAPKey 8 4 2 2" xfId="22594" xr:uid="{00000000-0005-0000-0000-00009F560000}"/>
    <cellStyle name="SAPKey 8 4 3" xfId="22595" xr:uid="{00000000-0005-0000-0000-0000A0560000}"/>
    <cellStyle name="SAPKey 8 5" xfId="9019" xr:uid="{00000000-0005-0000-0000-0000A1560000}"/>
    <cellStyle name="SAPKey 8 5 2" xfId="22596" xr:uid="{00000000-0005-0000-0000-0000A2560000}"/>
    <cellStyle name="SAPKey 8 6" xfId="22597" xr:uid="{00000000-0005-0000-0000-0000A3560000}"/>
    <cellStyle name="SAPKey 9" xfId="9020" xr:uid="{00000000-0005-0000-0000-0000A4560000}"/>
    <cellStyle name="SAPKey 9 2" xfId="9021" xr:uid="{00000000-0005-0000-0000-0000A5560000}"/>
    <cellStyle name="SAPKey 9 2 2" xfId="9022" xr:uid="{00000000-0005-0000-0000-0000A6560000}"/>
    <cellStyle name="SAPKey 9 2 2 2" xfId="9023" xr:uid="{00000000-0005-0000-0000-0000A7560000}"/>
    <cellStyle name="SAPKey 9 2 2 2 2" xfId="22598" xr:uid="{00000000-0005-0000-0000-0000A8560000}"/>
    <cellStyle name="SAPKey 9 2 2 3" xfId="22599" xr:uid="{00000000-0005-0000-0000-0000A9560000}"/>
    <cellStyle name="SAPKey 9 2 3" xfId="9024" xr:uid="{00000000-0005-0000-0000-0000AA560000}"/>
    <cellStyle name="SAPKey 9 2 3 2" xfId="22600" xr:uid="{00000000-0005-0000-0000-0000AB560000}"/>
    <cellStyle name="SAPKey 9 2 4" xfId="22601" xr:uid="{00000000-0005-0000-0000-0000AC560000}"/>
    <cellStyle name="SAPKey 9 3" xfId="9025" xr:uid="{00000000-0005-0000-0000-0000AD560000}"/>
    <cellStyle name="SAPKey 9 3 2" xfId="9026" xr:uid="{00000000-0005-0000-0000-0000AE560000}"/>
    <cellStyle name="SAPKey 9 3 2 2" xfId="9027" xr:uid="{00000000-0005-0000-0000-0000AF560000}"/>
    <cellStyle name="SAPKey 9 3 2 2 2" xfId="22602" xr:uid="{00000000-0005-0000-0000-0000B0560000}"/>
    <cellStyle name="SAPKey 9 3 2 3" xfId="22603" xr:uid="{00000000-0005-0000-0000-0000B1560000}"/>
    <cellStyle name="SAPKey 9 3 3" xfId="9028" xr:uid="{00000000-0005-0000-0000-0000B2560000}"/>
    <cellStyle name="SAPKey 9 3 3 2" xfId="22604" xr:uid="{00000000-0005-0000-0000-0000B3560000}"/>
    <cellStyle name="SAPKey 9 3 4" xfId="22605" xr:uid="{00000000-0005-0000-0000-0000B4560000}"/>
    <cellStyle name="SAPKey 9 4" xfId="9029" xr:uid="{00000000-0005-0000-0000-0000B5560000}"/>
    <cellStyle name="SAPKey 9 4 2" xfId="9030" xr:uid="{00000000-0005-0000-0000-0000B6560000}"/>
    <cellStyle name="SAPKey 9 4 2 2" xfId="22606" xr:uid="{00000000-0005-0000-0000-0000B7560000}"/>
    <cellStyle name="SAPKey 9 4 3" xfId="22607" xr:uid="{00000000-0005-0000-0000-0000B8560000}"/>
    <cellStyle name="SAPKey 9 5" xfId="9031" xr:uid="{00000000-0005-0000-0000-0000B9560000}"/>
    <cellStyle name="SAPKey 9 5 2" xfId="22608" xr:uid="{00000000-0005-0000-0000-0000BA560000}"/>
    <cellStyle name="SAPKey 9 6" xfId="22609" xr:uid="{00000000-0005-0000-0000-0000BB560000}"/>
    <cellStyle name="SAPLocked" xfId="9032" xr:uid="{00000000-0005-0000-0000-0000BC560000}"/>
    <cellStyle name="SAPLocked 10" xfId="9033" xr:uid="{00000000-0005-0000-0000-0000BD560000}"/>
    <cellStyle name="SAPLocked 10 2" xfId="9034" xr:uid="{00000000-0005-0000-0000-0000BE560000}"/>
    <cellStyle name="SAPLocked 10 2 2" xfId="9035" xr:uid="{00000000-0005-0000-0000-0000BF560000}"/>
    <cellStyle name="SAPLocked 10 2 2 2" xfId="9036" xr:uid="{00000000-0005-0000-0000-0000C0560000}"/>
    <cellStyle name="SAPLocked 10 2 2 2 2" xfId="22610" xr:uid="{00000000-0005-0000-0000-0000C1560000}"/>
    <cellStyle name="SAPLocked 10 2 2 3" xfId="22611" xr:uid="{00000000-0005-0000-0000-0000C2560000}"/>
    <cellStyle name="SAPLocked 10 2 3" xfId="9037" xr:uid="{00000000-0005-0000-0000-0000C3560000}"/>
    <cellStyle name="SAPLocked 10 2 3 2" xfId="22612" xr:uid="{00000000-0005-0000-0000-0000C4560000}"/>
    <cellStyle name="SAPLocked 10 2 4" xfId="22613" xr:uid="{00000000-0005-0000-0000-0000C5560000}"/>
    <cellStyle name="SAPLocked 10 3" xfId="9038" xr:uid="{00000000-0005-0000-0000-0000C6560000}"/>
    <cellStyle name="SAPLocked 10 3 2" xfId="9039" xr:uid="{00000000-0005-0000-0000-0000C7560000}"/>
    <cellStyle name="SAPLocked 10 3 2 2" xfId="9040" xr:uid="{00000000-0005-0000-0000-0000C8560000}"/>
    <cellStyle name="SAPLocked 10 3 2 2 2" xfId="22614" xr:uid="{00000000-0005-0000-0000-0000C9560000}"/>
    <cellStyle name="SAPLocked 10 3 2 3" xfId="22615" xr:uid="{00000000-0005-0000-0000-0000CA560000}"/>
    <cellStyle name="SAPLocked 10 3 3" xfId="9041" xr:uid="{00000000-0005-0000-0000-0000CB560000}"/>
    <cellStyle name="SAPLocked 10 3 3 2" xfId="22616" xr:uid="{00000000-0005-0000-0000-0000CC560000}"/>
    <cellStyle name="SAPLocked 10 3 4" xfId="22617" xr:uid="{00000000-0005-0000-0000-0000CD560000}"/>
    <cellStyle name="SAPLocked 10 4" xfId="9042" xr:uid="{00000000-0005-0000-0000-0000CE560000}"/>
    <cellStyle name="SAPLocked 10 4 2" xfId="9043" xr:uid="{00000000-0005-0000-0000-0000CF560000}"/>
    <cellStyle name="SAPLocked 10 4 2 2" xfId="22618" xr:uid="{00000000-0005-0000-0000-0000D0560000}"/>
    <cellStyle name="SAPLocked 10 4 3" xfId="22619" xr:uid="{00000000-0005-0000-0000-0000D1560000}"/>
    <cellStyle name="SAPLocked 10 5" xfId="9044" xr:uid="{00000000-0005-0000-0000-0000D2560000}"/>
    <cellStyle name="SAPLocked 10 5 2" xfId="22620" xr:uid="{00000000-0005-0000-0000-0000D3560000}"/>
    <cellStyle name="SAPLocked 10 6" xfId="22621" xr:uid="{00000000-0005-0000-0000-0000D4560000}"/>
    <cellStyle name="SAPLocked 11" xfId="9045" xr:uid="{00000000-0005-0000-0000-0000D5560000}"/>
    <cellStyle name="SAPLocked 11 2" xfId="9046" xr:uid="{00000000-0005-0000-0000-0000D6560000}"/>
    <cellStyle name="SAPLocked 11 2 2" xfId="9047" xr:uid="{00000000-0005-0000-0000-0000D7560000}"/>
    <cellStyle name="SAPLocked 11 2 2 2" xfId="9048" xr:uid="{00000000-0005-0000-0000-0000D8560000}"/>
    <cellStyle name="SAPLocked 11 2 2 2 2" xfId="22622" xr:uid="{00000000-0005-0000-0000-0000D9560000}"/>
    <cellStyle name="SAPLocked 11 2 2 3" xfId="22623" xr:uid="{00000000-0005-0000-0000-0000DA560000}"/>
    <cellStyle name="SAPLocked 11 2 3" xfId="9049" xr:uid="{00000000-0005-0000-0000-0000DB560000}"/>
    <cellStyle name="SAPLocked 11 2 3 2" xfId="22624" xr:uid="{00000000-0005-0000-0000-0000DC560000}"/>
    <cellStyle name="SAPLocked 11 2 4" xfId="22625" xr:uid="{00000000-0005-0000-0000-0000DD560000}"/>
    <cellStyle name="SAPLocked 11 3" xfId="9050" xr:uid="{00000000-0005-0000-0000-0000DE560000}"/>
    <cellStyle name="SAPLocked 11 3 2" xfId="9051" xr:uid="{00000000-0005-0000-0000-0000DF560000}"/>
    <cellStyle name="SAPLocked 11 3 2 2" xfId="9052" xr:uid="{00000000-0005-0000-0000-0000E0560000}"/>
    <cellStyle name="SAPLocked 11 3 2 2 2" xfId="22626" xr:uid="{00000000-0005-0000-0000-0000E1560000}"/>
    <cellStyle name="SAPLocked 11 3 2 3" xfId="22627" xr:uid="{00000000-0005-0000-0000-0000E2560000}"/>
    <cellStyle name="SAPLocked 11 3 3" xfId="9053" xr:uid="{00000000-0005-0000-0000-0000E3560000}"/>
    <cellStyle name="SAPLocked 11 3 3 2" xfId="22628" xr:uid="{00000000-0005-0000-0000-0000E4560000}"/>
    <cellStyle name="SAPLocked 11 3 4" xfId="22629" xr:uid="{00000000-0005-0000-0000-0000E5560000}"/>
    <cellStyle name="SAPLocked 11 4" xfId="9054" xr:uid="{00000000-0005-0000-0000-0000E6560000}"/>
    <cellStyle name="SAPLocked 11 4 2" xfId="9055" xr:uid="{00000000-0005-0000-0000-0000E7560000}"/>
    <cellStyle name="SAPLocked 11 4 2 2" xfId="22630" xr:uid="{00000000-0005-0000-0000-0000E8560000}"/>
    <cellStyle name="SAPLocked 11 4 3" xfId="22631" xr:uid="{00000000-0005-0000-0000-0000E9560000}"/>
    <cellStyle name="SAPLocked 11 5" xfId="9056" xr:uid="{00000000-0005-0000-0000-0000EA560000}"/>
    <cellStyle name="SAPLocked 11 5 2" xfId="22632" xr:uid="{00000000-0005-0000-0000-0000EB560000}"/>
    <cellStyle name="SAPLocked 11 6" xfId="22633" xr:uid="{00000000-0005-0000-0000-0000EC560000}"/>
    <cellStyle name="SAPLocked 12" xfId="9057" xr:uid="{00000000-0005-0000-0000-0000ED560000}"/>
    <cellStyle name="SAPLocked 12 2" xfId="9058" xr:uid="{00000000-0005-0000-0000-0000EE560000}"/>
    <cellStyle name="SAPLocked 12 2 2" xfId="9059" xr:uid="{00000000-0005-0000-0000-0000EF560000}"/>
    <cellStyle name="SAPLocked 12 2 2 2" xfId="9060" xr:uid="{00000000-0005-0000-0000-0000F0560000}"/>
    <cellStyle name="SAPLocked 12 2 2 2 2" xfId="22634" xr:uid="{00000000-0005-0000-0000-0000F1560000}"/>
    <cellStyle name="SAPLocked 12 2 2 3" xfId="22635" xr:uid="{00000000-0005-0000-0000-0000F2560000}"/>
    <cellStyle name="SAPLocked 12 2 3" xfId="9061" xr:uid="{00000000-0005-0000-0000-0000F3560000}"/>
    <cellStyle name="SAPLocked 12 2 3 2" xfId="22636" xr:uid="{00000000-0005-0000-0000-0000F4560000}"/>
    <cellStyle name="SAPLocked 12 2 4" xfId="22637" xr:uid="{00000000-0005-0000-0000-0000F5560000}"/>
    <cellStyle name="SAPLocked 12 3" xfId="9062" xr:uid="{00000000-0005-0000-0000-0000F6560000}"/>
    <cellStyle name="SAPLocked 12 3 2" xfId="9063" xr:uid="{00000000-0005-0000-0000-0000F7560000}"/>
    <cellStyle name="SAPLocked 12 3 2 2" xfId="9064" xr:uid="{00000000-0005-0000-0000-0000F8560000}"/>
    <cellStyle name="SAPLocked 12 3 2 2 2" xfId="22638" xr:uid="{00000000-0005-0000-0000-0000F9560000}"/>
    <cellStyle name="SAPLocked 12 3 2 3" xfId="22639" xr:uid="{00000000-0005-0000-0000-0000FA560000}"/>
    <cellStyle name="SAPLocked 12 3 3" xfId="9065" xr:uid="{00000000-0005-0000-0000-0000FB560000}"/>
    <cellStyle name="SAPLocked 12 3 3 2" xfId="22640" xr:uid="{00000000-0005-0000-0000-0000FC560000}"/>
    <cellStyle name="SAPLocked 12 3 4" xfId="22641" xr:uid="{00000000-0005-0000-0000-0000FD560000}"/>
    <cellStyle name="SAPLocked 12 4" xfId="9066" xr:uid="{00000000-0005-0000-0000-0000FE560000}"/>
    <cellStyle name="SAPLocked 12 4 2" xfId="9067" xr:uid="{00000000-0005-0000-0000-0000FF560000}"/>
    <cellStyle name="SAPLocked 12 4 2 2" xfId="22642" xr:uid="{00000000-0005-0000-0000-000000570000}"/>
    <cellStyle name="SAPLocked 12 4 3" xfId="22643" xr:uid="{00000000-0005-0000-0000-000001570000}"/>
    <cellStyle name="SAPLocked 12 5" xfId="9068" xr:uid="{00000000-0005-0000-0000-000002570000}"/>
    <cellStyle name="SAPLocked 12 5 2" xfId="22644" xr:uid="{00000000-0005-0000-0000-000003570000}"/>
    <cellStyle name="SAPLocked 12 6" xfId="22645" xr:uid="{00000000-0005-0000-0000-000004570000}"/>
    <cellStyle name="SAPLocked 13" xfId="9069" xr:uid="{00000000-0005-0000-0000-000005570000}"/>
    <cellStyle name="SAPLocked 13 2" xfId="9070" xr:uid="{00000000-0005-0000-0000-000006570000}"/>
    <cellStyle name="SAPLocked 13 2 2" xfId="9071" xr:uid="{00000000-0005-0000-0000-000007570000}"/>
    <cellStyle name="SAPLocked 13 2 2 2" xfId="9072" xr:uid="{00000000-0005-0000-0000-000008570000}"/>
    <cellStyle name="SAPLocked 13 2 2 2 2" xfId="22646" xr:uid="{00000000-0005-0000-0000-000009570000}"/>
    <cellStyle name="SAPLocked 13 2 2 3" xfId="22647" xr:uid="{00000000-0005-0000-0000-00000A570000}"/>
    <cellStyle name="SAPLocked 13 2 3" xfId="9073" xr:uid="{00000000-0005-0000-0000-00000B570000}"/>
    <cellStyle name="SAPLocked 13 2 3 2" xfId="22648" xr:uid="{00000000-0005-0000-0000-00000C570000}"/>
    <cellStyle name="SAPLocked 13 2 4" xfId="22649" xr:uid="{00000000-0005-0000-0000-00000D570000}"/>
    <cellStyle name="SAPLocked 13 3" xfId="9074" xr:uid="{00000000-0005-0000-0000-00000E570000}"/>
    <cellStyle name="SAPLocked 13 3 2" xfId="9075" xr:uid="{00000000-0005-0000-0000-00000F570000}"/>
    <cellStyle name="SAPLocked 13 3 2 2" xfId="9076" xr:uid="{00000000-0005-0000-0000-000010570000}"/>
    <cellStyle name="SAPLocked 13 3 2 2 2" xfId="22650" xr:uid="{00000000-0005-0000-0000-000011570000}"/>
    <cellStyle name="SAPLocked 13 3 2 3" xfId="22651" xr:uid="{00000000-0005-0000-0000-000012570000}"/>
    <cellStyle name="SAPLocked 13 3 3" xfId="9077" xr:uid="{00000000-0005-0000-0000-000013570000}"/>
    <cellStyle name="SAPLocked 13 3 3 2" xfId="22652" xr:uid="{00000000-0005-0000-0000-000014570000}"/>
    <cellStyle name="SAPLocked 13 3 4" xfId="22653" xr:uid="{00000000-0005-0000-0000-000015570000}"/>
    <cellStyle name="SAPLocked 13 4" xfId="9078" xr:uid="{00000000-0005-0000-0000-000016570000}"/>
    <cellStyle name="SAPLocked 13 4 2" xfId="9079" xr:uid="{00000000-0005-0000-0000-000017570000}"/>
    <cellStyle name="SAPLocked 13 4 2 2" xfId="22654" xr:uid="{00000000-0005-0000-0000-000018570000}"/>
    <cellStyle name="SAPLocked 13 4 3" xfId="22655" xr:uid="{00000000-0005-0000-0000-000019570000}"/>
    <cellStyle name="SAPLocked 13 5" xfId="9080" xr:uid="{00000000-0005-0000-0000-00001A570000}"/>
    <cellStyle name="SAPLocked 13 5 2" xfId="22656" xr:uid="{00000000-0005-0000-0000-00001B570000}"/>
    <cellStyle name="SAPLocked 13 6" xfId="22657" xr:uid="{00000000-0005-0000-0000-00001C570000}"/>
    <cellStyle name="SAPLocked 14" xfId="9081" xr:uid="{00000000-0005-0000-0000-00001D570000}"/>
    <cellStyle name="SAPLocked 14 2" xfId="9082" xr:uid="{00000000-0005-0000-0000-00001E570000}"/>
    <cellStyle name="SAPLocked 14 2 2" xfId="9083" xr:uid="{00000000-0005-0000-0000-00001F570000}"/>
    <cellStyle name="SAPLocked 14 2 2 2" xfId="9084" xr:uid="{00000000-0005-0000-0000-000020570000}"/>
    <cellStyle name="SAPLocked 14 2 2 2 2" xfId="22658" xr:uid="{00000000-0005-0000-0000-000021570000}"/>
    <cellStyle name="SAPLocked 14 2 2 3" xfId="22659" xr:uid="{00000000-0005-0000-0000-000022570000}"/>
    <cellStyle name="SAPLocked 14 2 3" xfId="9085" xr:uid="{00000000-0005-0000-0000-000023570000}"/>
    <cellStyle name="SAPLocked 14 2 3 2" xfId="22660" xr:uid="{00000000-0005-0000-0000-000024570000}"/>
    <cellStyle name="SAPLocked 14 2 4" xfId="22661" xr:uid="{00000000-0005-0000-0000-000025570000}"/>
    <cellStyle name="SAPLocked 14 3" xfId="9086" xr:uid="{00000000-0005-0000-0000-000026570000}"/>
    <cellStyle name="SAPLocked 14 3 2" xfId="9087" xr:uid="{00000000-0005-0000-0000-000027570000}"/>
    <cellStyle name="SAPLocked 14 3 2 2" xfId="9088" xr:uid="{00000000-0005-0000-0000-000028570000}"/>
    <cellStyle name="SAPLocked 14 3 2 2 2" xfId="22662" xr:uid="{00000000-0005-0000-0000-000029570000}"/>
    <cellStyle name="SAPLocked 14 3 2 3" xfId="22663" xr:uid="{00000000-0005-0000-0000-00002A570000}"/>
    <cellStyle name="SAPLocked 14 3 3" xfId="9089" xr:uid="{00000000-0005-0000-0000-00002B570000}"/>
    <cellStyle name="SAPLocked 14 3 3 2" xfId="22664" xr:uid="{00000000-0005-0000-0000-00002C570000}"/>
    <cellStyle name="SAPLocked 14 3 4" xfId="22665" xr:uid="{00000000-0005-0000-0000-00002D570000}"/>
    <cellStyle name="SAPLocked 14 4" xfId="9090" xr:uid="{00000000-0005-0000-0000-00002E570000}"/>
    <cellStyle name="SAPLocked 14 4 2" xfId="9091" xr:uid="{00000000-0005-0000-0000-00002F570000}"/>
    <cellStyle name="SAPLocked 14 4 2 2" xfId="22666" xr:uid="{00000000-0005-0000-0000-000030570000}"/>
    <cellStyle name="SAPLocked 14 4 3" xfId="22667" xr:uid="{00000000-0005-0000-0000-000031570000}"/>
    <cellStyle name="SAPLocked 14 5" xfId="9092" xr:uid="{00000000-0005-0000-0000-000032570000}"/>
    <cellStyle name="SAPLocked 14 5 2" xfId="22668" xr:uid="{00000000-0005-0000-0000-000033570000}"/>
    <cellStyle name="SAPLocked 14 6" xfId="22669" xr:uid="{00000000-0005-0000-0000-000034570000}"/>
    <cellStyle name="SAPLocked 15" xfId="9093" xr:uid="{00000000-0005-0000-0000-000035570000}"/>
    <cellStyle name="SAPLocked 15 2" xfId="9094" xr:uid="{00000000-0005-0000-0000-000036570000}"/>
    <cellStyle name="SAPLocked 15 2 2" xfId="9095" xr:uid="{00000000-0005-0000-0000-000037570000}"/>
    <cellStyle name="SAPLocked 15 2 2 2" xfId="9096" xr:uid="{00000000-0005-0000-0000-000038570000}"/>
    <cellStyle name="SAPLocked 15 2 2 2 2" xfId="22670" xr:uid="{00000000-0005-0000-0000-000039570000}"/>
    <cellStyle name="SAPLocked 15 2 2 3" xfId="22671" xr:uid="{00000000-0005-0000-0000-00003A570000}"/>
    <cellStyle name="SAPLocked 15 2 3" xfId="9097" xr:uid="{00000000-0005-0000-0000-00003B570000}"/>
    <cellStyle name="SAPLocked 15 2 3 2" xfId="22672" xr:uid="{00000000-0005-0000-0000-00003C570000}"/>
    <cellStyle name="SAPLocked 15 2 4" xfId="22673" xr:uid="{00000000-0005-0000-0000-00003D570000}"/>
    <cellStyle name="SAPLocked 15 3" xfId="9098" xr:uid="{00000000-0005-0000-0000-00003E570000}"/>
    <cellStyle name="SAPLocked 15 3 2" xfId="9099" xr:uid="{00000000-0005-0000-0000-00003F570000}"/>
    <cellStyle name="SAPLocked 15 3 2 2" xfId="9100" xr:uid="{00000000-0005-0000-0000-000040570000}"/>
    <cellStyle name="SAPLocked 15 3 2 2 2" xfId="22674" xr:uid="{00000000-0005-0000-0000-000041570000}"/>
    <cellStyle name="SAPLocked 15 3 2 3" xfId="22675" xr:uid="{00000000-0005-0000-0000-000042570000}"/>
    <cellStyle name="SAPLocked 15 3 3" xfId="9101" xr:uid="{00000000-0005-0000-0000-000043570000}"/>
    <cellStyle name="SAPLocked 15 3 3 2" xfId="22676" xr:uid="{00000000-0005-0000-0000-000044570000}"/>
    <cellStyle name="SAPLocked 15 3 4" xfId="22677" xr:uid="{00000000-0005-0000-0000-000045570000}"/>
    <cellStyle name="SAPLocked 15 4" xfId="9102" xr:uid="{00000000-0005-0000-0000-000046570000}"/>
    <cellStyle name="SAPLocked 15 4 2" xfId="9103" xr:uid="{00000000-0005-0000-0000-000047570000}"/>
    <cellStyle name="SAPLocked 15 4 2 2" xfId="22678" xr:uid="{00000000-0005-0000-0000-000048570000}"/>
    <cellStyle name="SAPLocked 15 4 3" xfId="22679" xr:uid="{00000000-0005-0000-0000-000049570000}"/>
    <cellStyle name="SAPLocked 15 5" xfId="9104" xr:uid="{00000000-0005-0000-0000-00004A570000}"/>
    <cellStyle name="SAPLocked 15 5 2" xfId="22680" xr:uid="{00000000-0005-0000-0000-00004B570000}"/>
    <cellStyle name="SAPLocked 15 6" xfId="22681" xr:uid="{00000000-0005-0000-0000-00004C570000}"/>
    <cellStyle name="SAPLocked 16" xfId="9105" xr:uid="{00000000-0005-0000-0000-00004D570000}"/>
    <cellStyle name="SAPLocked 16 2" xfId="9106" xr:uid="{00000000-0005-0000-0000-00004E570000}"/>
    <cellStyle name="SAPLocked 16 2 2" xfId="9107" xr:uid="{00000000-0005-0000-0000-00004F570000}"/>
    <cellStyle name="SAPLocked 16 2 2 2" xfId="9108" xr:uid="{00000000-0005-0000-0000-000050570000}"/>
    <cellStyle name="SAPLocked 16 2 2 2 2" xfId="22682" xr:uid="{00000000-0005-0000-0000-000051570000}"/>
    <cellStyle name="SAPLocked 16 2 2 3" xfId="22683" xr:uid="{00000000-0005-0000-0000-000052570000}"/>
    <cellStyle name="SAPLocked 16 2 3" xfId="9109" xr:uid="{00000000-0005-0000-0000-000053570000}"/>
    <cellStyle name="SAPLocked 16 2 3 2" xfId="22684" xr:uid="{00000000-0005-0000-0000-000054570000}"/>
    <cellStyle name="SAPLocked 16 2 4" xfId="22685" xr:uid="{00000000-0005-0000-0000-000055570000}"/>
    <cellStyle name="SAPLocked 16 3" xfId="9110" xr:uid="{00000000-0005-0000-0000-000056570000}"/>
    <cellStyle name="SAPLocked 16 3 2" xfId="9111" xr:uid="{00000000-0005-0000-0000-000057570000}"/>
    <cellStyle name="SAPLocked 16 3 2 2" xfId="9112" xr:uid="{00000000-0005-0000-0000-000058570000}"/>
    <cellStyle name="SAPLocked 16 3 2 2 2" xfId="22686" xr:uid="{00000000-0005-0000-0000-000059570000}"/>
    <cellStyle name="SAPLocked 16 3 2 3" xfId="22687" xr:uid="{00000000-0005-0000-0000-00005A570000}"/>
    <cellStyle name="SAPLocked 16 3 3" xfId="9113" xr:uid="{00000000-0005-0000-0000-00005B570000}"/>
    <cellStyle name="SAPLocked 16 3 3 2" xfId="22688" xr:uid="{00000000-0005-0000-0000-00005C570000}"/>
    <cellStyle name="SAPLocked 16 3 4" xfId="22689" xr:uid="{00000000-0005-0000-0000-00005D570000}"/>
    <cellStyle name="SAPLocked 16 4" xfId="9114" xr:uid="{00000000-0005-0000-0000-00005E570000}"/>
    <cellStyle name="SAPLocked 16 4 2" xfId="9115" xr:uid="{00000000-0005-0000-0000-00005F570000}"/>
    <cellStyle name="SAPLocked 16 4 2 2" xfId="22690" xr:uid="{00000000-0005-0000-0000-000060570000}"/>
    <cellStyle name="SAPLocked 16 4 3" xfId="22691" xr:uid="{00000000-0005-0000-0000-000061570000}"/>
    <cellStyle name="SAPLocked 16 5" xfId="9116" xr:uid="{00000000-0005-0000-0000-000062570000}"/>
    <cellStyle name="SAPLocked 16 5 2" xfId="22692" xr:uid="{00000000-0005-0000-0000-000063570000}"/>
    <cellStyle name="SAPLocked 16 6" xfId="22693" xr:uid="{00000000-0005-0000-0000-000064570000}"/>
    <cellStyle name="SAPLocked 17" xfId="9117" xr:uid="{00000000-0005-0000-0000-000065570000}"/>
    <cellStyle name="SAPLocked 17 2" xfId="9118" xr:uid="{00000000-0005-0000-0000-000066570000}"/>
    <cellStyle name="SAPLocked 17 2 2" xfId="9119" xr:uid="{00000000-0005-0000-0000-000067570000}"/>
    <cellStyle name="SAPLocked 17 2 2 2" xfId="9120" xr:uid="{00000000-0005-0000-0000-000068570000}"/>
    <cellStyle name="SAPLocked 17 2 2 2 2" xfId="22694" xr:uid="{00000000-0005-0000-0000-000069570000}"/>
    <cellStyle name="SAPLocked 17 2 2 3" xfId="22695" xr:uid="{00000000-0005-0000-0000-00006A570000}"/>
    <cellStyle name="SAPLocked 17 2 3" xfId="9121" xr:uid="{00000000-0005-0000-0000-00006B570000}"/>
    <cellStyle name="SAPLocked 17 2 3 2" xfId="22696" xr:uid="{00000000-0005-0000-0000-00006C570000}"/>
    <cellStyle name="SAPLocked 17 2 4" xfId="22697" xr:uid="{00000000-0005-0000-0000-00006D570000}"/>
    <cellStyle name="SAPLocked 17 3" xfId="9122" xr:uid="{00000000-0005-0000-0000-00006E570000}"/>
    <cellStyle name="SAPLocked 17 3 2" xfId="9123" xr:uid="{00000000-0005-0000-0000-00006F570000}"/>
    <cellStyle name="SAPLocked 17 3 2 2" xfId="9124" xr:uid="{00000000-0005-0000-0000-000070570000}"/>
    <cellStyle name="SAPLocked 17 3 2 2 2" xfId="22698" xr:uid="{00000000-0005-0000-0000-000071570000}"/>
    <cellStyle name="SAPLocked 17 3 2 3" xfId="22699" xr:uid="{00000000-0005-0000-0000-000072570000}"/>
    <cellStyle name="SAPLocked 17 3 3" xfId="9125" xr:uid="{00000000-0005-0000-0000-000073570000}"/>
    <cellStyle name="SAPLocked 17 3 3 2" xfId="22700" xr:uid="{00000000-0005-0000-0000-000074570000}"/>
    <cellStyle name="SAPLocked 17 3 4" xfId="22701" xr:uid="{00000000-0005-0000-0000-000075570000}"/>
    <cellStyle name="SAPLocked 17 4" xfId="9126" xr:uid="{00000000-0005-0000-0000-000076570000}"/>
    <cellStyle name="SAPLocked 17 4 2" xfId="9127" xr:uid="{00000000-0005-0000-0000-000077570000}"/>
    <cellStyle name="SAPLocked 17 4 2 2" xfId="22702" xr:uid="{00000000-0005-0000-0000-000078570000}"/>
    <cellStyle name="SAPLocked 17 4 3" xfId="22703" xr:uid="{00000000-0005-0000-0000-000079570000}"/>
    <cellStyle name="SAPLocked 17 5" xfId="9128" xr:uid="{00000000-0005-0000-0000-00007A570000}"/>
    <cellStyle name="SAPLocked 17 5 2" xfId="22704" xr:uid="{00000000-0005-0000-0000-00007B570000}"/>
    <cellStyle name="SAPLocked 17 6" xfId="22705" xr:uid="{00000000-0005-0000-0000-00007C570000}"/>
    <cellStyle name="SAPLocked 18" xfId="9129" xr:uid="{00000000-0005-0000-0000-00007D570000}"/>
    <cellStyle name="SAPLocked 18 2" xfId="9130" xr:uid="{00000000-0005-0000-0000-00007E570000}"/>
    <cellStyle name="SAPLocked 18 2 2" xfId="9131" xr:uid="{00000000-0005-0000-0000-00007F570000}"/>
    <cellStyle name="SAPLocked 18 2 2 2" xfId="9132" xr:uid="{00000000-0005-0000-0000-000080570000}"/>
    <cellStyle name="SAPLocked 18 2 2 2 2" xfId="22706" xr:uid="{00000000-0005-0000-0000-000081570000}"/>
    <cellStyle name="SAPLocked 18 2 2 3" xfId="22707" xr:uid="{00000000-0005-0000-0000-000082570000}"/>
    <cellStyle name="SAPLocked 18 2 3" xfId="9133" xr:uid="{00000000-0005-0000-0000-000083570000}"/>
    <cellStyle name="SAPLocked 18 2 3 2" xfId="22708" xr:uid="{00000000-0005-0000-0000-000084570000}"/>
    <cellStyle name="SAPLocked 18 2 4" xfId="22709" xr:uid="{00000000-0005-0000-0000-000085570000}"/>
    <cellStyle name="SAPLocked 18 3" xfId="9134" xr:uid="{00000000-0005-0000-0000-000086570000}"/>
    <cellStyle name="SAPLocked 18 3 2" xfId="9135" xr:uid="{00000000-0005-0000-0000-000087570000}"/>
    <cellStyle name="SAPLocked 18 3 2 2" xfId="9136" xr:uid="{00000000-0005-0000-0000-000088570000}"/>
    <cellStyle name="SAPLocked 18 3 2 2 2" xfId="22710" xr:uid="{00000000-0005-0000-0000-000089570000}"/>
    <cellStyle name="SAPLocked 18 3 2 3" xfId="22711" xr:uid="{00000000-0005-0000-0000-00008A570000}"/>
    <cellStyle name="SAPLocked 18 3 3" xfId="9137" xr:uid="{00000000-0005-0000-0000-00008B570000}"/>
    <cellStyle name="SAPLocked 18 3 3 2" xfId="22712" xr:uid="{00000000-0005-0000-0000-00008C570000}"/>
    <cellStyle name="SAPLocked 18 3 4" xfId="22713" xr:uid="{00000000-0005-0000-0000-00008D570000}"/>
    <cellStyle name="SAPLocked 18 4" xfId="9138" xr:uid="{00000000-0005-0000-0000-00008E570000}"/>
    <cellStyle name="SAPLocked 18 4 2" xfId="9139" xr:uid="{00000000-0005-0000-0000-00008F570000}"/>
    <cellStyle name="SAPLocked 18 4 2 2" xfId="22714" xr:uid="{00000000-0005-0000-0000-000090570000}"/>
    <cellStyle name="SAPLocked 18 4 3" xfId="22715" xr:uid="{00000000-0005-0000-0000-000091570000}"/>
    <cellStyle name="SAPLocked 18 5" xfId="9140" xr:uid="{00000000-0005-0000-0000-000092570000}"/>
    <cellStyle name="SAPLocked 18 5 2" xfId="22716" xr:uid="{00000000-0005-0000-0000-000093570000}"/>
    <cellStyle name="SAPLocked 18 6" xfId="22717" xr:uid="{00000000-0005-0000-0000-000094570000}"/>
    <cellStyle name="SAPLocked 19" xfId="9141" xr:uid="{00000000-0005-0000-0000-000095570000}"/>
    <cellStyle name="SAPLocked 19 2" xfId="9142" xr:uid="{00000000-0005-0000-0000-000096570000}"/>
    <cellStyle name="SAPLocked 19 2 2" xfId="9143" xr:uid="{00000000-0005-0000-0000-000097570000}"/>
    <cellStyle name="SAPLocked 19 2 2 2" xfId="9144" xr:uid="{00000000-0005-0000-0000-000098570000}"/>
    <cellStyle name="SAPLocked 19 2 2 2 2" xfId="22718" xr:uid="{00000000-0005-0000-0000-000099570000}"/>
    <cellStyle name="SAPLocked 19 2 2 3" xfId="22719" xr:uid="{00000000-0005-0000-0000-00009A570000}"/>
    <cellStyle name="SAPLocked 19 2 3" xfId="9145" xr:uid="{00000000-0005-0000-0000-00009B570000}"/>
    <cellStyle name="SAPLocked 19 2 3 2" xfId="22720" xr:uid="{00000000-0005-0000-0000-00009C570000}"/>
    <cellStyle name="SAPLocked 19 2 4" xfId="22721" xr:uid="{00000000-0005-0000-0000-00009D570000}"/>
    <cellStyle name="SAPLocked 19 3" xfId="9146" xr:uid="{00000000-0005-0000-0000-00009E570000}"/>
    <cellStyle name="SAPLocked 19 3 2" xfId="9147" xr:uid="{00000000-0005-0000-0000-00009F570000}"/>
    <cellStyle name="SAPLocked 19 3 2 2" xfId="9148" xr:uid="{00000000-0005-0000-0000-0000A0570000}"/>
    <cellStyle name="SAPLocked 19 3 2 2 2" xfId="22722" xr:uid="{00000000-0005-0000-0000-0000A1570000}"/>
    <cellStyle name="SAPLocked 19 3 2 3" xfId="22723" xr:uid="{00000000-0005-0000-0000-0000A2570000}"/>
    <cellStyle name="SAPLocked 19 3 3" xfId="9149" xr:uid="{00000000-0005-0000-0000-0000A3570000}"/>
    <cellStyle name="SAPLocked 19 3 3 2" xfId="22724" xr:uid="{00000000-0005-0000-0000-0000A4570000}"/>
    <cellStyle name="SAPLocked 19 3 4" xfId="22725" xr:uid="{00000000-0005-0000-0000-0000A5570000}"/>
    <cellStyle name="SAPLocked 19 4" xfId="9150" xr:uid="{00000000-0005-0000-0000-0000A6570000}"/>
    <cellStyle name="SAPLocked 19 4 2" xfId="9151" xr:uid="{00000000-0005-0000-0000-0000A7570000}"/>
    <cellStyle name="SAPLocked 19 4 2 2" xfId="22726" xr:uid="{00000000-0005-0000-0000-0000A8570000}"/>
    <cellStyle name="SAPLocked 19 4 3" xfId="22727" xr:uid="{00000000-0005-0000-0000-0000A9570000}"/>
    <cellStyle name="SAPLocked 19 5" xfId="9152" xr:uid="{00000000-0005-0000-0000-0000AA570000}"/>
    <cellStyle name="SAPLocked 19 5 2" xfId="22728" xr:uid="{00000000-0005-0000-0000-0000AB570000}"/>
    <cellStyle name="SAPLocked 19 6" xfId="22729" xr:uid="{00000000-0005-0000-0000-0000AC570000}"/>
    <cellStyle name="SAPLocked 2" xfId="9153" xr:uid="{00000000-0005-0000-0000-0000AD570000}"/>
    <cellStyle name="SAPLocked 2 2" xfId="9154" xr:uid="{00000000-0005-0000-0000-0000AE570000}"/>
    <cellStyle name="SAPLocked 2 2 2" xfId="9155" xr:uid="{00000000-0005-0000-0000-0000AF570000}"/>
    <cellStyle name="SAPLocked 2 2 2 2" xfId="9156" xr:uid="{00000000-0005-0000-0000-0000B0570000}"/>
    <cellStyle name="SAPLocked 2 2 2 2 2" xfId="22730" xr:uid="{00000000-0005-0000-0000-0000B1570000}"/>
    <cellStyle name="SAPLocked 2 2 2 3" xfId="22731" xr:uid="{00000000-0005-0000-0000-0000B2570000}"/>
    <cellStyle name="SAPLocked 2 2 3" xfId="9157" xr:uid="{00000000-0005-0000-0000-0000B3570000}"/>
    <cellStyle name="SAPLocked 2 2 3 2" xfId="22732" xr:uid="{00000000-0005-0000-0000-0000B4570000}"/>
    <cellStyle name="SAPLocked 2 2 4" xfId="22733" xr:uid="{00000000-0005-0000-0000-0000B5570000}"/>
    <cellStyle name="SAPLocked 2 3" xfId="9158" xr:uid="{00000000-0005-0000-0000-0000B6570000}"/>
    <cellStyle name="SAPLocked 2 3 2" xfId="9159" xr:uid="{00000000-0005-0000-0000-0000B7570000}"/>
    <cellStyle name="SAPLocked 2 3 2 2" xfId="9160" xr:uid="{00000000-0005-0000-0000-0000B8570000}"/>
    <cellStyle name="SAPLocked 2 3 2 2 2" xfId="22734" xr:uid="{00000000-0005-0000-0000-0000B9570000}"/>
    <cellStyle name="SAPLocked 2 3 2 3" xfId="22735" xr:uid="{00000000-0005-0000-0000-0000BA570000}"/>
    <cellStyle name="SAPLocked 2 3 3" xfId="9161" xr:uid="{00000000-0005-0000-0000-0000BB570000}"/>
    <cellStyle name="SAPLocked 2 3 3 2" xfId="22736" xr:uid="{00000000-0005-0000-0000-0000BC570000}"/>
    <cellStyle name="SAPLocked 2 3 4" xfId="22737" xr:uid="{00000000-0005-0000-0000-0000BD570000}"/>
    <cellStyle name="SAPLocked 2 4" xfId="9162" xr:uid="{00000000-0005-0000-0000-0000BE570000}"/>
    <cellStyle name="SAPLocked 2 4 2" xfId="9163" xr:uid="{00000000-0005-0000-0000-0000BF570000}"/>
    <cellStyle name="SAPLocked 2 4 2 2" xfId="22738" xr:uid="{00000000-0005-0000-0000-0000C0570000}"/>
    <cellStyle name="SAPLocked 2 4 3" xfId="22739" xr:uid="{00000000-0005-0000-0000-0000C1570000}"/>
    <cellStyle name="SAPLocked 2 5" xfId="9164" xr:uid="{00000000-0005-0000-0000-0000C2570000}"/>
    <cellStyle name="SAPLocked 2 5 2" xfId="22740" xr:uid="{00000000-0005-0000-0000-0000C3570000}"/>
    <cellStyle name="SAPLocked 2 6" xfId="22741" xr:uid="{00000000-0005-0000-0000-0000C4570000}"/>
    <cellStyle name="SAPLocked 20" xfId="9165" xr:uid="{00000000-0005-0000-0000-0000C5570000}"/>
    <cellStyle name="SAPLocked 20 2" xfId="9166" xr:uid="{00000000-0005-0000-0000-0000C6570000}"/>
    <cellStyle name="SAPLocked 20 2 2" xfId="9167" xr:uid="{00000000-0005-0000-0000-0000C7570000}"/>
    <cellStyle name="SAPLocked 20 2 2 2" xfId="9168" xr:uid="{00000000-0005-0000-0000-0000C8570000}"/>
    <cellStyle name="SAPLocked 20 2 2 2 2" xfId="22742" xr:uid="{00000000-0005-0000-0000-0000C9570000}"/>
    <cellStyle name="SAPLocked 20 2 2 3" xfId="22743" xr:uid="{00000000-0005-0000-0000-0000CA570000}"/>
    <cellStyle name="SAPLocked 20 2 3" xfId="9169" xr:uid="{00000000-0005-0000-0000-0000CB570000}"/>
    <cellStyle name="SAPLocked 20 2 3 2" xfId="22744" xr:uid="{00000000-0005-0000-0000-0000CC570000}"/>
    <cellStyle name="SAPLocked 20 2 4" xfId="22745" xr:uid="{00000000-0005-0000-0000-0000CD570000}"/>
    <cellStyle name="SAPLocked 20 3" xfId="9170" xr:uid="{00000000-0005-0000-0000-0000CE570000}"/>
    <cellStyle name="SAPLocked 20 3 2" xfId="9171" xr:uid="{00000000-0005-0000-0000-0000CF570000}"/>
    <cellStyle name="SAPLocked 20 3 2 2" xfId="9172" xr:uid="{00000000-0005-0000-0000-0000D0570000}"/>
    <cellStyle name="SAPLocked 20 3 2 2 2" xfId="22746" xr:uid="{00000000-0005-0000-0000-0000D1570000}"/>
    <cellStyle name="SAPLocked 20 3 2 3" xfId="22747" xr:uid="{00000000-0005-0000-0000-0000D2570000}"/>
    <cellStyle name="SAPLocked 20 3 3" xfId="9173" xr:uid="{00000000-0005-0000-0000-0000D3570000}"/>
    <cellStyle name="SAPLocked 20 3 3 2" xfId="22748" xr:uid="{00000000-0005-0000-0000-0000D4570000}"/>
    <cellStyle name="SAPLocked 20 3 4" xfId="22749" xr:uid="{00000000-0005-0000-0000-0000D5570000}"/>
    <cellStyle name="SAPLocked 20 4" xfId="9174" xr:uid="{00000000-0005-0000-0000-0000D6570000}"/>
    <cellStyle name="SAPLocked 20 4 2" xfId="9175" xr:uid="{00000000-0005-0000-0000-0000D7570000}"/>
    <cellStyle name="SAPLocked 20 4 2 2" xfId="22750" xr:uid="{00000000-0005-0000-0000-0000D8570000}"/>
    <cellStyle name="SAPLocked 20 4 3" xfId="22751" xr:uid="{00000000-0005-0000-0000-0000D9570000}"/>
    <cellStyle name="SAPLocked 20 5" xfId="9176" xr:uid="{00000000-0005-0000-0000-0000DA570000}"/>
    <cellStyle name="SAPLocked 20 5 2" xfId="22752" xr:uid="{00000000-0005-0000-0000-0000DB570000}"/>
    <cellStyle name="SAPLocked 20 6" xfId="22753" xr:uid="{00000000-0005-0000-0000-0000DC570000}"/>
    <cellStyle name="SAPLocked 21" xfId="9177" xr:uid="{00000000-0005-0000-0000-0000DD570000}"/>
    <cellStyle name="SAPLocked 21 2" xfId="9178" xr:uid="{00000000-0005-0000-0000-0000DE570000}"/>
    <cellStyle name="SAPLocked 21 2 2" xfId="9179" xr:uid="{00000000-0005-0000-0000-0000DF570000}"/>
    <cellStyle name="SAPLocked 21 2 2 2" xfId="9180" xr:uid="{00000000-0005-0000-0000-0000E0570000}"/>
    <cellStyle name="SAPLocked 21 2 2 2 2" xfId="22754" xr:uid="{00000000-0005-0000-0000-0000E1570000}"/>
    <cellStyle name="SAPLocked 21 2 2 3" xfId="22755" xr:uid="{00000000-0005-0000-0000-0000E2570000}"/>
    <cellStyle name="SAPLocked 21 2 3" xfId="9181" xr:uid="{00000000-0005-0000-0000-0000E3570000}"/>
    <cellStyle name="SAPLocked 21 2 3 2" xfId="22756" xr:uid="{00000000-0005-0000-0000-0000E4570000}"/>
    <cellStyle name="SAPLocked 21 2 4" xfId="22757" xr:uid="{00000000-0005-0000-0000-0000E5570000}"/>
    <cellStyle name="SAPLocked 21 3" xfId="9182" xr:uid="{00000000-0005-0000-0000-0000E6570000}"/>
    <cellStyle name="SAPLocked 21 3 2" xfId="9183" xr:uid="{00000000-0005-0000-0000-0000E7570000}"/>
    <cellStyle name="SAPLocked 21 3 2 2" xfId="9184" xr:uid="{00000000-0005-0000-0000-0000E8570000}"/>
    <cellStyle name="SAPLocked 21 3 2 2 2" xfId="22758" xr:uid="{00000000-0005-0000-0000-0000E9570000}"/>
    <cellStyle name="SAPLocked 21 3 2 3" xfId="22759" xr:uid="{00000000-0005-0000-0000-0000EA570000}"/>
    <cellStyle name="SAPLocked 21 3 3" xfId="9185" xr:uid="{00000000-0005-0000-0000-0000EB570000}"/>
    <cellStyle name="SAPLocked 21 3 3 2" xfId="22760" xr:uid="{00000000-0005-0000-0000-0000EC570000}"/>
    <cellStyle name="SAPLocked 21 3 4" xfId="22761" xr:uid="{00000000-0005-0000-0000-0000ED570000}"/>
    <cellStyle name="SAPLocked 21 4" xfId="9186" xr:uid="{00000000-0005-0000-0000-0000EE570000}"/>
    <cellStyle name="SAPLocked 21 4 2" xfId="9187" xr:uid="{00000000-0005-0000-0000-0000EF570000}"/>
    <cellStyle name="SAPLocked 21 4 2 2" xfId="22762" xr:uid="{00000000-0005-0000-0000-0000F0570000}"/>
    <cellStyle name="SAPLocked 21 4 3" xfId="22763" xr:uid="{00000000-0005-0000-0000-0000F1570000}"/>
    <cellStyle name="SAPLocked 21 5" xfId="9188" xr:uid="{00000000-0005-0000-0000-0000F2570000}"/>
    <cellStyle name="SAPLocked 21 5 2" xfId="22764" xr:uid="{00000000-0005-0000-0000-0000F3570000}"/>
    <cellStyle name="SAPLocked 21 6" xfId="22765" xr:uid="{00000000-0005-0000-0000-0000F4570000}"/>
    <cellStyle name="SAPLocked 22" xfId="9189" xr:uid="{00000000-0005-0000-0000-0000F5570000}"/>
    <cellStyle name="SAPLocked 22 2" xfId="9190" xr:uid="{00000000-0005-0000-0000-0000F6570000}"/>
    <cellStyle name="SAPLocked 22 2 2" xfId="9191" xr:uid="{00000000-0005-0000-0000-0000F7570000}"/>
    <cellStyle name="SAPLocked 22 2 2 2" xfId="9192" xr:uid="{00000000-0005-0000-0000-0000F8570000}"/>
    <cellStyle name="SAPLocked 22 2 2 2 2" xfId="22766" xr:uid="{00000000-0005-0000-0000-0000F9570000}"/>
    <cellStyle name="SAPLocked 22 2 2 3" xfId="22767" xr:uid="{00000000-0005-0000-0000-0000FA570000}"/>
    <cellStyle name="SAPLocked 22 2 3" xfId="9193" xr:uid="{00000000-0005-0000-0000-0000FB570000}"/>
    <cellStyle name="SAPLocked 22 2 3 2" xfId="22768" xr:uid="{00000000-0005-0000-0000-0000FC570000}"/>
    <cellStyle name="SAPLocked 22 2 4" xfId="22769" xr:uid="{00000000-0005-0000-0000-0000FD570000}"/>
    <cellStyle name="SAPLocked 22 3" xfId="9194" xr:uid="{00000000-0005-0000-0000-0000FE570000}"/>
    <cellStyle name="SAPLocked 22 3 2" xfId="9195" xr:uid="{00000000-0005-0000-0000-0000FF570000}"/>
    <cellStyle name="SAPLocked 22 3 2 2" xfId="9196" xr:uid="{00000000-0005-0000-0000-000000580000}"/>
    <cellStyle name="SAPLocked 22 3 2 2 2" xfId="22770" xr:uid="{00000000-0005-0000-0000-000001580000}"/>
    <cellStyle name="SAPLocked 22 3 2 3" xfId="22771" xr:uid="{00000000-0005-0000-0000-000002580000}"/>
    <cellStyle name="SAPLocked 22 3 3" xfId="9197" xr:uid="{00000000-0005-0000-0000-000003580000}"/>
    <cellStyle name="SAPLocked 22 3 3 2" xfId="22772" xr:uid="{00000000-0005-0000-0000-000004580000}"/>
    <cellStyle name="SAPLocked 22 3 4" xfId="22773" xr:uid="{00000000-0005-0000-0000-000005580000}"/>
    <cellStyle name="SAPLocked 22 4" xfId="9198" xr:uid="{00000000-0005-0000-0000-000006580000}"/>
    <cellStyle name="SAPLocked 22 4 2" xfId="9199" xr:uid="{00000000-0005-0000-0000-000007580000}"/>
    <cellStyle name="SAPLocked 22 4 2 2" xfId="22774" xr:uid="{00000000-0005-0000-0000-000008580000}"/>
    <cellStyle name="SAPLocked 22 4 3" xfId="22775" xr:uid="{00000000-0005-0000-0000-000009580000}"/>
    <cellStyle name="SAPLocked 22 5" xfId="9200" xr:uid="{00000000-0005-0000-0000-00000A580000}"/>
    <cellStyle name="SAPLocked 22 5 2" xfId="22776" xr:uid="{00000000-0005-0000-0000-00000B580000}"/>
    <cellStyle name="SAPLocked 22 6" xfId="22777" xr:uid="{00000000-0005-0000-0000-00000C580000}"/>
    <cellStyle name="SAPLocked 23" xfId="9201" xr:uid="{00000000-0005-0000-0000-00000D580000}"/>
    <cellStyle name="SAPLocked 23 2" xfId="9202" xr:uid="{00000000-0005-0000-0000-00000E580000}"/>
    <cellStyle name="SAPLocked 23 2 2" xfId="9203" xr:uid="{00000000-0005-0000-0000-00000F580000}"/>
    <cellStyle name="SAPLocked 23 2 2 2" xfId="9204" xr:uid="{00000000-0005-0000-0000-000010580000}"/>
    <cellStyle name="SAPLocked 23 2 2 2 2" xfId="22778" xr:uid="{00000000-0005-0000-0000-000011580000}"/>
    <cellStyle name="SAPLocked 23 2 2 3" xfId="22779" xr:uid="{00000000-0005-0000-0000-000012580000}"/>
    <cellStyle name="SAPLocked 23 2 3" xfId="9205" xr:uid="{00000000-0005-0000-0000-000013580000}"/>
    <cellStyle name="SAPLocked 23 2 3 2" xfId="22780" xr:uid="{00000000-0005-0000-0000-000014580000}"/>
    <cellStyle name="SAPLocked 23 2 4" xfId="22781" xr:uid="{00000000-0005-0000-0000-000015580000}"/>
    <cellStyle name="SAPLocked 23 3" xfId="9206" xr:uid="{00000000-0005-0000-0000-000016580000}"/>
    <cellStyle name="SAPLocked 23 3 2" xfId="9207" xr:uid="{00000000-0005-0000-0000-000017580000}"/>
    <cellStyle name="SAPLocked 23 3 2 2" xfId="9208" xr:uid="{00000000-0005-0000-0000-000018580000}"/>
    <cellStyle name="SAPLocked 23 3 2 2 2" xfId="22782" xr:uid="{00000000-0005-0000-0000-000019580000}"/>
    <cellStyle name="SAPLocked 23 3 2 3" xfId="22783" xr:uid="{00000000-0005-0000-0000-00001A580000}"/>
    <cellStyle name="SAPLocked 23 3 3" xfId="9209" xr:uid="{00000000-0005-0000-0000-00001B580000}"/>
    <cellStyle name="SAPLocked 23 3 3 2" xfId="22784" xr:uid="{00000000-0005-0000-0000-00001C580000}"/>
    <cellStyle name="SAPLocked 23 3 4" xfId="22785" xr:uid="{00000000-0005-0000-0000-00001D580000}"/>
    <cellStyle name="SAPLocked 23 4" xfId="9210" xr:uid="{00000000-0005-0000-0000-00001E580000}"/>
    <cellStyle name="SAPLocked 23 4 2" xfId="9211" xr:uid="{00000000-0005-0000-0000-00001F580000}"/>
    <cellStyle name="SAPLocked 23 4 2 2" xfId="22786" xr:uid="{00000000-0005-0000-0000-000020580000}"/>
    <cellStyle name="SAPLocked 23 4 3" xfId="22787" xr:uid="{00000000-0005-0000-0000-000021580000}"/>
    <cellStyle name="SAPLocked 23 5" xfId="9212" xr:uid="{00000000-0005-0000-0000-000022580000}"/>
    <cellStyle name="SAPLocked 23 5 2" xfId="22788" xr:uid="{00000000-0005-0000-0000-000023580000}"/>
    <cellStyle name="SAPLocked 23 6" xfId="22789" xr:uid="{00000000-0005-0000-0000-000024580000}"/>
    <cellStyle name="SAPLocked 24" xfId="9213" xr:uid="{00000000-0005-0000-0000-000025580000}"/>
    <cellStyle name="SAPLocked 24 2" xfId="9214" xr:uid="{00000000-0005-0000-0000-000026580000}"/>
    <cellStyle name="SAPLocked 24 2 2" xfId="9215" xr:uid="{00000000-0005-0000-0000-000027580000}"/>
    <cellStyle name="SAPLocked 24 2 2 2" xfId="9216" xr:uid="{00000000-0005-0000-0000-000028580000}"/>
    <cellStyle name="SAPLocked 24 2 2 2 2" xfId="22790" xr:uid="{00000000-0005-0000-0000-000029580000}"/>
    <cellStyle name="SAPLocked 24 2 2 3" xfId="22791" xr:uid="{00000000-0005-0000-0000-00002A580000}"/>
    <cellStyle name="SAPLocked 24 2 3" xfId="9217" xr:uid="{00000000-0005-0000-0000-00002B580000}"/>
    <cellStyle name="SAPLocked 24 2 3 2" xfId="22792" xr:uid="{00000000-0005-0000-0000-00002C580000}"/>
    <cellStyle name="SAPLocked 24 2 4" xfId="22793" xr:uid="{00000000-0005-0000-0000-00002D580000}"/>
    <cellStyle name="SAPLocked 24 3" xfId="9218" xr:uid="{00000000-0005-0000-0000-00002E580000}"/>
    <cellStyle name="SAPLocked 24 3 2" xfId="9219" xr:uid="{00000000-0005-0000-0000-00002F580000}"/>
    <cellStyle name="SAPLocked 24 3 2 2" xfId="9220" xr:uid="{00000000-0005-0000-0000-000030580000}"/>
    <cellStyle name="SAPLocked 24 3 2 2 2" xfId="22794" xr:uid="{00000000-0005-0000-0000-000031580000}"/>
    <cellStyle name="SAPLocked 24 3 2 3" xfId="22795" xr:uid="{00000000-0005-0000-0000-000032580000}"/>
    <cellStyle name="SAPLocked 24 3 3" xfId="9221" xr:uid="{00000000-0005-0000-0000-000033580000}"/>
    <cellStyle name="SAPLocked 24 3 3 2" xfId="22796" xr:uid="{00000000-0005-0000-0000-000034580000}"/>
    <cellStyle name="SAPLocked 24 3 4" xfId="22797" xr:uid="{00000000-0005-0000-0000-000035580000}"/>
    <cellStyle name="SAPLocked 24 4" xfId="9222" xr:uid="{00000000-0005-0000-0000-000036580000}"/>
    <cellStyle name="SAPLocked 24 4 2" xfId="9223" xr:uid="{00000000-0005-0000-0000-000037580000}"/>
    <cellStyle name="SAPLocked 24 4 2 2" xfId="22798" xr:uid="{00000000-0005-0000-0000-000038580000}"/>
    <cellStyle name="SAPLocked 24 4 3" xfId="22799" xr:uid="{00000000-0005-0000-0000-000039580000}"/>
    <cellStyle name="SAPLocked 24 5" xfId="9224" xr:uid="{00000000-0005-0000-0000-00003A580000}"/>
    <cellStyle name="SAPLocked 24 5 2" xfId="22800" xr:uid="{00000000-0005-0000-0000-00003B580000}"/>
    <cellStyle name="SAPLocked 24 6" xfId="22801" xr:uid="{00000000-0005-0000-0000-00003C580000}"/>
    <cellStyle name="SAPLocked 25" xfId="9225" xr:uid="{00000000-0005-0000-0000-00003D580000}"/>
    <cellStyle name="SAPLocked 25 2" xfId="9226" xr:uid="{00000000-0005-0000-0000-00003E580000}"/>
    <cellStyle name="SAPLocked 25 2 2" xfId="9227" xr:uid="{00000000-0005-0000-0000-00003F580000}"/>
    <cellStyle name="SAPLocked 25 2 2 2" xfId="9228" xr:uid="{00000000-0005-0000-0000-000040580000}"/>
    <cellStyle name="SAPLocked 25 2 2 2 2" xfId="22802" xr:uid="{00000000-0005-0000-0000-000041580000}"/>
    <cellStyle name="SAPLocked 25 2 2 3" xfId="22803" xr:uid="{00000000-0005-0000-0000-000042580000}"/>
    <cellStyle name="SAPLocked 25 2 3" xfId="9229" xr:uid="{00000000-0005-0000-0000-000043580000}"/>
    <cellStyle name="SAPLocked 25 2 3 2" xfId="22804" xr:uid="{00000000-0005-0000-0000-000044580000}"/>
    <cellStyle name="SAPLocked 25 2 4" xfId="22805" xr:uid="{00000000-0005-0000-0000-000045580000}"/>
    <cellStyle name="SAPLocked 25 3" xfId="9230" xr:uid="{00000000-0005-0000-0000-000046580000}"/>
    <cellStyle name="SAPLocked 25 3 2" xfId="9231" xr:uid="{00000000-0005-0000-0000-000047580000}"/>
    <cellStyle name="SAPLocked 25 3 2 2" xfId="9232" xr:uid="{00000000-0005-0000-0000-000048580000}"/>
    <cellStyle name="SAPLocked 25 3 2 2 2" xfId="22806" xr:uid="{00000000-0005-0000-0000-000049580000}"/>
    <cellStyle name="SAPLocked 25 3 2 3" xfId="22807" xr:uid="{00000000-0005-0000-0000-00004A580000}"/>
    <cellStyle name="SAPLocked 25 3 3" xfId="9233" xr:uid="{00000000-0005-0000-0000-00004B580000}"/>
    <cellStyle name="SAPLocked 25 3 3 2" xfId="22808" xr:uid="{00000000-0005-0000-0000-00004C580000}"/>
    <cellStyle name="SAPLocked 25 3 4" xfId="22809" xr:uid="{00000000-0005-0000-0000-00004D580000}"/>
    <cellStyle name="SAPLocked 25 4" xfId="9234" xr:uid="{00000000-0005-0000-0000-00004E580000}"/>
    <cellStyle name="SAPLocked 25 4 2" xfId="9235" xr:uid="{00000000-0005-0000-0000-00004F580000}"/>
    <cellStyle name="SAPLocked 25 4 2 2" xfId="22810" xr:uid="{00000000-0005-0000-0000-000050580000}"/>
    <cellStyle name="SAPLocked 25 4 3" xfId="22811" xr:uid="{00000000-0005-0000-0000-000051580000}"/>
    <cellStyle name="SAPLocked 25 5" xfId="9236" xr:uid="{00000000-0005-0000-0000-000052580000}"/>
    <cellStyle name="SAPLocked 25 5 2" xfId="22812" xr:uid="{00000000-0005-0000-0000-000053580000}"/>
    <cellStyle name="SAPLocked 25 6" xfId="22813" xr:uid="{00000000-0005-0000-0000-000054580000}"/>
    <cellStyle name="SAPLocked 26" xfId="9237" xr:uid="{00000000-0005-0000-0000-000055580000}"/>
    <cellStyle name="SAPLocked 26 2" xfId="9238" xr:uid="{00000000-0005-0000-0000-000056580000}"/>
    <cellStyle name="SAPLocked 26 2 2" xfId="9239" xr:uid="{00000000-0005-0000-0000-000057580000}"/>
    <cellStyle name="SAPLocked 26 2 2 2" xfId="22814" xr:uid="{00000000-0005-0000-0000-000058580000}"/>
    <cellStyle name="SAPLocked 26 2 3" xfId="22815" xr:uid="{00000000-0005-0000-0000-000059580000}"/>
    <cellStyle name="SAPLocked 26 3" xfId="9240" xr:uid="{00000000-0005-0000-0000-00005A580000}"/>
    <cellStyle name="SAPLocked 26 3 2" xfId="22816" xr:uid="{00000000-0005-0000-0000-00005B580000}"/>
    <cellStyle name="SAPLocked 26 4" xfId="22817" xr:uid="{00000000-0005-0000-0000-00005C580000}"/>
    <cellStyle name="SAPLocked 27" xfId="9241" xr:uid="{00000000-0005-0000-0000-00005D580000}"/>
    <cellStyle name="SAPLocked 27 2" xfId="9242" xr:uid="{00000000-0005-0000-0000-00005E580000}"/>
    <cellStyle name="SAPLocked 27 2 2" xfId="9243" xr:uid="{00000000-0005-0000-0000-00005F580000}"/>
    <cellStyle name="SAPLocked 27 2 2 2" xfId="22818" xr:uid="{00000000-0005-0000-0000-000060580000}"/>
    <cellStyle name="SAPLocked 27 2 3" xfId="22819" xr:uid="{00000000-0005-0000-0000-000061580000}"/>
    <cellStyle name="SAPLocked 27 3" xfId="9244" xr:uid="{00000000-0005-0000-0000-000062580000}"/>
    <cellStyle name="SAPLocked 27 3 2" xfId="22820" xr:uid="{00000000-0005-0000-0000-000063580000}"/>
    <cellStyle name="SAPLocked 27 4" xfId="22821" xr:uid="{00000000-0005-0000-0000-000064580000}"/>
    <cellStyle name="SAPLocked 28" xfId="9245" xr:uid="{00000000-0005-0000-0000-000065580000}"/>
    <cellStyle name="SAPLocked 28 2" xfId="9246" xr:uid="{00000000-0005-0000-0000-000066580000}"/>
    <cellStyle name="SAPLocked 28 2 2" xfId="22822" xr:uid="{00000000-0005-0000-0000-000067580000}"/>
    <cellStyle name="SAPLocked 28 3" xfId="22823" xr:uid="{00000000-0005-0000-0000-000068580000}"/>
    <cellStyle name="SAPLocked 29" xfId="9247" xr:uid="{00000000-0005-0000-0000-000069580000}"/>
    <cellStyle name="SAPLocked 29 2" xfId="9248" xr:uid="{00000000-0005-0000-0000-00006A580000}"/>
    <cellStyle name="SAPLocked 29 2 2" xfId="22824" xr:uid="{00000000-0005-0000-0000-00006B580000}"/>
    <cellStyle name="SAPLocked 29 3" xfId="22825" xr:uid="{00000000-0005-0000-0000-00006C580000}"/>
    <cellStyle name="SAPLocked 3" xfId="9249" xr:uid="{00000000-0005-0000-0000-00006D580000}"/>
    <cellStyle name="SAPLocked 3 2" xfId="9250" xr:uid="{00000000-0005-0000-0000-00006E580000}"/>
    <cellStyle name="SAPLocked 3 2 2" xfId="9251" xr:uid="{00000000-0005-0000-0000-00006F580000}"/>
    <cellStyle name="SAPLocked 3 2 2 2" xfId="9252" xr:uid="{00000000-0005-0000-0000-000070580000}"/>
    <cellStyle name="SAPLocked 3 2 2 2 2" xfId="22826" xr:uid="{00000000-0005-0000-0000-000071580000}"/>
    <cellStyle name="SAPLocked 3 2 2 3" xfId="22827" xr:uid="{00000000-0005-0000-0000-000072580000}"/>
    <cellStyle name="SAPLocked 3 2 3" xfId="9253" xr:uid="{00000000-0005-0000-0000-000073580000}"/>
    <cellStyle name="SAPLocked 3 2 3 2" xfId="22828" xr:uid="{00000000-0005-0000-0000-000074580000}"/>
    <cellStyle name="SAPLocked 3 2 4" xfId="22829" xr:uid="{00000000-0005-0000-0000-000075580000}"/>
    <cellStyle name="SAPLocked 3 3" xfId="9254" xr:uid="{00000000-0005-0000-0000-000076580000}"/>
    <cellStyle name="SAPLocked 3 3 2" xfId="9255" xr:uid="{00000000-0005-0000-0000-000077580000}"/>
    <cellStyle name="SAPLocked 3 3 2 2" xfId="9256" xr:uid="{00000000-0005-0000-0000-000078580000}"/>
    <cellStyle name="SAPLocked 3 3 2 2 2" xfId="22830" xr:uid="{00000000-0005-0000-0000-000079580000}"/>
    <cellStyle name="SAPLocked 3 3 2 3" xfId="22831" xr:uid="{00000000-0005-0000-0000-00007A580000}"/>
    <cellStyle name="SAPLocked 3 3 3" xfId="9257" xr:uid="{00000000-0005-0000-0000-00007B580000}"/>
    <cellStyle name="SAPLocked 3 3 3 2" xfId="22832" xr:uid="{00000000-0005-0000-0000-00007C580000}"/>
    <cellStyle name="SAPLocked 3 3 4" xfId="22833" xr:uid="{00000000-0005-0000-0000-00007D580000}"/>
    <cellStyle name="SAPLocked 3 4" xfId="9258" xr:uid="{00000000-0005-0000-0000-00007E580000}"/>
    <cellStyle name="SAPLocked 3 4 2" xfId="9259" xr:uid="{00000000-0005-0000-0000-00007F580000}"/>
    <cellStyle name="SAPLocked 3 4 2 2" xfId="22834" xr:uid="{00000000-0005-0000-0000-000080580000}"/>
    <cellStyle name="SAPLocked 3 4 3" xfId="22835" xr:uid="{00000000-0005-0000-0000-000081580000}"/>
    <cellStyle name="SAPLocked 3 5" xfId="9260" xr:uid="{00000000-0005-0000-0000-000082580000}"/>
    <cellStyle name="SAPLocked 3 5 2" xfId="22836" xr:uid="{00000000-0005-0000-0000-000083580000}"/>
    <cellStyle name="SAPLocked 3 6" xfId="22837" xr:uid="{00000000-0005-0000-0000-000084580000}"/>
    <cellStyle name="SAPLocked 30" xfId="9261" xr:uid="{00000000-0005-0000-0000-000085580000}"/>
    <cellStyle name="SAPLocked 30 2" xfId="22838" xr:uid="{00000000-0005-0000-0000-000086580000}"/>
    <cellStyle name="SAPLocked 30 3" xfId="22839" xr:uid="{00000000-0005-0000-0000-000087580000}"/>
    <cellStyle name="SAPLocked 31" xfId="11718" xr:uid="{00000000-0005-0000-0000-000088580000}"/>
    <cellStyle name="SAPLocked 31 2" xfId="22840" xr:uid="{00000000-0005-0000-0000-000089580000}"/>
    <cellStyle name="SAPLocked 31 3" xfId="22841" xr:uid="{00000000-0005-0000-0000-00008A580000}"/>
    <cellStyle name="SAPLocked 32" xfId="22842" xr:uid="{00000000-0005-0000-0000-00008B580000}"/>
    <cellStyle name="SAPLocked 33" xfId="22843" xr:uid="{00000000-0005-0000-0000-00008C580000}"/>
    <cellStyle name="SAPLocked 34" xfId="22844" xr:uid="{00000000-0005-0000-0000-00008D580000}"/>
    <cellStyle name="SAPLocked 4" xfId="9262" xr:uid="{00000000-0005-0000-0000-00008E580000}"/>
    <cellStyle name="SAPLocked 4 2" xfId="9263" xr:uid="{00000000-0005-0000-0000-00008F580000}"/>
    <cellStyle name="SAPLocked 4 2 2" xfId="9264" xr:uid="{00000000-0005-0000-0000-000090580000}"/>
    <cellStyle name="SAPLocked 4 2 2 2" xfId="9265" xr:uid="{00000000-0005-0000-0000-000091580000}"/>
    <cellStyle name="SAPLocked 4 2 2 2 2" xfId="22845" xr:uid="{00000000-0005-0000-0000-000092580000}"/>
    <cellStyle name="SAPLocked 4 2 2 3" xfId="22846" xr:uid="{00000000-0005-0000-0000-000093580000}"/>
    <cellStyle name="SAPLocked 4 2 3" xfId="9266" xr:uid="{00000000-0005-0000-0000-000094580000}"/>
    <cellStyle name="SAPLocked 4 2 3 2" xfId="22847" xr:uid="{00000000-0005-0000-0000-000095580000}"/>
    <cellStyle name="SAPLocked 4 2 4" xfId="22848" xr:uid="{00000000-0005-0000-0000-000096580000}"/>
    <cellStyle name="SAPLocked 4 3" xfId="9267" xr:uid="{00000000-0005-0000-0000-000097580000}"/>
    <cellStyle name="SAPLocked 4 3 2" xfId="9268" xr:uid="{00000000-0005-0000-0000-000098580000}"/>
    <cellStyle name="SAPLocked 4 3 2 2" xfId="9269" xr:uid="{00000000-0005-0000-0000-000099580000}"/>
    <cellStyle name="SAPLocked 4 3 2 2 2" xfId="22849" xr:uid="{00000000-0005-0000-0000-00009A580000}"/>
    <cellStyle name="SAPLocked 4 3 2 3" xfId="22850" xr:uid="{00000000-0005-0000-0000-00009B580000}"/>
    <cellStyle name="SAPLocked 4 3 3" xfId="9270" xr:uid="{00000000-0005-0000-0000-00009C580000}"/>
    <cellStyle name="SAPLocked 4 3 3 2" xfId="22851" xr:uid="{00000000-0005-0000-0000-00009D580000}"/>
    <cellStyle name="SAPLocked 4 3 4" xfId="22852" xr:uid="{00000000-0005-0000-0000-00009E580000}"/>
    <cellStyle name="SAPLocked 4 4" xfId="9271" xr:uid="{00000000-0005-0000-0000-00009F580000}"/>
    <cellStyle name="SAPLocked 4 4 2" xfId="9272" xr:uid="{00000000-0005-0000-0000-0000A0580000}"/>
    <cellStyle name="SAPLocked 4 4 2 2" xfId="22853" xr:uid="{00000000-0005-0000-0000-0000A1580000}"/>
    <cellStyle name="SAPLocked 4 4 3" xfId="22854" xr:uid="{00000000-0005-0000-0000-0000A2580000}"/>
    <cellStyle name="SAPLocked 4 5" xfId="9273" xr:uid="{00000000-0005-0000-0000-0000A3580000}"/>
    <cellStyle name="SAPLocked 4 5 2" xfId="22855" xr:uid="{00000000-0005-0000-0000-0000A4580000}"/>
    <cellStyle name="SAPLocked 4 6" xfId="22856" xr:uid="{00000000-0005-0000-0000-0000A5580000}"/>
    <cellStyle name="SAPLocked 5" xfId="9274" xr:uid="{00000000-0005-0000-0000-0000A6580000}"/>
    <cellStyle name="SAPLocked 5 2" xfId="9275" xr:uid="{00000000-0005-0000-0000-0000A7580000}"/>
    <cellStyle name="SAPLocked 5 2 2" xfId="9276" xr:uid="{00000000-0005-0000-0000-0000A8580000}"/>
    <cellStyle name="SAPLocked 5 2 2 2" xfId="9277" xr:uid="{00000000-0005-0000-0000-0000A9580000}"/>
    <cellStyle name="SAPLocked 5 2 2 2 2" xfId="22857" xr:uid="{00000000-0005-0000-0000-0000AA580000}"/>
    <cellStyle name="SAPLocked 5 2 2 3" xfId="22858" xr:uid="{00000000-0005-0000-0000-0000AB580000}"/>
    <cellStyle name="SAPLocked 5 2 3" xfId="9278" xr:uid="{00000000-0005-0000-0000-0000AC580000}"/>
    <cellStyle name="SAPLocked 5 2 3 2" xfId="22859" xr:uid="{00000000-0005-0000-0000-0000AD580000}"/>
    <cellStyle name="SAPLocked 5 2 4" xfId="22860" xr:uid="{00000000-0005-0000-0000-0000AE580000}"/>
    <cellStyle name="SAPLocked 5 3" xfId="9279" xr:uid="{00000000-0005-0000-0000-0000AF580000}"/>
    <cellStyle name="SAPLocked 5 3 2" xfId="9280" xr:uid="{00000000-0005-0000-0000-0000B0580000}"/>
    <cellStyle name="SAPLocked 5 3 2 2" xfId="9281" xr:uid="{00000000-0005-0000-0000-0000B1580000}"/>
    <cellStyle name="SAPLocked 5 3 2 2 2" xfId="22861" xr:uid="{00000000-0005-0000-0000-0000B2580000}"/>
    <cellStyle name="SAPLocked 5 3 2 3" xfId="22862" xr:uid="{00000000-0005-0000-0000-0000B3580000}"/>
    <cellStyle name="SAPLocked 5 3 3" xfId="9282" xr:uid="{00000000-0005-0000-0000-0000B4580000}"/>
    <cellStyle name="SAPLocked 5 3 3 2" xfId="22863" xr:uid="{00000000-0005-0000-0000-0000B5580000}"/>
    <cellStyle name="SAPLocked 5 3 4" xfId="22864" xr:uid="{00000000-0005-0000-0000-0000B6580000}"/>
    <cellStyle name="SAPLocked 5 4" xfId="9283" xr:uid="{00000000-0005-0000-0000-0000B7580000}"/>
    <cellStyle name="SAPLocked 5 4 2" xfId="9284" xr:uid="{00000000-0005-0000-0000-0000B8580000}"/>
    <cellStyle name="SAPLocked 5 4 2 2" xfId="22865" xr:uid="{00000000-0005-0000-0000-0000B9580000}"/>
    <cellStyle name="SAPLocked 5 4 3" xfId="22866" xr:uid="{00000000-0005-0000-0000-0000BA580000}"/>
    <cellStyle name="SAPLocked 5 5" xfId="9285" xr:uid="{00000000-0005-0000-0000-0000BB580000}"/>
    <cellStyle name="SAPLocked 5 5 2" xfId="22867" xr:uid="{00000000-0005-0000-0000-0000BC580000}"/>
    <cellStyle name="SAPLocked 5 6" xfId="22868" xr:uid="{00000000-0005-0000-0000-0000BD580000}"/>
    <cellStyle name="SAPLocked 6" xfId="9286" xr:uid="{00000000-0005-0000-0000-0000BE580000}"/>
    <cellStyle name="SAPLocked 6 2" xfId="9287" xr:uid="{00000000-0005-0000-0000-0000BF580000}"/>
    <cellStyle name="SAPLocked 6 2 2" xfId="9288" xr:uid="{00000000-0005-0000-0000-0000C0580000}"/>
    <cellStyle name="SAPLocked 6 2 2 2" xfId="9289" xr:uid="{00000000-0005-0000-0000-0000C1580000}"/>
    <cellStyle name="SAPLocked 6 2 2 2 2" xfId="22869" xr:uid="{00000000-0005-0000-0000-0000C2580000}"/>
    <cellStyle name="SAPLocked 6 2 2 3" xfId="22870" xr:uid="{00000000-0005-0000-0000-0000C3580000}"/>
    <cellStyle name="SAPLocked 6 2 3" xfId="9290" xr:uid="{00000000-0005-0000-0000-0000C4580000}"/>
    <cellStyle name="SAPLocked 6 2 3 2" xfId="22871" xr:uid="{00000000-0005-0000-0000-0000C5580000}"/>
    <cellStyle name="SAPLocked 6 2 4" xfId="22872" xr:uid="{00000000-0005-0000-0000-0000C6580000}"/>
    <cellStyle name="SAPLocked 6 3" xfId="9291" xr:uid="{00000000-0005-0000-0000-0000C7580000}"/>
    <cellStyle name="SAPLocked 6 3 2" xfId="9292" xr:uid="{00000000-0005-0000-0000-0000C8580000}"/>
    <cellStyle name="SAPLocked 6 3 2 2" xfId="9293" xr:uid="{00000000-0005-0000-0000-0000C9580000}"/>
    <cellStyle name="SAPLocked 6 3 2 2 2" xfId="22873" xr:uid="{00000000-0005-0000-0000-0000CA580000}"/>
    <cellStyle name="SAPLocked 6 3 2 3" xfId="22874" xr:uid="{00000000-0005-0000-0000-0000CB580000}"/>
    <cellStyle name="SAPLocked 6 3 3" xfId="9294" xr:uid="{00000000-0005-0000-0000-0000CC580000}"/>
    <cellStyle name="SAPLocked 6 3 3 2" xfId="22875" xr:uid="{00000000-0005-0000-0000-0000CD580000}"/>
    <cellStyle name="SAPLocked 6 3 4" xfId="22876" xr:uid="{00000000-0005-0000-0000-0000CE580000}"/>
    <cellStyle name="SAPLocked 6 4" xfId="9295" xr:uid="{00000000-0005-0000-0000-0000CF580000}"/>
    <cellStyle name="SAPLocked 6 4 2" xfId="9296" xr:uid="{00000000-0005-0000-0000-0000D0580000}"/>
    <cellStyle name="SAPLocked 6 4 2 2" xfId="22877" xr:uid="{00000000-0005-0000-0000-0000D1580000}"/>
    <cellStyle name="SAPLocked 6 4 3" xfId="22878" xr:uid="{00000000-0005-0000-0000-0000D2580000}"/>
    <cellStyle name="SAPLocked 6 5" xfId="9297" xr:uid="{00000000-0005-0000-0000-0000D3580000}"/>
    <cellStyle name="SAPLocked 6 5 2" xfId="22879" xr:uid="{00000000-0005-0000-0000-0000D4580000}"/>
    <cellStyle name="SAPLocked 6 6" xfId="22880" xr:uid="{00000000-0005-0000-0000-0000D5580000}"/>
    <cellStyle name="SAPLocked 7" xfId="9298" xr:uid="{00000000-0005-0000-0000-0000D6580000}"/>
    <cellStyle name="SAPLocked 7 2" xfId="9299" xr:uid="{00000000-0005-0000-0000-0000D7580000}"/>
    <cellStyle name="SAPLocked 7 2 2" xfId="9300" xr:uid="{00000000-0005-0000-0000-0000D8580000}"/>
    <cellStyle name="SAPLocked 7 2 2 2" xfId="9301" xr:uid="{00000000-0005-0000-0000-0000D9580000}"/>
    <cellStyle name="SAPLocked 7 2 2 2 2" xfId="22881" xr:uid="{00000000-0005-0000-0000-0000DA580000}"/>
    <cellStyle name="SAPLocked 7 2 2 3" xfId="22882" xr:uid="{00000000-0005-0000-0000-0000DB580000}"/>
    <cellStyle name="SAPLocked 7 2 3" xfId="9302" xr:uid="{00000000-0005-0000-0000-0000DC580000}"/>
    <cellStyle name="SAPLocked 7 2 3 2" xfId="22883" xr:uid="{00000000-0005-0000-0000-0000DD580000}"/>
    <cellStyle name="SAPLocked 7 2 4" xfId="22884" xr:uid="{00000000-0005-0000-0000-0000DE580000}"/>
    <cellStyle name="SAPLocked 7 3" xfId="9303" xr:uid="{00000000-0005-0000-0000-0000DF580000}"/>
    <cellStyle name="SAPLocked 7 3 2" xfId="9304" xr:uid="{00000000-0005-0000-0000-0000E0580000}"/>
    <cellStyle name="SAPLocked 7 3 2 2" xfId="9305" xr:uid="{00000000-0005-0000-0000-0000E1580000}"/>
    <cellStyle name="SAPLocked 7 3 2 2 2" xfId="22885" xr:uid="{00000000-0005-0000-0000-0000E2580000}"/>
    <cellStyle name="SAPLocked 7 3 2 3" xfId="22886" xr:uid="{00000000-0005-0000-0000-0000E3580000}"/>
    <cellStyle name="SAPLocked 7 3 3" xfId="9306" xr:uid="{00000000-0005-0000-0000-0000E4580000}"/>
    <cellStyle name="SAPLocked 7 3 3 2" xfId="22887" xr:uid="{00000000-0005-0000-0000-0000E5580000}"/>
    <cellStyle name="SAPLocked 7 3 4" xfId="22888" xr:uid="{00000000-0005-0000-0000-0000E6580000}"/>
    <cellStyle name="SAPLocked 7 4" xfId="9307" xr:uid="{00000000-0005-0000-0000-0000E7580000}"/>
    <cellStyle name="SAPLocked 7 4 2" xfId="9308" xr:uid="{00000000-0005-0000-0000-0000E8580000}"/>
    <cellStyle name="SAPLocked 7 4 2 2" xfId="22889" xr:uid="{00000000-0005-0000-0000-0000E9580000}"/>
    <cellStyle name="SAPLocked 7 4 3" xfId="22890" xr:uid="{00000000-0005-0000-0000-0000EA580000}"/>
    <cellStyle name="SAPLocked 7 5" xfId="9309" xr:uid="{00000000-0005-0000-0000-0000EB580000}"/>
    <cellStyle name="SAPLocked 7 5 2" xfId="22891" xr:uid="{00000000-0005-0000-0000-0000EC580000}"/>
    <cellStyle name="SAPLocked 7 6" xfId="22892" xr:uid="{00000000-0005-0000-0000-0000ED580000}"/>
    <cellStyle name="SAPLocked 8" xfId="9310" xr:uid="{00000000-0005-0000-0000-0000EE580000}"/>
    <cellStyle name="SAPLocked 8 2" xfId="9311" xr:uid="{00000000-0005-0000-0000-0000EF580000}"/>
    <cellStyle name="SAPLocked 8 2 2" xfId="9312" xr:uid="{00000000-0005-0000-0000-0000F0580000}"/>
    <cellStyle name="SAPLocked 8 2 2 2" xfId="9313" xr:uid="{00000000-0005-0000-0000-0000F1580000}"/>
    <cellStyle name="SAPLocked 8 2 2 2 2" xfId="22893" xr:uid="{00000000-0005-0000-0000-0000F2580000}"/>
    <cellStyle name="SAPLocked 8 2 2 3" xfId="22894" xr:uid="{00000000-0005-0000-0000-0000F3580000}"/>
    <cellStyle name="SAPLocked 8 2 3" xfId="9314" xr:uid="{00000000-0005-0000-0000-0000F4580000}"/>
    <cellStyle name="SAPLocked 8 2 3 2" xfId="22895" xr:uid="{00000000-0005-0000-0000-0000F5580000}"/>
    <cellStyle name="SAPLocked 8 2 4" xfId="22896" xr:uid="{00000000-0005-0000-0000-0000F6580000}"/>
    <cellStyle name="SAPLocked 8 3" xfId="9315" xr:uid="{00000000-0005-0000-0000-0000F7580000}"/>
    <cellStyle name="SAPLocked 8 3 2" xfId="9316" xr:uid="{00000000-0005-0000-0000-0000F8580000}"/>
    <cellStyle name="SAPLocked 8 3 2 2" xfId="9317" xr:uid="{00000000-0005-0000-0000-0000F9580000}"/>
    <cellStyle name="SAPLocked 8 3 2 2 2" xfId="22897" xr:uid="{00000000-0005-0000-0000-0000FA580000}"/>
    <cellStyle name="SAPLocked 8 3 2 3" xfId="22898" xr:uid="{00000000-0005-0000-0000-0000FB580000}"/>
    <cellStyle name="SAPLocked 8 3 3" xfId="9318" xr:uid="{00000000-0005-0000-0000-0000FC580000}"/>
    <cellStyle name="SAPLocked 8 3 3 2" xfId="22899" xr:uid="{00000000-0005-0000-0000-0000FD580000}"/>
    <cellStyle name="SAPLocked 8 3 4" xfId="22900" xr:uid="{00000000-0005-0000-0000-0000FE580000}"/>
    <cellStyle name="SAPLocked 8 4" xfId="9319" xr:uid="{00000000-0005-0000-0000-0000FF580000}"/>
    <cellStyle name="SAPLocked 8 4 2" xfId="9320" xr:uid="{00000000-0005-0000-0000-000000590000}"/>
    <cellStyle name="SAPLocked 8 4 2 2" xfId="22901" xr:uid="{00000000-0005-0000-0000-000001590000}"/>
    <cellStyle name="SAPLocked 8 4 3" xfId="22902" xr:uid="{00000000-0005-0000-0000-000002590000}"/>
    <cellStyle name="SAPLocked 8 5" xfId="9321" xr:uid="{00000000-0005-0000-0000-000003590000}"/>
    <cellStyle name="SAPLocked 8 5 2" xfId="22903" xr:uid="{00000000-0005-0000-0000-000004590000}"/>
    <cellStyle name="SAPLocked 8 6" xfId="22904" xr:uid="{00000000-0005-0000-0000-000005590000}"/>
    <cellStyle name="SAPLocked 9" xfId="9322" xr:uid="{00000000-0005-0000-0000-000006590000}"/>
    <cellStyle name="SAPLocked 9 2" xfId="9323" xr:uid="{00000000-0005-0000-0000-000007590000}"/>
    <cellStyle name="SAPLocked 9 2 2" xfId="9324" xr:uid="{00000000-0005-0000-0000-000008590000}"/>
    <cellStyle name="SAPLocked 9 2 2 2" xfId="9325" xr:uid="{00000000-0005-0000-0000-000009590000}"/>
    <cellStyle name="SAPLocked 9 2 2 2 2" xfId="22905" xr:uid="{00000000-0005-0000-0000-00000A590000}"/>
    <cellStyle name="SAPLocked 9 2 2 3" xfId="22906" xr:uid="{00000000-0005-0000-0000-00000B590000}"/>
    <cellStyle name="SAPLocked 9 2 3" xfId="9326" xr:uid="{00000000-0005-0000-0000-00000C590000}"/>
    <cellStyle name="SAPLocked 9 2 3 2" xfId="22907" xr:uid="{00000000-0005-0000-0000-00000D590000}"/>
    <cellStyle name="SAPLocked 9 2 4" xfId="22908" xr:uid="{00000000-0005-0000-0000-00000E590000}"/>
    <cellStyle name="SAPLocked 9 3" xfId="9327" xr:uid="{00000000-0005-0000-0000-00000F590000}"/>
    <cellStyle name="SAPLocked 9 3 2" xfId="9328" xr:uid="{00000000-0005-0000-0000-000010590000}"/>
    <cellStyle name="SAPLocked 9 3 2 2" xfId="9329" xr:uid="{00000000-0005-0000-0000-000011590000}"/>
    <cellStyle name="SAPLocked 9 3 2 2 2" xfId="22909" xr:uid="{00000000-0005-0000-0000-000012590000}"/>
    <cellStyle name="SAPLocked 9 3 2 3" xfId="22910" xr:uid="{00000000-0005-0000-0000-000013590000}"/>
    <cellStyle name="SAPLocked 9 3 3" xfId="9330" xr:uid="{00000000-0005-0000-0000-000014590000}"/>
    <cellStyle name="SAPLocked 9 3 3 2" xfId="22911" xr:uid="{00000000-0005-0000-0000-000015590000}"/>
    <cellStyle name="SAPLocked 9 3 4" xfId="22912" xr:uid="{00000000-0005-0000-0000-000016590000}"/>
    <cellStyle name="SAPLocked 9 4" xfId="9331" xr:uid="{00000000-0005-0000-0000-000017590000}"/>
    <cellStyle name="SAPLocked 9 4 2" xfId="9332" xr:uid="{00000000-0005-0000-0000-000018590000}"/>
    <cellStyle name="SAPLocked 9 4 2 2" xfId="22913" xr:uid="{00000000-0005-0000-0000-000019590000}"/>
    <cellStyle name="SAPLocked 9 4 3" xfId="22914" xr:uid="{00000000-0005-0000-0000-00001A590000}"/>
    <cellStyle name="SAPLocked 9 5" xfId="9333" xr:uid="{00000000-0005-0000-0000-00001B590000}"/>
    <cellStyle name="SAPLocked 9 5 2" xfId="22915" xr:uid="{00000000-0005-0000-0000-00001C590000}"/>
    <cellStyle name="SAPLocked 9 6" xfId="22916" xr:uid="{00000000-0005-0000-0000-00001D590000}"/>
    <cellStyle name="SAPOutput" xfId="9334" xr:uid="{00000000-0005-0000-0000-00001E590000}"/>
    <cellStyle name="SAPOutput 10" xfId="9335" xr:uid="{00000000-0005-0000-0000-00001F590000}"/>
    <cellStyle name="SAPOutput 10 2" xfId="9336" xr:uid="{00000000-0005-0000-0000-000020590000}"/>
    <cellStyle name="SAPOutput 10 2 2" xfId="9337" xr:uid="{00000000-0005-0000-0000-000021590000}"/>
    <cellStyle name="SAPOutput 10 2 2 2" xfId="9338" xr:uid="{00000000-0005-0000-0000-000022590000}"/>
    <cellStyle name="SAPOutput 10 2 2 2 2" xfId="22917" xr:uid="{00000000-0005-0000-0000-000023590000}"/>
    <cellStyle name="SAPOutput 10 2 2 3" xfId="22918" xr:uid="{00000000-0005-0000-0000-000024590000}"/>
    <cellStyle name="SAPOutput 10 2 3" xfId="9339" xr:uid="{00000000-0005-0000-0000-000025590000}"/>
    <cellStyle name="SAPOutput 10 2 3 2" xfId="22919" xr:uid="{00000000-0005-0000-0000-000026590000}"/>
    <cellStyle name="SAPOutput 10 2 4" xfId="22920" xr:uid="{00000000-0005-0000-0000-000027590000}"/>
    <cellStyle name="SAPOutput 10 3" xfId="9340" xr:uid="{00000000-0005-0000-0000-000028590000}"/>
    <cellStyle name="SAPOutput 10 3 2" xfId="9341" xr:uid="{00000000-0005-0000-0000-000029590000}"/>
    <cellStyle name="SAPOutput 10 3 2 2" xfId="9342" xr:uid="{00000000-0005-0000-0000-00002A590000}"/>
    <cellStyle name="SAPOutput 10 3 2 2 2" xfId="22921" xr:uid="{00000000-0005-0000-0000-00002B590000}"/>
    <cellStyle name="SAPOutput 10 3 2 3" xfId="22922" xr:uid="{00000000-0005-0000-0000-00002C590000}"/>
    <cellStyle name="SAPOutput 10 3 3" xfId="9343" xr:uid="{00000000-0005-0000-0000-00002D590000}"/>
    <cellStyle name="SAPOutput 10 3 3 2" xfId="22923" xr:uid="{00000000-0005-0000-0000-00002E590000}"/>
    <cellStyle name="SAPOutput 10 3 4" xfId="22924" xr:uid="{00000000-0005-0000-0000-00002F590000}"/>
    <cellStyle name="SAPOutput 10 4" xfId="9344" xr:uid="{00000000-0005-0000-0000-000030590000}"/>
    <cellStyle name="SAPOutput 10 4 2" xfId="9345" xr:uid="{00000000-0005-0000-0000-000031590000}"/>
    <cellStyle name="SAPOutput 10 4 2 2" xfId="22925" xr:uid="{00000000-0005-0000-0000-000032590000}"/>
    <cellStyle name="SAPOutput 10 4 3" xfId="22926" xr:uid="{00000000-0005-0000-0000-000033590000}"/>
    <cellStyle name="SAPOutput 10 5" xfId="9346" xr:uid="{00000000-0005-0000-0000-000034590000}"/>
    <cellStyle name="SAPOutput 10 5 2" xfId="22927" xr:uid="{00000000-0005-0000-0000-000035590000}"/>
    <cellStyle name="SAPOutput 10 6" xfId="22928" xr:uid="{00000000-0005-0000-0000-000036590000}"/>
    <cellStyle name="SAPOutput 11" xfId="9347" xr:uid="{00000000-0005-0000-0000-000037590000}"/>
    <cellStyle name="SAPOutput 11 2" xfId="9348" xr:uid="{00000000-0005-0000-0000-000038590000}"/>
    <cellStyle name="SAPOutput 11 2 2" xfId="9349" xr:uid="{00000000-0005-0000-0000-000039590000}"/>
    <cellStyle name="SAPOutput 11 2 2 2" xfId="9350" xr:uid="{00000000-0005-0000-0000-00003A590000}"/>
    <cellStyle name="SAPOutput 11 2 2 2 2" xfId="22929" xr:uid="{00000000-0005-0000-0000-00003B590000}"/>
    <cellStyle name="SAPOutput 11 2 2 3" xfId="22930" xr:uid="{00000000-0005-0000-0000-00003C590000}"/>
    <cellStyle name="SAPOutput 11 2 3" xfId="9351" xr:uid="{00000000-0005-0000-0000-00003D590000}"/>
    <cellStyle name="SAPOutput 11 2 3 2" xfId="22931" xr:uid="{00000000-0005-0000-0000-00003E590000}"/>
    <cellStyle name="SAPOutput 11 2 4" xfId="22932" xr:uid="{00000000-0005-0000-0000-00003F590000}"/>
    <cellStyle name="SAPOutput 11 3" xfId="9352" xr:uid="{00000000-0005-0000-0000-000040590000}"/>
    <cellStyle name="SAPOutput 11 3 2" xfId="9353" xr:uid="{00000000-0005-0000-0000-000041590000}"/>
    <cellStyle name="SAPOutput 11 3 2 2" xfId="9354" xr:uid="{00000000-0005-0000-0000-000042590000}"/>
    <cellStyle name="SAPOutput 11 3 2 2 2" xfId="22933" xr:uid="{00000000-0005-0000-0000-000043590000}"/>
    <cellStyle name="SAPOutput 11 3 2 3" xfId="22934" xr:uid="{00000000-0005-0000-0000-000044590000}"/>
    <cellStyle name="SAPOutput 11 3 3" xfId="9355" xr:uid="{00000000-0005-0000-0000-000045590000}"/>
    <cellStyle name="SAPOutput 11 3 3 2" xfId="22935" xr:uid="{00000000-0005-0000-0000-000046590000}"/>
    <cellStyle name="SAPOutput 11 3 4" xfId="22936" xr:uid="{00000000-0005-0000-0000-000047590000}"/>
    <cellStyle name="SAPOutput 11 4" xfId="9356" xr:uid="{00000000-0005-0000-0000-000048590000}"/>
    <cellStyle name="SAPOutput 11 4 2" xfId="9357" xr:uid="{00000000-0005-0000-0000-000049590000}"/>
    <cellStyle name="SAPOutput 11 4 2 2" xfId="22937" xr:uid="{00000000-0005-0000-0000-00004A590000}"/>
    <cellStyle name="SAPOutput 11 4 3" xfId="22938" xr:uid="{00000000-0005-0000-0000-00004B590000}"/>
    <cellStyle name="SAPOutput 11 5" xfId="9358" xr:uid="{00000000-0005-0000-0000-00004C590000}"/>
    <cellStyle name="SAPOutput 11 5 2" xfId="22939" xr:uid="{00000000-0005-0000-0000-00004D590000}"/>
    <cellStyle name="SAPOutput 11 6" xfId="22940" xr:uid="{00000000-0005-0000-0000-00004E590000}"/>
    <cellStyle name="SAPOutput 12" xfId="9359" xr:uid="{00000000-0005-0000-0000-00004F590000}"/>
    <cellStyle name="SAPOutput 12 2" xfId="9360" xr:uid="{00000000-0005-0000-0000-000050590000}"/>
    <cellStyle name="SAPOutput 12 2 2" xfId="9361" xr:uid="{00000000-0005-0000-0000-000051590000}"/>
    <cellStyle name="SAPOutput 12 2 2 2" xfId="9362" xr:uid="{00000000-0005-0000-0000-000052590000}"/>
    <cellStyle name="SAPOutput 12 2 2 2 2" xfId="22941" xr:uid="{00000000-0005-0000-0000-000053590000}"/>
    <cellStyle name="SAPOutput 12 2 2 3" xfId="22942" xr:uid="{00000000-0005-0000-0000-000054590000}"/>
    <cellStyle name="SAPOutput 12 2 3" xfId="9363" xr:uid="{00000000-0005-0000-0000-000055590000}"/>
    <cellStyle name="SAPOutput 12 2 3 2" xfId="22943" xr:uid="{00000000-0005-0000-0000-000056590000}"/>
    <cellStyle name="SAPOutput 12 2 4" xfId="22944" xr:uid="{00000000-0005-0000-0000-000057590000}"/>
    <cellStyle name="SAPOutput 12 3" xfId="9364" xr:uid="{00000000-0005-0000-0000-000058590000}"/>
    <cellStyle name="SAPOutput 12 3 2" xfId="9365" xr:uid="{00000000-0005-0000-0000-000059590000}"/>
    <cellStyle name="SAPOutput 12 3 2 2" xfId="9366" xr:uid="{00000000-0005-0000-0000-00005A590000}"/>
    <cellStyle name="SAPOutput 12 3 2 2 2" xfId="22945" xr:uid="{00000000-0005-0000-0000-00005B590000}"/>
    <cellStyle name="SAPOutput 12 3 2 3" xfId="22946" xr:uid="{00000000-0005-0000-0000-00005C590000}"/>
    <cellStyle name="SAPOutput 12 3 3" xfId="9367" xr:uid="{00000000-0005-0000-0000-00005D590000}"/>
    <cellStyle name="SAPOutput 12 3 3 2" xfId="22947" xr:uid="{00000000-0005-0000-0000-00005E590000}"/>
    <cellStyle name="SAPOutput 12 3 4" xfId="22948" xr:uid="{00000000-0005-0000-0000-00005F590000}"/>
    <cellStyle name="SAPOutput 12 4" xfId="9368" xr:uid="{00000000-0005-0000-0000-000060590000}"/>
    <cellStyle name="SAPOutput 12 4 2" xfId="9369" xr:uid="{00000000-0005-0000-0000-000061590000}"/>
    <cellStyle name="SAPOutput 12 4 2 2" xfId="22949" xr:uid="{00000000-0005-0000-0000-000062590000}"/>
    <cellStyle name="SAPOutput 12 4 3" xfId="22950" xr:uid="{00000000-0005-0000-0000-000063590000}"/>
    <cellStyle name="SAPOutput 12 5" xfId="9370" xr:uid="{00000000-0005-0000-0000-000064590000}"/>
    <cellStyle name="SAPOutput 12 5 2" xfId="22951" xr:uid="{00000000-0005-0000-0000-000065590000}"/>
    <cellStyle name="SAPOutput 12 6" xfId="22952" xr:uid="{00000000-0005-0000-0000-000066590000}"/>
    <cellStyle name="SAPOutput 13" xfId="9371" xr:uid="{00000000-0005-0000-0000-000067590000}"/>
    <cellStyle name="SAPOutput 13 2" xfId="9372" xr:uid="{00000000-0005-0000-0000-000068590000}"/>
    <cellStyle name="SAPOutput 13 2 2" xfId="9373" xr:uid="{00000000-0005-0000-0000-000069590000}"/>
    <cellStyle name="SAPOutput 13 2 2 2" xfId="9374" xr:uid="{00000000-0005-0000-0000-00006A590000}"/>
    <cellStyle name="SAPOutput 13 2 2 2 2" xfId="22953" xr:uid="{00000000-0005-0000-0000-00006B590000}"/>
    <cellStyle name="SAPOutput 13 2 2 3" xfId="22954" xr:uid="{00000000-0005-0000-0000-00006C590000}"/>
    <cellStyle name="SAPOutput 13 2 3" xfId="9375" xr:uid="{00000000-0005-0000-0000-00006D590000}"/>
    <cellStyle name="SAPOutput 13 2 3 2" xfId="22955" xr:uid="{00000000-0005-0000-0000-00006E590000}"/>
    <cellStyle name="SAPOutput 13 2 4" xfId="22956" xr:uid="{00000000-0005-0000-0000-00006F590000}"/>
    <cellStyle name="SAPOutput 13 3" xfId="9376" xr:uid="{00000000-0005-0000-0000-000070590000}"/>
    <cellStyle name="SAPOutput 13 3 2" xfId="9377" xr:uid="{00000000-0005-0000-0000-000071590000}"/>
    <cellStyle name="SAPOutput 13 3 2 2" xfId="9378" xr:uid="{00000000-0005-0000-0000-000072590000}"/>
    <cellStyle name="SAPOutput 13 3 2 2 2" xfId="22957" xr:uid="{00000000-0005-0000-0000-000073590000}"/>
    <cellStyle name="SAPOutput 13 3 2 3" xfId="22958" xr:uid="{00000000-0005-0000-0000-000074590000}"/>
    <cellStyle name="SAPOutput 13 3 3" xfId="9379" xr:uid="{00000000-0005-0000-0000-000075590000}"/>
    <cellStyle name="SAPOutput 13 3 3 2" xfId="22959" xr:uid="{00000000-0005-0000-0000-000076590000}"/>
    <cellStyle name="SAPOutput 13 3 4" xfId="22960" xr:uid="{00000000-0005-0000-0000-000077590000}"/>
    <cellStyle name="SAPOutput 13 4" xfId="9380" xr:uid="{00000000-0005-0000-0000-000078590000}"/>
    <cellStyle name="SAPOutput 13 4 2" xfId="9381" xr:uid="{00000000-0005-0000-0000-000079590000}"/>
    <cellStyle name="SAPOutput 13 4 2 2" xfId="22961" xr:uid="{00000000-0005-0000-0000-00007A590000}"/>
    <cellStyle name="SAPOutput 13 4 3" xfId="22962" xr:uid="{00000000-0005-0000-0000-00007B590000}"/>
    <cellStyle name="SAPOutput 13 5" xfId="9382" xr:uid="{00000000-0005-0000-0000-00007C590000}"/>
    <cellStyle name="SAPOutput 13 5 2" xfId="22963" xr:uid="{00000000-0005-0000-0000-00007D590000}"/>
    <cellStyle name="SAPOutput 13 6" xfId="22964" xr:uid="{00000000-0005-0000-0000-00007E590000}"/>
    <cellStyle name="SAPOutput 14" xfId="9383" xr:uid="{00000000-0005-0000-0000-00007F590000}"/>
    <cellStyle name="SAPOutput 14 2" xfId="9384" xr:uid="{00000000-0005-0000-0000-000080590000}"/>
    <cellStyle name="SAPOutput 14 2 2" xfId="9385" xr:uid="{00000000-0005-0000-0000-000081590000}"/>
    <cellStyle name="SAPOutput 14 2 2 2" xfId="9386" xr:uid="{00000000-0005-0000-0000-000082590000}"/>
    <cellStyle name="SAPOutput 14 2 2 2 2" xfId="22965" xr:uid="{00000000-0005-0000-0000-000083590000}"/>
    <cellStyle name="SAPOutput 14 2 2 3" xfId="22966" xr:uid="{00000000-0005-0000-0000-000084590000}"/>
    <cellStyle name="SAPOutput 14 2 3" xfId="9387" xr:uid="{00000000-0005-0000-0000-000085590000}"/>
    <cellStyle name="SAPOutput 14 2 3 2" xfId="22967" xr:uid="{00000000-0005-0000-0000-000086590000}"/>
    <cellStyle name="SAPOutput 14 2 4" xfId="22968" xr:uid="{00000000-0005-0000-0000-000087590000}"/>
    <cellStyle name="SAPOutput 14 3" xfId="9388" xr:uid="{00000000-0005-0000-0000-000088590000}"/>
    <cellStyle name="SAPOutput 14 3 2" xfId="9389" xr:uid="{00000000-0005-0000-0000-000089590000}"/>
    <cellStyle name="SAPOutput 14 3 2 2" xfId="9390" xr:uid="{00000000-0005-0000-0000-00008A590000}"/>
    <cellStyle name="SAPOutput 14 3 2 2 2" xfId="22969" xr:uid="{00000000-0005-0000-0000-00008B590000}"/>
    <cellStyle name="SAPOutput 14 3 2 3" xfId="22970" xr:uid="{00000000-0005-0000-0000-00008C590000}"/>
    <cellStyle name="SAPOutput 14 3 3" xfId="9391" xr:uid="{00000000-0005-0000-0000-00008D590000}"/>
    <cellStyle name="SAPOutput 14 3 3 2" xfId="22971" xr:uid="{00000000-0005-0000-0000-00008E590000}"/>
    <cellStyle name="SAPOutput 14 3 4" xfId="22972" xr:uid="{00000000-0005-0000-0000-00008F590000}"/>
    <cellStyle name="SAPOutput 14 4" xfId="9392" xr:uid="{00000000-0005-0000-0000-000090590000}"/>
    <cellStyle name="SAPOutput 14 4 2" xfId="9393" xr:uid="{00000000-0005-0000-0000-000091590000}"/>
    <cellStyle name="SAPOutput 14 4 2 2" xfId="22973" xr:uid="{00000000-0005-0000-0000-000092590000}"/>
    <cellStyle name="SAPOutput 14 4 3" xfId="22974" xr:uid="{00000000-0005-0000-0000-000093590000}"/>
    <cellStyle name="SAPOutput 14 5" xfId="9394" xr:uid="{00000000-0005-0000-0000-000094590000}"/>
    <cellStyle name="SAPOutput 14 5 2" xfId="22975" xr:uid="{00000000-0005-0000-0000-000095590000}"/>
    <cellStyle name="SAPOutput 14 6" xfId="22976" xr:uid="{00000000-0005-0000-0000-000096590000}"/>
    <cellStyle name="SAPOutput 15" xfId="9395" xr:uid="{00000000-0005-0000-0000-000097590000}"/>
    <cellStyle name="SAPOutput 15 2" xfId="9396" xr:uid="{00000000-0005-0000-0000-000098590000}"/>
    <cellStyle name="SAPOutput 15 2 2" xfId="9397" xr:uid="{00000000-0005-0000-0000-000099590000}"/>
    <cellStyle name="SAPOutput 15 2 2 2" xfId="9398" xr:uid="{00000000-0005-0000-0000-00009A590000}"/>
    <cellStyle name="SAPOutput 15 2 2 2 2" xfId="22977" xr:uid="{00000000-0005-0000-0000-00009B590000}"/>
    <cellStyle name="SAPOutput 15 2 2 3" xfId="22978" xr:uid="{00000000-0005-0000-0000-00009C590000}"/>
    <cellStyle name="SAPOutput 15 2 3" xfId="9399" xr:uid="{00000000-0005-0000-0000-00009D590000}"/>
    <cellStyle name="SAPOutput 15 2 3 2" xfId="22979" xr:uid="{00000000-0005-0000-0000-00009E590000}"/>
    <cellStyle name="SAPOutput 15 2 4" xfId="22980" xr:uid="{00000000-0005-0000-0000-00009F590000}"/>
    <cellStyle name="SAPOutput 15 3" xfId="9400" xr:uid="{00000000-0005-0000-0000-0000A0590000}"/>
    <cellStyle name="SAPOutput 15 3 2" xfId="9401" xr:uid="{00000000-0005-0000-0000-0000A1590000}"/>
    <cellStyle name="SAPOutput 15 3 2 2" xfId="9402" xr:uid="{00000000-0005-0000-0000-0000A2590000}"/>
    <cellStyle name="SAPOutput 15 3 2 2 2" xfId="22981" xr:uid="{00000000-0005-0000-0000-0000A3590000}"/>
    <cellStyle name="SAPOutput 15 3 2 3" xfId="22982" xr:uid="{00000000-0005-0000-0000-0000A4590000}"/>
    <cellStyle name="SAPOutput 15 3 3" xfId="9403" xr:uid="{00000000-0005-0000-0000-0000A5590000}"/>
    <cellStyle name="SAPOutput 15 3 3 2" xfId="22983" xr:uid="{00000000-0005-0000-0000-0000A6590000}"/>
    <cellStyle name="SAPOutput 15 3 4" xfId="22984" xr:uid="{00000000-0005-0000-0000-0000A7590000}"/>
    <cellStyle name="SAPOutput 15 4" xfId="9404" xr:uid="{00000000-0005-0000-0000-0000A8590000}"/>
    <cellStyle name="SAPOutput 15 4 2" xfId="9405" xr:uid="{00000000-0005-0000-0000-0000A9590000}"/>
    <cellStyle name="SAPOutput 15 4 2 2" xfId="22985" xr:uid="{00000000-0005-0000-0000-0000AA590000}"/>
    <cellStyle name="SAPOutput 15 4 3" xfId="22986" xr:uid="{00000000-0005-0000-0000-0000AB590000}"/>
    <cellStyle name="SAPOutput 15 5" xfId="9406" xr:uid="{00000000-0005-0000-0000-0000AC590000}"/>
    <cellStyle name="SAPOutput 15 5 2" xfId="22987" xr:uid="{00000000-0005-0000-0000-0000AD590000}"/>
    <cellStyle name="SAPOutput 15 6" xfId="22988" xr:uid="{00000000-0005-0000-0000-0000AE590000}"/>
    <cellStyle name="SAPOutput 16" xfId="9407" xr:uid="{00000000-0005-0000-0000-0000AF590000}"/>
    <cellStyle name="SAPOutput 16 2" xfId="9408" xr:uid="{00000000-0005-0000-0000-0000B0590000}"/>
    <cellStyle name="SAPOutput 16 2 2" xfId="9409" xr:uid="{00000000-0005-0000-0000-0000B1590000}"/>
    <cellStyle name="SAPOutput 16 2 2 2" xfId="9410" xr:uid="{00000000-0005-0000-0000-0000B2590000}"/>
    <cellStyle name="SAPOutput 16 2 2 2 2" xfId="22989" xr:uid="{00000000-0005-0000-0000-0000B3590000}"/>
    <cellStyle name="SAPOutput 16 2 2 3" xfId="22990" xr:uid="{00000000-0005-0000-0000-0000B4590000}"/>
    <cellStyle name="SAPOutput 16 2 3" xfId="9411" xr:uid="{00000000-0005-0000-0000-0000B5590000}"/>
    <cellStyle name="SAPOutput 16 2 3 2" xfId="22991" xr:uid="{00000000-0005-0000-0000-0000B6590000}"/>
    <cellStyle name="SAPOutput 16 2 4" xfId="22992" xr:uid="{00000000-0005-0000-0000-0000B7590000}"/>
    <cellStyle name="SAPOutput 16 3" xfId="9412" xr:uid="{00000000-0005-0000-0000-0000B8590000}"/>
    <cellStyle name="SAPOutput 16 3 2" xfId="9413" xr:uid="{00000000-0005-0000-0000-0000B9590000}"/>
    <cellStyle name="SAPOutput 16 3 2 2" xfId="9414" xr:uid="{00000000-0005-0000-0000-0000BA590000}"/>
    <cellStyle name="SAPOutput 16 3 2 2 2" xfId="22993" xr:uid="{00000000-0005-0000-0000-0000BB590000}"/>
    <cellStyle name="SAPOutput 16 3 2 3" xfId="22994" xr:uid="{00000000-0005-0000-0000-0000BC590000}"/>
    <cellStyle name="SAPOutput 16 3 3" xfId="9415" xr:uid="{00000000-0005-0000-0000-0000BD590000}"/>
    <cellStyle name="SAPOutput 16 3 3 2" xfId="22995" xr:uid="{00000000-0005-0000-0000-0000BE590000}"/>
    <cellStyle name="SAPOutput 16 3 4" xfId="22996" xr:uid="{00000000-0005-0000-0000-0000BF590000}"/>
    <cellStyle name="SAPOutput 16 4" xfId="9416" xr:uid="{00000000-0005-0000-0000-0000C0590000}"/>
    <cellStyle name="SAPOutput 16 4 2" xfId="9417" xr:uid="{00000000-0005-0000-0000-0000C1590000}"/>
    <cellStyle name="SAPOutput 16 4 2 2" xfId="22997" xr:uid="{00000000-0005-0000-0000-0000C2590000}"/>
    <cellStyle name="SAPOutput 16 4 3" xfId="22998" xr:uid="{00000000-0005-0000-0000-0000C3590000}"/>
    <cellStyle name="SAPOutput 16 5" xfId="9418" xr:uid="{00000000-0005-0000-0000-0000C4590000}"/>
    <cellStyle name="SAPOutput 16 5 2" xfId="22999" xr:uid="{00000000-0005-0000-0000-0000C5590000}"/>
    <cellStyle name="SAPOutput 16 6" xfId="23000" xr:uid="{00000000-0005-0000-0000-0000C6590000}"/>
    <cellStyle name="SAPOutput 17" xfId="9419" xr:uid="{00000000-0005-0000-0000-0000C7590000}"/>
    <cellStyle name="SAPOutput 17 2" xfId="9420" xr:uid="{00000000-0005-0000-0000-0000C8590000}"/>
    <cellStyle name="SAPOutput 17 2 2" xfId="9421" xr:uid="{00000000-0005-0000-0000-0000C9590000}"/>
    <cellStyle name="SAPOutput 17 2 2 2" xfId="9422" xr:uid="{00000000-0005-0000-0000-0000CA590000}"/>
    <cellStyle name="SAPOutput 17 2 2 2 2" xfId="23001" xr:uid="{00000000-0005-0000-0000-0000CB590000}"/>
    <cellStyle name="SAPOutput 17 2 2 3" xfId="23002" xr:uid="{00000000-0005-0000-0000-0000CC590000}"/>
    <cellStyle name="SAPOutput 17 2 3" xfId="9423" xr:uid="{00000000-0005-0000-0000-0000CD590000}"/>
    <cellStyle name="SAPOutput 17 2 3 2" xfId="23003" xr:uid="{00000000-0005-0000-0000-0000CE590000}"/>
    <cellStyle name="SAPOutput 17 2 4" xfId="23004" xr:uid="{00000000-0005-0000-0000-0000CF590000}"/>
    <cellStyle name="SAPOutput 17 3" xfId="9424" xr:uid="{00000000-0005-0000-0000-0000D0590000}"/>
    <cellStyle name="SAPOutput 17 3 2" xfId="9425" xr:uid="{00000000-0005-0000-0000-0000D1590000}"/>
    <cellStyle name="SAPOutput 17 3 2 2" xfId="9426" xr:uid="{00000000-0005-0000-0000-0000D2590000}"/>
    <cellStyle name="SAPOutput 17 3 2 2 2" xfId="23005" xr:uid="{00000000-0005-0000-0000-0000D3590000}"/>
    <cellStyle name="SAPOutput 17 3 2 3" xfId="23006" xr:uid="{00000000-0005-0000-0000-0000D4590000}"/>
    <cellStyle name="SAPOutput 17 3 3" xfId="9427" xr:uid="{00000000-0005-0000-0000-0000D5590000}"/>
    <cellStyle name="SAPOutput 17 3 3 2" xfId="23007" xr:uid="{00000000-0005-0000-0000-0000D6590000}"/>
    <cellStyle name="SAPOutput 17 3 4" xfId="23008" xr:uid="{00000000-0005-0000-0000-0000D7590000}"/>
    <cellStyle name="SAPOutput 17 4" xfId="9428" xr:uid="{00000000-0005-0000-0000-0000D8590000}"/>
    <cellStyle name="SAPOutput 17 4 2" xfId="9429" xr:uid="{00000000-0005-0000-0000-0000D9590000}"/>
    <cellStyle name="SAPOutput 17 4 2 2" xfId="23009" xr:uid="{00000000-0005-0000-0000-0000DA590000}"/>
    <cellStyle name="SAPOutput 17 4 3" xfId="23010" xr:uid="{00000000-0005-0000-0000-0000DB590000}"/>
    <cellStyle name="SAPOutput 17 5" xfId="9430" xr:uid="{00000000-0005-0000-0000-0000DC590000}"/>
    <cellStyle name="SAPOutput 17 5 2" xfId="23011" xr:uid="{00000000-0005-0000-0000-0000DD590000}"/>
    <cellStyle name="SAPOutput 17 6" xfId="23012" xr:uid="{00000000-0005-0000-0000-0000DE590000}"/>
    <cellStyle name="SAPOutput 18" xfId="9431" xr:uid="{00000000-0005-0000-0000-0000DF590000}"/>
    <cellStyle name="SAPOutput 18 2" xfId="9432" xr:uid="{00000000-0005-0000-0000-0000E0590000}"/>
    <cellStyle name="SAPOutput 18 2 2" xfId="9433" xr:uid="{00000000-0005-0000-0000-0000E1590000}"/>
    <cellStyle name="SAPOutput 18 2 2 2" xfId="9434" xr:uid="{00000000-0005-0000-0000-0000E2590000}"/>
    <cellStyle name="SAPOutput 18 2 2 2 2" xfId="23013" xr:uid="{00000000-0005-0000-0000-0000E3590000}"/>
    <cellStyle name="SAPOutput 18 2 2 3" xfId="23014" xr:uid="{00000000-0005-0000-0000-0000E4590000}"/>
    <cellStyle name="SAPOutput 18 2 3" xfId="9435" xr:uid="{00000000-0005-0000-0000-0000E5590000}"/>
    <cellStyle name="SAPOutput 18 2 3 2" xfId="23015" xr:uid="{00000000-0005-0000-0000-0000E6590000}"/>
    <cellStyle name="SAPOutput 18 2 4" xfId="23016" xr:uid="{00000000-0005-0000-0000-0000E7590000}"/>
    <cellStyle name="SAPOutput 18 3" xfId="9436" xr:uid="{00000000-0005-0000-0000-0000E8590000}"/>
    <cellStyle name="SAPOutput 18 3 2" xfId="9437" xr:uid="{00000000-0005-0000-0000-0000E9590000}"/>
    <cellStyle name="SAPOutput 18 3 2 2" xfId="9438" xr:uid="{00000000-0005-0000-0000-0000EA590000}"/>
    <cellStyle name="SAPOutput 18 3 2 2 2" xfId="23017" xr:uid="{00000000-0005-0000-0000-0000EB590000}"/>
    <cellStyle name="SAPOutput 18 3 2 3" xfId="23018" xr:uid="{00000000-0005-0000-0000-0000EC590000}"/>
    <cellStyle name="SAPOutput 18 3 3" xfId="9439" xr:uid="{00000000-0005-0000-0000-0000ED590000}"/>
    <cellStyle name="SAPOutput 18 3 3 2" xfId="23019" xr:uid="{00000000-0005-0000-0000-0000EE590000}"/>
    <cellStyle name="SAPOutput 18 3 4" xfId="23020" xr:uid="{00000000-0005-0000-0000-0000EF590000}"/>
    <cellStyle name="SAPOutput 18 4" xfId="9440" xr:uid="{00000000-0005-0000-0000-0000F0590000}"/>
    <cellStyle name="SAPOutput 18 4 2" xfId="9441" xr:uid="{00000000-0005-0000-0000-0000F1590000}"/>
    <cellStyle name="SAPOutput 18 4 2 2" xfId="23021" xr:uid="{00000000-0005-0000-0000-0000F2590000}"/>
    <cellStyle name="SAPOutput 18 4 3" xfId="23022" xr:uid="{00000000-0005-0000-0000-0000F3590000}"/>
    <cellStyle name="SAPOutput 18 5" xfId="9442" xr:uid="{00000000-0005-0000-0000-0000F4590000}"/>
    <cellStyle name="SAPOutput 18 5 2" xfId="23023" xr:uid="{00000000-0005-0000-0000-0000F5590000}"/>
    <cellStyle name="SAPOutput 18 6" xfId="23024" xr:uid="{00000000-0005-0000-0000-0000F6590000}"/>
    <cellStyle name="SAPOutput 19" xfId="9443" xr:uid="{00000000-0005-0000-0000-0000F7590000}"/>
    <cellStyle name="SAPOutput 19 2" xfId="9444" xr:uid="{00000000-0005-0000-0000-0000F8590000}"/>
    <cellStyle name="SAPOutput 19 2 2" xfId="9445" xr:uid="{00000000-0005-0000-0000-0000F9590000}"/>
    <cellStyle name="SAPOutput 19 2 2 2" xfId="9446" xr:uid="{00000000-0005-0000-0000-0000FA590000}"/>
    <cellStyle name="SAPOutput 19 2 2 2 2" xfId="23025" xr:uid="{00000000-0005-0000-0000-0000FB590000}"/>
    <cellStyle name="SAPOutput 19 2 2 3" xfId="23026" xr:uid="{00000000-0005-0000-0000-0000FC590000}"/>
    <cellStyle name="SAPOutput 19 2 3" xfId="9447" xr:uid="{00000000-0005-0000-0000-0000FD590000}"/>
    <cellStyle name="SAPOutput 19 2 3 2" xfId="23027" xr:uid="{00000000-0005-0000-0000-0000FE590000}"/>
    <cellStyle name="SAPOutput 19 2 4" xfId="23028" xr:uid="{00000000-0005-0000-0000-0000FF590000}"/>
    <cellStyle name="SAPOutput 19 3" xfId="9448" xr:uid="{00000000-0005-0000-0000-0000005A0000}"/>
    <cellStyle name="SAPOutput 19 3 2" xfId="9449" xr:uid="{00000000-0005-0000-0000-0000015A0000}"/>
    <cellStyle name="SAPOutput 19 3 2 2" xfId="9450" xr:uid="{00000000-0005-0000-0000-0000025A0000}"/>
    <cellStyle name="SAPOutput 19 3 2 2 2" xfId="23029" xr:uid="{00000000-0005-0000-0000-0000035A0000}"/>
    <cellStyle name="SAPOutput 19 3 2 3" xfId="23030" xr:uid="{00000000-0005-0000-0000-0000045A0000}"/>
    <cellStyle name="SAPOutput 19 3 3" xfId="9451" xr:uid="{00000000-0005-0000-0000-0000055A0000}"/>
    <cellStyle name="SAPOutput 19 3 3 2" xfId="23031" xr:uid="{00000000-0005-0000-0000-0000065A0000}"/>
    <cellStyle name="SAPOutput 19 3 4" xfId="23032" xr:uid="{00000000-0005-0000-0000-0000075A0000}"/>
    <cellStyle name="SAPOutput 19 4" xfId="9452" xr:uid="{00000000-0005-0000-0000-0000085A0000}"/>
    <cellStyle name="SAPOutput 19 4 2" xfId="9453" xr:uid="{00000000-0005-0000-0000-0000095A0000}"/>
    <cellStyle name="SAPOutput 19 4 2 2" xfId="23033" xr:uid="{00000000-0005-0000-0000-00000A5A0000}"/>
    <cellStyle name="SAPOutput 19 4 3" xfId="23034" xr:uid="{00000000-0005-0000-0000-00000B5A0000}"/>
    <cellStyle name="SAPOutput 19 5" xfId="9454" xr:uid="{00000000-0005-0000-0000-00000C5A0000}"/>
    <cellStyle name="SAPOutput 19 5 2" xfId="23035" xr:uid="{00000000-0005-0000-0000-00000D5A0000}"/>
    <cellStyle name="SAPOutput 19 6" xfId="23036" xr:uid="{00000000-0005-0000-0000-00000E5A0000}"/>
    <cellStyle name="SAPOutput 2" xfId="9455" xr:uid="{00000000-0005-0000-0000-00000F5A0000}"/>
    <cellStyle name="SAPOutput 2 2" xfId="9456" xr:uid="{00000000-0005-0000-0000-0000105A0000}"/>
    <cellStyle name="SAPOutput 2 2 2" xfId="9457" xr:uid="{00000000-0005-0000-0000-0000115A0000}"/>
    <cellStyle name="SAPOutput 2 2 2 2" xfId="9458" xr:uid="{00000000-0005-0000-0000-0000125A0000}"/>
    <cellStyle name="SAPOutput 2 2 2 2 2" xfId="23037" xr:uid="{00000000-0005-0000-0000-0000135A0000}"/>
    <cellStyle name="SAPOutput 2 2 2 3" xfId="23038" xr:uid="{00000000-0005-0000-0000-0000145A0000}"/>
    <cellStyle name="SAPOutput 2 2 3" xfId="9459" xr:uid="{00000000-0005-0000-0000-0000155A0000}"/>
    <cellStyle name="SAPOutput 2 2 3 2" xfId="23039" xr:uid="{00000000-0005-0000-0000-0000165A0000}"/>
    <cellStyle name="SAPOutput 2 2 4" xfId="23040" xr:uid="{00000000-0005-0000-0000-0000175A0000}"/>
    <cellStyle name="SAPOutput 2 3" xfId="9460" xr:uid="{00000000-0005-0000-0000-0000185A0000}"/>
    <cellStyle name="SAPOutput 2 3 2" xfId="9461" xr:uid="{00000000-0005-0000-0000-0000195A0000}"/>
    <cellStyle name="SAPOutput 2 3 2 2" xfId="9462" xr:uid="{00000000-0005-0000-0000-00001A5A0000}"/>
    <cellStyle name="SAPOutput 2 3 2 2 2" xfId="23041" xr:uid="{00000000-0005-0000-0000-00001B5A0000}"/>
    <cellStyle name="SAPOutput 2 3 2 3" xfId="23042" xr:uid="{00000000-0005-0000-0000-00001C5A0000}"/>
    <cellStyle name="SAPOutput 2 3 3" xfId="9463" xr:uid="{00000000-0005-0000-0000-00001D5A0000}"/>
    <cellStyle name="SAPOutput 2 3 3 2" xfId="23043" xr:uid="{00000000-0005-0000-0000-00001E5A0000}"/>
    <cellStyle name="SAPOutput 2 3 4" xfId="23044" xr:uid="{00000000-0005-0000-0000-00001F5A0000}"/>
    <cellStyle name="SAPOutput 2 4" xfId="9464" xr:uid="{00000000-0005-0000-0000-0000205A0000}"/>
    <cellStyle name="SAPOutput 2 4 2" xfId="9465" xr:uid="{00000000-0005-0000-0000-0000215A0000}"/>
    <cellStyle name="SAPOutput 2 4 2 2" xfId="23045" xr:uid="{00000000-0005-0000-0000-0000225A0000}"/>
    <cellStyle name="SAPOutput 2 4 3" xfId="23046" xr:uid="{00000000-0005-0000-0000-0000235A0000}"/>
    <cellStyle name="SAPOutput 2 5" xfId="9466" xr:uid="{00000000-0005-0000-0000-0000245A0000}"/>
    <cellStyle name="SAPOutput 2 5 2" xfId="23047" xr:uid="{00000000-0005-0000-0000-0000255A0000}"/>
    <cellStyle name="SAPOutput 2 6" xfId="23048" xr:uid="{00000000-0005-0000-0000-0000265A0000}"/>
    <cellStyle name="SAPOutput 20" xfId="9467" xr:uid="{00000000-0005-0000-0000-0000275A0000}"/>
    <cellStyle name="SAPOutput 20 2" xfId="9468" xr:uid="{00000000-0005-0000-0000-0000285A0000}"/>
    <cellStyle name="SAPOutput 20 2 2" xfId="9469" xr:uid="{00000000-0005-0000-0000-0000295A0000}"/>
    <cellStyle name="SAPOutput 20 2 2 2" xfId="9470" xr:uid="{00000000-0005-0000-0000-00002A5A0000}"/>
    <cellStyle name="SAPOutput 20 2 2 2 2" xfId="23049" xr:uid="{00000000-0005-0000-0000-00002B5A0000}"/>
    <cellStyle name="SAPOutput 20 2 2 3" xfId="23050" xr:uid="{00000000-0005-0000-0000-00002C5A0000}"/>
    <cellStyle name="SAPOutput 20 2 3" xfId="9471" xr:uid="{00000000-0005-0000-0000-00002D5A0000}"/>
    <cellStyle name="SAPOutput 20 2 3 2" xfId="23051" xr:uid="{00000000-0005-0000-0000-00002E5A0000}"/>
    <cellStyle name="SAPOutput 20 2 4" xfId="23052" xr:uid="{00000000-0005-0000-0000-00002F5A0000}"/>
    <cellStyle name="SAPOutput 20 3" xfId="9472" xr:uid="{00000000-0005-0000-0000-0000305A0000}"/>
    <cellStyle name="SAPOutput 20 3 2" xfId="9473" xr:uid="{00000000-0005-0000-0000-0000315A0000}"/>
    <cellStyle name="SAPOutput 20 3 2 2" xfId="9474" xr:uid="{00000000-0005-0000-0000-0000325A0000}"/>
    <cellStyle name="SAPOutput 20 3 2 2 2" xfId="23053" xr:uid="{00000000-0005-0000-0000-0000335A0000}"/>
    <cellStyle name="SAPOutput 20 3 2 3" xfId="23054" xr:uid="{00000000-0005-0000-0000-0000345A0000}"/>
    <cellStyle name="SAPOutput 20 3 3" xfId="9475" xr:uid="{00000000-0005-0000-0000-0000355A0000}"/>
    <cellStyle name="SAPOutput 20 3 3 2" xfId="23055" xr:uid="{00000000-0005-0000-0000-0000365A0000}"/>
    <cellStyle name="SAPOutput 20 3 4" xfId="23056" xr:uid="{00000000-0005-0000-0000-0000375A0000}"/>
    <cellStyle name="SAPOutput 20 4" xfId="9476" xr:uid="{00000000-0005-0000-0000-0000385A0000}"/>
    <cellStyle name="SAPOutput 20 4 2" xfId="9477" xr:uid="{00000000-0005-0000-0000-0000395A0000}"/>
    <cellStyle name="SAPOutput 20 4 2 2" xfId="23057" xr:uid="{00000000-0005-0000-0000-00003A5A0000}"/>
    <cellStyle name="SAPOutput 20 4 3" xfId="23058" xr:uid="{00000000-0005-0000-0000-00003B5A0000}"/>
    <cellStyle name="SAPOutput 20 5" xfId="9478" xr:uid="{00000000-0005-0000-0000-00003C5A0000}"/>
    <cellStyle name="SAPOutput 20 5 2" xfId="23059" xr:uid="{00000000-0005-0000-0000-00003D5A0000}"/>
    <cellStyle name="SAPOutput 20 6" xfId="23060" xr:uid="{00000000-0005-0000-0000-00003E5A0000}"/>
    <cellStyle name="SAPOutput 21" xfId="9479" xr:uid="{00000000-0005-0000-0000-00003F5A0000}"/>
    <cellStyle name="SAPOutput 21 2" xfId="9480" xr:uid="{00000000-0005-0000-0000-0000405A0000}"/>
    <cellStyle name="SAPOutput 21 2 2" xfId="9481" xr:uid="{00000000-0005-0000-0000-0000415A0000}"/>
    <cellStyle name="SAPOutput 21 2 2 2" xfId="9482" xr:uid="{00000000-0005-0000-0000-0000425A0000}"/>
    <cellStyle name="SAPOutput 21 2 2 2 2" xfId="23061" xr:uid="{00000000-0005-0000-0000-0000435A0000}"/>
    <cellStyle name="SAPOutput 21 2 2 3" xfId="23062" xr:uid="{00000000-0005-0000-0000-0000445A0000}"/>
    <cellStyle name="SAPOutput 21 2 3" xfId="9483" xr:uid="{00000000-0005-0000-0000-0000455A0000}"/>
    <cellStyle name="SAPOutput 21 2 3 2" xfId="23063" xr:uid="{00000000-0005-0000-0000-0000465A0000}"/>
    <cellStyle name="SAPOutput 21 2 4" xfId="23064" xr:uid="{00000000-0005-0000-0000-0000475A0000}"/>
    <cellStyle name="SAPOutput 21 3" xfId="9484" xr:uid="{00000000-0005-0000-0000-0000485A0000}"/>
    <cellStyle name="SAPOutput 21 3 2" xfId="9485" xr:uid="{00000000-0005-0000-0000-0000495A0000}"/>
    <cellStyle name="SAPOutput 21 3 2 2" xfId="9486" xr:uid="{00000000-0005-0000-0000-00004A5A0000}"/>
    <cellStyle name="SAPOutput 21 3 2 2 2" xfId="23065" xr:uid="{00000000-0005-0000-0000-00004B5A0000}"/>
    <cellStyle name="SAPOutput 21 3 2 3" xfId="23066" xr:uid="{00000000-0005-0000-0000-00004C5A0000}"/>
    <cellStyle name="SAPOutput 21 3 3" xfId="9487" xr:uid="{00000000-0005-0000-0000-00004D5A0000}"/>
    <cellStyle name="SAPOutput 21 3 3 2" xfId="23067" xr:uid="{00000000-0005-0000-0000-00004E5A0000}"/>
    <cellStyle name="SAPOutput 21 3 4" xfId="23068" xr:uid="{00000000-0005-0000-0000-00004F5A0000}"/>
    <cellStyle name="SAPOutput 21 4" xfId="9488" xr:uid="{00000000-0005-0000-0000-0000505A0000}"/>
    <cellStyle name="SAPOutput 21 4 2" xfId="9489" xr:uid="{00000000-0005-0000-0000-0000515A0000}"/>
    <cellStyle name="SAPOutput 21 4 2 2" xfId="23069" xr:uid="{00000000-0005-0000-0000-0000525A0000}"/>
    <cellStyle name="SAPOutput 21 4 3" xfId="23070" xr:uid="{00000000-0005-0000-0000-0000535A0000}"/>
    <cellStyle name="SAPOutput 21 5" xfId="9490" xr:uid="{00000000-0005-0000-0000-0000545A0000}"/>
    <cellStyle name="SAPOutput 21 5 2" xfId="23071" xr:uid="{00000000-0005-0000-0000-0000555A0000}"/>
    <cellStyle name="SAPOutput 21 6" xfId="23072" xr:uid="{00000000-0005-0000-0000-0000565A0000}"/>
    <cellStyle name="SAPOutput 22" xfId="9491" xr:uid="{00000000-0005-0000-0000-0000575A0000}"/>
    <cellStyle name="SAPOutput 22 2" xfId="9492" xr:uid="{00000000-0005-0000-0000-0000585A0000}"/>
    <cellStyle name="SAPOutput 22 2 2" xfId="9493" xr:uid="{00000000-0005-0000-0000-0000595A0000}"/>
    <cellStyle name="SAPOutput 22 2 2 2" xfId="9494" xr:uid="{00000000-0005-0000-0000-00005A5A0000}"/>
    <cellStyle name="SAPOutput 22 2 2 2 2" xfId="23073" xr:uid="{00000000-0005-0000-0000-00005B5A0000}"/>
    <cellStyle name="SAPOutput 22 2 2 3" xfId="23074" xr:uid="{00000000-0005-0000-0000-00005C5A0000}"/>
    <cellStyle name="SAPOutput 22 2 3" xfId="9495" xr:uid="{00000000-0005-0000-0000-00005D5A0000}"/>
    <cellStyle name="SAPOutput 22 2 3 2" xfId="23075" xr:uid="{00000000-0005-0000-0000-00005E5A0000}"/>
    <cellStyle name="SAPOutput 22 2 4" xfId="23076" xr:uid="{00000000-0005-0000-0000-00005F5A0000}"/>
    <cellStyle name="SAPOutput 22 3" xfId="9496" xr:uid="{00000000-0005-0000-0000-0000605A0000}"/>
    <cellStyle name="SAPOutput 22 3 2" xfId="9497" xr:uid="{00000000-0005-0000-0000-0000615A0000}"/>
    <cellStyle name="SAPOutput 22 3 2 2" xfId="9498" xr:uid="{00000000-0005-0000-0000-0000625A0000}"/>
    <cellStyle name="SAPOutput 22 3 2 2 2" xfId="23077" xr:uid="{00000000-0005-0000-0000-0000635A0000}"/>
    <cellStyle name="SAPOutput 22 3 2 3" xfId="23078" xr:uid="{00000000-0005-0000-0000-0000645A0000}"/>
    <cellStyle name="SAPOutput 22 3 3" xfId="9499" xr:uid="{00000000-0005-0000-0000-0000655A0000}"/>
    <cellStyle name="SAPOutput 22 3 3 2" xfId="23079" xr:uid="{00000000-0005-0000-0000-0000665A0000}"/>
    <cellStyle name="SAPOutput 22 3 4" xfId="23080" xr:uid="{00000000-0005-0000-0000-0000675A0000}"/>
    <cellStyle name="SAPOutput 22 4" xfId="9500" xr:uid="{00000000-0005-0000-0000-0000685A0000}"/>
    <cellStyle name="SAPOutput 22 4 2" xfId="9501" xr:uid="{00000000-0005-0000-0000-0000695A0000}"/>
    <cellStyle name="SAPOutput 22 4 2 2" xfId="23081" xr:uid="{00000000-0005-0000-0000-00006A5A0000}"/>
    <cellStyle name="SAPOutput 22 4 3" xfId="23082" xr:uid="{00000000-0005-0000-0000-00006B5A0000}"/>
    <cellStyle name="SAPOutput 22 5" xfId="9502" xr:uid="{00000000-0005-0000-0000-00006C5A0000}"/>
    <cellStyle name="SAPOutput 22 5 2" xfId="23083" xr:uid="{00000000-0005-0000-0000-00006D5A0000}"/>
    <cellStyle name="SAPOutput 22 6" xfId="23084" xr:uid="{00000000-0005-0000-0000-00006E5A0000}"/>
    <cellStyle name="SAPOutput 23" xfId="9503" xr:uid="{00000000-0005-0000-0000-00006F5A0000}"/>
    <cellStyle name="SAPOutput 23 2" xfId="9504" xr:uid="{00000000-0005-0000-0000-0000705A0000}"/>
    <cellStyle name="SAPOutput 23 2 2" xfId="9505" xr:uid="{00000000-0005-0000-0000-0000715A0000}"/>
    <cellStyle name="SAPOutput 23 2 2 2" xfId="9506" xr:uid="{00000000-0005-0000-0000-0000725A0000}"/>
    <cellStyle name="SAPOutput 23 2 2 2 2" xfId="23085" xr:uid="{00000000-0005-0000-0000-0000735A0000}"/>
    <cellStyle name="SAPOutput 23 2 2 3" xfId="23086" xr:uid="{00000000-0005-0000-0000-0000745A0000}"/>
    <cellStyle name="SAPOutput 23 2 3" xfId="9507" xr:uid="{00000000-0005-0000-0000-0000755A0000}"/>
    <cellStyle name="SAPOutput 23 2 3 2" xfId="23087" xr:uid="{00000000-0005-0000-0000-0000765A0000}"/>
    <cellStyle name="SAPOutput 23 2 4" xfId="23088" xr:uid="{00000000-0005-0000-0000-0000775A0000}"/>
    <cellStyle name="SAPOutput 23 3" xfId="9508" xr:uid="{00000000-0005-0000-0000-0000785A0000}"/>
    <cellStyle name="SAPOutput 23 3 2" xfId="9509" xr:uid="{00000000-0005-0000-0000-0000795A0000}"/>
    <cellStyle name="SAPOutput 23 3 2 2" xfId="9510" xr:uid="{00000000-0005-0000-0000-00007A5A0000}"/>
    <cellStyle name="SAPOutput 23 3 2 2 2" xfId="23089" xr:uid="{00000000-0005-0000-0000-00007B5A0000}"/>
    <cellStyle name="SAPOutput 23 3 2 3" xfId="23090" xr:uid="{00000000-0005-0000-0000-00007C5A0000}"/>
    <cellStyle name="SAPOutput 23 3 3" xfId="9511" xr:uid="{00000000-0005-0000-0000-00007D5A0000}"/>
    <cellStyle name="SAPOutput 23 3 3 2" xfId="23091" xr:uid="{00000000-0005-0000-0000-00007E5A0000}"/>
    <cellStyle name="SAPOutput 23 3 4" xfId="23092" xr:uid="{00000000-0005-0000-0000-00007F5A0000}"/>
    <cellStyle name="SAPOutput 23 4" xfId="9512" xr:uid="{00000000-0005-0000-0000-0000805A0000}"/>
    <cellStyle name="SAPOutput 23 4 2" xfId="9513" xr:uid="{00000000-0005-0000-0000-0000815A0000}"/>
    <cellStyle name="SAPOutput 23 4 2 2" xfId="23093" xr:uid="{00000000-0005-0000-0000-0000825A0000}"/>
    <cellStyle name="SAPOutput 23 4 3" xfId="23094" xr:uid="{00000000-0005-0000-0000-0000835A0000}"/>
    <cellStyle name="SAPOutput 23 5" xfId="9514" xr:uid="{00000000-0005-0000-0000-0000845A0000}"/>
    <cellStyle name="SAPOutput 23 5 2" xfId="23095" xr:uid="{00000000-0005-0000-0000-0000855A0000}"/>
    <cellStyle name="SAPOutput 23 6" xfId="23096" xr:uid="{00000000-0005-0000-0000-0000865A0000}"/>
    <cellStyle name="SAPOutput 24" xfId="9515" xr:uid="{00000000-0005-0000-0000-0000875A0000}"/>
    <cellStyle name="SAPOutput 24 2" xfId="9516" xr:uid="{00000000-0005-0000-0000-0000885A0000}"/>
    <cellStyle name="SAPOutput 24 2 2" xfId="9517" xr:uid="{00000000-0005-0000-0000-0000895A0000}"/>
    <cellStyle name="SAPOutput 24 2 2 2" xfId="9518" xr:uid="{00000000-0005-0000-0000-00008A5A0000}"/>
    <cellStyle name="SAPOutput 24 2 2 2 2" xfId="23097" xr:uid="{00000000-0005-0000-0000-00008B5A0000}"/>
    <cellStyle name="SAPOutput 24 2 2 3" xfId="23098" xr:uid="{00000000-0005-0000-0000-00008C5A0000}"/>
    <cellStyle name="SAPOutput 24 2 3" xfId="9519" xr:uid="{00000000-0005-0000-0000-00008D5A0000}"/>
    <cellStyle name="SAPOutput 24 2 3 2" xfId="23099" xr:uid="{00000000-0005-0000-0000-00008E5A0000}"/>
    <cellStyle name="SAPOutput 24 2 4" xfId="23100" xr:uid="{00000000-0005-0000-0000-00008F5A0000}"/>
    <cellStyle name="SAPOutput 24 3" xfId="9520" xr:uid="{00000000-0005-0000-0000-0000905A0000}"/>
    <cellStyle name="SAPOutput 24 3 2" xfId="9521" xr:uid="{00000000-0005-0000-0000-0000915A0000}"/>
    <cellStyle name="SAPOutput 24 3 2 2" xfId="9522" xr:uid="{00000000-0005-0000-0000-0000925A0000}"/>
    <cellStyle name="SAPOutput 24 3 2 2 2" xfId="23101" xr:uid="{00000000-0005-0000-0000-0000935A0000}"/>
    <cellStyle name="SAPOutput 24 3 2 3" xfId="23102" xr:uid="{00000000-0005-0000-0000-0000945A0000}"/>
    <cellStyle name="SAPOutput 24 3 3" xfId="9523" xr:uid="{00000000-0005-0000-0000-0000955A0000}"/>
    <cellStyle name="SAPOutput 24 3 3 2" xfId="23103" xr:uid="{00000000-0005-0000-0000-0000965A0000}"/>
    <cellStyle name="SAPOutput 24 3 4" xfId="23104" xr:uid="{00000000-0005-0000-0000-0000975A0000}"/>
    <cellStyle name="SAPOutput 24 4" xfId="9524" xr:uid="{00000000-0005-0000-0000-0000985A0000}"/>
    <cellStyle name="SAPOutput 24 4 2" xfId="9525" xr:uid="{00000000-0005-0000-0000-0000995A0000}"/>
    <cellStyle name="SAPOutput 24 4 2 2" xfId="23105" xr:uid="{00000000-0005-0000-0000-00009A5A0000}"/>
    <cellStyle name="SAPOutput 24 4 3" xfId="23106" xr:uid="{00000000-0005-0000-0000-00009B5A0000}"/>
    <cellStyle name="SAPOutput 24 5" xfId="9526" xr:uid="{00000000-0005-0000-0000-00009C5A0000}"/>
    <cellStyle name="SAPOutput 24 5 2" xfId="23107" xr:uid="{00000000-0005-0000-0000-00009D5A0000}"/>
    <cellStyle name="SAPOutput 24 6" xfId="23108" xr:uid="{00000000-0005-0000-0000-00009E5A0000}"/>
    <cellStyle name="SAPOutput 25" xfId="9527" xr:uid="{00000000-0005-0000-0000-00009F5A0000}"/>
    <cellStyle name="SAPOutput 25 2" xfId="9528" xr:uid="{00000000-0005-0000-0000-0000A05A0000}"/>
    <cellStyle name="SAPOutput 25 2 2" xfId="9529" xr:uid="{00000000-0005-0000-0000-0000A15A0000}"/>
    <cellStyle name="SAPOutput 25 2 2 2" xfId="9530" xr:uid="{00000000-0005-0000-0000-0000A25A0000}"/>
    <cellStyle name="SAPOutput 25 2 2 2 2" xfId="23109" xr:uid="{00000000-0005-0000-0000-0000A35A0000}"/>
    <cellStyle name="SAPOutput 25 2 2 3" xfId="23110" xr:uid="{00000000-0005-0000-0000-0000A45A0000}"/>
    <cellStyle name="SAPOutput 25 2 3" xfId="9531" xr:uid="{00000000-0005-0000-0000-0000A55A0000}"/>
    <cellStyle name="SAPOutput 25 2 3 2" xfId="23111" xr:uid="{00000000-0005-0000-0000-0000A65A0000}"/>
    <cellStyle name="SAPOutput 25 2 4" xfId="23112" xr:uid="{00000000-0005-0000-0000-0000A75A0000}"/>
    <cellStyle name="SAPOutput 25 3" xfId="9532" xr:uid="{00000000-0005-0000-0000-0000A85A0000}"/>
    <cellStyle name="SAPOutput 25 3 2" xfId="9533" xr:uid="{00000000-0005-0000-0000-0000A95A0000}"/>
    <cellStyle name="SAPOutput 25 3 2 2" xfId="9534" xr:uid="{00000000-0005-0000-0000-0000AA5A0000}"/>
    <cellStyle name="SAPOutput 25 3 2 2 2" xfId="23113" xr:uid="{00000000-0005-0000-0000-0000AB5A0000}"/>
    <cellStyle name="SAPOutput 25 3 2 3" xfId="23114" xr:uid="{00000000-0005-0000-0000-0000AC5A0000}"/>
    <cellStyle name="SAPOutput 25 3 3" xfId="9535" xr:uid="{00000000-0005-0000-0000-0000AD5A0000}"/>
    <cellStyle name="SAPOutput 25 3 3 2" xfId="23115" xr:uid="{00000000-0005-0000-0000-0000AE5A0000}"/>
    <cellStyle name="SAPOutput 25 3 4" xfId="23116" xr:uid="{00000000-0005-0000-0000-0000AF5A0000}"/>
    <cellStyle name="SAPOutput 25 4" xfId="9536" xr:uid="{00000000-0005-0000-0000-0000B05A0000}"/>
    <cellStyle name="SAPOutput 25 4 2" xfId="9537" xr:uid="{00000000-0005-0000-0000-0000B15A0000}"/>
    <cellStyle name="SAPOutput 25 4 2 2" xfId="23117" xr:uid="{00000000-0005-0000-0000-0000B25A0000}"/>
    <cellStyle name="SAPOutput 25 4 3" xfId="23118" xr:uid="{00000000-0005-0000-0000-0000B35A0000}"/>
    <cellStyle name="SAPOutput 25 5" xfId="9538" xr:uid="{00000000-0005-0000-0000-0000B45A0000}"/>
    <cellStyle name="SAPOutput 25 5 2" xfId="23119" xr:uid="{00000000-0005-0000-0000-0000B55A0000}"/>
    <cellStyle name="SAPOutput 25 6" xfId="23120" xr:uid="{00000000-0005-0000-0000-0000B65A0000}"/>
    <cellStyle name="SAPOutput 26" xfId="9539" xr:uid="{00000000-0005-0000-0000-0000B75A0000}"/>
    <cellStyle name="SAPOutput 26 2" xfId="9540" xr:uid="{00000000-0005-0000-0000-0000B85A0000}"/>
    <cellStyle name="SAPOutput 26 2 2" xfId="9541" xr:uid="{00000000-0005-0000-0000-0000B95A0000}"/>
    <cellStyle name="SAPOutput 26 2 2 2" xfId="23121" xr:uid="{00000000-0005-0000-0000-0000BA5A0000}"/>
    <cellStyle name="SAPOutput 26 2 3" xfId="23122" xr:uid="{00000000-0005-0000-0000-0000BB5A0000}"/>
    <cellStyle name="SAPOutput 26 3" xfId="9542" xr:uid="{00000000-0005-0000-0000-0000BC5A0000}"/>
    <cellStyle name="SAPOutput 26 3 2" xfId="23123" xr:uid="{00000000-0005-0000-0000-0000BD5A0000}"/>
    <cellStyle name="SAPOutput 26 4" xfId="23124" xr:uid="{00000000-0005-0000-0000-0000BE5A0000}"/>
    <cellStyle name="SAPOutput 27" xfId="9543" xr:uid="{00000000-0005-0000-0000-0000BF5A0000}"/>
    <cellStyle name="SAPOutput 27 2" xfId="9544" xr:uid="{00000000-0005-0000-0000-0000C05A0000}"/>
    <cellStyle name="SAPOutput 27 2 2" xfId="9545" xr:uid="{00000000-0005-0000-0000-0000C15A0000}"/>
    <cellStyle name="SAPOutput 27 2 2 2" xfId="23125" xr:uid="{00000000-0005-0000-0000-0000C25A0000}"/>
    <cellStyle name="SAPOutput 27 2 3" xfId="23126" xr:uid="{00000000-0005-0000-0000-0000C35A0000}"/>
    <cellStyle name="SAPOutput 27 3" xfId="9546" xr:uid="{00000000-0005-0000-0000-0000C45A0000}"/>
    <cellStyle name="SAPOutput 27 3 2" xfId="23127" xr:uid="{00000000-0005-0000-0000-0000C55A0000}"/>
    <cellStyle name="SAPOutput 27 4" xfId="23128" xr:uid="{00000000-0005-0000-0000-0000C65A0000}"/>
    <cellStyle name="SAPOutput 28" xfId="9547" xr:uid="{00000000-0005-0000-0000-0000C75A0000}"/>
    <cellStyle name="SAPOutput 28 2" xfId="9548" xr:uid="{00000000-0005-0000-0000-0000C85A0000}"/>
    <cellStyle name="SAPOutput 28 2 2" xfId="23129" xr:uid="{00000000-0005-0000-0000-0000C95A0000}"/>
    <cellStyle name="SAPOutput 28 3" xfId="23130" xr:uid="{00000000-0005-0000-0000-0000CA5A0000}"/>
    <cellStyle name="SAPOutput 29" xfId="9549" xr:uid="{00000000-0005-0000-0000-0000CB5A0000}"/>
    <cellStyle name="SAPOutput 29 2" xfId="9550" xr:uid="{00000000-0005-0000-0000-0000CC5A0000}"/>
    <cellStyle name="SAPOutput 29 2 2" xfId="23131" xr:uid="{00000000-0005-0000-0000-0000CD5A0000}"/>
    <cellStyle name="SAPOutput 29 3" xfId="23132" xr:uid="{00000000-0005-0000-0000-0000CE5A0000}"/>
    <cellStyle name="SAPOutput 3" xfId="9551" xr:uid="{00000000-0005-0000-0000-0000CF5A0000}"/>
    <cellStyle name="SAPOutput 3 2" xfId="9552" xr:uid="{00000000-0005-0000-0000-0000D05A0000}"/>
    <cellStyle name="SAPOutput 3 2 2" xfId="9553" xr:uid="{00000000-0005-0000-0000-0000D15A0000}"/>
    <cellStyle name="SAPOutput 3 2 2 2" xfId="9554" xr:uid="{00000000-0005-0000-0000-0000D25A0000}"/>
    <cellStyle name="SAPOutput 3 2 2 2 2" xfId="23133" xr:uid="{00000000-0005-0000-0000-0000D35A0000}"/>
    <cellStyle name="SAPOutput 3 2 2 3" xfId="23134" xr:uid="{00000000-0005-0000-0000-0000D45A0000}"/>
    <cellStyle name="SAPOutput 3 2 3" xfId="9555" xr:uid="{00000000-0005-0000-0000-0000D55A0000}"/>
    <cellStyle name="SAPOutput 3 2 3 2" xfId="23135" xr:uid="{00000000-0005-0000-0000-0000D65A0000}"/>
    <cellStyle name="SAPOutput 3 2 4" xfId="23136" xr:uid="{00000000-0005-0000-0000-0000D75A0000}"/>
    <cellStyle name="SAPOutput 3 3" xfId="9556" xr:uid="{00000000-0005-0000-0000-0000D85A0000}"/>
    <cellStyle name="SAPOutput 3 3 2" xfId="9557" xr:uid="{00000000-0005-0000-0000-0000D95A0000}"/>
    <cellStyle name="SAPOutput 3 3 2 2" xfId="9558" xr:uid="{00000000-0005-0000-0000-0000DA5A0000}"/>
    <cellStyle name="SAPOutput 3 3 2 2 2" xfId="23137" xr:uid="{00000000-0005-0000-0000-0000DB5A0000}"/>
    <cellStyle name="SAPOutput 3 3 2 3" xfId="23138" xr:uid="{00000000-0005-0000-0000-0000DC5A0000}"/>
    <cellStyle name="SAPOutput 3 3 3" xfId="9559" xr:uid="{00000000-0005-0000-0000-0000DD5A0000}"/>
    <cellStyle name="SAPOutput 3 3 3 2" xfId="23139" xr:uid="{00000000-0005-0000-0000-0000DE5A0000}"/>
    <cellStyle name="SAPOutput 3 3 4" xfId="23140" xr:uid="{00000000-0005-0000-0000-0000DF5A0000}"/>
    <cellStyle name="SAPOutput 3 4" xfId="9560" xr:uid="{00000000-0005-0000-0000-0000E05A0000}"/>
    <cellStyle name="SAPOutput 3 4 2" xfId="9561" xr:uid="{00000000-0005-0000-0000-0000E15A0000}"/>
    <cellStyle name="SAPOutput 3 4 2 2" xfId="23141" xr:uid="{00000000-0005-0000-0000-0000E25A0000}"/>
    <cellStyle name="SAPOutput 3 4 3" xfId="23142" xr:uid="{00000000-0005-0000-0000-0000E35A0000}"/>
    <cellStyle name="SAPOutput 3 5" xfId="9562" xr:uid="{00000000-0005-0000-0000-0000E45A0000}"/>
    <cellStyle name="SAPOutput 3 5 2" xfId="23143" xr:uid="{00000000-0005-0000-0000-0000E55A0000}"/>
    <cellStyle name="SAPOutput 3 6" xfId="23144" xr:uid="{00000000-0005-0000-0000-0000E65A0000}"/>
    <cellStyle name="SAPOutput 30" xfId="9563" xr:uid="{00000000-0005-0000-0000-0000E75A0000}"/>
    <cellStyle name="SAPOutput 30 2" xfId="23145" xr:uid="{00000000-0005-0000-0000-0000E85A0000}"/>
    <cellStyle name="SAPOutput 30 3" xfId="23146" xr:uid="{00000000-0005-0000-0000-0000E95A0000}"/>
    <cellStyle name="SAPOutput 31" xfId="11719" xr:uid="{00000000-0005-0000-0000-0000EA5A0000}"/>
    <cellStyle name="SAPOutput 31 2" xfId="23147" xr:uid="{00000000-0005-0000-0000-0000EB5A0000}"/>
    <cellStyle name="SAPOutput 31 3" xfId="23148" xr:uid="{00000000-0005-0000-0000-0000EC5A0000}"/>
    <cellStyle name="SAPOutput 32" xfId="23149" xr:uid="{00000000-0005-0000-0000-0000ED5A0000}"/>
    <cellStyle name="SAPOutput 33" xfId="23150" xr:uid="{00000000-0005-0000-0000-0000EE5A0000}"/>
    <cellStyle name="SAPOutput 34" xfId="23151" xr:uid="{00000000-0005-0000-0000-0000EF5A0000}"/>
    <cellStyle name="SAPOutput 4" xfId="9564" xr:uid="{00000000-0005-0000-0000-0000F05A0000}"/>
    <cellStyle name="SAPOutput 4 2" xfId="9565" xr:uid="{00000000-0005-0000-0000-0000F15A0000}"/>
    <cellStyle name="SAPOutput 4 2 2" xfId="9566" xr:uid="{00000000-0005-0000-0000-0000F25A0000}"/>
    <cellStyle name="SAPOutput 4 2 2 2" xfId="9567" xr:uid="{00000000-0005-0000-0000-0000F35A0000}"/>
    <cellStyle name="SAPOutput 4 2 2 2 2" xfId="23152" xr:uid="{00000000-0005-0000-0000-0000F45A0000}"/>
    <cellStyle name="SAPOutput 4 2 2 3" xfId="23153" xr:uid="{00000000-0005-0000-0000-0000F55A0000}"/>
    <cellStyle name="SAPOutput 4 2 3" xfId="9568" xr:uid="{00000000-0005-0000-0000-0000F65A0000}"/>
    <cellStyle name="SAPOutput 4 2 3 2" xfId="23154" xr:uid="{00000000-0005-0000-0000-0000F75A0000}"/>
    <cellStyle name="SAPOutput 4 2 4" xfId="23155" xr:uid="{00000000-0005-0000-0000-0000F85A0000}"/>
    <cellStyle name="SAPOutput 4 3" xfId="9569" xr:uid="{00000000-0005-0000-0000-0000F95A0000}"/>
    <cellStyle name="SAPOutput 4 3 2" xfId="9570" xr:uid="{00000000-0005-0000-0000-0000FA5A0000}"/>
    <cellStyle name="SAPOutput 4 3 2 2" xfId="9571" xr:uid="{00000000-0005-0000-0000-0000FB5A0000}"/>
    <cellStyle name="SAPOutput 4 3 2 2 2" xfId="23156" xr:uid="{00000000-0005-0000-0000-0000FC5A0000}"/>
    <cellStyle name="SAPOutput 4 3 2 3" xfId="23157" xr:uid="{00000000-0005-0000-0000-0000FD5A0000}"/>
    <cellStyle name="SAPOutput 4 3 3" xfId="9572" xr:uid="{00000000-0005-0000-0000-0000FE5A0000}"/>
    <cellStyle name="SAPOutput 4 3 3 2" xfId="23158" xr:uid="{00000000-0005-0000-0000-0000FF5A0000}"/>
    <cellStyle name="SAPOutput 4 3 4" xfId="23159" xr:uid="{00000000-0005-0000-0000-0000005B0000}"/>
    <cellStyle name="SAPOutput 4 4" xfId="9573" xr:uid="{00000000-0005-0000-0000-0000015B0000}"/>
    <cellStyle name="SAPOutput 4 4 2" xfId="9574" xr:uid="{00000000-0005-0000-0000-0000025B0000}"/>
    <cellStyle name="SAPOutput 4 4 2 2" xfId="23160" xr:uid="{00000000-0005-0000-0000-0000035B0000}"/>
    <cellStyle name="SAPOutput 4 4 3" xfId="23161" xr:uid="{00000000-0005-0000-0000-0000045B0000}"/>
    <cellStyle name="SAPOutput 4 5" xfId="9575" xr:uid="{00000000-0005-0000-0000-0000055B0000}"/>
    <cellStyle name="SAPOutput 4 5 2" xfId="23162" xr:uid="{00000000-0005-0000-0000-0000065B0000}"/>
    <cellStyle name="SAPOutput 4 6" xfId="23163" xr:uid="{00000000-0005-0000-0000-0000075B0000}"/>
    <cellStyle name="SAPOutput 5" xfId="9576" xr:uid="{00000000-0005-0000-0000-0000085B0000}"/>
    <cellStyle name="SAPOutput 5 2" xfId="9577" xr:uid="{00000000-0005-0000-0000-0000095B0000}"/>
    <cellStyle name="SAPOutput 5 2 2" xfId="9578" xr:uid="{00000000-0005-0000-0000-00000A5B0000}"/>
    <cellStyle name="SAPOutput 5 2 2 2" xfId="9579" xr:uid="{00000000-0005-0000-0000-00000B5B0000}"/>
    <cellStyle name="SAPOutput 5 2 2 2 2" xfId="23164" xr:uid="{00000000-0005-0000-0000-00000C5B0000}"/>
    <cellStyle name="SAPOutput 5 2 2 3" xfId="23165" xr:uid="{00000000-0005-0000-0000-00000D5B0000}"/>
    <cellStyle name="SAPOutput 5 2 3" xfId="9580" xr:uid="{00000000-0005-0000-0000-00000E5B0000}"/>
    <cellStyle name="SAPOutput 5 2 3 2" xfId="23166" xr:uid="{00000000-0005-0000-0000-00000F5B0000}"/>
    <cellStyle name="SAPOutput 5 2 4" xfId="23167" xr:uid="{00000000-0005-0000-0000-0000105B0000}"/>
    <cellStyle name="SAPOutput 5 3" xfId="9581" xr:uid="{00000000-0005-0000-0000-0000115B0000}"/>
    <cellStyle name="SAPOutput 5 3 2" xfId="9582" xr:uid="{00000000-0005-0000-0000-0000125B0000}"/>
    <cellStyle name="SAPOutput 5 3 2 2" xfId="9583" xr:uid="{00000000-0005-0000-0000-0000135B0000}"/>
    <cellStyle name="SAPOutput 5 3 2 2 2" xfId="23168" xr:uid="{00000000-0005-0000-0000-0000145B0000}"/>
    <cellStyle name="SAPOutput 5 3 2 3" xfId="23169" xr:uid="{00000000-0005-0000-0000-0000155B0000}"/>
    <cellStyle name="SAPOutput 5 3 3" xfId="9584" xr:uid="{00000000-0005-0000-0000-0000165B0000}"/>
    <cellStyle name="SAPOutput 5 3 3 2" xfId="23170" xr:uid="{00000000-0005-0000-0000-0000175B0000}"/>
    <cellStyle name="SAPOutput 5 3 4" xfId="23171" xr:uid="{00000000-0005-0000-0000-0000185B0000}"/>
    <cellStyle name="SAPOutput 5 4" xfId="9585" xr:uid="{00000000-0005-0000-0000-0000195B0000}"/>
    <cellStyle name="SAPOutput 5 4 2" xfId="9586" xr:uid="{00000000-0005-0000-0000-00001A5B0000}"/>
    <cellStyle name="SAPOutput 5 4 2 2" xfId="23172" xr:uid="{00000000-0005-0000-0000-00001B5B0000}"/>
    <cellStyle name="SAPOutput 5 4 3" xfId="23173" xr:uid="{00000000-0005-0000-0000-00001C5B0000}"/>
    <cellStyle name="SAPOutput 5 5" xfId="9587" xr:uid="{00000000-0005-0000-0000-00001D5B0000}"/>
    <cellStyle name="SAPOutput 5 5 2" xfId="23174" xr:uid="{00000000-0005-0000-0000-00001E5B0000}"/>
    <cellStyle name="SAPOutput 5 6" xfId="23175" xr:uid="{00000000-0005-0000-0000-00001F5B0000}"/>
    <cellStyle name="SAPOutput 6" xfId="9588" xr:uid="{00000000-0005-0000-0000-0000205B0000}"/>
    <cellStyle name="SAPOutput 6 2" xfId="9589" xr:uid="{00000000-0005-0000-0000-0000215B0000}"/>
    <cellStyle name="SAPOutput 6 2 2" xfId="9590" xr:uid="{00000000-0005-0000-0000-0000225B0000}"/>
    <cellStyle name="SAPOutput 6 2 2 2" xfId="9591" xr:uid="{00000000-0005-0000-0000-0000235B0000}"/>
    <cellStyle name="SAPOutput 6 2 2 2 2" xfId="23176" xr:uid="{00000000-0005-0000-0000-0000245B0000}"/>
    <cellStyle name="SAPOutput 6 2 2 3" xfId="23177" xr:uid="{00000000-0005-0000-0000-0000255B0000}"/>
    <cellStyle name="SAPOutput 6 2 3" xfId="9592" xr:uid="{00000000-0005-0000-0000-0000265B0000}"/>
    <cellStyle name="SAPOutput 6 2 3 2" xfId="23178" xr:uid="{00000000-0005-0000-0000-0000275B0000}"/>
    <cellStyle name="SAPOutput 6 2 4" xfId="23179" xr:uid="{00000000-0005-0000-0000-0000285B0000}"/>
    <cellStyle name="SAPOutput 6 3" xfId="9593" xr:uid="{00000000-0005-0000-0000-0000295B0000}"/>
    <cellStyle name="SAPOutput 6 3 2" xfId="9594" xr:uid="{00000000-0005-0000-0000-00002A5B0000}"/>
    <cellStyle name="SAPOutput 6 3 2 2" xfId="9595" xr:uid="{00000000-0005-0000-0000-00002B5B0000}"/>
    <cellStyle name="SAPOutput 6 3 2 2 2" xfId="23180" xr:uid="{00000000-0005-0000-0000-00002C5B0000}"/>
    <cellStyle name="SAPOutput 6 3 2 3" xfId="23181" xr:uid="{00000000-0005-0000-0000-00002D5B0000}"/>
    <cellStyle name="SAPOutput 6 3 3" xfId="9596" xr:uid="{00000000-0005-0000-0000-00002E5B0000}"/>
    <cellStyle name="SAPOutput 6 3 3 2" xfId="23182" xr:uid="{00000000-0005-0000-0000-00002F5B0000}"/>
    <cellStyle name="SAPOutput 6 3 4" xfId="23183" xr:uid="{00000000-0005-0000-0000-0000305B0000}"/>
    <cellStyle name="SAPOutput 6 4" xfId="9597" xr:uid="{00000000-0005-0000-0000-0000315B0000}"/>
    <cellStyle name="SAPOutput 6 4 2" xfId="9598" xr:uid="{00000000-0005-0000-0000-0000325B0000}"/>
    <cellStyle name="SAPOutput 6 4 2 2" xfId="23184" xr:uid="{00000000-0005-0000-0000-0000335B0000}"/>
    <cellStyle name="SAPOutput 6 4 3" xfId="23185" xr:uid="{00000000-0005-0000-0000-0000345B0000}"/>
    <cellStyle name="SAPOutput 6 5" xfId="9599" xr:uid="{00000000-0005-0000-0000-0000355B0000}"/>
    <cellStyle name="SAPOutput 6 5 2" xfId="23186" xr:uid="{00000000-0005-0000-0000-0000365B0000}"/>
    <cellStyle name="SAPOutput 6 6" xfId="23187" xr:uid="{00000000-0005-0000-0000-0000375B0000}"/>
    <cellStyle name="SAPOutput 7" xfId="9600" xr:uid="{00000000-0005-0000-0000-0000385B0000}"/>
    <cellStyle name="SAPOutput 7 2" xfId="9601" xr:uid="{00000000-0005-0000-0000-0000395B0000}"/>
    <cellStyle name="SAPOutput 7 2 2" xfId="9602" xr:uid="{00000000-0005-0000-0000-00003A5B0000}"/>
    <cellStyle name="SAPOutput 7 2 2 2" xfId="9603" xr:uid="{00000000-0005-0000-0000-00003B5B0000}"/>
    <cellStyle name="SAPOutput 7 2 2 2 2" xfId="23188" xr:uid="{00000000-0005-0000-0000-00003C5B0000}"/>
    <cellStyle name="SAPOutput 7 2 2 3" xfId="23189" xr:uid="{00000000-0005-0000-0000-00003D5B0000}"/>
    <cellStyle name="SAPOutput 7 2 3" xfId="9604" xr:uid="{00000000-0005-0000-0000-00003E5B0000}"/>
    <cellStyle name="SAPOutput 7 2 3 2" xfId="23190" xr:uid="{00000000-0005-0000-0000-00003F5B0000}"/>
    <cellStyle name="SAPOutput 7 2 4" xfId="23191" xr:uid="{00000000-0005-0000-0000-0000405B0000}"/>
    <cellStyle name="SAPOutput 7 3" xfId="9605" xr:uid="{00000000-0005-0000-0000-0000415B0000}"/>
    <cellStyle name="SAPOutput 7 3 2" xfId="9606" xr:uid="{00000000-0005-0000-0000-0000425B0000}"/>
    <cellStyle name="SAPOutput 7 3 2 2" xfId="9607" xr:uid="{00000000-0005-0000-0000-0000435B0000}"/>
    <cellStyle name="SAPOutput 7 3 2 2 2" xfId="23192" xr:uid="{00000000-0005-0000-0000-0000445B0000}"/>
    <cellStyle name="SAPOutput 7 3 2 3" xfId="23193" xr:uid="{00000000-0005-0000-0000-0000455B0000}"/>
    <cellStyle name="SAPOutput 7 3 3" xfId="9608" xr:uid="{00000000-0005-0000-0000-0000465B0000}"/>
    <cellStyle name="SAPOutput 7 3 3 2" xfId="23194" xr:uid="{00000000-0005-0000-0000-0000475B0000}"/>
    <cellStyle name="SAPOutput 7 3 4" xfId="23195" xr:uid="{00000000-0005-0000-0000-0000485B0000}"/>
    <cellStyle name="SAPOutput 7 4" xfId="9609" xr:uid="{00000000-0005-0000-0000-0000495B0000}"/>
    <cellStyle name="SAPOutput 7 4 2" xfId="9610" xr:uid="{00000000-0005-0000-0000-00004A5B0000}"/>
    <cellStyle name="SAPOutput 7 4 2 2" xfId="23196" xr:uid="{00000000-0005-0000-0000-00004B5B0000}"/>
    <cellStyle name="SAPOutput 7 4 3" xfId="23197" xr:uid="{00000000-0005-0000-0000-00004C5B0000}"/>
    <cellStyle name="SAPOutput 7 5" xfId="9611" xr:uid="{00000000-0005-0000-0000-00004D5B0000}"/>
    <cellStyle name="SAPOutput 7 5 2" xfId="23198" xr:uid="{00000000-0005-0000-0000-00004E5B0000}"/>
    <cellStyle name="SAPOutput 7 6" xfId="23199" xr:uid="{00000000-0005-0000-0000-00004F5B0000}"/>
    <cellStyle name="SAPOutput 8" xfId="9612" xr:uid="{00000000-0005-0000-0000-0000505B0000}"/>
    <cellStyle name="SAPOutput 8 2" xfId="9613" xr:uid="{00000000-0005-0000-0000-0000515B0000}"/>
    <cellStyle name="SAPOutput 8 2 2" xfId="9614" xr:uid="{00000000-0005-0000-0000-0000525B0000}"/>
    <cellStyle name="SAPOutput 8 2 2 2" xfId="9615" xr:uid="{00000000-0005-0000-0000-0000535B0000}"/>
    <cellStyle name="SAPOutput 8 2 2 2 2" xfId="23200" xr:uid="{00000000-0005-0000-0000-0000545B0000}"/>
    <cellStyle name="SAPOutput 8 2 2 3" xfId="23201" xr:uid="{00000000-0005-0000-0000-0000555B0000}"/>
    <cellStyle name="SAPOutput 8 2 3" xfId="9616" xr:uid="{00000000-0005-0000-0000-0000565B0000}"/>
    <cellStyle name="SAPOutput 8 2 3 2" xfId="23202" xr:uid="{00000000-0005-0000-0000-0000575B0000}"/>
    <cellStyle name="SAPOutput 8 2 4" xfId="23203" xr:uid="{00000000-0005-0000-0000-0000585B0000}"/>
    <cellStyle name="SAPOutput 8 3" xfId="9617" xr:uid="{00000000-0005-0000-0000-0000595B0000}"/>
    <cellStyle name="SAPOutput 8 3 2" xfId="9618" xr:uid="{00000000-0005-0000-0000-00005A5B0000}"/>
    <cellStyle name="SAPOutput 8 3 2 2" xfId="9619" xr:uid="{00000000-0005-0000-0000-00005B5B0000}"/>
    <cellStyle name="SAPOutput 8 3 2 2 2" xfId="23204" xr:uid="{00000000-0005-0000-0000-00005C5B0000}"/>
    <cellStyle name="SAPOutput 8 3 2 3" xfId="23205" xr:uid="{00000000-0005-0000-0000-00005D5B0000}"/>
    <cellStyle name="SAPOutput 8 3 3" xfId="9620" xr:uid="{00000000-0005-0000-0000-00005E5B0000}"/>
    <cellStyle name="SAPOutput 8 3 3 2" xfId="23206" xr:uid="{00000000-0005-0000-0000-00005F5B0000}"/>
    <cellStyle name="SAPOutput 8 3 4" xfId="23207" xr:uid="{00000000-0005-0000-0000-0000605B0000}"/>
    <cellStyle name="SAPOutput 8 4" xfId="9621" xr:uid="{00000000-0005-0000-0000-0000615B0000}"/>
    <cellStyle name="SAPOutput 8 4 2" xfId="9622" xr:uid="{00000000-0005-0000-0000-0000625B0000}"/>
    <cellStyle name="SAPOutput 8 4 2 2" xfId="23208" xr:uid="{00000000-0005-0000-0000-0000635B0000}"/>
    <cellStyle name="SAPOutput 8 4 3" xfId="23209" xr:uid="{00000000-0005-0000-0000-0000645B0000}"/>
    <cellStyle name="SAPOutput 8 5" xfId="9623" xr:uid="{00000000-0005-0000-0000-0000655B0000}"/>
    <cellStyle name="SAPOutput 8 5 2" xfId="23210" xr:uid="{00000000-0005-0000-0000-0000665B0000}"/>
    <cellStyle name="SAPOutput 8 6" xfId="23211" xr:uid="{00000000-0005-0000-0000-0000675B0000}"/>
    <cellStyle name="SAPOutput 9" xfId="9624" xr:uid="{00000000-0005-0000-0000-0000685B0000}"/>
    <cellStyle name="SAPOutput 9 2" xfId="9625" xr:uid="{00000000-0005-0000-0000-0000695B0000}"/>
    <cellStyle name="SAPOutput 9 2 2" xfId="9626" xr:uid="{00000000-0005-0000-0000-00006A5B0000}"/>
    <cellStyle name="SAPOutput 9 2 2 2" xfId="9627" xr:uid="{00000000-0005-0000-0000-00006B5B0000}"/>
    <cellStyle name="SAPOutput 9 2 2 2 2" xfId="23212" xr:uid="{00000000-0005-0000-0000-00006C5B0000}"/>
    <cellStyle name="SAPOutput 9 2 2 3" xfId="23213" xr:uid="{00000000-0005-0000-0000-00006D5B0000}"/>
    <cellStyle name="SAPOutput 9 2 3" xfId="9628" xr:uid="{00000000-0005-0000-0000-00006E5B0000}"/>
    <cellStyle name="SAPOutput 9 2 3 2" xfId="23214" xr:uid="{00000000-0005-0000-0000-00006F5B0000}"/>
    <cellStyle name="SAPOutput 9 2 4" xfId="23215" xr:uid="{00000000-0005-0000-0000-0000705B0000}"/>
    <cellStyle name="SAPOutput 9 3" xfId="9629" xr:uid="{00000000-0005-0000-0000-0000715B0000}"/>
    <cellStyle name="SAPOutput 9 3 2" xfId="9630" xr:uid="{00000000-0005-0000-0000-0000725B0000}"/>
    <cellStyle name="SAPOutput 9 3 2 2" xfId="9631" xr:uid="{00000000-0005-0000-0000-0000735B0000}"/>
    <cellStyle name="SAPOutput 9 3 2 2 2" xfId="23216" xr:uid="{00000000-0005-0000-0000-0000745B0000}"/>
    <cellStyle name="SAPOutput 9 3 2 3" xfId="23217" xr:uid="{00000000-0005-0000-0000-0000755B0000}"/>
    <cellStyle name="SAPOutput 9 3 3" xfId="9632" xr:uid="{00000000-0005-0000-0000-0000765B0000}"/>
    <cellStyle name="SAPOutput 9 3 3 2" xfId="23218" xr:uid="{00000000-0005-0000-0000-0000775B0000}"/>
    <cellStyle name="SAPOutput 9 3 4" xfId="23219" xr:uid="{00000000-0005-0000-0000-0000785B0000}"/>
    <cellStyle name="SAPOutput 9 4" xfId="9633" xr:uid="{00000000-0005-0000-0000-0000795B0000}"/>
    <cellStyle name="SAPOutput 9 4 2" xfId="9634" xr:uid="{00000000-0005-0000-0000-00007A5B0000}"/>
    <cellStyle name="SAPOutput 9 4 2 2" xfId="23220" xr:uid="{00000000-0005-0000-0000-00007B5B0000}"/>
    <cellStyle name="SAPOutput 9 4 3" xfId="23221" xr:uid="{00000000-0005-0000-0000-00007C5B0000}"/>
    <cellStyle name="SAPOutput 9 5" xfId="9635" xr:uid="{00000000-0005-0000-0000-00007D5B0000}"/>
    <cellStyle name="SAPOutput 9 5 2" xfId="23222" xr:uid="{00000000-0005-0000-0000-00007E5B0000}"/>
    <cellStyle name="SAPOutput 9 6" xfId="23223" xr:uid="{00000000-0005-0000-0000-00007F5B0000}"/>
    <cellStyle name="SAPSpace" xfId="9636" xr:uid="{00000000-0005-0000-0000-0000805B0000}"/>
    <cellStyle name="SAPSpace 10" xfId="9637" xr:uid="{00000000-0005-0000-0000-0000815B0000}"/>
    <cellStyle name="SAPSpace 10 2" xfId="9638" xr:uid="{00000000-0005-0000-0000-0000825B0000}"/>
    <cellStyle name="SAPSpace 10 2 2" xfId="9639" xr:uid="{00000000-0005-0000-0000-0000835B0000}"/>
    <cellStyle name="SAPSpace 10 2 2 2" xfId="9640" xr:uid="{00000000-0005-0000-0000-0000845B0000}"/>
    <cellStyle name="SAPSpace 10 2 2 2 2" xfId="23224" xr:uid="{00000000-0005-0000-0000-0000855B0000}"/>
    <cellStyle name="SAPSpace 10 2 2 3" xfId="23225" xr:uid="{00000000-0005-0000-0000-0000865B0000}"/>
    <cellStyle name="SAPSpace 10 2 3" xfId="9641" xr:uid="{00000000-0005-0000-0000-0000875B0000}"/>
    <cellStyle name="SAPSpace 10 2 3 2" xfId="23226" xr:uid="{00000000-0005-0000-0000-0000885B0000}"/>
    <cellStyle name="SAPSpace 10 2 4" xfId="23227" xr:uid="{00000000-0005-0000-0000-0000895B0000}"/>
    <cellStyle name="SAPSpace 10 3" xfId="9642" xr:uid="{00000000-0005-0000-0000-00008A5B0000}"/>
    <cellStyle name="SAPSpace 10 3 2" xfId="9643" xr:uid="{00000000-0005-0000-0000-00008B5B0000}"/>
    <cellStyle name="SAPSpace 10 3 2 2" xfId="9644" xr:uid="{00000000-0005-0000-0000-00008C5B0000}"/>
    <cellStyle name="SAPSpace 10 3 2 2 2" xfId="23228" xr:uid="{00000000-0005-0000-0000-00008D5B0000}"/>
    <cellStyle name="SAPSpace 10 3 2 3" xfId="23229" xr:uid="{00000000-0005-0000-0000-00008E5B0000}"/>
    <cellStyle name="SAPSpace 10 3 3" xfId="9645" xr:uid="{00000000-0005-0000-0000-00008F5B0000}"/>
    <cellStyle name="SAPSpace 10 3 3 2" xfId="23230" xr:uid="{00000000-0005-0000-0000-0000905B0000}"/>
    <cellStyle name="SAPSpace 10 3 4" xfId="23231" xr:uid="{00000000-0005-0000-0000-0000915B0000}"/>
    <cellStyle name="SAPSpace 10 4" xfId="9646" xr:uid="{00000000-0005-0000-0000-0000925B0000}"/>
    <cellStyle name="SAPSpace 10 4 2" xfId="9647" xr:uid="{00000000-0005-0000-0000-0000935B0000}"/>
    <cellStyle name="SAPSpace 10 4 2 2" xfId="23232" xr:uid="{00000000-0005-0000-0000-0000945B0000}"/>
    <cellStyle name="SAPSpace 10 4 3" xfId="23233" xr:uid="{00000000-0005-0000-0000-0000955B0000}"/>
    <cellStyle name="SAPSpace 10 5" xfId="9648" xr:uid="{00000000-0005-0000-0000-0000965B0000}"/>
    <cellStyle name="SAPSpace 10 5 2" xfId="23234" xr:uid="{00000000-0005-0000-0000-0000975B0000}"/>
    <cellStyle name="SAPSpace 10 6" xfId="23235" xr:uid="{00000000-0005-0000-0000-0000985B0000}"/>
    <cellStyle name="SAPSpace 11" xfId="9649" xr:uid="{00000000-0005-0000-0000-0000995B0000}"/>
    <cellStyle name="SAPSpace 11 2" xfId="9650" xr:uid="{00000000-0005-0000-0000-00009A5B0000}"/>
    <cellStyle name="SAPSpace 11 2 2" xfId="9651" xr:uid="{00000000-0005-0000-0000-00009B5B0000}"/>
    <cellStyle name="SAPSpace 11 2 2 2" xfId="9652" xr:uid="{00000000-0005-0000-0000-00009C5B0000}"/>
    <cellStyle name="SAPSpace 11 2 2 2 2" xfId="23236" xr:uid="{00000000-0005-0000-0000-00009D5B0000}"/>
    <cellStyle name="SAPSpace 11 2 2 3" xfId="23237" xr:uid="{00000000-0005-0000-0000-00009E5B0000}"/>
    <cellStyle name="SAPSpace 11 2 3" xfId="9653" xr:uid="{00000000-0005-0000-0000-00009F5B0000}"/>
    <cellStyle name="SAPSpace 11 2 3 2" xfId="23238" xr:uid="{00000000-0005-0000-0000-0000A05B0000}"/>
    <cellStyle name="SAPSpace 11 2 4" xfId="23239" xr:uid="{00000000-0005-0000-0000-0000A15B0000}"/>
    <cellStyle name="SAPSpace 11 3" xfId="9654" xr:uid="{00000000-0005-0000-0000-0000A25B0000}"/>
    <cellStyle name="SAPSpace 11 3 2" xfId="9655" xr:uid="{00000000-0005-0000-0000-0000A35B0000}"/>
    <cellStyle name="SAPSpace 11 3 2 2" xfId="9656" xr:uid="{00000000-0005-0000-0000-0000A45B0000}"/>
    <cellStyle name="SAPSpace 11 3 2 2 2" xfId="23240" xr:uid="{00000000-0005-0000-0000-0000A55B0000}"/>
    <cellStyle name="SAPSpace 11 3 2 3" xfId="23241" xr:uid="{00000000-0005-0000-0000-0000A65B0000}"/>
    <cellStyle name="SAPSpace 11 3 3" xfId="9657" xr:uid="{00000000-0005-0000-0000-0000A75B0000}"/>
    <cellStyle name="SAPSpace 11 3 3 2" xfId="23242" xr:uid="{00000000-0005-0000-0000-0000A85B0000}"/>
    <cellStyle name="SAPSpace 11 3 4" xfId="23243" xr:uid="{00000000-0005-0000-0000-0000A95B0000}"/>
    <cellStyle name="SAPSpace 11 4" xfId="9658" xr:uid="{00000000-0005-0000-0000-0000AA5B0000}"/>
    <cellStyle name="SAPSpace 11 4 2" xfId="9659" xr:uid="{00000000-0005-0000-0000-0000AB5B0000}"/>
    <cellStyle name="SAPSpace 11 4 2 2" xfId="23244" xr:uid="{00000000-0005-0000-0000-0000AC5B0000}"/>
    <cellStyle name="SAPSpace 11 4 3" xfId="23245" xr:uid="{00000000-0005-0000-0000-0000AD5B0000}"/>
    <cellStyle name="SAPSpace 11 5" xfId="9660" xr:uid="{00000000-0005-0000-0000-0000AE5B0000}"/>
    <cellStyle name="SAPSpace 11 5 2" xfId="23246" xr:uid="{00000000-0005-0000-0000-0000AF5B0000}"/>
    <cellStyle name="SAPSpace 11 6" xfId="23247" xr:uid="{00000000-0005-0000-0000-0000B05B0000}"/>
    <cellStyle name="SAPSpace 12" xfId="9661" xr:uid="{00000000-0005-0000-0000-0000B15B0000}"/>
    <cellStyle name="SAPSpace 12 2" xfId="9662" xr:uid="{00000000-0005-0000-0000-0000B25B0000}"/>
    <cellStyle name="SAPSpace 12 2 2" xfId="9663" xr:uid="{00000000-0005-0000-0000-0000B35B0000}"/>
    <cellStyle name="SAPSpace 12 2 2 2" xfId="9664" xr:uid="{00000000-0005-0000-0000-0000B45B0000}"/>
    <cellStyle name="SAPSpace 12 2 2 2 2" xfId="23248" xr:uid="{00000000-0005-0000-0000-0000B55B0000}"/>
    <cellStyle name="SAPSpace 12 2 2 3" xfId="23249" xr:uid="{00000000-0005-0000-0000-0000B65B0000}"/>
    <cellStyle name="SAPSpace 12 2 3" xfId="9665" xr:uid="{00000000-0005-0000-0000-0000B75B0000}"/>
    <cellStyle name="SAPSpace 12 2 3 2" xfId="23250" xr:uid="{00000000-0005-0000-0000-0000B85B0000}"/>
    <cellStyle name="SAPSpace 12 2 4" xfId="23251" xr:uid="{00000000-0005-0000-0000-0000B95B0000}"/>
    <cellStyle name="SAPSpace 12 3" xfId="9666" xr:uid="{00000000-0005-0000-0000-0000BA5B0000}"/>
    <cellStyle name="SAPSpace 12 3 2" xfId="9667" xr:uid="{00000000-0005-0000-0000-0000BB5B0000}"/>
    <cellStyle name="SAPSpace 12 3 2 2" xfId="9668" xr:uid="{00000000-0005-0000-0000-0000BC5B0000}"/>
    <cellStyle name="SAPSpace 12 3 2 2 2" xfId="23252" xr:uid="{00000000-0005-0000-0000-0000BD5B0000}"/>
    <cellStyle name="SAPSpace 12 3 2 3" xfId="23253" xr:uid="{00000000-0005-0000-0000-0000BE5B0000}"/>
    <cellStyle name="SAPSpace 12 3 3" xfId="9669" xr:uid="{00000000-0005-0000-0000-0000BF5B0000}"/>
    <cellStyle name="SAPSpace 12 3 3 2" xfId="23254" xr:uid="{00000000-0005-0000-0000-0000C05B0000}"/>
    <cellStyle name="SAPSpace 12 3 4" xfId="23255" xr:uid="{00000000-0005-0000-0000-0000C15B0000}"/>
    <cellStyle name="SAPSpace 12 4" xfId="9670" xr:uid="{00000000-0005-0000-0000-0000C25B0000}"/>
    <cellStyle name="SAPSpace 12 4 2" xfId="9671" xr:uid="{00000000-0005-0000-0000-0000C35B0000}"/>
    <cellStyle name="SAPSpace 12 4 2 2" xfId="23256" xr:uid="{00000000-0005-0000-0000-0000C45B0000}"/>
    <cellStyle name="SAPSpace 12 4 3" xfId="23257" xr:uid="{00000000-0005-0000-0000-0000C55B0000}"/>
    <cellStyle name="SAPSpace 12 5" xfId="9672" xr:uid="{00000000-0005-0000-0000-0000C65B0000}"/>
    <cellStyle name="SAPSpace 12 5 2" xfId="23258" xr:uid="{00000000-0005-0000-0000-0000C75B0000}"/>
    <cellStyle name="SAPSpace 12 6" xfId="23259" xr:uid="{00000000-0005-0000-0000-0000C85B0000}"/>
    <cellStyle name="SAPSpace 13" xfId="9673" xr:uid="{00000000-0005-0000-0000-0000C95B0000}"/>
    <cellStyle name="SAPSpace 13 2" xfId="9674" xr:uid="{00000000-0005-0000-0000-0000CA5B0000}"/>
    <cellStyle name="SAPSpace 13 2 2" xfId="9675" xr:uid="{00000000-0005-0000-0000-0000CB5B0000}"/>
    <cellStyle name="SAPSpace 13 2 2 2" xfId="9676" xr:uid="{00000000-0005-0000-0000-0000CC5B0000}"/>
    <cellStyle name="SAPSpace 13 2 2 2 2" xfId="23260" xr:uid="{00000000-0005-0000-0000-0000CD5B0000}"/>
    <cellStyle name="SAPSpace 13 2 2 3" xfId="23261" xr:uid="{00000000-0005-0000-0000-0000CE5B0000}"/>
    <cellStyle name="SAPSpace 13 2 3" xfId="9677" xr:uid="{00000000-0005-0000-0000-0000CF5B0000}"/>
    <cellStyle name="SAPSpace 13 2 3 2" xfId="23262" xr:uid="{00000000-0005-0000-0000-0000D05B0000}"/>
    <cellStyle name="SAPSpace 13 2 4" xfId="23263" xr:uid="{00000000-0005-0000-0000-0000D15B0000}"/>
    <cellStyle name="SAPSpace 13 3" xfId="9678" xr:uid="{00000000-0005-0000-0000-0000D25B0000}"/>
    <cellStyle name="SAPSpace 13 3 2" xfId="9679" xr:uid="{00000000-0005-0000-0000-0000D35B0000}"/>
    <cellStyle name="SAPSpace 13 3 2 2" xfId="9680" xr:uid="{00000000-0005-0000-0000-0000D45B0000}"/>
    <cellStyle name="SAPSpace 13 3 2 2 2" xfId="23264" xr:uid="{00000000-0005-0000-0000-0000D55B0000}"/>
    <cellStyle name="SAPSpace 13 3 2 3" xfId="23265" xr:uid="{00000000-0005-0000-0000-0000D65B0000}"/>
    <cellStyle name="SAPSpace 13 3 3" xfId="9681" xr:uid="{00000000-0005-0000-0000-0000D75B0000}"/>
    <cellStyle name="SAPSpace 13 3 3 2" xfId="23266" xr:uid="{00000000-0005-0000-0000-0000D85B0000}"/>
    <cellStyle name="SAPSpace 13 3 4" xfId="23267" xr:uid="{00000000-0005-0000-0000-0000D95B0000}"/>
    <cellStyle name="SAPSpace 13 4" xfId="9682" xr:uid="{00000000-0005-0000-0000-0000DA5B0000}"/>
    <cellStyle name="SAPSpace 13 4 2" xfId="9683" xr:uid="{00000000-0005-0000-0000-0000DB5B0000}"/>
    <cellStyle name="SAPSpace 13 4 2 2" xfId="23268" xr:uid="{00000000-0005-0000-0000-0000DC5B0000}"/>
    <cellStyle name="SAPSpace 13 4 3" xfId="23269" xr:uid="{00000000-0005-0000-0000-0000DD5B0000}"/>
    <cellStyle name="SAPSpace 13 5" xfId="9684" xr:uid="{00000000-0005-0000-0000-0000DE5B0000}"/>
    <cellStyle name="SAPSpace 13 5 2" xfId="23270" xr:uid="{00000000-0005-0000-0000-0000DF5B0000}"/>
    <cellStyle name="SAPSpace 13 6" xfId="23271" xr:uid="{00000000-0005-0000-0000-0000E05B0000}"/>
    <cellStyle name="SAPSpace 14" xfId="9685" xr:uid="{00000000-0005-0000-0000-0000E15B0000}"/>
    <cellStyle name="SAPSpace 14 2" xfId="9686" xr:uid="{00000000-0005-0000-0000-0000E25B0000}"/>
    <cellStyle name="SAPSpace 14 2 2" xfId="9687" xr:uid="{00000000-0005-0000-0000-0000E35B0000}"/>
    <cellStyle name="SAPSpace 14 2 2 2" xfId="9688" xr:uid="{00000000-0005-0000-0000-0000E45B0000}"/>
    <cellStyle name="SAPSpace 14 2 2 2 2" xfId="23272" xr:uid="{00000000-0005-0000-0000-0000E55B0000}"/>
    <cellStyle name="SAPSpace 14 2 2 3" xfId="23273" xr:uid="{00000000-0005-0000-0000-0000E65B0000}"/>
    <cellStyle name="SAPSpace 14 2 3" xfId="9689" xr:uid="{00000000-0005-0000-0000-0000E75B0000}"/>
    <cellStyle name="SAPSpace 14 2 3 2" xfId="23274" xr:uid="{00000000-0005-0000-0000-0000E85B0000}"/>
    <cellStyle name="SAPSpace 14 2 4" xfId="23275" xr:uid="{00000000-0005-0000-0000-0000E95B0000}"/>
    <cellStyle name="SAPSpace 14 3" xfId="9690" xr:uid="{00000000-0005-0000-0000-0000EA5B0000}"/>
    <cellStyle name="SAPSpace 14 3 2" xfId="9691" xr:uid="{00000000-0005-0000-0000-0000EB5B0000}"/>
    <cellStyle name="SAPSpace 14 3 2 2" xfId="9692" xr:uid="{00000000-0005-0000-0000-0000EC5B0000}"/>
    <cellStyle name="SAPSpace 14 3 2 2 2" xfId="23276" xr:uid="{00000000-0005-0000-0000-0000ED5B0000}"/>
    <cellStyle name="SAPSpace 14 3 2 3" xfId="23277" xr:uid="{00000000-0005-0000-0000-0000EE5B0000}"/>
    <cellStyle name="SAPSpace 14 3 3" xfId="9693" xr:uid="{00000000-0005-0000-0000-0000EF5B0000}"/>
    <cellStyle name="SAPSpace 14 3 3 2" xfId="23278" xr:uid="{00000000-0005-0000-0000-0000F05B0000}"/>
    <cellStyle name="SAPSpace 14 3 4" xfId="23279" xr:uid="{00000000-0005-0000-0000-0000F15B0000}"/>
    <cellStyle name="SAPSpace 14 4" xfId="9694" xr:uid="{00000000-0005-0000-0000-0000F25B0000}"/>
    <cellStyle name="SAPSpace 14 4 2" xfId="9695" xr:uid="{00000000-0005-0000-0000-0000F35B0000}"/>
    <cellStyle name="SAPSpace 14 4 2 2" xfId="23280" xr:uid="{00000000-0005-0000-0000-0000F45B0000}"/>
    <cellStyle name="SAPSpace 14 4 3" xfId="23281" xr:uid="{00000000-0005-0000-0000-0000F55B0000}"/>
    <cellStyle name="SAPSpace 14 5" xfId="9696" xr:uid="{00000000-0005-0000-0000-0000F65B0000}"/>
    <cellStyle name="SAPSpace 14 5 2" xfId="23282" xr:uid="{00000000-0005-0000-0000-0000F75B0000}"/>
    <cellStyle name="SAPSpace 14 6" xfId="23283" xr:uid="{00000000-0005-0000-0000-0000F85B0000}"/>
    <cellStyle name="SAPSpace 15" xfId="9697" xr:uid="{00000000-0005-0000-0000-0000F95B0000}"/>
    <cellStyle name="SAPSpace 15 2" xfId="9698" xr:uid="{00000000-0005-0000-0000-0000FA5B0000}"/>
    <cellStyle name="SAPSpace 15 2 2" xfId="9699" xr:uid="{00000000-0005-0000-0000-0000FB5B0000}"/>
    <cellStyle name="SAPSpace 15 2 2 2" xfId="9700" xr:uid="{00000000-0005-0000-0000-0000FC5B0000}"/>
    <cellStyle name="SAPSpace 15 2 2 2 2" xfId="23284" xr:uid="{00000000-0005-0000-0000-0000FD5B0000}"/>
    <cellStyle name="SAPSpace 15 2 2 3" xfId="23285" xr:uid="{00000000-0005-0000-0000-0000FE5B0000}"/>
    <cellStyle name="SAPSpace 15 2 3" xfId="9701" xr:uid="{00000000-0005-0000-0000-0000FF5B0000}"/>
    <cellStyle name="SAPSpace 15 2 3 2" xfId="23286" xr:uid="{00000000-0005-0000-0000-0000005C0000}"/>
    <cellStyle name="SAPSpace 15 2 4" xfId="23287" xr:uid="{00000000-0005-0000-0000-0000015C0000}"/>
    <cellStyle name="SAPSpace 15 3" xfId="9702" xr:uid="{00000000-0005-0000-0000-0000025C0000}"/>
    <cellStyle name="SAPSpace 15 3 2" xfId="9703" xr:uid="{00000000-0005-0000-0000-0000035C0000}"/>
    <cellStyle name="SAPSpace 15 3 2 2" xfId="9704" xr:uid="{00000000-0005-0000-0000-0000045C0000}"/>
    <cellStyle name="SAPSpace 15 3 2 2 2" xfId="23288" xr:uid="{00000000-0005-0000-0000-0000055C0000}"/>
    <cellStyle name="SAPSpace 15 3 2 3" xfId="23289" xr:uid="{00000000-0005-0000-0000-0000065C0000}"/>
    <cellStyle name="SAPSpace 15 3 3" xfId="9705" xr:uid="{00000000-0005-0000-0000-0000075C0000}"/>
    <cellStyle name="SAPSpace 15 3 3 2" xfId="23290" xr:uid="{00000000-0005-0000-0000-0000085C0000}"/>
    <cellStyle name="SAPSpace 15 3 4" xfId="23291" xr:uid="{00000000-0005-0000-0000-0000095C0000}"/>
    <cellStyle name="SAPSpace 15 4" xfId="9706" xr:uid="{00000000-0005-0000-0000-00000A5C0000}"/>
    <cellStyle name="SAPSpace 15 4 2" xfId="9707" xr:uid="{00000000-0005-0000-0000-00000B5C0000}"/>
    <cellStyle name="SAPSpace 15 4 2 2" xfId="23292" xr:uid="{00000000-0005-0000-0000-00000C5C0000}"/>
    <cellStyle name="SAPSpace 15 4 3" xfId="23293" xr:uid="{00000000-0005-0000-0000-00000D5C0000}"/>
    <cellStyle name="SAPSpace 15 5" xfId="9708" xr:uid="{00000000-0005-0000-0000-00000E5C0000}"/>
    <cellStyle name="SAPSpace 15 5 2" xfId="23294" xr:uid="{00000000-0005-0000-0000-00000F5C0000}"/>
    <cellStyle name="SAPSpace 15 6" xfId="23295" xr:uid="{00000000-0005-0000-0000-0000105C0000}"/>
    <cellStyle name="SAPSpace 16" xfId="9709" xr:uid="{00000000-0005-0000-0000-0000115C0000}"/>
    <cellStyle name="SAPSpace 16 2" xfId="9710" xr:uid="{00000000-0005-0000-0000-0000125C0000}"/>
    <cellStyle name="SAPSpace 16 2 2" xfId="9711" xr:uid="{00000000-0005-0000-0000-0000135C0000}"/>
    <cellStyle name="SAPSpace 16 2 2 2" xfId="9712" xr:uid="{00000000-0005-0000-0000-0000145C0000}"/>
    <cellStyle name="SAPSpace 16 2 2 2 2" xfId="23296" xr:uid="{00000000-0005-0000-0000-0000155C0000}"/>
    <cellStyle name="SAPSpace 16 2 2 3" xfId="23297" xr:uid="{00000000-0005-0000-0000-0000165C0000}"/>
    <cellStyle name="SAPSpace 16 2 3" xfId="9713" xr:uid="{00000000-0005-0000-0000-0000175C0000}"/>
    <cellStyle name="SAPSpace 16 2 3 2" xfId="23298" xr:uid="{00000000-0005-0000-0000-0000185C0000}"/>
    <cellStyle name="SAPSpace 16 2 4" xfId="23299" xr:uid="{00000000-0005-0000-0000-0000195C0000}"/>
    <cellStyle name="SAPSpace 16 3" xfId="9714" xr:uid="{00000000-0005-0000-0000-00001A5C0000}"/>
    <cellStyle name="SAPSpace 16 3 2" xfId="9715" xr:uid="{00000000-0005-0000-0000-00001B5C0000}"/>
    <cellStyle name="SAPSpace 16 3 2 2" xfId="9716" xr:uid="{00000000-0005-0000-0000-00001C5C0000}"/>
    <cellStyle name="SAPSpace 16 3 2 2 2" xfId="23300" xr:uid="{00000000-0005-0000-0000-00001D5C0000}"/>
    <cellStyle name="SAPSpace 16 3 2 3" xfId="23301" xr:uid="{00000000-0005-0000-0000-00001E5C0000}"/>
    <cellStyle name="SAPSpace 16 3 3" xfId="9717" xr:uid="{00000000-0005-0000-0000-00001F5C0000}"/>
    <cellStyle name="SAPSpace 16 3 3 2" xfId="23302" xr:uid="{00000000-0005-0000-0000-0000205C0000}"/>
    <cellStyle name="SAPSpace 16 3 4" xfId="23303" xr:uid="{00000000-0005-0000-0000-0000215C0000}"/>
    <cellStyle name="SAPSpace 16 4" xfId="9718" xr:uid="{00000000-0005-0000-0000-0000225C0000}"/>
    <cellStyle name="SAPSpace 16 4 2" xfId="9719" xr:uid="{00000000-0005-0000-0000-0000235C0000}"/>
    <cellStyle name="SAPSpace 16 4 2 2" xfId="23304" xr:uid="{00000000-0005-0000-0000-0000245C0000}"/>
    <cellStyle name="SAPSpace 16 4 3" xfId="23305" xr:uid="{00000000-0005-0000-0000-0000255C0000}"/>
    <cellStyle name="SAPSpace 16 5" xfId="9720" xr:uid="{00000000-0005-0000-0000-0000265C0000}"/>
    <cellStyle name="SAPSpace 16 5 2" xfId="23306" xr:uid="{00000000-0005-0000-0000-0000275C0000}"/>
    <cellStyle name="SAPSpace 16 6" xfId="23307" xr:uid="{00000000-0005-0000-0000-0000285C0000}"/>
    <cellStyle name="SAPSpace 17" xfId="9721" xr:uid="{00000000-0005-0000-0000-0000295C0000}"/>
    <cellStyle name="SAPSpace 17 2" xfId="9722" xr:uid="{00000000-0005-0000-0000-00002A5C0000}"/>
    <cellStyle name="SAPSpace 17 2 2" xfId="9723" xr:uid="{00000000-0005-0000-0000-00002B5C0000}"/>
    <cellStyle name="SAPSpace 17 2 2 2" xfId="9724" xr:uid="{00000000-0005-0000-0000-00002C5C0000}"/>
    <cellStyle name="SAPSpace 17 2 2 2 2" xfId="23308" xr:uid="{00000000-0005-0000-0000-00002D5C0000}"/>
    <cellStyle name="SAPSpace 17 2 2 3" xfId="23309" xr:uid="{00000000-0005-0000-0000-00002E5C0000}"/>
    <cellStyle name="SAPSpace 17 2 3" xfId="9725" xr:uid="{00000000-0005-0000-0000-00002F5C0000}"/>
    <cellStyle name="SAPSpace 17 2 3 2" xfId="23310" xr:uid="{00000000-0005-0000-0000-0000305C0000}"/>
    <cellStyle name="SAPSpace 17 2 4" xfId="23311" xr:uid="{00000000-0005-0000-0000-0000315C0000}"/>
    <cellStyle name="SAPSpace 17 3" xfId="9726" xr:uid="{00000000-0005-0000-0000-0000325C0000}"/>
    <cellStyle name="SAPSpace 17 3 2" xfId="9727" xr:uid="{00000000-0005-0000-0000-0000335C0000}"/>
    <cellStyle name="SAPSpace 17 3 2 2" xfId="9728" xr:uid="{00000000-0005-0000-0000-0000345C0000}"/>
    <cellStyle name="SAPSpace 17 3 2 2 2" xfId="23312" xr:uid="{00000000-0005-0000-0000-0000355C0000}"/>
    <cellStyle name="SAPSpace 17 3 2 3" xfId="23313" xr:uid="{00000000-0005-0000-0000-0000365C0000}"/>
    <cellStyle name="SAPSpace 17 3 3" xfId="9729" xr:uid="{00000000-0005-0000-0000-0000375C0000}"/>
    <cellStyle name="SAPSpace 17 3 3 2" xfId="23314" xr:uid="{00000000-0005-0000-0000-0000385C0000}"/>
    <cellStyle name="SAPSpace 17 3 4" xfId="23315" xr:uid="{00000000-0005-0000-0000-0000395C0000}"/>
    <cellStyle name="SAPSpace 17 4" xfId="9730" xr:uid="{00000000-0005-0000-0000-00003A5C0000}"/>
    <cellStyle name="SAPSpace 17 4 2" xfId="9731" xr:uid="{00000000-0005-0000-0000-00003B5C0000}"/>
    <cellStyle name="SAPSpace 17 4 2 2" xfId="23316" xr:uid="{00000000-0005-0000-0000-00003C5C0000}"/>
    <cellStyle name="SAPSpace 17 4 3" xfId="23317" xr:uid="{00000000-0005-0000-0000-00003D5C0000}"/>
    <cellStyle name="SAPSpace 17 5" xfId="9732" xr:uid="{00000000-0005-0000-0000-00003E5C0000}"/>
    <cellStyle name="SAPSpace 17 5 2" xfId="23318" xr:uid="{00000000-0005-0000-0000-00003F5C0000}"/>
    <cellStyle name="SAPSpace 17 6" xfId="23319" xr:uid="{00000000-0005-0000-0000-0000405C0000}"/>
    <cellStyle name="SAPSpace 18" xfId="9733" xr:uid="{00000000-0005-0000-0000-0000415C0000}"/>
    <cellStyle name="SAPSpace 18 2" xfId="9734" xr:uid="{00000000-0005-0000-0000-0000425C0000}"/>
    <cellStyle name="SAPSpace 18 2 2" xfId="9735" xr:uid="{00000000-0005-0000-0000-0000435C0000}"/>
    <cellStyle name="SAPSpace 18 2 2 2" xfId="9736" xr:uid="{00000000-0005-0000-0000-0000445C0000}"/>
    <cellStyle name="SAPSpace 18 2 2 2 2" xfId="23320" xr:uid="{00000000-0005-0000-0000-0000455C0000}"/>
    <cellStyle name="SAPSpace 18 2 2 3" xfId="23321" xr:uid="{00000000-0005-0000-0000-0000465C0000}"/>
    <cellStyle name="SAPSpace 18 2 3" xfId="9737" xr:uid="{00000000-0005-0000-0000-0000475C0000}"/>
    <cellStyle name="SAPSpace 18 2 3 2" xfId="23322" xr:uid="{00000000-0005-0000-0000-0000485C0000}"/>
    <cellStyle name="SAPSpace 18 2 4" xfId="23323" xr:uid="{00000000-0005-0000-0000-0000495C0000}"/>
    <cellStyle name="SAPSpace 18 3" xfId="9738" xr:uid="{00000000-0005-0000-0000-00004A5C0000}"/>
    <cellStyle name="SAPSpace 18 3 2" xfId="9739" xr:uid="{00000000-0005-0000-0000-00004B5C0000}"/>
    <cellStyle name="SAPSpace 18 3 2 2" xfId="9740" xr:uid="{00000000-0005-0000-0000-00004C5C0000}"/>
    <cellStyle name="SAPSpace 18 3 2 2 2" xfId="23324" xr:uid="{00000000-0005-0000-0000-00004D5C0000}"/>
    <cellStyle name="SAPSpace 18 3 2 3" xfId="23325" xr:uid="{00000000-0005-0000-0000-00004E5C0000}"/>
    <cellStyle name="SAPSpace 18 3 3" xfId="9741" xr:uid="{00000000-0005-0000-0000-00004F5C0000}"/>
    <cellStyle name="SAPSpace 18 3 3 2" xfId="23326" xr:uid="{00000000-0005-0000-0000-0000505C0000}"/>
    <cellStyle name="SAPSpace 18 3 4" xfId="23327" xr:uid="{00000000-0005-0000-0000-0000515C0000}"/>
    <cellStyle name="SAPSpace 18 4" xfId="9742" xr:uid="{00000000-0005-0000-0000-0000525C0000}"/>
    <cellStyle name="SAPSpace 18 4 2" xfId="9743" xr:uid="{00000000-0005-0000-0000-0000535C0000}"/>
    <cellStyle name="SAPSpace 18 4 2 2" xfId="23328" xr:uid="{00000000-0005-0000-0000-0000545C0000}"/>
    <cellStyle name="SAPSpace 18 4 3" xfId="23329" xr:uid="{00000000-0005-0000-0000-0000555C0000}"/>
    <cellStyle name="SAPSpace 18 5" xfId="9744" xr:uid="{00000000-0005-0000-0000-0000565C0000}"/>
    <cellStyle name="SAPSpace 18 5 2" xfId="23330" xr:uid="{00000000-0005-0000-0000-0000575C0000}"/>
    <cellStyle name="SAPSpace 18 6" xfId="23331" xr:uid="{00000000-0005-0000-0000-0000585C0000}"/>
    <cellStyle name="SAPSpace 19" xfId="9745" xr:uid="{00000000-0005-0000-0000-0000595C0000}"/>
    <cellStyle name="SAPSpace 19 2" xfId="9746" xr:uid="{00000000-0005-0000-0000-00005A5C0000}"/>
    <cellStyle name="SAPSpace 19 2 2" xfId="9747" xr:uid="{00000000-0005-0000-0000-00005B5C0000}"/>
    <cellStyle name="SAPSpace 19 2 2 2" xfId="9748" xr:uid="{00000000-0005-0000-0000-00005C5C0000}"/>
    <cellStyle name="SAPSpace 19 2 2 2 2" xfId="23332" xr:uid="{00000000-0005-0000-0000-00005D5C0000}"/>
    <cellStyle name="SAPSpace 19 2 2 3" xfId="23333" xr:uid="{00000000-0005-0000-0000-00005E5C0000}"/>
    <cellStyle name="SAPSpace 19 2 3" xfId="9749" xr:uid="{00000000-0005-0000-0000-00005F5C0000}"/>
    <cellStyle name="SAPSpace 19 2 3 2" xfId="23334" xr:uid="{00000000-0005-0000-0000-0000605C0000}"/>
    <cellStyle name="SAPSpace 19 2 4" xfId="23335" xr:uid="{00000000-0005-0000-0000-0000615C0000}"/>
    <cellStyle name="SAPSpace 19 3" xfId="9750" xr:uid="{00000000-0005-0000-0000-0000625C0000}"/>
    <cellStyle name="SAPSpace 19 3 2" xfId="9751" xr:uid="{00000000-0005-0000-0000-0000635C0000}"/>
    <cellStyle name="SAPSpace 19 3 2 2" xfId="9752" xr:uid="{00000000-0005-0000-0000-0000645C0000}"/>
    <cellStyle name="SAPSpace 19 3 2 2 2" xfId="23336" xr:uid="{00000000-0005-0000-0000-0000655C0000}"/>
    <cellStyle name="SAPSpace 19 3 2 3" xfId="23337" xr:uid="{00000000-0005-0000-0000-0000665C0000}"/>
    <cellStyle name="SAPSpace 19 3 3" xfId="9753" xr:uid="{00000000-0005-0000-0000-0000675C0000}"/>
    <cellStyle name="SAPSpace 19 3 3 2" xfId="23338" xr:uid="{00000000-0005-0000-0000-0000685C0000}"/>
    <cellStyle name="SAPSpace 19 3 4" xfId="23339" xr:uid="{00000000-0005-0000-0000-0000695C0000}"/>
    <cellStyle name="SAPSpace 19 4" xfId="9754" xr:uid="{00000000-0005-0000-0000-00006A5C0000}"/>
    <cellStyle name="SAPSpace 19 4 2" xfId="9755" xr:uid="{00000000-0005-0000-0000-00006B5C0000}"/>
    <cellStyle name="SAPSpace 19 4 2 2" xfId="23340" xr:uid="{00000000-0005-0000-0000-00006C5C0000}"/>
    <cellStyle name="SAPSpace 19 4 3" xfId="23341" xr:uid="{00000000-0005-0000-0000-00006D5C0000}"/>
    <cellStyle name="SAPSpace 19 5" xfId="9756" xr:uid="{00000000-0005-0000-0000-00006E5C0000}"/>
    <cellStyle name="SAPSpace 19 5 2" xfId="23342" xr:uid="{00000000-0005-0000-0000-00006F5C0000}"/>
    <cellStyle name="SAPSpace 19 6" xfId="23343" xr:uid="{00000000-0005-0000-0000-0000705C0000}"/>
    <cellStyle name="SAPSpace 2" xfId="9757" xr:uid="{00000000-0005-0000-0000-0000715C0000}"/>
    <cellStyle name="SAPSpace 2 2" xfId="9758" xr:uid="{00000000-0005-0000-0000-0000725C0000}"/>
    <cellStyle name="SAPSpace 2 2 2" xfId="9759" xr:uid="{00000000-0005-0000-0000-0000735C0000}"/>
    <cellStyle name="SAPSpace 2 2 2 2" xfId="9760" xr:uid="{00000000-0005-0000-0000-0000745C0000}"/>
    <cellStyle name="SAPSpace 2 2 2 2 2" xfId="23344" xr:uid="{00000000-0005-0000-0000-0000755C0000}"/>
    <cellStyle name="SAPSpace 2 2 2 3" xfId="23345" xr:uid="{00000000-0005-0000-0000-0000765C0000}"/>
    <cellStyle name="SAPSpace 2 2 3" xfId="9761" xr:uid="{00000000-0005-0000-0000-0000775C0000}"/>
    <cellStyle name="SAPSpace 2 2 3 2" xfId="23346" xr:uid="{00000000-0005-0000-0000-0000785C0000}"/>
    <cellStyle name="SAPSpace 2 2 4" xfId="23347" xr:uid="{00000000-0005-0000-0000-0000795C0000}"/>
    <cellStyle name="SAPSpace 2 3" xfId="9762" xr:uid="{00000000-0005-0000-0000-00007A5C0000}"/>
    <cellStyle name="SAPSpace 2 3 2" xfId="9763" xr:uid="{00000000-0005-0000-0000-00007B5C0000}"/>
    <cellStyle name="SAPSpace 2 3 2 2" xfId="9764" xr:uid="{00000000-0005-0000-0000-00007C5C0000}"/>
    <cellStyle name="SAPSpace 2 3 2 2 2" xfId="23348" xr:uid="{00000000-0005-0000-0000-00007D5C0000}"/>
    <cellStyle name="SAPSpace 2 3 2 3" xfId="23349" xr:uid="{00000000-0005-0000-0000-00007E5C0000}"/>
    <cellStyle name="SAPSpace 2 3 3" xfId="9765" xr:uid="{00000000-0005-0000-0000-00007F5C0000}"/>
    <cellStyle name="SAPSpace 2 3 3 2" xfId="23350" xr:uid="{00000000-0005-0000-0000-0000805C0000}"/>
    <cellStyle name="SAPSpace 2 3 4" xfId="23351" xr:uid="{00000000-0005-0000-0000-0000815C0000}"/>
    <cellStyle name="SAPSpace 2 4" xfId="9766" xr:uid="{00000000-0005-0000-0000-0000825C0000}"/>
    <cellStyle name="SAPSpace 2 4 2" xfId="9767" xr:uid="{00000000-0005-0000-0000-0000835C0000}"/>
    <cellStyle name="SAPSpace 2 4 2 2" xfId="23352" xr:uid="{00000000-0005-0000-0000-0000845C0000}"/>
    <cellStyle name="SAPSpace 2 4 3" xfId="23353" xr:uid="{00000000-0005-0000-0000-0000855C0000}"/>
    <cellStyle name="SAPSpace 2 5" xfId="9768" xr:uid="{00000000-0005-0000-0000-0000865C0000}"/>
    <cellStyle name="SAPSpace 2 5 2" xfId="23354" xr:uid="{00000000-0005-0000-0000-0000875C0000}"/>
    <cellStyle name="SAPSpace 2 6" xfId="23355" xr:uid="{00000000-0005-0000-0000-0000885C0000}"/>
    <cellStyle name="SAPSpace 20" xfId="9769" xr:uid="{00000000-0005-0000-0000-0000895C0000}"/>
    <cellStyle name="SAPSpace 20 2" xfId="9770" xr:uid="{00000000-0005-0000-0000-00008A5C0000}"/>
    <cellStyle name="SAPSpace 20 2 2" xfId="9771" xr:uid="{00000000-0005-0000-0000-00008B5C0000}"/>
    <cellStyle name="SAPSpace 20 2 2 2" xfId="9772" xr:uid="{00000000-0005-0000-0000-00008C5C0000}"/>
    <cellStyle name="SAPSpace 20 2 2 2 2" xfId="23356" xr:uid="{00000000-0005-0000-0000-00008D5C0000}"/>
    <cellStyle name="SAPSpace 20 2 2 3" xfId="23357" xr:uid="{00000000-0005-0000-0000-00008E5C0000}"/>
    <cellStyle name="SAPSpace 20 2 3" xfId="9773" xr:uid="{00000000-0005-0000-0000-00008F5C0000}"/>
    <cellStyle name="SAPSpace 20 2 3 2" xfId="23358" xr:uid="{00000000-0005-0000-0000-0000905C0000}"/>
    <cellStyle name="SAPSpace 20 2 4" xfId="23359" xr:uid="{00000000-0005-0000-0000-0000915C0000}"/>
    <cellStyle name="SAPSpace 20 3" xfId="9774" xr:uid="{00000000-0005-0000-0000-0000925C0000}"/>
    <cellStyle name="SAPSpace 20 3 2" xfId="9775" xr:uid="{00000000-0005-0000-0000-0000935C0000}"/>
    <cellStyle name="SAPSpace 20 3 2 2" xfId="9776" xr:uid="{00000000-0005-0000-0000-0000945C0000}"/>
    <cellStyle name="SAPSpace 20 3 2 2 2" xfId="23360" xr:uid="{00000000-0005-0000-0000-0000955C0000}"/>
    <cellStyle name="SAPSpace 20 3 2 3" xfId="23361" xr:uid="{00000000-0005-0000-0000-0000965C0000}"/>
    <cellStyle name="SAPSpace 20 3 3" xfId="9777" xr:uid="{00000000-0005-0000-0000-0000975C0000}"/>
    <cellStyle name="SAPSpace 20 3 3 2" xfId="23362" xr:uid="{00000000-0005-0000-0000-0000985C0000}"/>
    <cellStyle name="SAPSpace 20 3 4" xfId="23363" xr:uid="{00000000-0005-0000-0000-0000995C0000}"/>
    <cellStyle name="SAPSpace 20 4" xfId="9778" xr:uid="{00000000-0005-0000-0000-00009A5C0000}"/>
    <cellStyle name="SAPSpace 20 4 2" xfId="9779" xr:uid="{00000000-0005-0000-0000-00009B5C0000}"/>
    <cellStyle name="SAPSpace 20 4 2 2" xfId="23364" xr:uid="{00000000-0005-0000-0000-00009C5C0000}"/>
    <cellStyle name="SAPSpace 20 4 3" xfId="23365" xr:uid="{00000000-0005-0000-0000-00009D5C0000}"/>
    <cellStyle name="SAPSpace 20 5" xfId="9780" xr:uid="{00000000-0005-0000-0000-00009E5C0000}"/>
    <cellStyle name="SAPSpace 20 5 2" xfId="23366" xr:uid="{00000000-0005-0000-0000-00009F5C0000}"/>
    <cellStyle name="SAPSpace 20 6" xfId="23367" xr:uid="{00000000-0005-0000-0000-0000A05C0000}"/>
    <cellStyle name="SAPSpace 21" xfId="9781" xr:uid="{00000000-0005-0000-0000-0000A15C0000}"/>
    <cellStyle name="SAPSpace 21 2" xfId="9782" xr:uid="{00000000-0005-0000-0000-0000A25C0000}"/>
    <cellStyle name="SAPSpace 21 2 2" xfId="9783" xr:uid="{00000000-0005-0000-0000-0000A35C0000}"/>
    <cellStyle name="SAPSpace 21 2 2 2" xfId="9784" xr:uid="{00000000-0005-0000-0000-0000A45C0000}"/>
    <cellStyle name="SAPSpace 21 2 2 2 2" xfId="23368" xr:uid="{00000000-0005-0000-0000-0000A55C0000}"/>
    <cellStyle name="SAPSpace 21 2 2 3" xfId="23369" xr:uid="{00000000-0005-0000-0000-0000A65C0000}"/>
    <cellStyle name="SAPSpace 21 2 3" xfId="9785" xr:uid="{00000000-0005-0000-0000-0000A75C0000}"/>
    <cellStyle name="SAPSpace 21 2 3 2" xfId="23370" xr:uid="{00000000-0005-0000-0000-0000A85C0000}"/>
    <cellStyle name="SAPSpace 21 2 4" xfId="23371" xr:uid="{00000000-0005-0000-0000-0000A95C0000}"/>
    <cellStyle name="SAPSpace 21 3" xfId="9786" xr:uid="{00000000-0005-0000-0000-0000AA5C0000}"/>
    <cellStyle name="SAPSpace 21 3 2" xfId="9787" xr:uid="{00000000-0005-0000-0000-0000AB5C0000}"/>
    <cellStyle name="SAPSpace 21 3 2 2" xfId="9788" xr:uid="{00000000-0005-0000-0000-0000AC5C0000}"/>
    <cellStyle name="SAPSpace 21 3 2 2 2" xfId="23372" xr:uid="{00000000-0005-0000-0000-0000AD5C0000}"/>
    <cellStyle name="SAPSpace 21 3 2 3" xfId="23373" xr:uid="{00000000-0005-0000-0000-0000AE5C0000}"/>
    <cellStyle name="SAPSpace 21 3 3" xfId="9789" xr:uid="{00000000-0005-0000-0000-0000AF5C0000}"/>
    <cellStyle name="SAPSpace 21 3 3 2" xfId="23374" xr:uid="{00000000-0005-0000-0000-0000B05C0000}"/>
    <cellStyle name="SAPSpace 21 3 4" xfId="23375" xr:uid="{00000000-0005-0000-0000-0000B15C0000}"/>
    <cellStyle name="SAPSpace 21 4" xfId="9790" xr:uid="{00000000-0005-0000-0000-0000B25C0000}"/>
    <cellStyle name="SAPSpace 21 4 2" xfId="9791" xr:uid="{00000000-0005-0000-0000-0000B35C0000}"/>
    <cellStyle name="SAPSpace 21 4 2 2" xfId="23376" xr:uid="{00000000-0005-0000-0000-0000B45C0000}"/>
    <cellStyle name="SAPSpace 21 4 3" xfId="23377" xr:uid="{00000000-0005-0000-0000-0000B55C0000}"/>
    <cellStyle name="SAPSpace 21 5" xfId="9792" xr:uid="{00000000-0005-0000-0000-0000B65C0000}"/>
    <cellStyle name="SAPSpace 21 5 2" xfId="23378" xr:uid="{00000000-0005-0000-0000-0000B75C0000}"/>
    <cellStyle name="SAPSpace 21 6" xfId="23379" xr:uid="{00000000-0005-0000-0000-0000B85C0000}"/>
    <cellStyle name="SAPSpace 22" xfId="9793" xr:uid="{00000000-0005-0000-0000-0000B95C0000}"/>
    <cellStyle name="SAPSpace 22 2" xfId="9794" xr:uid="{00000000-0005-0000-0000-0000BA5C0000}"/>
    <cellStyle name="SAPSpace 22 2 2" xfId="9795" xr:uid="{00000000-0005-0000-0000-0000BB5C0000}"/>
    <cellStyle name="SAPSpace 22 2 2 2" xfId="9796" xr:uid="{00000000-0005-0000-0000-0000BC5C0000}"/>
    <cellStyle name="SAPSpace 22 2 2 2 2" xfId="23380" xr:uid="{00000000-0005-0000-0000-0000BD5C0000}"/>
    <cellStyle name="SAPSpace 22 2 2 3" xfId="23381" xr:uid="{00000000-0005-0000-0000-0000BE5C0000}"/>
    <cellStyle name="SAPSpace 22 2 3" xfId="9797" xr:uid="{00000000-0005-0000-0000-0000BF5C0000}"/>
    <cellStyle name="SAPSpace 22 2 3 2" xfId="23382" xr:uid="{00000000-0005-0000-0000-0000C05C0000}"/>
    <cellStyle name="SAPSpace 22 2 4" xfId="23383" xr:uid="{00000000-0005-0000-0000-0000C15C0000}"/>
    <cellStyle name="SAPSpace 22 3" xfId="9798" xr:uid="{00000000-0005-0000-0000-0000C25C0000}"/>
    <cellStyle name="SAPSpace 22 3 2" xfId="9799" xr:uid="{00000000-0005-0000-0000-0000C35C0000}"/>
    <cellStyle name="SAPSpace 22 3 2 2" xfId="9800" xr:uid="{00000000-0005-0000-0000-0000C45C0000}"/>
    <cellStyle name="SAPSpace 22 3 2 2 2" xfId="23384" xr:uid="{00000000-0005-0000-0000-0000C55C0000}"/>
    <cellStyle name="SAPSpace 22 3 2 3" xfId="23385" xr:uid="{00000000-0005-0000-0000-0000C65C0000}"/>
    <cellStyle name="SAPSpace 22 3 3" xfId="9801" xr:uid="{00000000-0005-0000-0000-0000C75C0000}"/>
    <cellStyle name="SAPSpace 22 3 3 2" xfId="23386" xr:uid="{00000000-0005-0000-0000-0000C85C0000}"/>
    <cellStyle name="SAPSpace 22 3 4" xfId="23387" xr:uid="{00000000-0005-0000-0000-0000C95C0000}"/>
    <cellStyle name="SAPSpace 22 4" xfId="9802" xr:uid="{00000000-0005-0000-0000-0000CA5C0000}"/>
    <cellStyle name="SAPSpace 22 4 2" xfId="9803" xr:uid="{00000000-0005-0000-0000-0000CB5C0000}"/>
    <cellStyle name="SAPSpace 22 4 2 2" xfId="23388" xr:uid="{00000000-0005-0000-0000-0000CC5C0000}"/>
    <cellStyle name="SAPSpace 22 4 3" xfId="23389" xr:uid="{00000000-0005-0000-0000-0000CD5C0000}"/>
    <cellStyle name="SAPSpace 22 5" xfId="9804" xr:uid="{00000000-0005-0000-0000-0000CE5C0000}"/>
    <cellStyle name="SAPSpace 22 5 2" xfId="23390" xr:uid="{00000000-0005-0000-0000-0000CF5C0000}"/>
    <cellStyle name="SAPSpace 22 6" xfId="23391" xr:uid="{00000000-0005-0000-0000-0000D05C0000}"/>
    <cellStyle name="SAPSpace 23" xfId="9805" xr:uid="{00000000-0005-0000-0000-0000D15C0000}"/>
    <cellStyle name="SAPSpace 23 2" xfId="9806" xr:uid="{00000000-0005-0000-0000-0000D25C0000}"/>
    <cellStyle name="SAPSpace 23 2 2" xfId="9807" xr:uid="{00000000-0005-0000-0000-0000D35C0000}"/>
    <cellStyle name="SAPSpace 23 2 2 2" xfId="9808" xr:uid="{00000000-0005-0000-0000-0000D45C0000}"/>
    <cellStyle name="SAPSpace 23 2 2 2 2" xfId="23392" xr:uid="{00000000-0005-0000-0000-0000D55C0000}"/>
    <cellStyle name="SAPSpace 23 2 2 3" xfId="23393" xr:uid="{00000000-0005-0000-0000-0000D65C0000}"/>
    <cellStyle name="SAPSpace 23 2 3" xfId="9809" xr:uid="{00000000-0005-0000-0000-0000D75C0000}"/>
    <cellStyle name="SAPSpace 23 2 3 2" xfId="23394" xr:uid="{00000000-0005-0000-0000-0000D85C0000}"/>
    <cellStyle name="SAPSpace 23 2 4" xfId="23395" xr:uid="{00000000-0005-0000-0000-0000D95C0000}"/>
    <cellStyle name="SAPSpace 23 3" xfId="9810" xr:uid="{00000000-0005-0000-0000-0000DA5C0000}"/>
    <cellStyle name="SAPSpace 23 3 2" xfId="9811" xr:uid="{00000000-0005-0000-0000-0000DB5C0000}"/>
    <cellStyle name="SAPSpace 23 3 2 2" xfId="9812" xr:uid="{00000000-0005-0000-0000-0000DC5C0000}"/>
    <cellStyle name="SAPSpace 23 3 2 2 2" xfId="23396" xr:uid="{00000000-0005-0000-0000-0000DD5C0000}"/>
    <cellStyle name="SAPSpace 23 3 2 3" xfId="23397" xr:uid="{00000000-0005-0000-0000-0000DE5C0000}"/>
    <cellStyle name="SAPSpace 23 3 3" xfId="9813" xr:uid="{00000000-0005-0000-0000-0000DF5C0000}"/>
    <cellStyle name="SAPSpace 23 3 3 2" xfId="23398" xr:uid="{00000000-0005-0000-0000-0000E05C0000}"/>
    <cellStyle name="SAPSpace 23 3 4" xfId="23399" xr:uid="{00000000-0005-0000-0000-0000E15C0000}"/>
    <cellStyle name="SAPSpace 23 4" xfId="9814" xr:uid="{00000000-0005-0000-0000-0000E25C0000}"/>
    <cellStyle name="SAPSpace 23 4 2" xfId="9815" xr:uid="{00000000-0005-0000-0000-0000E35C0000}"/>
    <cellStyle name="SAPSpace 23 4 2 2" xfId="23400" xr:uid="{00000000-0005-0000-0000-0000E45C0000}"/>
    <cellStyle name="SAPSpace 23 4 3" xfId="23401" xr:uid="{00000000-0005-0000-0000-0000E55C0000}"/>
    <cellStyle name="SAPSpace 23 5" xfId="9816" xr:uid="{00000000-0005-0000-0000-0000E65C0000}"/>
    <cellStyle name="SAPSpace 23 5 2" xfId="23402" xr:uid="{00000000-0005-0000-0000-0000E75C0000}"/>
    <cellStyle name="SAPSpace 23 6" xfId="23403" xr:uid="{00000000-0005-0000-0000-0000E85C0000}"/>
    <cellStyle name="SAPSpace 24" xfId="9817" xr:uid="{00000000-0005-0000-0000-0000E95C0000}"/>
    <cellStyle name="SAPSpace 24 2" xfId="9818" xr:uid="{00000000-0005-0000-0000-0000EA5C0000}"/>
    <cellStyle name="SAPSpace 24 2 2" xfId="9819" xr:uid="{00000000-0005-0000-0000-0000EB5C0000}"/>
    <cellStyle name="SAPSpace 24 2 2 2" xfId="9820" xr:uid="{00000000-0005-0000-0000-0000EC5C0000}"/>
    <cellStyle name="SAPSpace 24 2 2 2 2" xfId="23404" xr:uid="{00000000-0005-0000-0000-0000ED5C0000}"/>
    <cellStyle name="SAPSpace 24 2 2 3" xfId="23405" xr:uid="{00000000-0005-0000-0000-0000EE5C0000}"/>
    <cellStyle name="SAPSpace 24 2 3" xfId="9821" xr:uid="{00000000-0005-0000-0000-0000EF5C0000}"/>
    <cellStyle name="SAPSpace 24 2 3 2" xfId="23406" xr:uid="{00000000-0005-0000-0000-0000F05C0000}"/>
    <cellStyle name="SAPSpace 24 2 4" xfId="23407" xr:uid="{00000000-0005-0000-0000-0000F15C0000}"/>
    <cellStyle name="SAPSpace 24 3" xfId="9822" xr:uid="{00000000-0005-0000-0000-0000F25C0000}"/>
    <cellStyle name="SAPSpace 24 3 2" xfId="9823" xr:uid="{00000000-0005-0000-0000-0000F35C0000}"/>
    <cellStyle name="SAPSpace 24 3 2 2" xfId="9824" xr:uid="{00000000-0005-0000-0000-0000F45C0000}"/>
    <cellStyle name="SAPSpace 24 3 2 2 2" xfId="23408" xr:uid="{00000000-0005-0000-0000-0000F55C0000}"/>
    <cellStyle name="SAPSpace 24 3 2 3" xfId="23409" xr:uid="{00000000-0005-0000-0000-0000F65C0000}"/>
    <cellStyle name="SAPSpace 24 3 3" xfId="9825" xr:uid="{00000000-0005-0000-0000-0000F75C0000}"/>
    <cellStyle name="SAPSpace 24 3 3 2" xfId="23410" xr:uid="{00000000-0005-0000-0000-0000F85C0000}"/>
    <cellStyle name="SAPSpace 24 3 4" xfId="23411" xr:uid="{00000000-0005-0000-0000-0000F95C0000}"/>
    <cellStyle name="SAPSpace 24 4" xfId="9826" xr:uid="{00000000-0005-0000-0000-0000FA5C0000}"/>
    <cellStyle name="SAPSpace 24 4 2" xfId="9827" xr:uid="{00000000-0005-0000-0000-0000FB5C0000}"/>
    <cellStyle name="SAPSpace 24 4 2 2" xfId="23412" xr:uid="{00000000-0005-0000-0000-0000FC5C0000}"/>
    <cellStyle name="SAPSpace 24 4 3" xfId="23413" xr:uid="{00000000-0005-0000-0000-0000FD5C0000}"/>
    <cellStyle name="SAPSpace 24 5" xfId="9828" xr:uid="{00000000-0005-0000-0000-0000FE5C0000}"/>
    <cellStyle name="SAPSpace 24 5 2" xfId="23414" xr:uid="{00000000-0005-0000-0000-0000FF5C0000}"/>
    <cellStyle name="SAPSpace 24 6" xfId="23415" xr:uid="{00000000-0005-0000-0000-0000005D0000}"/>
    <cellStyle name="SAPSpace 25" xfId="9829" xr:uid="{00000000-0005-0000-0000-0000015D0000}"/>
    <cellStyle name="SAPSpace 25 2" xfId="9830" xr:uid="{00000000-0005-0000-0000-0000025D0000}"/>
    <cellStyle name="SAPSpace 25 2 2" xfId="9831" xr:uid="{00000000-0005-0000-0000-0000035D0000}"/>
    <cellStyle name="SAPSpace 25 2 2 2" xfId="9832" xr:uid="{00000000-0005-0000-0000-0000045D0000}"/>
    <cellStyle name="SAPSpace 25 2 2 2 2" xfId="23416" xr:uid="{00000000-0005-0000-0000-0000055D0000}"/>
    <cellStyle name="SAPSpace 25 2 2 3" xfId="23417" xr:uid="{00000000-0005-0000-0000-0000065D0000}"/>
    <cellStyle name="SAPSpace 25 2 3" xfId="9833" xr:uid="{00000000-0005-0000-0000-0000075D0000}"/>
    <cellStyle name="SAPSpace 25 2 3 2" xfId="23418" xr:uid="{00000000-0005-0000-0000-0000085D0000}"/>
    <cellStyle name="SAPSpace 25 2 4" xfId="23419" xr:uid="{00000000-0005-0000-0000-0000095D0000}"/>
    <cellStyle name="SAPSpace 25 3" xfId="9834" xr:uid="{00000000-0005-0000-0000-00000A5D0000}"/>
    <cellStyle name="SAPSpace 25 3 2" xfId="9835" xr:uid="{00000000-0005-0000-0000-00000B5D0000}"/>
    <cellStyle name="SAPSpace 25 3 2 2" xfId="9836" xr:uid="{00000000-0005-0000-0000-00000C5D0000}"/>
    <cellStyle name="SAPSpace 25 3 2 2 2" xfId="23420" xr:uid="{00000000-0005-0000-0000-00000D5D0000}"/>
    <cellStyle name="SAPSpace 25 3 2 3" xfId="23421" xr:uid="{00000000-0005-0000-0000-00000E5D0000}"/>
    <cellStyle name="SAPSpace 25 3 3" xfId="9837" xr:uid="{00000000-0005-0000-0000-00000F5D0000}"/>
    <cellStyle name="SAPSpace 25 3 3 2" xfId="23422" xr:uid="{00000000-0005-0000-0000-0000105D0000}"/>
    <cellStyle name="SAPSpace 25 3 4" xfId="23423" xr:uid="{00000000-0005-0000-0000-0000115D0000}"/>
    <cellStyle name="SAPSpace 25 4" xfId="9838" xr:uid="{00000000-0005-0000-0000-0000125D0000}"/>
    <cellStyle name="SAPSpace 25 4 2" xfId="9839" xr:uid="{00000000-0005-0000-0000-0000135D0000}"/>
    <cellStyle name="SAPSpace 25 4 2 2" xfId="23424" xr:uid="{00000000-0005-0000-0000-0000145D0000}"/>
    <cellStyle name="SAPSpace 25 4 3" xfId="23425" xr:uid="{00000000-0005-0000-0000-0000155D0000}"/>
    <cellStyle name="SAPSpace 25 5" xfId="9840" xr:uid="{00000000-0005-0000-0000-0000165D0000}"/>
    <cellStyle name="SAPSpace 25 5 2" xfId="23426" xr:uid="{00000000-0005-0000-0000-0000175D0000}"/>
    <cellStyle name="SAPSpace 25 6" xfId="23427" xr:uid="{00000000-0005-0000-0000-0000185D0000}"/>
    <cellStyle name="SAPSpace 26" xfId="9841" xr:uid="{00000000-0005-0000-0000-0000195D0000}"/>
    <cellStyle name="SAPSpace 26 2" xfId="9842" xr:uid="{00000000-0005-0000-0000-00001A5D0000}"/>
    <cellStyle name="SAPSpace 26 2 2" xfId="9843" xr:uid="{00000000-0005-0000-0000-00001B5D0000}"/>
    <cellStyle name="SAPSpace 26 2 2 2" xfId="23428" xr:uid="{00000000-0005-0000-0000-00001C5D0000}"/>
    <cellStyle name="SAPSpace 26 2 3" xfId="23429" xr:uid="{00000000-0005-0000-0000-00001D5D0000}"/>
    <cellStyle name="SAPSpace 26 3" xfId="9844" xr:uid="{00000000-0005-0000-0000-00001E5D0000}"/>
    <cellStyle name="SAPSpace 26 3 2" xfId="23430" xr:uid="{00000000-0005-0000-0000-00001F5D0000}"/>
    <cellStyle name="SAPSpace 26 4" xfId="23431" xr:uid="{00000000-0005-0000-0000-0000205D0000}"/>
    <cellStyle name="SAPSpace 27" xfId="9845" xr:uid="{00000000-0005-0000-0000-0000215D0000}"/>
    <cellStyle name="SAPSpace 27 2" xfId="9846" xr:uid="{00000000-0005-0000-0000-0000225D0000}"/>
    <cellStyle name="SAPSpace 27 2 2" xfId="9847" xr:uid="{00000000-0005-0000-0000-0000235D0000}"/>
    <cellStyle name="SAPSpace 27 2 2 2" xfId="23432" xr:uid="{00000000-0005-0000-0000-0000245D0000}"/>
    <cellStyle name="SAPSpace 27 2 3" xfId="23433" xr:uid="{00000000-0005-0000-0000-0000255D0000}"/>
    <cellStyle name="SAPSpace 27 3" xfId="9848" xr:uid="{00000000-0005-0000-0000-0000265D0000}"/>
    <cellStyle name="SAPSpace 27 3 2" xfId="23434" xr:uid="{00000000-0005-0000-0000-0000275D0000}"/>
    <cellStyle name="SAPSpace 27 4" xfId="23435" xr:uid="{00000000-0005-0000-0000-0000285D0000}"/>
    <cellStyle name="SAPSpace 28" xfId="9849" xr:uid="{00000000-0005-0000-0000-0000295D0000}"/>
    <cellStyle name="SAPSpace 28 2" xfId="9850" xr:uid="{00000000-0005-0000-0000-00002A5D0000}"/>
    <cellStyle name="SAPSpace 28 2 2" xfId="23436" xr:uid="{00000000-0005-0000-0000-00002B5D0000}"/>
    <cellStyle name="SAPSpace 28 3" xfId="23437" xr:uid="{00000000-0005-0000-0000-00002C5D0000}"/>
    <cellStyle name="SAPSpace 29" xfId="9851" xr:uid="{00000000-0005-0000-0000-00002D5D0000}"/>
    <cellStyle name="SAPSpace 29 2" xfId="9852" xr:uid="{00000000-0005-0000-0000-00002E5D0000}"/>
    <cellStyle name="SAPSpace 29 2 2" xfId="23438" xr:uid="{00000000-0005-0000-0000-00002F5D0000}"/>
    <cellStyle name="SAPSpace 29 3" xfId="23439" xr:uid="{00000000-0005-0000-0000-0000305D0000}"/>
    <cellStyle name="SAPSpace 3" xfId="9853" xr:uid="{00000000-0005-0000-0000-0000315D0000}"/>
    <cellStyle name="SAPSpace 3 2" xfId="9854" xr:uid="{00000000-0005-0000-0000-0000325D0000}"/>
    <cellStyle name="SAPSpace 3 2 2" xfId="9855" xr:uid="{00000000-0005-0000-0000-0000335D0000}"/>
    <cellStyle name="SAPSpace 3 2 2 2" xfId="9856" xr:uid="{00000000-0005-0000-0000-0000345D0000}"/>
    <cellStyle name="SAPSpace 3 2 2 2 2" xfId="23440" xr:uid="{00000000-0005-0000-0000-0000355D0000}"/>
    <cellStyle name="SAPSpace 3 2 2 3" xfId="23441" xr:uid="{00000000-0005-0000-0000-0000365D0000}"/>
    <cellStyle name="SAPSpace 3 2 3" xfId="9857" xr:uid="{00000000-0005-0000-0000-0000375D0000}"/>
    <cellStyle name="SAPSpace 3 2 3 2" xfId="23442" xr:uid="{00000000-0005-0000-0000-0000385D0000}"/>
    <cellStyle name="SAPSpace 3 2 4" xfId="23443" xr:uid="{00000000-0005-0000-0000-0000395D0000}"/>
    <cellStyle name="SAPSpace 3 3" xfId="9858" xr:uid="{00000000-0005-0000-0000-00003A5D0000}"/>
    <cellStyle name="SAPSpace 3 3 2" xfId="9859" xr:uid="{00000000-0005-0000-0000-00003B5D0000}"/>
    <cellStyle name="SAPSpace 3 3 2 2" xfId="9860" xr:uid="{00000000-0005-0000-0000-00003C5D0000}"/>
    <cellStyle name="SAPSpace 3 3 2 2 2" xfId="23444" xr:uid="{00000000-0005-0000-0000-00003D5D0000}"/>
    <cellStyle name="SAPSpace 3 3 2 3" xfId="23445" xr:uid="{00000000-0005-0000-0000-00003E5D0000}"/>
    <cellStyle name="SAPSpace 3 3 3" xfId="9861" xr:uid="{00000000-0005-0000-0000-00003F5D0000}"/>
    <cellStyle name="SAPSpace 3 3 3 2" xfId="23446" xr:uid="{00000000-0005-0000-0000-0000405D0000}"/>
    <cellStyle name="SAPSpace 3 3 4" xfId="23447" xr:uid="{00000000-0005-0000-0000-0000415D0000}"/>
    <cellStyle name="SAPSpace 3 4" xfId="9862" xr:uid="{00000000-0005-0000-0000-0000425D0000}"/>
    <cellStyle name="SAPSpace 3 4 2" xfId="9863" xr:uid="{00000000-0005-0000-0000-0000435D0000}"/>
    <cellStyle name="SAPSpace 3 4 2 2" xfId="23448" xr:uid="{00000000-0005-0000-0000-0000445D0000}"/>
    <cellStyle name="SAPSpace 3 4 3" xfId="23449" xr:uid="{00000000-0005-0000-0000-0000455D0000}"/>
    <cellStyle name="SAPSpace 3 5" xfId="9864" xr:uid="{00000000-0005-0000-0000-0000465D0000}"/>
    <cellStyle name="SAPSpace 3 5 2" xfId="23450" xr:uid="{00000000-0005-0000-0000-0000475D0000}"/>
    <cellStyle name="SAPSpace 3 6" xfId="23451" xr:uid="{00000000-0005-0000-0000-0000485D0000}"/>
    <cellStyle name="SAPSpace 30" xfId="9865" xr:uid="{00000000-0005-0000-0000-0000495D0000}"/>
    <cellStyle name="SAPSpace 30 2" xfId="23452" xr:uid="{00000000-0005-0000-0000-00004A5D0000}"/>
    <cellStyle name="SAPSpace 30 3" xfId="23453" xr:uid="{00000000-0005-0000-0000-00004B5D0000}"/>
    <cellStyle name="SAPSpace 31" xfId="11720" xr:uid="{00000000-0005-0000-0000-00004C5D0000}"/>
    <cellStyle name="SAPSpace 31 2" xfId="23454" xr:uid="{00000000-0005-0000-0000-00004D5D0000}"/>
    <cellStyle name="SAPSpace 31 3" xfId="23455" xr:uid="{00000000-0005-0000-0000-00004E5D0000}"/>
    <cellStyle name="SAPSpace 32" xfId="23456" xr:uid="{00000000-0005-0000-0000-00004F5D0000}"/>
    <cellStyle name="SAPSpace 33" xfId="23457" xr:uid="{00000000-0005-0000-0000-0000505D0000}"/>
    <cellStyle name="SAPSpace 34" xfId="23458" xr:uid="{00000000-0005-0000-0000-0000515D0000}"/>
    <cellStyle name="SAPSpace 4" xfId="9866" xr:uid="{00000000-0005-0000-0000-0000525D0000}"/>
    <cellStyle name="SAPSpace 4 2" xfId="9867" xr:uid="{00000000-0005-0000-0000-0000535D0000}"/>
    <cellStyle name="SAPSpace 4 2 2" xfId="9868" xr:uid="{00000000-0005-0000-0000-0000545D0000}"/>
    <cellStyle name="SAPSpace 4 2 2 2" xfId="9869" xr:uid="{00000000-0005-0000-0000-0000555D0000}"/>
    <cellStyle name="SAPSpace 4 2 2 2 2" xfId="23459" xr:uid="{00000000-0005-0000-0000-0000565D0000}"/>
    <cellStyle name="SAPSpace 4 2 2 3" xfId="23460" xr:uid="{00000000-0005-0000-0000-0000575D0000}"/>
    <cellStyle name="SAPSpace 4 2 3" xfId="9870" xr:uid="{00000000-0005-0000-0000-0000585D0000}"/>
    <cellStyle name="SAPSpace 4 2 3 2" xfId="23461" xr:uid="{00000000-0005-0000-0000-0000595D0000}"/>
    <cellStyle name="SAPSpace 4 2 4" xfId="23462" xr:uid="{00000000-0005-0000-0000-00005A5D0000}"/>
    <cellStyle name="SAPSpace 4 3" xfId="9871" xr:uid="{00000000-0005-0000-0000-00005B5D0000}"/>
    <cellStyle name="SAPSpace 4 3 2" xfId="9872" xr:uid="{00000000-0005-0000-0000-00005C5D0000}"/>
    <cellStyle name="SAPSpace 4 3 2 2" xfId="9873" xr:uid="{00000000-0005-0000-0000-00005D5D0000}"/>
    <cellStyle name="SAPSpace 4 3 2 2 2" xfId="23463" xr:uid="{00000000-0005-0000-0000-00005E5D0000}"/>
    <cellStyle name="SAPSpace 4 3 2 3" xfId="23464" xr:uid="{00000000-0005-0000-0000-00005F5D0000}"/>
    <cellStyle name="SAPSpace 4 3 3" xfId="9874" xr:uid="{00000000-0005-0000-0000-0000605D0000}"/>
    <cellStyle name="SAPSpace 4 3 3 2" xfId="23465" xr:uid="{00000000-0005-0000-0000-0000615D0000}"/>
    <cellStyle name="SAPSpace 4 3 4" xfId="23466" xr:uid="{00000000-0005-0000-0000-0000625D0000}"/>
    <cellStyle name="SAPSpace 4 4" xfId="9875" xr:uid="{00000000-0005-0000-0000-0000635D0000}"/>
    <cellStyle name="SAPSpace 4 4 2" xfId="9876" xr:uid="{00000000-0005-0000-0000-0000645D0000}"/>
    <cellStyle name="SAPSpace 4 4 2 2" xfId="23467" xr:uid="{00000000-0005-0000-0000-0000655D0000}"/>
    <cellStyle name="SAPSpace 4 4 3" xfId="23468" xr:uid="{00000000-0005-0000-0000-0000665D0000}"/>
    <cellStyle name="SAPSpace 4 5" xfId="9877" xr:uid="{00000000-0005-0000-0000-0000675D0000}"/>
    <cellStyle name="SAPSpace 4 5 2" xfId="23469" xr:uid="{00000000-0005-0000-0000-0000685D0000}"/>
    <cellStyle name="SAPSpace 4 6" xfId="23470" xr:uid="{00000000-0005-0000-0000-0000695D0000}"/>
    <cellStyle name="SAPSpace 5" xfId="9878" xr:uid="{00000000-0005-0000-0000-00006A5D0000}"/>
    <cellStyle name="SAPSpace 5 2" xfId="9879" xr:uid="{00000000-0005-0000-0000-00006B5D0000}"/>
    <cellStyle name="SAPSpace 5 2 2" xfId="9880" xr:uid="{00000000-0005-0000-0000-00006C5D0000}"/>
    <cellStyle name="SAPSpace 5 2 2 2" xfId="9881" xr:uid="{00000000-0005-0000-0000-00006D5D0000}"/>
    <cellStyle name="SAPSpace 5 2 2 2 2" xfId="23471" xr:uid="{00000000-0005-0000-0000-00006E5D0000}"/>
    <cellStyle name="SAPSpace 5 2 2 3" xfId="23472" xr:uid="{00000000-0005-0000-0000-00006F5D0000}"/>
    <cellStyle name="SAPSpace 5 2 3" xfId="9882" xr:uid="{00000000-0005-0000-0000-0000705D0000}"/>
    <cellStyle name="SAPSpace 5 2 3 2" xfId="23473" xr:uid="{00000000-0005-0000-0000-0000715D0000}"/>
    <cellStyle name="SAPSpace 5 2 4" xfId="23474" xr:uid="{00000000-0005-0000-0000-0000725D0000}"/>
    <cellStyle name="SAPSpace 5 3" xfId="9883" xr:uid="{00000000-0005-0000-0000-0000735D0000}"/>
    <cellStyle name="SAPSpace 5 3 2" xfId="9884" xr:uid="{00000000-0005-0000-0000-0000745D0000}"/>
    <cellStyle name="SAPSpace 5 3 2 2" xfId="9885" xr:uid="{00000000-0005-0000-0000-0000755D0000}"/>
    <cellStyle name="SAPSpace 5 3 2 2 2" xfId="23475" xr:uid="{00000000-0005-0000-0000-0000765D0000}"/>
    <cellStyle name="SAPSpace 5 3 2 3" xfId="23476" xr:uid="{00000000-0005-0000-0000-0000775D0000}"/>
    <cellStyle name="SAPSpace 5 3 3" xfId="9886" xr:uid="{00000000-0005-0000-0000-0000785D0000}"/>
    <cellStyle name="SAPSpace 5 3 3 2" xfId="23477" xr:uid="{00000000-0005-0000-0000-0000795D0000}"/>
    <cellStyle name="SAPSpace 5 3 4" xfId="23478" xr:uid="{00000000-0005-0000-0000-00007A5D0000}"/>
    <cellStyle name="SAPSpace 5 4" xfId="9887" xr:uid="{00000000-0005-0000-0000-00007B5D0000}"/>
    <cellStyle name="SAPSpace 5 4 2" xfId="9888" xr:uid="{00000000-0005-0000-0000-00007C5D0000}"/>
    <cellStyle name="SAPSpace 5 4 2 2" xfId="23479" xr:uid="{00000000-0005-0000-0000-00007D5D0000}"/>
    <cellStyle name="SAPSpace 5 4 3" xfId="23480" xr:uid="{00000000-0005-0000-0000-00007E5D0000}"/>
    <cellStyle name="SAPSpace 5 5" xfId="9889" xr:uid="{00000000-0005-0000-0000-00007F5D0000}"/>
    <cellStyle name="SAPSpace 5 5 2" xfId="23481" xr:uid="{00000000-0005-0000-0000-0000805D0000}"/>
    <cellStyle name="SAPSpace 5 6" xfId="23482" xr:uid="{00000000-0005-0000-0000-0000815D0000}"/>
    <cellStyle name="SAPSpace 6" xfId="9890" xr:uid="{00000000-0005-0000-0000-0000825D0000}"/>
    <cellStyle name="SAPSpace 6 2" xfId="9891" xr:uid="{00000000-0005-0000-0000-0000835D0000}"/>
    <cellStyle name="SAPSpace 6 2 2" xfId="9892" xr:uid="{00000000-0005-0000-0000-0000845D0000}"/>
    <cellStyle name="SAPSpace 6 2 2 2" xfId="9893" xr:uid="{00000000-0005-0000-0000-0000855D0000}"/>
    <cellStyle name="SAPSpace 6 2 2 2 2" xfId="23483" xr:uid="{00000000-0005-0000-0000-0000865D0000}"/>
    <cellStyle name="SAPSpace 6 2 2 3" xfId="23484" xr:uid="{00000000-0005-0000-0000-0000875D0000}"/>
    <cellStyle name="SAPSpace 6 2 3" xfId="9894" xr:uid="{00000000-0005-0000-0000-0000885D0000}"/>
    <cellStyle name="SAPSpace 6 2 3 2" xfId="23485" xr:uid="{00000000-0005-0000-0000-0000895D0000}"/>
    <cellStyle name="SAPSpace 6 2 4" xfId="23486" xr:uid="{00000000-0005-0000-0000-00008A5D0000}"/>
    <cellStyle name="SAPSpace 6 3" xfId="9895" xr:uid="{00000000-0005-0000-0000-00008B5D0000}"/>
    <cellStyle name="SAPSpace 6 3 2" xfId="9896" xr:uid="{00000000-0005-0000-0000-00008C5D0000}"/>
    <cellStyle name="SAPSpace 6 3 2 2" xfId="9897" xr:uid="{00000000-0005-0000-0000-00008D5D0000}"/>
    <cellStyle name="SAPSpace 6 3 2 2 2" xfId="23487" xr:uid="{00000000-0005-0000-0000-00008E5D0000}"/>
    <cellStyle name="SAPSpace 6 3 2 3" xfId="23488" xr:uid="{00000000-0005-0000-0000-00008F5D0000}"/>
    <cellStyle name="SAPSpace 6 3 3" xfId="9898" xr:uid="{00000000-0005-0000-0000-0000905D0000}"/>
    <cellStyle name="SAPSpace 6 3 3 2" xfId="23489" xr:uid="{00000000-0005-0000-0000-0000915D0000}"/>
    <cellStyle name="SAPSpace 6 3 4" xfId="23490" xr:uid="{00000000-0005-0000-0000-0000925D0000}"/>
    <cellStyle name="SAPSpace 6 4" xfId="9899" xr:uid="{00000000-0005-0000-0000-0000935D0000}"/>
    <cellStyle name="SAPSpace 6 4 2" xfId="9900" xr:uid="{00000000-0005-0000-0000-0000945D0000}"/>
    <cellStyle name="SAPSpace 6 4 2 2" xfId="23491" xr:uid="{00000000-0005-0000-0000-0000955D0000}"/>
    <cellStyle name="SAPSpace 6 4 3" xfId="23492" xr:uid="{00000000-0005-0000-0000-0000965D0000}"/>
    <cellStyle name="SAPSpace 6 5" xfId="9901" xr:uid="{00000000-0005-0000-0000-0000975D0000}"/>
    <cellStyle name="SAPSpace 6 5 2" xfId="23493" xr:uid="{00000000-0005-0000-0000-0000985D0000}"/>
    <cellStyle name="SAPSpace 6 6" xfId="23494" xr:uid="{00000000-0005-0000-0000-0000995D0000}"/>
    <cellStyle name="SAPSpace 7" xfId="9902" xr:uid="{00000000-0005-0000-0000-00009A5D0000}"/>
    <cellStyle name="SAPSpace 7 2" xfId="9903" xr:uid="{00000000-0005-0000-0000-00009B5D0000}"/>
    <cellStyle name="SAPSpace 7 2 2" xfId="9904" xr:uid="{00000000-0005-0000-0000-00009C5D0000}"/>
    <cellStyle name="SAPSpace 7 2 2 2" xfId="9905" xr:uid="{00000000-0005-0000-0000-00009D5D0000}"/>
    <cellStyle name="SAPSpace 7 2 2 2 2" xfId="23495" xr:uid="{00000000-0005-0000-0000-00009E5D0000}"/>
    <cellStyle name="SAPSpace 7 2 2 3" xfId="23496" xr:uid="{00000000-0005-0000-0000-00009F5D0000}"/>
    <cellStyle name="SAPSpace 7 2 3" xfId="9906" xr:uid="{00000000-0005-0000-0000-0000A05D0000}"/>
    <cellStyle name="SAPSpace 7 2 3 2" xfId="23497" xr:uid="{00000000-0005-0000-0000-0000A15D0000}"/>
    <cellStyle name="SAPSpace 7 2 4" xfId="23498" xr:uid="{00000000-0005-0000-0000-0000A25D0000}"/>
    <cellStyle name="SAPSpace 7 3" xfId="9907" xr:uid="{00000000-0005-0000-0000-0000A35D0000}"/>
    <cellStyle name="SAPSpace 7 3 2" xfId="9908" xr:uid="{00000000-0005-0000-0000-0000A45D0000}"/>
    <cellStyle name="SAPSpace 7 3 2 2" xfId="9909" xr:uid="{00000000-0005-0000-0000-0000A55D0000}"/>
    <cellStyle name="SAPSpace 7 3 2 2 2" xfId="23499" xr:uid="{00000000-0005-0000-0000-0000A65D0000}"/>
    <cellStyle name="SAPSpace 7 3 2 3" xfId="23500" xr:uid="{00000000-0005-0000-0000-0000A75D0000}"/>
    <cellStyle name="SAPSpace 7 3 3" xfId="9910" xr:uid="{00000000-0005-0000-0000-0000A85D0000}"/>
    <cellStyle name="SAPSpace 7 3 3 2" xfId="23501" xr:uid="{00000000-0005-0000-0000-0000A95D0000}"/>
    <cellStyle name="SAPSpace 7 3 4" xfId="23502" xr:uid="{00000000-0005-0000-0000-0000AA5D0000}"/>
    <cellStyle name="SAPSpace 7 4" xfId="9911" xr:uid="{00000000-0005-0000-0000-0000AB5D0000}"/>
    <cellStyle name="SAPSpace 7 4 2" xfId="9912" xr:uid="{00000000-0005-0000-0000-0000AC5D0000}"/>
    <cellStyle name="SAPSpace 7 4 2 2" xfId="23503" xr:uid="{00000000-0005-0000-0000-0000AD5D0000}"/>
    <cellStyle name="SAPSpace 7 4 3" xfId="23504" xr:uid="{00000000-0005-0000-0000-0000AE5D0000}"/>
    <cellStyle name="SAPSpace 7 5" xfId="9913" xr:uid="{00000000-0005-0000-0000-0000AF5D0000}"/>
    <cellStyle name="SAPSpace 7 5 2" xfId="23505" xr:uid="{00000000-0005-0000-0000-0000B05D0000}"/>
    <cellStyle name="SAPSpace 7 6" xfId="23506" xr:uid="{00000000-0005-0000-0000-0000B15D0000}"/>
    <cellStyle name="SAPSpace 8" xfId="9914" xr:uid="{00000000-0005-0000-0000-0000B25D0000}"/>
    <cellStyle name="SAPSpace 8 2" xfId="9915" xr:uid="{00000000-0005-0000-0000-0000B35D0000}"/>
    <cellStyle name="SAPSpace 8 2 2" xfId="9916" xr:uid="{00000000-0005-0000-0000-0000B45D0000}"/>
    <cellStyle name="SAPSpace 8 2 2 2" xfId="9917" xr:uid="{00000000-0005-0000-0000-0000B55D0000}"/>
    <cellStyle name="SAPSpace 8 2 2 2 2" xfId="23507" xr:uid="{00000000-0005-0000-0000-0000B65D0000}"/>
    <cellStyle name="SAPSpace 8 2 2 3" xfId="23508" xr:uid="{00000000-0005-0000-0000-0000B75D0000}"/>
    <cellStyle name="SAPSpace 8 2 3" xfId="9918" xr:uid="{00000000-0005-0000-0000-0000B85D0000}"/>
    <cellStyle name="SAPSpace 8 2 3 2" xfId="23509" xr:uid="{00000000-0005-0000-0000-0000B95D0000}"/>
    <cellStyle name="SAPSpace 8 2 4" xfId="23510" xr:uid="{00000000-0005-0000-0000-0000BA5D0000}"/>
    <cellStyle name="SAPSpace 8 3" xfId="9919" xr:uid="{00000000-0005-0000-0000-0000BB5D0000}"/>
    <cellStyle name="SAPSpace 8 3 2" xfId="9920" xr:uid="{00000000-0005-0000-0000-0000BC5D0000}"/>
    <cellStyle name="SAPSpace 8 3 2 2" xfId="9921" xr:uid="{00000000-0005-0000-0000-0000BD5D0000}"/>
    <cellStyle name="SAPSpace 8 3 2 2 2" xfId="23511" xr:uid="{00000000-0005-0000-0000-0000BE5D0000}"/>
    <cellStyle name="SAPSpace 8 3 2 3" xfId="23512" xr:uid="{00000000-0005-0000-0000-0000BF5D0000}"/>
    <cellStyle name="SAPSpace 8 3 3" xfId="9922" xr:uid="{00000000-0005-0000-0000-0000C05D0000}"/>
    <cellStyle name="SAPSpace 8 3 3 2" xfId="23513" xr:uid="{00000000-0005-0000-0000-0000C15D0000}"/>
    <cellStyle name="SAPSpace 8 3 4" xfId="23514" xr:uid="{00000000-0005-0000-0000-0000C25D0000}"/>
    <cellStyle name="SAPSpace 8 4" xfId="9923" xr:uid="{00000000-0005-0000-0000-0000C35D0000}"/>
    <cellStyle name="SAPSpace 8 4 2" xfId="9924" xr:uid="{00000000-0005-0000-0000-0000C45D0000}"/>
    <cellStyle name="SAPSpace 8 4 2 2" xfId="23515" xr:uid="{00000000-0005-0000-0000-0000C55D0000}"/>
    <cellStyle name="SAPSpace 8 4 3" xfId="23516" xr:uid="{00000000-0005-0000-0000-0000C65D0000}"/>
    <cellStyle name="SAPSpace 8 5" xfId="9925" xr:uid="{00000000-0005-0000-0000-0000C75D0000}"/>
    <cellStyle name="SAPSpace 8 5 2" xfId="23517" xr:uid="{00000000-0005-0000-0000-0000C85D0000}"/>
    <cellStyle name="SAPSpace 8 6" xfId="23518" xr:uid="{00000000-0005-0000-0000-0000C95D0000}"/>
    <cellStyle name="SAPSpace 9" xfId="9926" xr:uid="{00000000-0005-0000-0000-0000CA5D0000}"/>
    <cellStyle name="SAPSpace 9 2" xfId="9927" xr:uid="{00000000-0005-0000-0000-0000CB5D0000}"/>
    <cellStyle name="SAPSpace 9 2 2" xfId="9928" xr:uid="{00000000-0005-0000-0000-0000CC5D0000}"/>
    <cellStyle name="SAPSpace 9 2 2 2" xfId="9929" xr:uid="{00000000-0005-0000-0000-0000CD5D0000}"/>
    <cellStyle name="SAPSpace 9 2 2 2 2" xfId="23519" xr:uid="{00000000-0005-0000-0000-0000CE5D0000}"/>
    <cellStyle name="SAPSpace 9 2 2 3" xfId="23520" xr:uid="{00000000-0005-0000-0000-0000CF5D0000}"/>
    <cellStyle name="SAPSpace 9 2 3" xfId="9930" xr:uid="{00000000-0005-0000-0000-0000D05D0000}"/>
    <cellStyle name="SAPSpace 9 2 3 2" xfId="23521" xr:uid="{00000000-0005-0000-0000-0000D15D0000}"/>
    <cellStyle name="SAPSpace 9 2 4" xfId="23522" xr:uid="{00000000-0005-0000-0000-0000D25D0000}"/>
    <cellStyle name="SAPSpace 9 3" xfId="9931" xr:uid="{00000000-0005-0000-0000-0000D35D0000}"/>
    <cellStyle name="SAPSpace 9 3 2" xfId="9932" xr:uid="{00000000-0005-0000-0000-0000D45D0000}"/>
    <cellStyle name="SAPSpace 9 3 2 2" xfId="9933" xr:uid="{00000000-0005-0000-0000-0000D55D0000}"/>
    <cellStyle name="SAPSpace 9 3 2 2 2" xfId="23523" xr:uid="{00000000-0005-0000-0000-0000D65D0000}"/>
    <cellStyle name="SAPSpace 9 3 2 3" xfId="23524" xr:uid="{00000000-0005-0000-0000-0000D75D0000}"/>
    <cellStyle name="SAPSpace 9 3 3" xfId="9934" xr:uid="{00000000-0005-0000-0000-0000D85D0000}"/>
    <cellStyle name="SAPSpace 9 3 3 2" xfId="23525" xr:uid="{00000000-0005-0000-0000-0000D95D0000}"/>
    <cellStyle name="SAPSpace 9 3 4" xfId="23526" xr:uid="{00000000-0005-0000-0000-0000DA5D0000}"/>
    <cellStyle name="SAPSpace 9 4" xfId="9935" xr:uid="{00000000-0005-0000-0000-0000DB5D0000}"/>
    <cellStyle name="SAPSpace 9 4 2" xfId="9936" xr:uid="{00000000-0005-0000-0000-0000DC5D0000}"/>
    <cellStyle name="SAPSpace 9 4 2 2" xfId="23527" xr:uid="{00000000-0005-0000-0000-0000DD5D0000}"/>
    <cellStyle name="SAPSpace 9 4 3" xfId="23528" xr:uid="{00000000-0005-0000-0000-0000DE5D0000}"/>
    <cellStyle name="SAPSpace 9 5" xfId="9937" xr:uid="{00000000-0005-0000-0000-0000DF5D0000}"/>
    <cellStyle name="SAPSpace 9 5 2" xfId="23529" xr:uid="{00000000-0005-0000-0000-0000E05D0000}"/>
    <cellStyle name="SAPSpace 9 6" xfId="23530" xr:uid="{00000000-0005-0000-0000-0000E15D0000}"/>
    <cellStyle name="SAPText" xfId="9938" xr:uid="{00000000-0005-0000-0000-0000E25D0000}"/>
    <cellStyle name="SAPText 10" xfId="9939" xr:uid="{00000000-0005-0000-0000-0000E35D0000}"/>
    <cellStyle name="SAPText 10 2" xfId="9940" xr:uid="{00000000-0005-0000-0000-0000E45D0000}"/>
    <cellStyle name="SAPText 10 2 2" xfId="9941" xr:uid="{00000000-0005-0000-0000-0000E55D0000}"/>
    <cellStyle name="SAPText 10 2 2 2" xfId="9942" xr:uid="{00000000-0005-0000-0000-0000E65D0000}"/>
    <cellStyle name="SAPText 10 2 2 2 2" xfId="23531" xr:uid="{00000000-0005-0000-0000-0000E75D0000}"/>
    <cellStyle name="SAPText 10 2 2 3" xfId="23532" xr:uid="{00000000-0005-0000-0000-0000E85D0000}"/>
    <cellStyle name="SAPText 10 2 3" xfId="9943" xr:uid="{00000000-0005-0000-0000-0000E95D0000}"/>
    <cellStyle name="SAPText 10 2 3 2" xfId="23533" xr:uid="{00000000-0005-0000-0000-0000EA5D0000}"/>
    <cellStyle name="SAPText 10 2 4" xfId="23534" xr:uid="{00000000-0005-0000-0000-0000EB5D0000}"/>
    <cellStyle name="SAPText 10 3" xfId="9944" xr:uid="{00000000-0005-0000-0000-0000EC5D0000}"/>
    <cellStyle name="SAPText 10 3 2" xfId="9945" xr:uid="{00000000-0005-0000-0000-0000ED5D0000}"/>
    <cellStyle name="SAPText 10 3 2 2" xfId="9946" xr:uid="{00000000-0005-0000-0000-0000EE5D0000}"/>
    <cellStyle name="SAPText 10 3 2 2 2" xfId="23535" xr:uid="{00000000-0005-0000-0000-0000EF5D0000}"/>
    <cellStyle name="SAPText 10 3 2 3" xfId="23536" xr:uid="{00000000-0005-0000-0000-0000F05D0000}"/>
    <cellStyle name="SAPText 10 3 3" xfId="9947" xr:uid="{00000000-0005-0000-0000-0000F15D0000}"/>
    <cellStyle name="SAPText 10 3 3 2" xfId="23537" xr:uid="{00000000-0005-0000-0000-0000F25D0000}"/>
    <cellStyle name="SAPText 10 3 4" xfId="23538" xr:uid="{00000000-0005-0000-0000-0000F35D0000}"/>
    <cellStyle name="SAPText 10 4" xfId="9948" xr:uid="{00000000-0005-0000-0000-0000F45D0000}"/>
    <cellStyle name="SAPText 10 4 2" xfId="9949" xr:uid="{00000000-0005-0000-0000-0000F55D0000}"/>
    <cellStyle name="SAPText 10 4 2 2" xfId="23539" xr:uid="{00000000-0005-0000-0000-0000F65D0000}"/>
    <cellStyle name="SAPText 10 4 3" xfId="23540" xr:uid="{00000000-0005-0000-0000-0000F75D0000}"/>
    <cellStyle name="SAPText 10 5" xfId="9950" xr:uid="{00000000-0005-0000-0000-0000F85D0000}"/>
    <cellStyle name="SAPText 10 5 2" xfId="23541" xr:uid="{00000000-0005-0000-0000-0000F95D0000}"/>
    <cellStyle name="SAPText 10 6" xfId="23542" xr:uid="{00000000-0005-0000-0000-0000FA5D0000}"/>
    <cellStyle name="SAPText 11" xfId="9951" xr:uid="{00000000-0005-0000-0000-0000FB5D0000}"/>
    <cellStyle name="SAPText 11 2" xfId="9952" xr:uid="{00000000-0005-0000-0000-0000FC5D0000}"/>
    <cellStyle name="SAPText 11 2 2" xfId="9953" xr:uid="{00000000-0005-0000-0000-0000FD5D0000}"/>
    <cellStyle name="SAPText 11 2 2 2" xfId="9954" xr:uid="{00000000-0005-0000-0000-0000FE5D0000}"/>
    <cellStyle name="SAPText 11 2 2 2 2" xfId="23543" xr:uid="{00000000-0005-0000-0000-0000FF5D0000}"/>
    <cellStyle name="SAPText 11 2 2 3" xfId="23544" xr:uid="{00000000-0005-0000-0000-0000005E0000}"/>
    <cellStyle name="SAPText 11 2 3" xfId="9955" xr:uid="{00000000-0005-0000-0000-0000015E0000}"/>
    <cellStyle name="SAPText 11 2 3 2" xfId="23545" xr:uid="{00000000-0005-0000-0000-0000025E0000}"/>
    <cellStyle name="SAPText 11 2 4" xfId="23546" xr:uid="{00000000-0005-0000-0000-0000035E0000}"/>
    <cellStyle name="SAPText 11 3" xfId="9956" xr:uid="{00000000-0005-0000-0000-0000045E0000}"/>
    <cellStyle name="SAPText 11 3 2" xfId="9957" xr:uid="{00000000-0005-0000-0000-0000055E0000}"/>
    <cellStyle name="SAPText 11 3 2 2" xfId="9958" xr:uid="{00000000-0005-0000-0000-0000065E0000}"/>
    <cellStyle name="SAPText 11 3 2 2 2" xfId="23547" xr:uid="{00000000-0005-0000-0000-0000075E0000}"/>
    <cellStyle name="SAPText 11 3 2 3" xfId="23548" xr:uid="{00000000-0005-0000-0000-0000085E0000}"/>
    <cellStyle name="SAPText 11 3 3" xfId="9959" xr:uid="{00000000-0005-0000-0000-0000095E0000}"/>
    <cellStyle name="SAPText 11 3 3 2" xfId="23549" xr:uid="{00000000-0005-0000-0000-00000A5E0000}"/>
    <cellStyle name="SAPText 11 3 4" xfId="23550" xr:uid="{00000000-0005-0000-0000-00000B5E0000}"/>
    <cellStyle name="SAPText 11 4" xfId="9960" xr:uid="{00000000-0005-0000-0000-00000C5E0000}"/>
    <cellStyle name="SAPText 11 4 2" xfId="9961" xr:uid="{00000000-0005-0000-0000-00000D5E0000}"/>
    <cellStyle name="SAPText 11 4 2 2" xfId="23551" xr:uid="{00000000-0005-0000-0000-00000E5E0000}"/>
    <cellStyle name="SAPText 11 4 3" xfId="23552" xr:uid="{00000000-0005-0000-0000-00000F5E0000}"/>
    <cellStyle name="SAPText 11 5" xfId="9962" xr:uid="{00000000-0005-0000-0000-0000105E0000}"/>
    <cellStyle name="SAPText 11 5 2" xfId="23553" xr:uid="{00000000-0005-0000-0000-0000115E0000}"/>
    <cellStyle name="SAPText 11 6" xfId="23554" xr:uid="{00000000-0005-0000-0000-0000125E0000}"/>
    <cellStyle name="SAPText 12" xfId="9963" xr:uid="{00000000-0005-0000-0000-0000135E0000}"/>
    <cellStyle name="SAPText 12 2" xfId="9964" xr:uid="{00000000-0005-0000-0000-0000145E0000}"/>
    <cellStyle name="SAPText 12 2 2" xfId="9965" xr:uid="{00000000-0005-0000-0000-0000155E0000}"/>
    <cellStyle name="SAPText 12 2 2 2" xfId="9966" xr:uid="{00000000-0005-0000-0000-0000165E0000}"/>
    <cellStyle name="SAPText 12 2 2 2 2" xfId="23555" xr:uid="{00000000-0005-0000-0000-0000175E0000}"/>
    <cellStyle name="SAPText 12 2 2 3" xfId="23556" xr:uid="{00000000-0005-0000-0000-0000185E0000}"/>
    <cellStyle name="SAPText 12 2 3" xfId="9967" xr:uid="{00000000-0005-0000-0000-0000195E0000}"/>
    <cellStyle name="SAPText 12 2 3 2" xfId="23557" xr:uid="{00000000-0005-0000-0000-00001A5E0000}"/>
    <cellStyle name="SAPText 12 2 4" xfId="23558" xr:uid="{00000000-0005-0000-0000-00001B5E0000}"/>
    <cellStyle name="SAPText 12 3" xfId="9968" xr:uid="{00000000-0005-0000-0000-00001C5E0000}"/>
    <cellStyle name="SAPText 12 3 2" xfId="9969" xr:uid="{00000000-0005-0000-0000-00001D5E0000}"/>
    <cellStyle name="SAPText 12 3 2 2" xfId="9970" xr:uid="{00000000-0005-0000-0000-00001E5E0000}"/>
    <cellStyle name="SAPText 12 3 2 2 2" xfId="23559" xr:uid="{00000000-0005-0000-0000-00001F5E0000}"/>
    <cellStyle name="SAPText 12 3 2 3" xfId="23560" xr:uid="{00000000-0005-0000-0000-0000205E0000}"/>
    <cellStyle name="SAPText 12 3 3" xfId="9971" xr:uid="{00000000-0005-0000-0000-0000215E0000}"/>
    <cellStyle name="SAPText 12 3 3 2" xfId="23561" xr:uid="{00000000-0005-0000-0000-0000225E0000}"/>
    <cellStyle name="SAPText 12 3 4" xfId="23562" xr:uid="{00000000-0005-0000-0000-0000235E0000}"/>
    <cellStyle name="SAPText 12 4" xfId="9972" xr:uid="{00000000-0005-0000-0000-0000245E0000}"/>
    <cellStyle name="SAPText 12 4 2" xfId="9973" xr:uid="{00000000-0005-0000-0000-0000255E0000}"/>
    <cellStyle name="SAPText 12 4 2 2" xfId="23563" xr:uid="{00000000-0005-0000-0000-0000265E0000}"/>
    <cellStyle name="SAPText 12 4 3" xfId="23564" xr:uid="{00000000-0005-0000-0000-0000275E0000}"/>
    <cellStyle name="SAPText 12 5" xfId="9974" xr:uid="{00000000-0005-0000-0000-0000285E0000}"/>
    <cellStyle name="SAPText 12 5 2" xfId="23565" xr:uid="{00000000-0005-0000-0000-0000295E0000}"/>
    <cellStyle name="SAPText 12 6" xfId="23566" xr:uid="{00000000-0005-0000-0000-00002A5E0000}"/>
    <cellStyle name="SAPText 13" xfId="9975" xr:uid="{00000000-0005-0000-0000-00002B5E0000}"/>
    <cellStyle name="SAPText 13 2" xfId="9976" xr:uid="{00000000-0005-0000-0000-00002C5E0000}"/>
    <cellStyle name="SAPText 13 2 2" xfId="9977" xr:uid="{00000000-0005-0000-0000-00002D5E0000}"/>
    <cellStyle name="SAPText 13 2 2 2" xfId="9978" xr:uid="{00000000-0005-0000-0000-00002E5E0000}"/>
    <cellStyle name="SAPText 13 2 2 2 2" xfId="23567" xr:uid="{00000000-0005-0000-0000-00002F5E0000}"/>
    <cellStyle name="SAPText 13 2 2 3" xfId="23568" xr:uid="{00000000-0005-0000-0000-0000305E0000}"/>
    <cellStyle name="SAPText 13 2 3" xfId="9979" xr:uid="{00000000-0005-0000-0000-0000315E0000}"/>
    <cellStyle name="SAPText 13 2 3 2" xfId="23569" xr:uid="{00000000-0005-0000-0000-0000325E0000}"/>
    <cellStyle name="SAPText 13 2 4" xfId="23570" xr:uid="{00000000-0005-0000-0000-0000335E0000}"/>
    <cellStyle name="SAPText 13 3" xfId="9980" xr:uid="{00000000-0005-0000-0000-0000345E0000}"/>
    <cellStyle name="SAPText 13 3 2" xfId="9981" xr:uid="{00000000-0005-0000-0000-0000355E0000}"/>
    <cellStyle name="SAPText 13 3 2 2" xfId="9982" xr:uid="{00000000-0005-0000-0000-0000365E0000}"/>
    <cellStyle name="SAPText 13 3 2 2 2" xfId="23571" xr:uid="{00000000-0005-0000-0000-0000375E0000}"/>
    <cellStyle name="SAPText 13 3 2 3" xfId="23572" xr:uid="{00000000-0005-0000-0000-0000385E0000}"/>
    <cellStyle name="SAPText 13 3 3" xfId="9983" xr:uid="{00000000-0005-0000-0000-0000395E0000}"/>
    <cellStyle name="SAPText 13 3 3 2" xfId="23573" xr:uid="{00000000-0005-0000-0000-00003A5E0000}"/>
    <cellStyle name="SAPText 13 3 4" xfId="23574" xr:uid="{00000000-0005-0000-0000-00003B5E0000}"/>
    <cellStyle name="SAPText 13 4" xfId="9984" xr:uid="{00000000-0005-0000-0000-00003C5E0000}"/>
    <cellStyle name="SAPText 13 4 2" xfId="9985" xr:uid="{00000000-0005-0000-0000-00003D5E0000}"/>
    <cellStyle name="SAPText 13 4 2 2" xfId="23575" xr:uid="{00000000-0005-0000-0000-00003E5E0000}"/>
    <cellStyle name="SAPText 13 4 3" xfId="23576" xr:uid="{00000000-0005-0000-0000-00003F5E0000}"/>
    <cellStyle name="SAPText 13 5" xfId="9986" xr:uid="{00000000-0005-0000-0000-0000405E0000}"/>
    <cellStyle name="SAPText 13 5 2" xfId="23577" xr:uid="{00000000-0005-0000-0000-0000415E0000}"/>
    <cellStyle name="SAPText 13 6" xfId="23578" xr:uid="{00000000-0005-0000-0000-0000425E0000}"/>
    <cellStyle name="SAPText 14" xfId="9987" xr:uid="{00000000-0005-0000-0000-0000435E0000}"/>
    <cellStyle name="SAPText 14 2" xfId="9988" xr:uid="{00000000-0005-0000-0000-0000445E0000}"/>
    <cellStyle name="SAPText 14 2 2" xfId="9989" xr:uid="{00000000-0005-0000-0000-0000455E0000}"/>
    <cellStyle name="SAPText 14 2 2 2" xfId="9990" xr:uid="{00000000-0005-0000-0000-0000465E0000}"/>
    <cellStyle name="SAPText 14 2 2 2 2" xfId="23579" xr:uid="{00000000-0005-0000-0000-0000475E0000}"/>
    <cellStyle name="SAPText 14 2 2 3" xfId="23580" xr:uid="{00000000-0005-0000-0000-0000485E0000}"/>
    <cellStyle name="SAPText 14 2 3" xfId="9991" xr:uid="{00000000-0005-0000-0000-0000495E0000}"/>
    <cellStyle name="SAPText 14 2 3 2" xfId="23581" xr:uid="{00000000-0005-0000-0000-00004A5E0000}"/>
    <cellStyle name="SAPText 14 2 4" xfId="23582" xr:uid="{00000000-0005-0000-0000-00004B5E0000}"/>
    <cellStyle name="SAPText 14 3" xfId="9992" xr:uid="{00000000-0005-0000-0000-00004C5E0000}"/>
    <cellStyle name="SAPText 14 3 2" xfId="9993" xr:uid="{00000000-0005-0000-0000-00004D5E0000}"/>
    <cellStyle name="SAPText 14 3 2 2" xfId="9994" xr:uid="{00000000-0005-0000-0000-00004E5E0000}"/>
    <cellStyle name="SAPText 14 3 2 2 2" xfId="23583" xr:uid="{00000000-0005-0000-0000-00004F5E0000}"/>
    <cellStyle name="SAPText 14 3 2 3" xfId="23584" xr:uid="{00000000-0005-0000-0000-0000505E0000}"/>
    <cellStyle name="SAPText 14 3 3" xfId="9995" xr:uid="{00000000-0005-0000-0000-0000515E0000}"/>
    <cellStyle name="SAPText 14 3 3 2" xfId="23585" xr:uid="{00000000-0005-0000-0000-0000525E0000}"/>
    <cellStyle name="SAPText 14 3 4" xfId="23586" xr:uid="{00000000-0005-0000-0000-0000535E0000}"/>
    <cellStyle name="SAPText 14 4" xfId="9996" xr:uid="{00000000-0005-0000-0000-0000545E0000}"/>
    <cellStyle name="SAPText 14 4 2" xfId="9997" xr:uid="{00000000-0005-0000-0000-0000555E0000}"/>
    <cellStyle name="SAPText 14 4 2 2" xfId="23587" xr:uid="{00000000-0005-0000-0000-0000565E0000}"/>
    <cellStyle name="SAPText 14 4 3" xfId="23588" xr:uid="{00000000-0005-0000-0000-0000575E0000}"/>
    <cellStyle name="SAPText 14 5" xfId="9998" xr:uid="{00000000-0005-0000-0000-0000585E0000}"/>
    <cellStyle name="SAPText 14 5 2" xfId="23589" xr:uid="{00000000-0005-0000-0000-0000595E0000}"/>
    <cellStyle name="SAPText 14 6" xfId="23590" xr:uid="{00000000-0005-0000-0000-00005A5E0000}"/>
    <cellStyle name="SAPText 15" xfId="9999" xr:uid="{00000000-0005-0000-0000-00005B5E0000}"/>
    <cellStyle name="SAPText 15 2" xfId="10000" xr:uid="{00000000-0005-0000-0000-00005C5E0000}"/>
    <cellStyle name="SAPText 15 2 2" xfId="10001" xr:uid="{00000000-0005-0000-0000-00005D5E0000}"/>
    <cellStyle name="SAPText 15 2 2 2" xfId="10002" xr:uid="{00000000-0005-0000-0000-00005E5E0000}"/>
    <cellStyle name="SAPText 15 2 2 2 2" xfId="23591" xr:uid="{00000000-0005-0000-0000-00005F5E0000}"/>
    <cellStyle name="SAPText 15 2 2 3" xfId="23592" xr:uid="{00000000-0005-0000-0000-0000605E0000}"/>
    <cellStyle name="SAPText 15 2 3" xfId="10003" xr:uid="{00000000-0005-0000-0000-0000615E0000}"/>
    <cellStyle name="SAPText 15 2 3 2" xfId="23593" xr:uid="{00000000-0005-0000-0000-0000625E0000}"/>
    <cellStyle name="SAPText 15 2 4" xfId="23594" xr:uid="{00000000-0005-0000-0000-0000635E0000}"/>
    <cellStyle name="SAPText 15 3" xfId="10004" xr:uid="{00000000-0005-0000-0000-0000645E0000}"/>
    <cellStyle name="SAPText 15 3 2" xfId="10005" xr:uid="{00000000-0005-0000-0000-0000655E0000}"/>
    <cellStyle name="SAPText 15 3 2 2" xfId="10006" xr:uid="{00000000-0005-0000-0000-0000665E0000}"/>
    <cellStyle name="SAPText 15 3 2 2 2" xfId="23595" xr:uid="{00000000-0005-0000-0000-0000675E0000}"/>
    <cellStyle name="SAPText 15 3 2 3" xfId="23596" xr:uid="{00000000-0005-0000-0000-0000685E0000}"/>
    <cellStyle name="SAPText 15 3 3" xfId="10007" xr:uid="{00000000-0005-0000-0000-0000695E0000}"/>
    <cellStyle name="SAPText 15 3 3 2" xfId="23597" xr:uid="{00000000-0005-0000-0000-00006A5E0000}"/>
    <cellStyle name="SAPText 15 3 4" xfId="23598" xr:uid="{00000000-0005-0000-0000-00006B5E0000}"/>
    <cellStyle name="SAPText 15 4" xfId="10008" xr:uid="{00000000-0005-0000-0000-00006C5E0000}"/>
    <cellStyle name="SAPText 15 4 2" xfId="10009" xr:uid="{00000000-0005-0000-0000-00006D5E0000}"/>
    <cellStyle name="SAPText 15 4 2 2" xfId="23599" xr:uid="{00000000-0005-0000-0000-00006E5E0000}"/>
    <cellStyle name="SAPText 15 4 3" xfId="23600" xr:uid="{00000000-0005-0000-0000-00006F5E0000}"/>
    <cellStyle name="SAPText 15 5" xfId="10010" xr:uid="{00000000-0005-0000-0000-0000705E0000}"/>
    <cellStyle name="SAPText 15 5 2" xfId="23601" xr:uid="{00000000-0005-0000-0000-0000715E0000}"/>
    <cellStyle name="SAPText 15 6" xfId="23602" xr:uid="{00000000-0005-0000-0000-0000725E0000}"/>
    <cellStyle name="SAPText 16" xfId="10011" xr:uid="{00000000-0005-0000-0000-0000735E0000}"/>
    <cellStyle name="SAPText 16 2" xfId="10012" xr:uid="{00000000-0005-0000-0000-0000745E0000}"/>
    <cellStyle name="SAPText 16 2 2" xfId="10013" xr:uid="{00000000-0005-0000-0000-0000755E0000}"/>
    <cellStyle name="SAPText 16 2 2 2" xfId="10014" xr:uid="{00000000-0005-0000-0000-0000765E0000}"/>
    <cellStyle name="SAPText 16 2 2 2 2" xfId="23603" xr:uid="{00000000-0005-0000-0000-0000775E0000}"/>
    <cellStyle name="SAPText 16 2 2 3" xfId="23604" xr:uid="{00000000-0005-0000-0000-0000785E0000}"/>
    <cellStyle name="SAPText 16 2 3" xfId="10015" xr:uid="{00000000-0005-0000-0000-0000795E0000}"/>
    <cellStyle name="SAPText 16 2 3 2" xfId="23605" xr:uid="{00000000-0005-0000-0000-00007A5E0000}"/>
    <cellStyle name="SAPText 16 2 4" xfId="23606" xr:uid="{00000000-0005-0000-0000-00007B5E0000}"/>
    <cellStyle name="SAPText 16 3" xfId="10016" xr:uid="{00000000-0005-0000-0000-00007C5E0000}"/>
    <cellStyle name="SAPText 16 3 2" xfId="10017" xr:uid="{00000000-0005-0000-0000-00007D5E0000}"/>
    <cellStyle name="SAPText 16 3 2 2" xfId="10018" xr:uid="{00000000-0005-0000-0000-00007E5E0000}"/>
    <cellStyle name="SAPText 16 3 2 2 2" xfId="23607" xr:uid="{00000000-0005-0000-0000-00007F5E0000}"/>
    <cellStyle name="SAPText 16 3 2 3" xfId="23608" xr:uid="{00000000-0005-0000-0000-0000805E0000}"/>
    <cellStyle name="SAPText 16 3 3" xfId="10019" xr:uid="{00000000-0005-0000-0000-0000815E0000}"/>
    <cellStyle name="SAPText 16 3 3 2" xfId="23609" xr:uid="{00000000-0005-0000-0000-0000825E0000}"/>
    <cellStyle name="SAPText 16 3 4" xfId="23610" xr:uid="{00000000-0005-0000-0000-0000835E0000}"/>
    <cellStyle name="SAPText 16 4" xfId="10020" xr:uid="{00000000-0005-0000-0000-0000845E0000}"/>
    <cellStyle name="SAPText 16 4 2" xfId="10021" xr:uid="{00000000-0005-0000-0000-0000855E0000}"/>
    <cellStyle name="SAPText 16 4 2 2" xfId="23611" xr:uid="{00000000-0005-0000-0000-0000865E0000}"/>
    <cellStyle name="SAPText 16 4 3" xfId="23612" xr:uid="{00000000-0005-0000-0000-0000875E0000}"/>
    <cellStyle name="SAPText 16 5" xfId="10022" xr:uid="{00000000-0005-0000-0000-0000885E0000}"/>
    <cellStyle name="SAPText 16 5 2" xfId="23613" xr:uid="{00000000-0005-0000-0000-0000895E0000}"/>
    <cellStyle name="SAPText 16 6" xfId="23614" xr:uid="{00000000-0005-0000-0000-00008A5E0000}"/>
    <cellStyle name="SAPText 17" xfId="10023" xr:uid="{00000000-0005-0000-0000-00008B5E0000}"/>
    <cellStyle name="SAPText 17 2" xfId="10024" xr:uid="{00000000-0005-0000-0000-00008C5E0000}"/>
    <cellStyle name="SAPText 17 2 2" xfId="10025" xr:uid="{00000000-0005-0000-0000-00008D5E0000}"/>
    <cellStyle name="SAPText 17 2 2 2" xfId="10026" xr:uid="{00000000-0005-0000-0000-00008E5E0000}"/>
    <cellStyle name="SAPText 17 2 2 2 2" xfId="23615" xr:uid="{00000000-0005-0000-0000-00008F5E0000}"/>
    <cellStyle name="SAPText 17 2 2 3" xfId="23616" xr:uid="{00000000-0005-0000-0000-0000905E0000}"/>
    <cellStyle name="SAPText 17 2 3" xfId="10027" xr:uid="{00000000-0005-0000-0000-0000915E0000}"/>
    <cellStyle name="SAPText 17 2 3 2" xfId="23617" xr:uid="{00000000-0005-0000-0000-0000925E0000}"/>
    <cellStyle name="SAPText 17 2 4" xfId="23618" xr:uid="{00000000-0005-0000-0000-0000935E0000}"/>
    <cellStyle name="SAPText 17 3" xfId="10028" xr:uid="{00000000-0005-0000-0000-0000945E0000}"/>
    <cellStyle name="SAPText 17 3 2" xfId="10029" xr:uid="{00000000-0005-0000-0000-0000955E0000}"/>
    <cellStyle name="SAPText 17 3 2 2" xfId="10030" xr:uid="{00000000-0005-0000-0000-0000965E0000}"/>
    <cellStyle name="SAPText 17 3 2 2 2" xfId="23619" xr:uid="{00000000-0005-0000-0000-0000975E0000}"/>
    <cellStyle name="SAPText 17 3 2 3" xfId="23620" xr:uid="{00000000-0005-0000-0000-0000985E0000}"/>
    <cellStyle name="SAPText 17 3 3" xfId="10031" xr:uid="{00000000-0005-0000-0000-0000995E0000}"/>
    <cellStyle name="SAPText 17 3 3 2" xfId="23621" xr:uid="{00000000-0005-0000-0000-00009A5E0000}"/>
    <cellStyle name="SAPText 17 3 4" xfId="23622" xr:uid="{00000000-0005-0000-0000-00009B5E0000}"/>
    <cellStyle name="SAPText 17 4" xfId="10032" xr:uid="{00000000-0005-0000-0000-00009C5E0000}"/>
    <cellStyle name="SAPText 17 4 2" xfId="10033" xr:uid="{00000000-0005-0000-0000-00009D5E0000}"/>
    <cellStyle name="SAPText 17 4 2 2" xfId="23623" xr:uid="{00000000-0005-0000-0000-00009E5E0000}"/>
    <cellStyle name="SAPText 17 4 3" xfId="23624" xr:uid="{00000000-0005-0000-0000-00009F5E0000}"/>
    <cellStyle name="SAPText 17 5" xfId="10034" xr:uid="{00000000-0005-0000-0000-0000A05E0000}"/>
    <cellStyle name="SAPText 17 5 2" xfId="23625" xr:uid="{00000000-0005-0000-0000-0000A15E0000}"/>
    <cellStyle name="SAPText 17 6" xfId="23626" xr:uid="{00000000-0005-0000-0000-0000A25E0000}"/>
    <cellStyle name="SAPText 18" xfId="10035" xr:uid="{00000000-0005-0000-0000-0000A35E0000}"/>
    <cellStyle name="SAPText 18 2" xfId="10036" xr:uid="{00000000-0005-0000-0000-0000A45E0000}"/>
    <cellStyle name="SAPText 18 2 2" xfId="10037" xr:uid="{00000000-0005-0000-0000-0000A55E0000}"/>
    <cellStyle name="SAPText 18 2 2 2" xfId="10038" xr:uid="{00000000-0005-0000-0000-0000A65E0000}"/>
    <cellStyle name="SAPText 18 2 2 2 2" xfId="23627" xr:uid="{00000000-0005-0000-0000-0000A75E0000}"/>
    <cellStyle name="SAPText 18 2 2 3" xfId="23628" xr:uid="{00000000-0005-0000-0000-0000A85E0000}"/>
    <cellStyle name="SAPText 18 2 3" xfId="10039" xr:uid="{00000000-0005-0000-0000-0000A95E0000}"/>
    <cellStyle name="SAPText 18 2 3 2" xfId="23629" xr:uid="{00000000-0005-0000-0000-0000AA5E0000}"/>
    <cellStyle name="SAPText 18 2 4" xfId="23630" xr:uid="{00000000-0005-0000-0000-0000AB5E0000}"/>
    <cellStyle name="SAPText 18 3" xfId="10040" xr:uid="{00000000-0005-0000-0000-0000AC5E0000}"/>
    <cellStyle name="SAPText 18 3 2" xfId="10041" xr:uid="{00000000-0005-0000-0000-0000AD5E0000}"/>
    <cellStyle name="SAPText 18 3 2 2" xfId="10042" xr:uid="{00000000-0005-0000-0000-0000AE5E0000}"/>
    <cellStyle name="SAPText 18 3 2 2 2" xfId="23631" xr:uid="{00000000-0005-0000-0000-0000AF5E0000}"/>
    <cellStyle name="SAPText 18 3 2 3" xfId="23632" xr:uid="{00000000-0005-0000-0000-0000B05E0000}"/>
    <cellStyle name="SAPText 18 3 3" xfId="10043" xr:uid="{00000000-0005-0000-0000-0000B15E0000}"/>
    <cellStyle name="SAPText 18 3 3 2" xfId="23633" xr:uid="{00000000-0005-0000-0000-0000B25E0000}"/>
    <cellStyle name="SAPText 18 3 4" xfId="23634" xr:uid="{00000000-0005-0000-0000-0000B35E0000}"/>
    <cellStyle name="SAPText 18 4" xfId="10044" xr:uid="{00000000-0005-0000-0000-0000B45E0000}"/>
    <cellStyle name="SAPText 18 4 2" xfId="10045" xr:uid="{00000000-0005-0000-0000-0000B55E0000}"/>
    <cellStyle name="SAPText 18 4 2 2" xfId="23635" xr:uid="{00000000-0005-0000-0000-0000B65E0000}"/>
    <cellStyle name="SAPText 18 4 3" xfId="23636" xr:uid="{00000000-0005-0000-0000-0000B75E0000}"/>
    <cellStyle name="SAPText 18 5" xfId="10046" xr:uid="{00000000-0005-0000-0000-0000B85E0000}"/>
    <cellStyle name="SAPText 18 5 2" xfId="23637" xr:uid="{00000000-0005-0000-0000-0000B95E0000}"/>
    <cellStyle name="SAPText 18 6" xfId="23638" xr:uid="{00000000-0005-0000-0000-0000BA5E0000}"/>
    <cellStyle name="SAPText 19" xfId="10047" xr:uid="{00000000-0005-0000-0000-0000BB5E0000}"/>
    <cellStyle name="SAPText 19 2" xfId="10048" xr:uid="{00000000-0005-0000-0000-0000BC5E0000}"/>
    <cellStyle name="SAPText 19 2 2" xfId="10049" xr:uid="{00000000-0005-0000-0000-0000BD5E0000}"/>
    <cellStyle name="SAPText 19 2 2 2" xfId="10050" xr:uid="{00000000-0005-0000-0000-0000BE5E0000}"/>
    <cellStyle name="SAPText 19 2 2 2 2" xfId="23639" xr:uid="{00000000-0005-0000-0000-0000BF5E0000}"/>
    <cellStyle name="SAPText 19 2 2 3" xfId="23640" xr:uid="{00000000-0005-0000-0000-0000C05E0000}"/>
    <cellStyle name="SAPText 19 2 3" xfId="10051" xr:uid="{00000000-0005-0000-0000-0000C15E0000}"/>
    <cellStyle name="SAPText 19 2 3 2" xfId="23641" xr:uid="{00000000-0005-0000-0000-0000C25E0000}"/>
    <cellStyle name="SAPText 19 2 4" xfId="23642" xr:uid="{00000000-0005-0000-0000-0000C35E0000}"/>
    <cellStyle name="SAPText 19 3" xfId="10052" xr:uid="{00000000-0005-0000-0000-0000C45E0000}"/>
    <cellStyle name="SAPText 19 3 2" xfId="10053" xr:uid="{00000000-0005-0000-0000-0000C55E0000}"/>
    <cellStyle name="SAPText 19 3 2 2" xfId="10054" xr:uid="{00000000-0005-0000-0000-0000C65E0000}"/>
    <cellStyle name="SAPText 19 3 2 2 2" xfId="23643" xr:uid="{00000000-0005-0000-0000-0000C75E0000}"/>
    <cellStyle name="SAPText 19 3 2 3" xfId="23644" xr:uid="{00000000-0005-0000-0000-0000C85E0000}"/>
    <cellStyle name="SAPText 19 3 3" xfId="10055" xr:uid="{00000000-0005-0000-0000-0000C95E0000}"/>
    <cellStyle name="SAPText 19 3 3 2" xfId="23645" xr:uid="{00000000-0005-0000-0000-0000CA5E0000}"/>
    <cellStyle name="SAPText 19 3 4" xfId="23646" xr:uid="{00000000-0005-0000-0000-0000CB5E0000}"/>
    <cellStyle name="SAPText 19 4" xfId="10056" xr:uid="{00000000-0005-0000-0000-0000CC5E0000}"/>
    <cellStyle name="SAPText 19 4 2" xfId="10057" xr:uid="{00000000-0005-0000-0000-0000CD5E0000}"/>
    <cellStyle name="SAPText 19 4 2 2" xfId="23647" xr:uid="{00000000-0005-0000-0000-0000CE5E0000}"/>
    <cellStyle name="SAPText 19 4 3" xfId="23648" xr:uid="{00000000-0005-0000-0000-0000CF5E0000}"/>
    <cellStyle name="SAPText 19 5" xfId="10058" xr:uid="{00000000-0005-0000-0000-0000D05E0000}"/>
    <cellStyle name="SAPText 19 5 2" xfId="23649" xr:uid="{00000000-0005-0000-0000-0000D15E0000}"/>
    <cellStyle name="SAPText 19 6" xfId="23650" xr:uid="{00000000-0005-0000-0000-0000D25E0000}"/>
    <cellStyle name="SAPText 2" xfId="10059" xr:uid="{00000000-0005-0000-0000-0000D35E0000}"/>
    <cellStyle name="SAPText 2 2" xfId="10060" xr:uid="{00000000-0005-0000-0000-0000D45E0000}"/>
    <cellStyle name="SAPText 2 2 2" xfId="10061" xr:uid="{00000000-0005-0000-0000-0000D55E0000}"/>
    <cellStyle name="SAPText 2 2 2 2" xfId="10062" xr:uid="{00000000-0005-0000-0000-0000D65E0000}"/>
    <cellStyle name="SAPText 2 2 2 2 2" xfId="23651" xr:uid="{00000000-0005-0000-0000-0000D75E0000}"/>
    <cellStyle name="SAPText 2 2 2 3" xfId="23652" xr:uid="{00000000-0005-0000-0000-0000D85E0000}"/>
    <cellStyle name="SAPText 2 2 3" xfId="10063" xr:uid="{00000000-0005-0000-0000-0000D95E0000}"/>
    <cellStyle name="SAPText 2 2 3 2" xfId="23653" xr:uid="{00000000-0005-0000-0000-0000DA5E0000}"/>
    <cellStyle name="SAPText 2 2 4" xfId="23654" xr:uid="{00000000-0005-0000-0000-0000DB5E0000}"/>
    <cellStyle name="SAPText 2 3" xfId="10064" xr:uid="{00000000-0005-0000-0000-0000DC5E0000}"/>
    <cellStyle name="SAPText 2 3 2" xfId="10065" xr:uid="{00000000-0005-0000-0000-0000DD5E0000}"/>
    <cellStyle name="SAPText 2 3 2 2" xfId="10066" xr:uid="{00000000-0005-0000-0000-0000DE5E0000}"/>
    <cellStyle name="SAPText 2 3 2 2 2" xfId="23655" xr:uid="{00000000-0005-0000-0000-0000DF5E0000}"/>
    <cellStyle name="SAPText 2 3 2 3" xfId="23656" xr:uid="{00000000-0005-0000-0000-0000E05E0000}"/>
    <cellStyle name="SAPText 2 3 3" xfId="10067" xr:uid="{00000000-0005-0000-0000-0000E15E0000}"/>
    <cellStyle name="SAPText 2 3 3 2" xfId="23657" xr:uid="{00000000-0005-0000-0000-0000E25E0000}"/>
    <cellStyle name="SAPText 2 3 4" xfId="23658" xr:uid="{00000000-0005-0000-0000-0000E35E0000}"/>
    <cellStyle name="SAPText 2 4" xfId="10068" xr:uid="{00000000-0005-0000-0000-0000E45E0000}"/>
    <cellStyle name="SAPText 2 4 2" xfId="10069" xr:uid="{00000000-0005-0000-0000-0000E55E0000}"/>
    <cellStyle name="SAPText 2 4 2 2" xfId="23659" xr:uid="{00000000-0005-0000-0000-0000E65E0000}"/>
    <cellStyle name="SAPText 2 4 3" xfId="23660" xr:uid="{00000000-0005-0000-0000-0000E75E0000}"/>
    <cellStyle name="SAPText 2 5" xfId="10070" xr:uid="{00000000-0005-0000-0000-0000E85E0000}"/>
    <cellStyle name="SAPText 2 5 2" xfId="23661" xr:uid="{00000000-0005-0000-0000-0000E95E0000}"/>
    <cellStyle name="SAPText 2 6" xfId="23662" xr:uid="{00000000-0005-0000-0000-0000EA5E0000}"/>
    <cellStyle name="SAPText 20" xfId="10071" xr:uid="{00000000-0005-0000-0000-0000EB5E0000}"/>
    <cellStyle name="SAPText 20 2" xfId="10072" xr:uid="{00000000-0005-0000-0000-0000EC5E0000}"/>
    <cellStyle name="SAPText 20 2 2" xfId="10073" xr:uid="{00000000-0005-0000-0000-0000ED5E0000}"/>
    <cellStyle name="SAPText 20 2 2 2" xfId="10074" xr:uid="{00000000-0005-0000-0000-0000EE5E0000}"/>
    <cellStyle name="SAPText 20 2 2 2 2" xfId="23663" xr:uid="{00000000-0005-0000-0000-0000EF5E0000}"/>
    <cellStyle name="SAPText 20 2 2 3" xfId="23664" xr:uid="{00000000-0005-0000-0000-0000F05E0000}"/>
    <cellStyle name="SAPText 20 2 3" xfId="10075" xr:uid="{00000000-0005-0000-0000-0000F15E0000}"/>
    <cellStyle name="SAPText 20 2 3 2" xfId="23665" xr:uid="{00000000-0005-0000-0000-0000F25E0000}"/>
    <cellStyle name="SAPText 20 2 4" xfId="23666" xr:uid="{00000000-0005-0000-0000-0000F35E0000}"/>
    <cellStyle name="SAPText 20 3" xfId="10076" xr:uid="{00000000-0005-0000-0000-0000F45E0000}"/>
    <cellStyle name="SAPText 20 3 2" xfId="10077" xr:uid="{00000000-0005-0000-0000-0000F55E0000}"/>
    <cellStyle name="SAPText 20 3 2 2" xfId="10078" xr:uid="{00000000-0005-0000-0000-0000F65E0000}"/>
    <cellStyle name="SAPText 20 3 2 2 2" xfId="23667" xr:uid="{00000000-0005-0000-0000-0000F75E0000}"/>
    <cellStyle name="SAPText 20 3 2 3" xfId="23668" xr:uid="{00000000-0005-0000-0000-0000F85E0000}"/>
    <cellStyle name="SAPText 20 3 3" xfId="10079" xr:uid="{00000000-0005-0000-0000-0000F95E0000}"/>
    <cellStyle name="SAPText 20 3 3 2" xfId="23669" xr:uid="{00000000-0005-0000-0000-0000FA5E0000}"/>
    <cellStyle name="SAPText 20 3 4" xfId="23670" xr:uid="{00000000-0005-0000-0000-0000FB5E0000}"/>
    <cellStyle name="SAPText 20 4" xfId="10080" xr:uid="{00000000-0005-0000-0000-0000FC5E0000}"/>
    <cellStyle name="SAPText 20 4 2" xfId="10081" xr:uid="{00000000-0005-0000-0000-0000FD5E0000}"/>
    <cellStyle name="SAPText 20 4 2 2" xfId="23671" xr:uid="{00000000-0005-0000-0000-0000FE5E0000}"/>
    <cellStyle name="SAPText 20 4 3" xfId="23672" xr:uid="{00000000-0005-0000-0000-0000FF5E0000}"/>
    <cellStyle name="SAPText 20 5" xfId="10082" xr:uid="{00000000-0005-0000-0000-0000005F0000}"/>
    <cellStyle name="SAPText 20 5 2" xfId="23673" xr:uid="{00000000-0005-0000-0000-0000015F0000}"/>
    <cellStyle name="SAPText 20 6" xfId="23674" xr:uid="{00000000-0005-0000-0000-0000025F0000}"/>
    <cellStyle name="SAPText 21" xfId="10083" xr:uid="{00000000-0005-0000-0000-0000035F0000}"/>
    <cellStyle name="SAPText 21 2" xfId="10084" xr:uid="{00000000-0005-0000-0000-0000045F0000}"/>
    <cellStyle name="SAPText 21 2 2" xfId="10085" xr:uid="{00000000-0005-0000-0000-0000055F0000}"/>
    <cellStyle name="SAPText 21 2 2 2" xfId="10086" xr:uid="{00000000-0005-0000-0000-0000065F0000}"/>
    <cellStyle name="SAPText 21 2 2 2 2" xfId="23675" xr:uid="{00000000-0005-0000-0000-0000075F0000}"/>
    <cellStyle name="SAPText 21 2 2 3" xfId="23676" xr:uid="{00000000-0005-0000-0000-0000085F0000}"/>
    <cellStyle name="SAPText 21 2 3" xfId="10087" xr:uid="{00000000-0005-0000-0000-0000095F0000}"/>
    <cellStyle name="SAPText 21 2 3 2" xfId="23677" xr:uid="{00000000-0005-0000-0000-00000A5F0000}"/>
    <cellStyle name="SAPText 21 2 4" xfId="23678" xr:uid="{00000000-0005-0000-0000-00000B5F0000}"/>
    <cellStyle name="SAPText 21 3" xfId="10088" xr:uid="{00000000-0005-0000-0000-00000C5F0000}"/>
    <cellStyle name="SAPText 21 3 2" xfId="10089" xr:uid="{00000000-0005-0000-0000-00000D5F0000}"/>
    <cellStyle name="SAPText 21 3 2 2" xfId="10090" xr:uid="{00000000-0005-0000-0000-00000E5F0000}"/>
    <cellStyle name="SAPText 21 3 2 2 2" xfId="23679" xr:uid="{00000000-0005-0000-0000-00000F5F0000}"/>
    <cellStyle name="SAPText 21 3 2 3" xfId="23680" xr:uid="{00000000-0005-0000-0000-0000105F0000}"/>
    <cellStyle name="SAPText 21 3 3" xfId="10091" xr:uid="{00000000-0005-0000-0000-0000115F0000}"/>
    <cellStyle name="SAPText 21 3 3 2" xfId="23681" xr:uid="{00000000-0005-0000-0000-0000125F0000}"/>
    <cellStyle name="SAPText 21 3 4" xfId="23682" xr:uid="{00000000-0005-0000-0000-0000135F0000}"/>
    <cellStyle name="SAPText 21 4" xfId="10092" xr:uid="{00000000-0005-0000-0000-0000145F0000}"/>
    <cellStyle name="SAPText 21 4 2" xfId="10093" xr:uid="{00000000-0005-0000-0000-0000155F0000}"/>
    <cellStyle name="SAPText 21 4 2 2" xfId="23683" xr:uid="{00000000-0005-0000-0000-0000165F0000}"/>
    <cellStyle name="SAPText 21 4 3" xfId="23684" xr:uid="{00000000-0005-0000-0000-0000175F0000}"/>
    <cellStyle name="SAPText 21 5" xfId="10094" xr:uid="{00000000-0005-0000-0000-0000185F0000}"/>
    <cellStyle name="SAPText 21 5 2" xfId="23685" xr:uid="{00000000-0005-0000-0000-0000195F0000}"/>
    <cellStyle name="SAPText 21 6" xfId="23686" xr:uid="{00000000-0005-0000-0000-00001A5F0000}"/>
    <cellStyle name="SAPText 22" xfId="10095" xr:uid="{00000000-0005-0000-0000-00001B5F0000}"/>
    <cellStyle name="SAPText 22 2" xfId="10096" xr:uid="{00000000-0005-0000-0000-00001C5F0000}"/>
    <cellStyle name="SAPText 22 2 2" xfId="10097" xr:uid="{00000000-0005-0000-0000-00001D5F0000}"/>
    <cellStyle name="SAPText 22 2 2 2" xfId="10098" xr:uid="{00000000-0005-0000-0000-00001E5F0000}"/>
    <cellStyle name="SAPText 22 2 2 2 2" xfId="23687" xr:uid="{00000000-0005-0000-0000-00001F5F0000}"/>
    <cellStyle name="SAPText 22 2 2 3" xfId="23688" xr:uid="{00000000-0005-0000-0000-0000205F0000}"/>
    <cellStyle name="SAPText 22 2 3" xfId="10099" xr:uid="{00000000-0005-0000-0000-0000215F0000}"/>
    <cellStyle name="SAPText 22 2 3 2" xfId="23689" xr:uid="{00000000-0005-0000-0000-0000225F0000}"/>
    <cellStyle name="SAPText 22 2 4" xfId="23690" xr:uid="{00000000-0005-0000-0000-0000235F0000}"/>
    <cellStyle name="SAPText 22 3" xfId="10100" xr:uid="{00000000-0005-0000-0000-0000245F0000}"/>
    <cellStyle name="SAPText 22 3 2" xfId="10101" xr:uid="{00000000-0005-0000-0000-0000255F0000}"/>
    <cellStyle name="SAPText 22 3 2 2" xfId="10102" xr:uid="{00000000-0005-0000-0000-0000265F0000}"/>
    <cellStyle name="SAPText 22 3 2 2 2" xfId="23691" xr:uid="{00000000-0005-0000-0000-0000275F0000}"/>
    <cellStyle name="SAPText 22 3 2 3" xfId="23692" xr:uid="{00000000-0005-0000-0000-0000285F0000}"/>
    <cellStyle name="SAPText 22 3 3" xfId="10103" xr:uid="{00000000-0005-0000-0000-0000295F0000}"/>
    <cellStyle name="SAPText 22 3 3 2" xfId="23693" xr:uid="{00000000-0005-0000-0000-00002A5F0000}"/>
    <cellStyle name="SAPText 22 3 4" xfId="23694" xr:uid="{00000000-0005-0000-0000-00002B5F0000}"/>
    <cellStyle name="SAPText 22 4" xfId="10104" xr:uid="{00000000-0005-0000-0000-00002C5F0000}"/>
    <cellStyle name="SAPText 22 4 2" xfId="10105" xr:uid="{00000000-0005-0000-0000-00002D5F0000}"/>
    <cellStyle name="SAPText 22 4 2 2" xfId="23695" xr:uid="{00000000-0005-0000-0000-00002E5F0000}"/>
    <cellStyle name="SAPText 22 4 3" xfId="23696" xr:uid="{00000000-0005-0000-0000-00002F5F0000}"/>
    <cellStyle name="SAPText 22 5" xfId="10106" xr:uid="{00000000-0005-0000-0000-0000305F0000}"/>
    <cellStyle name="SAPText 22 5 2" xfId="23697" xr:uid="{00000000-0005-0000-0000-0000315F0000}"/>
    <cellStyle name="SAPText 22 6" xfId="23698" xr:uid="{00000000-0005-0000-0000-0000325F0000}"/>
    <cellStyle name="SAPText 23" xfId="10107" xr:uid="{00000000-0005-0000-0000-0000335F0000}"/>
    <cellStyle name="SAPText 23 2" xfId="10108" xr:uid="{00000000-0005-0000-0000-0000345F0000}"/>
    <cellStyle name="SAPText 23 2 2" xfId="10109" xr:uid="{00000000-0005-0000-0000-0000355F0000}"/>
    <cellStyle name="SAPText 23 2 2 2" xfId="10110" xr:uid="{00000000-0005-0000-0000-0000365F0000}"/>
    <cellStyle name="SAPText 23 2 2 2 2" xfId="23699" xr:uid="{00000000-0005-0000-0000-0000375F0000}"/>
    <cellStyle name="SAPText 23 2 2 3" xfId="23700" xr:uid="{00000000-0005-0000-0000-0000385F0000}"/>
    <cellStyle name="SAPText 23 2 3" xfId="10111" xr:uid="{00000000-0005-0000-0000-0000395F0000}"/>
    <cellStyle name="SAPText 23 2 3 2" xfId="23701" xr:uid="{00000000-0005-0000-0000-00003A5F0000}"/>
    <cellStyle name="SAPText 23 2 4" xfId="23702" xr:uid="{00000000-0005-0000-0000-00003B5F0000}"/>
    <cellStyle name="SAPText 23 3" xfId="10112" xr:uid="{00000000-0005-0000-0000-00003C5F0000}"/>
    <cellStyle name="SAPText 23 3 2" xfId="10113" xr:uid="{00000000-0005-0000-0000-00003D5F0000}"/>
    <cellStyle name="SAPText 23 3 2 2" xfId="10114" xr:uid="{00000000-0005-0000-0000-00003E5F0000}"/>
    <cellStyle name="SAPText 23 3 2 2 2" xfId="23703" xr:uid="{00000000-0005-0000-0000-00003F5F0000}"/>
    <cellStyle name="SAPText 23 3 2 3" xfId="23704" xr:uid="{00000000-0005-0000-0000-0000405F0000}"/>
    <cellStyle name="SAPText 23 3 3" xfId="10115" xr:uid="{00000000-0005-0000-0000-0000415F0000}"/>
    <cellStyle name="SAPText 23 3 3 2" xfId="23705" xr:uid="{00000000-0005-0000-0000-0000425F0000}"/>
    <cellStyle name="SAPText 23 3 4" xfId="23706" xr:uid="{00000000-0005-0000-0000-0000435F0000}"/>
    <cellStyle name="SAPText 23 4" xfId="10116" xr:uid="{00000000-0005-0000-0000-0000445F0000}"/>
    <cellStyle name="SAPText 23 4 2" xfId="10117" xr:uid="{00000000-0005-0000-0000-0000455F0000}"/>
    <cellStyle name="SAPText 23 4 2 2" xfId="23707" xr:uid="{00000000-0005-0000-0000-0000465F0000}"/>
    <cellStyle name="SAPText 23 4 3" xfId="23708" xr:uid="{00000000-0005-0000-0000-0000475F0000}"/>
    <cellStyle name="SAPText 23 5" xfId="10118" xr:uid="{00000000-0005-0000-0000-0000485F0000}"/>
    <cellStyle name="SAPText 23 5 2" xfId="23709" xr:uid="{00000000-0005-0000-0000-0000495F0000}"/>
    <cellStyle name="SAPText 23 6" xfId="23710" xr:uid="{00000000-0005-0000-0000-00004A5F0000}"/>
    <cellStyle name="SAPText 24" xfId="10119" xr:uid="{00000000-0005-0000-0000-00004B5F0000}"/>
    <cellStyle name="SAPText 24 2" xfId="10120" xr:uid="{00000000-0005-0000-0000-00004C5F0000}"/>
    <cellStyle name="SAPText 24 2 2" xfId="10121" xr:uid="{00000000-0005-0000-0000-00004D5F0000}"/>
    <cellStyle name="SAPText 24 2 2 2" xfId="10122" xr:uid="{00000000-0005-0000-0000-00004E5F0000}"/>
    <cellStyle name="SAPText 24 2 2 2 2" xfId="23711" xr:uid="{00000000-0005-0000-0000-00004F5F0000}"/>
    <cellStyle name="SAPText 24 2 2 3" xfId="23712" xr:uid="{00000000-0005-0000-0000-0000505F0000}"/>
    <cellStyle name="SAPText 24 2 3" xfId="10123" xr:uid="{00000000-0005-0000-0000-0000515F0000}"/>
    <cellStyle name="SAPText 24 2 3 2" xfId="23713" xr:uid="{00000000-0005-0000-0000-0000525F0000}"/>
    <cellStyle name="SAPText 24 2 4" xfId="23714" xr:uid="{00000000-0005-0000-0000-0000535F0000}"/>
    <cellStyle name="SAPText 24 3" xfId="10124" xr:uid="{00000000-0005-0000-0000-0000545F0000}"/>
    <cellStyle name="SAPText 24 3 2" xfId="10125" xr:uid="{00000000-0005-0000-0000-0000555F0000}"/>
    <cellStyle name="SAPText 24 3 2 2" xfId="10126" xr:uid="{00000000-0005-0000-0000-0000565F0000}"/>
    <cellStyle name="SAPText 24 3 2 2 2" xfId="23715" xr:uid="{00000000-0005-0000-0000-0000575F0000}"/>
    <cellStyle name="SAPText 24 3 2 3" xfId="23716" xr:uid="{00000000-0005-0000-0000-0000585F0000}"/>
    <cellStyle name="SAPText 24 3 3" xfId="10127" xr:uid="{00000000-0005-0000-0000-0000595F0000}"/>
    <cellStyle name="SAPText 24 3 3 2" xfId="23717" xr:uid="{00000000-0005-0000-0000-00005A5F0000}"/>
    <cellStyle name="SAPText 24 3 4" xfId="23718" xr:uid="{00000000-0005-0000-0000-00005B5F0000}"/>
    <cellStyle name="SAPText 24 4" xfId="10128" xr:uid="{00000000-0005-0000-0000-00005C5F0000}"/>
    <cellStyle name="SAPText 24 4 2" xfId="10129" xr:uid="{00000000-0005-0000-0000-00005D5F0000}"/>
    <cellStyle name="SAPText 24 4 2 2" xfId="23719" xr:uid="{00000000-0005-0000-0000-00005E5F0000}"/>
    <cellStyle name="SAPText 24 4 3" xfId="23720" xr:uid="{00000000-0005-0000-0000-00005F5F0000}"/>
    <cellStyle name="SAPText 24 5" xfId="10130" xr:uid="{00000000-0005-0000-0000-0000605F0000}"/>
    <cellStyle name="SAPText 24 5 2" xfId="23721" xr:uid="{00000000-0005-0000-0000-0000615F0000}"/>
    <cellStyle name="SAPText 24 6" xfId="23722" xr:uid="{00000000-0005-0000-0000-0000625F0000}"/>
    <cellStyle name="SAPText 25" xfId="10131" xr:uid="{00000000-0005-0000-0000-0000635F0000}"/>
    <cellStyle name="SAPText 25 2" xfId="10132" xr:uid="{00000000-0005-0000-0000-0000645F0000}"/>
    <cellStyle name="SAPText 25 2 2" xfId="10133" xr:uid="{00000000-0005-0000-0000-0000655F0000}"/>
    <cellStyle name="SAPText 25 2 2 2" xfId="10134" xr:uid="{00000000-0005-0000-0000-0000665F0000}"/>
    <cellStyle name="SAPText 25 2 2 2 2" xfId="23723" xr:uid="{00000000-0005-0000-0000-0000675F0000}"/>
    <cellStyle name="SAPText 25 2 2 3" xfId="23724" xr:uid="{00000000-0005-0000-0000-0000685F0000}"/>
    <cellStyle name="SAPText 25 2 3" xfId="10135" xr:uid="{00000000-0005-0000-0000-0000695F0000}"/>
    <cellStyle name="SAPText 25 2 3 2" xfId="23725" xr:uid="{00000000-0005-0000-0000-00006A5F0000}"/>
    <cellStyle name="SAPText 25 2 4" xfId="23726" xr:uid="{00000000-0005-0000-0000-00006B5F0000}"/>
    <cellStyle name="SAPText 25 3" xfId="10136" xr:uid="{00000000-0005-0000-0000-00006C5F0000}"/>
    <cellStyle name="SAPText 25 3 2" xfId="10137" xr:uid="{00000000-0005-0000-0000-00006D5F0000}"/>
    <cellStyle name="SAPText 25 3 2 2" xfId="10138" xr:uid="{00000000-0005-0000-0000-00006E5F0000}"/>
    <cellStyle name="SAPText 25 3 2 2 2" xfId="23727" xr:uid="{00000000-0005-0000-0000-00006F5F0000}"/>
    <cellStyle name="SAPText 25 3 2 3" xfId="23728" xr:uid="{00000000-0005-0000-0000-0000705F0000}"/>
    <cellStyle name="SAPText 25 3 3" xfId="10139" xr:uid="{00000000-0005-0000-0000-0000715F0000}"/>
    <cellStyle name="SAPText 25 3 3 2" xfId="23729" xr:uid="{00000000-0005-0000-0000-0000725F0000}"/>
    <cellStyle name="SAPText 25 3 4" xfId="23730" xr:uid="{00000000-0005-0000-0000-0000735F0000}"/>
    <cellStyle name="SAPText 25 4" xfId="10140" xr:uid="{00000000-0005-0000-0000-0000745F0000}"/>
    <cellStyle name="SAPText 25 4 2" xfId="10141" xr:uid="{00000000-0005-0000-0000-0000755F0000}"/>
    <cellStyle name="SAPText 25 4 2 2" xfId="23731" xr:uid="{00000000-0005-0000-0000-0000765F0000}"/>
    <cellStyle name="SAPText 25 4 3" xfId="23732" xr:uid="{00000000-0005-0000-0000-0000775F0000}"/>
    <cellStyle name="SAPText 25 5" xfId="10142" xr:uid="{00000000-0005-0000-0000-0000785F0000}"/>
    <cellStyle name="SAPText 25 5 2" xfId="23733" xr:uid="{00000000-0005-0000-0000-0000795F0000}"/>
    <cellStyle name="SAPText 25 6" xfId="23734" xr:uid="{00000000-0005-0000-0000-00007A5F0000}"/>
    <cellStyle name="SAPText 26" xfId="10143" xr:uid="{00000000-0005-0000-0000-00007B5F0000}"/>
    <cellStyle name="SAPText 26 2" xfId="10144" xr:uid="{00000000-0005-0000-0000-00007C5F0000}"/>
    <cellStyle name="SAPText 26 2 2" xfId="10145" xr:uid="{00000000-0005-0000-0000-00007D5F0000}"/>
    <cellStyle name="SAPText 26 2 2 2" xfId="23735" xr:uid="{00000000-0005-0000-0000-00007E5F0000}"/>
    <cellStyle name="SAPText 26 2 3" xfId="23736" xr:uid="{00000000-0005-0000-0000-00007F5F0000}"/>
    <cellStyle name="SAPText 26 3" xfId="10146" xr:uid="{00000000-0005-0000-0000-0000805F0000}"/>
    <cellStyle name="SAPText 26 3 2" xfId="23737" xr:uid="{00000000-0005-0000-0000-0000815F0000}"/>
    <cellStyle name="SAPText 26 4" xfId="23738" xr:uid="{00000000-0005-0000-0000-0000825F0000}"/>
    <cellStyle name="SAPText 27" xfId="10147" xr:uid="{00000000-0005-0000-0000-0000835F0000}"/>
    <cellStyle name="SAPText 27 2" xfId="10148" xr:uid="{00000000-0005-0000-0000-0000845F0000}"/>
    <cellStyle name="SAPText 27 2 2" xfId="10149" xr:uid="{00000000-0005-0000-0000-0000855F0000}"/>
    <cellStyle name="SAPText 27 2 2 2" xfId="23739" xr:uid="{00000000-0005-0000-0000-0000865F0000}"/>
    <cellStyle name="SAPText 27 2 3" xfId="23740" xr:uid="{00000000-0005-0000-0000-0000875F0000}"/>
    <cellStyle name="SAPText 27 3" xfId="10150" xr:uid="{00000000-0005-0000-0000-0000885F0000}"/>
    <cellStyle name="SAPText 27 3 2" xfId="23741" xr:uid="{00000000-0005-0000-0000-0000895F0000}"/>
    <cellStyle name="SAPText 27 4" xfId="23742" xr:uid="{00000000-0005-0000-0000-00008A5F0000}"/>
    <cellStyle name="SAPText 28" xfId="10151" xr:uid="{00000000-0005-0000-0000-00008B5F0000}"/>
    <cellStyle name="SAPText 28 2" xfId="10152" xr:uid="{00000000-0005-0000-0000-00008C5F0000}"/>
    <cellStyle name="SAPText 28 2 2" xfId="23743" xr:uid="{00000000-0005-0000-0000-00008D5F0000}"/>
    <cellStyle name="SAPText 28 3" xfId="23744" xr:uid="{00000000-0005-0000-0000-00008E5F0000}"/>
    <cellStyle name="SAPText 29" xfId="10153" xr:uid="{00000000-0005-0000-0000-00008F5F0000}"/>
    <cellStyle name="SAPText 29 2" xfId="10154" xr:uid="{00000000-0005-0000-0000-0000905F0000}"/>
    <cellStyle name="SAPText 29 2 2" xfId="23745" xr:uid="{00000000-0005-0000-0000-0000915F0000}"/>
    <cellStyle name="SAPText 29 3" xfId="23746" xr:uid="{00000000-0005-0000-0000-0000925F0000}"/>
    <cellStyle name="SAPText 3" xfId="10155" xr:uid="{00000000-0005-0000-0000-0000935F0000}"/>
    <cellStyle name="SAPText 3 2" xfId="10156" xr:uid="{00000000-0005-0000-0000-0000945F0000}"/>
    <cellStyle name="SAPText 3 2 2" xfId="10157" xr:uid="{00000000-0005-0000-0000-0000955F0000}"/>
    <cellStyle name="SAPText 3 2 2 2" xfId="10158" xr:uid="{00000000-0005-0000-0000-0000965F0000}"/>
    <cellStyle name="SAPText 3 2 2 2 2" xfId="23747" xr:uid="{00000000-0005-0000-0000-0000975F0000}"/>
    <cellStyle name="SAPText 3 2 2 3" xfId="23748" xr:uid="{00000000-0005-0000-0000-0000985F0000}"/>
    <cellStyle name="SAPText 3 2 3" xfId="10159" xr:uid="{00000000-0005-0000-0000-0000995F0000}"/>
    <cellStyle name="SAPText 3 2 3 2" xfId="23749" xr:uid="{00000000-0005-0000-0000-00009A5F0000}"/>
    <cellStyle name="SAPText 3 2 4" xfId="23750" xr:uid="{00000000-0005-0000-0000-00009B5F0000}"/>
    <cellStyle name="SAPText 3 3" xfId="10160" xr:uid="{00000000-0005-0000-0000-00009C5F0000}"/>
    <cellStyle name="SAPText 3 3 2" xfId="10161" xr:uid="{00000000-0005-0000-0000-00009D5F0000}"/>
    <cellStyle name="SAPText 3 3 2 2" xfId="10162" xr:uid="{00000000-0005-0000-0000-00009E5F0000}"/>
    <cellStyle name="SAPText 3 3 2 2 2" xfId="23751" xr:uid="{00000000-0005-0000-0000-00009F5F0000}"/>
    <cellStyle name="SAPText 3 3 2 3" xfId="23752" xr:uid="{00000000-0005-0000-0000-0000A05F0000}"/>
    <cellStyle name="SAPText 3 3 3" xfId="10163" xr:uid="{00000000-0005-0000-0000-0000A15F0000}"/>
    <cellStyle name="SAPText 3 3 3 2" xfId="23753" xr:uid="{00000000-0005-0000-0000-0000A25F0000}"/>
    <cellStyle name="SAPText 3 3 4" xfId="23754" xr:uid="{00000000-0005-0000-0000-0000A35F0000}"/>
    <cellStyle name="SAPText 3 4" xfId="10164" xr:uid="{00000000-0005-0000-0000-0000A45F0000}"/>
    <cellStyle name="SAPText 3 4 2" xfId="10165" xr:uid="{00000000-0005-0000-0000-0000A55F0000}"/>
    <cellStyle name="SAPText 3 4 2 2" xfId="23755" xr:uid="{00000000-0005-0000-0000-0000A65F0000}"/>
    <cellStyle name="SAPText 3 4 3" xfId="23756" xr:uid="{00000000-0005-0000-0000-0000A75F0000}"/>
    <cellStyle name="SAPText 3 5" xfId="10166" xr:uid="{00000000-0005-0000-0000-0000A85F0000}"/>
    <cellStyle name="SAPText 3 5 2" xfId="23757" xr:uid="{00000000-0005-0000-0000-0000A95F0000}"/>
    <cellStyle name="SAPText 3 6" xfId="23758" xr:uid="{00000000-0005-0000-0000-0000AA5F0000}"/>
    <cellStyle name="SAPText 30" xfId="10167" xr:uid="{00000000-0005-0000-0000-0000AB5F0000}"/>
    <cellStyle name="SAPText 30 2" xfId="23759" xr:uid="{00000000-0005-0000-0000-0000AC5F0000}"/>
    <cellStyle name="SAPText 30 3" xfId="23760" xr:uid="{00000000-0005-0000-0000-0000AD5F0000}"/>
    <cellStyle name="SAPText 31" xfId="11721" xr:uid="{00000000-0005-0000-0000-0000AE5F0000}"/>
    <cellStyle name="SAPText 31 2" xfId="23761" xr:uid="{00000000-0005-0000-0000-0000AF5F0000}"/>
    <cellStyle name="SAPText 31 3" xfId="23762" xr:uid="{00000000-0005-0000-0000-0000B05F0000}"/>
    <cellStyle name="SAPText 32" xfId="23763" xr:uid="{00000000-0005-0000-0000-0000B15F0000}"/>
    <cellStyle name="SAPText 33" xfId="23764" xr:uid="{00000000-0005-0000-0000-0000B25F0000}"/>
    <cellStyle name="SAPText 34" xfId="23765" xr:uid="{00000000-0005-0000-0000-0000B35F0000}"/>
    <cellStyle name="SAPText 4" xfId="10168" xr:uid="{00000000-0005-0000-0000-0000B45F0000}"/>
    <cellStyle name="SAPText 4 2" xfId="10169" xr:uid="{00000000-0005-0000-0000-0000B55F0000}"/>
    <cellStyle name="SAPText 4 2 2" xfId="10170" xr:uid="{00000000-0005-0000-0000-0000B65F0000}"/>
    <cellStyle name="SAPText 4 2 2 2" xfId="10171" xr:uid="{00000000-0005-0000-0000-0000B75F0000}"/>
    <cellStyle name="SAPText 4 2 2 2 2" xfId="23766" xr:uid="{00000000-0005-0000-0000-0000B85F0000}"/>
    <cellStyle name="SAPText 4 2 2 3" xfId="23767" xr:uid="{00000000-0005-0000-0000-0000B95F0000}"/>
    <cellStyle name="SAPText 4 2 3" xfId="10172" xr:uid="{00000000-0005-0000-0000-0000BA5F0000}"/>
    <cellStyle name="SAPText 4 2 3 2" xfId="23768" xr:uid="{00000000-0005-0000-0000-0000BB5F0000}"/>
    <cellStyle name="SAPText 4 2 4" xfId="23769" xr:uid="{00000000-0005-0000-0000-0000BC5F0000}"/>
    <cellStyle name="SAPText 4 3" xfId="10173" xr:uid="{00000000-0005-0000-0000-0000BD5F0000}"/>
    <cellStyle name="SAPText 4 3 2" xfId="10174" xr:uid="{00000000-0005-0000-0000-0000BE5F0000}"/>
    <cellStyle name="SAPText 4 3 2 2" xfId="10175" xr:uid="{00000000-0005-0000-0000-0000BF5F0000}"/>
    <cellStyle name="SAPText 4 3 2 2 2" xfId="23770" xr:uid="{00000000-0005-0000-0000-0000C05F0000}"/>
    <cellStyle name="SAPText 4 3 2 3" xfId="23771" xr:uid="{00000000-0005-0000-0000-0000C15F0000}"/>
    <cellStyle name="SAPText 4 3 3" xfId="10176" xr:uid="{00000000-0005-0000-0000-0000C25F0000}"/>
    <cellStyle name="SAPText 4 3 3 2" xfId="23772" xr:uid="{00000000-0005-0000-0000-0000C35F0000}"/>
    <cellStyle name="SAPText 4 3 4" xfId="23773" xr:uid="{00000000-0005-0000-0000-0000C45F0000}"/>
    <cellStyle name="SAPText 4 4" xfId="10177" xr:uid="{00000000-0005-0000-0000-0000C55F0000}"/>
    <cellStyle name="SAPText 4 4 2" xfId="10178" xr:uid="{00000000-0005-0000-0000-0000C65F0000}"/>
    <cellStyle name="SAPText 4 4 2 2" xfId="23774" xr:uid="{00000000-0005-0000-0000-0000C75F0000}"/>
    <cellStyle name="SAPText 4 4 3" xfId="23775" xr:uid="{00000000-0005-0000-0000-0000C85F0000}"/>
    <cellStyle name="SAPText 4 5" xfId="10179" xr:uid="{00000000-0005-0000-0000-0000C95F0000}"/>
    <cellStyle name="SAPText 4 5 2" xfId="23776" xr:uid="{00000000-0005-0000-0000-0000CA5F0000}"/>
    <cellStyle name="SAPText 4 6" xfId="23777" xr:uid="{00000000-0005-0000-0000-0000CB5F0000}"/>
    <cellStyle name="SAPText 5" xfId="10180" xr:uid="{00000000-0005-0000-0000-0000CC5F0000}"/>
    <cellStyle name="SAPText 5 2" xfId="10181" xr:uid="{00000000-0005-0000-0000-0000CD5F0000}"/>
    <cellStyle name="SAPText 5 2 2" xfId="10182" xr:uid="{00000000-0005-0000-0000-0000CE5F0000}"/>
    <cellStyle name="SAPText 5 2 2 2" xfId="10183" xr:uid="{00000000-0005-0000-0000-0000CF5F0000}"/>
    <cellStyle name="SAPText 5 2 2 2 2" xfId="23778" xr:uid="{00000000-0005-0000-0000-0000D05F0000}"/>
    <cellStyle name="SAPText 5 2 2 3" xfId="23779" xr:uid="{00000000-0005-0000-0000-0000D15F0000}"/>
    <cellStyle name="SAPText 5 2 3" xfId="10184" xr:uid="{00000000-0005-0000-0000-0000D25F0000}"/>
    <cellStyle name="SAPText 5 2 3 2" xfId="23780" xr:uid="{00000000-0005-0000-0000-0000D35F0000}"/>
    <cellStyle name="SAPText 5 2 4" xfId="23781" xr:uid="{00000000-0005-0000-0000-0000D45F0000}"/>
    <cellStyle name="SAPText 5 3" xfId="10185" xr:uid="{00000000-0005-0000-0000-0000D55F0000}"/>
    <cellStyle name="SAPText 5 3 2" xfId="10186" xr:uid="{00000000-0005-0000-0000-0000D65F0000}"/>
    <cellStyle name="SAPText 5 3 2 2" xfId="10187" xr:uid="{00000000-0005-0000-0000-0000D75F0000}"/>
    <cellStyle name="SAPText 5 3 2 2 2" xfId="23782" xr:uid="{00000000-0005-0000-0000-0000D85F0000}"/>
    <cellStyle name="SAPText 5 3 2 3" xfId="23783" xr:uid="{00000000-0005-0000-0000-0000D95F0000}"/>
    <cellStyle name="SAPText 5 3 3" xfId="10188" xr:uid="{00000000-0005-0000-0000-0000DA5F0000}"/>
    <cellStyle name="SAPText 5 3 3 2" xfId="23784" xr:uid="{00000000-0005-0000-0000-0000DB5F0000}"/>
    <cellStyle name="SAPText 5 3 4" xfId="23785" xr:uid="{00000000-0005-0000-0000-0000DC5F0000}"/>
    <cellStyle name="SAPText 5 4" xfId="10189" xr:uid="{00000000-0005-0000-0000-0000DD5F0000}"/>
    <cellStyle name="SAPText 5 4 2" xfId="10190" xr:uid="{00000000-0005-0000-0000-0000DE5F0000}"/>
    <cellStyle name="SAPText 5 4 2 2" xfId="23786" xr:uid="{00000000-0005-0000-0000-0000DF5F0000}"/>
    <cellStyle name="SAPText 5 4 3" xfId="23787" xr:uid="{00000000-0005-0000-0000-0000E05F0000}"/>
    <cellStyle name="SAPText 5 5" xfId="10191" xr:uid="{00000000-0005-0000-0000-0000E15F0000}"/>
    <cellStyle name="SAPText 5 5 2" xfId="23788" xr:uid="{00000000-0005-0000-0000-0000E25F0000}"/>
    <cellStyle name="SAPText 5 6" xfId="23789" xr:uid="{00000000-0005-0000-0000-0000E35F0000}"/>
    <cellStyle name="SAPText 6" xfId="10192" xr:uid="{00000000-0005-0000-0000-0000E45F0000}"/>
    <cellStyle name="SAPText 6 2" xfId="10193" xr:uid="{00000000-0005-0000-0000-0000E55F0000}"/>
    <cellStyle name="SAPText 6 2 2" xfId="10194" xr:uid="{00000000-0005-0000-0000-0000E65F0000}"/>
    <cellStyle name="SAPText 6 2 2 2" xfId="10195" xr:uid="{00000000-0005-0000-0000-0000E75F0000}"/>
    <cellStyle name="SAPText 6 2 2 2 2" xfId="23790" xr:uid="{00000000-0005-0000-0000-0000E85F0000}"/>
    <cellStyle name="SAPText 6 2 2 3" xfId="23791" xr:uid="{00000000-0005-0000-0000-0000E95F0000}"/>
    <cellStyle name="SAPText 6 2 3" xfId="10196" xr:uid="{00000000-0005-0000-0000-0000EA5F0000}"/>
    <cellStyle name="SAPText 6 2 3 2" xfId="23792" xr:uid="{00000000-0005-0000-0000-0000EB5F0000}"/>
    <cellStyle name="SAPText 6 2 4" xfId="23793" xr:uid="{00000000-0005-0000-0000-0000EC5F0000}"/>
    <cellStyle name="SAPText 6 3" xfId="10197" xr:uid="{00000000-0005-0000-0000-0000ED5F0000}"/>
    <cellStyle name="SAPText 6 3 2" xfId="10198" xr:uid="{00000000-0005-0000-0000-0000EE5F0000}"/>
    <cellStyle name="SAPText 6 3 2 2" xfId="10199" xr:uid="{00000000-0005-0000-0000-0000EF5F0000}"/>
    <cellStyle name="SAPText 6 3 2 2 2" xfId="23794" xr:uid="{00000000-0005-0000-0000-0000F05F0000}"/>
    <cellStyle name="SAPText 6 3 2 3" xfId="23795" xr:uid="{00000000-0005-0000-0000-0000F15F0000}"/>
    <cellStyle name="SAPText 6 3 3" xfId="10200" xr:uid="{00000000-0005-0000-0000-0000F25F0000}"/>
    <cellStyle name="SAPText 6 3 3 2" xfId="23796" xr:uid="{00000000-0005-0000-0000-0000F35F0000}"/>
    <cellStyle name="SAPText 6 3 4" xfId="23797" xr:uid="{00000000-0005-0000-0000-0000F45F0000}"/>
    <cellStyle name="SAPText 6 4" xfId="10201" xr:uid="{00000000-0005-0000-0000-0000F55F0000}"/>
    <cellStyle name="SAPText 6 4 2" xfId="10202" xr:uid="{00000000-0005-0000-0000-0000F65F0000}"/>
    <cellStyle name="SAPText 6 4 2 2" xfId="23798" xr:uid="{00000000-0005-0000-0000-0000F75F0000}"/>
    <cellStyle name="SAPText 6 4 3" xfId="23799" xr:uid="{00000000-0005-0000-0000-0000F85F0000}"/>
    <cellStyle name="SAPText 6 5" xfId="10203" xr:uid="{00000000-0005-0000-0000-0000F95F0000}"/>
    <cellStyle name="SAPText 6 5 2" xfId="23800" xr:uid="{00000000-0005-0000-0000-0000FA5F0000}"/>
    <cellStyle name="SAPText 6 6" xfId="23801" xr:uid="{00000000-0005-0000-0000-0000FB5F0000}"/>
    <cellStyle name="SAPText 7" xfId="10204" xr:uid="{00000000-0005-0000-0000-0000FC5F0000}"/>
    <cellStyle name="SAPText 7 2" xfId="10205" xr:uid="{00000000-0005-0000-0000-0000FD5F0000}"/>
    <cellStyle name="SAPText 7 2 2" xfId="10206" xr:uid="{00000000-0005-0000-0000-0000FE5F0000}"/>
    <cellStyle name="SAPText 7 2 2 2" xfId="10207" xr:uid="{00000000-0005-0000-0000-0000FF5F0000}"/>
    <cellStyle name="SAPText 7 2 2 2 2" xfId="23802" xr:uid="{00000000-0005-0000-0000-000000600000}"/>
    <cellStyle name="SAPText 7 2 2 3" xfId="23803" xr:uid="{00000000-0005-0000-0000-000001600000}"/>
    <cellStyle name="SAPText 7 2 3" xfId="10208" xr:uid="{00000000-0005-0000-0000-000002600000}"/>
    <cellStyle name="SAPText 7 2 3 2" xfId="23804" xr:uid="{00000000-0005-0000-0000-000003600000}"/>
    <cellStyle name="SAPText 7 2 4" xfId="23805" xr:uid="{00000000-0005-0000-0000-000004600000}"/>
    <cellStyle name="SAPText 7 3" xfId="10209" xr:uid="{00000000-0005-0000-0000-000005600000}"/>
    <cellStyle name="SAPText 7 3 2" xfId="10210" xr:uid="{00000000-0005-0000-0000-000006600000}"/>
    <cellStyle name="SAPText 7 3 2 2" xfId="10211" xr:uid="{00000000-0005-0000-0000-000007600000}"/>
    <cellStyle name="SAPText 7 3 2 2 2" xfId="23806" xr:uid="{00000000-0005-0000-0000-000008600000}"/>
    <cellStyle name="SAPText 7 3 2 3" xfId="23807" xr:uid="{00000000-0005-0000-0000-000009600000}"/>
    <cellStyle name="SAPText 7 3 3" xfId="10212" xr:uid="{00000000-0005-0000-0000-00000A600000}"/>
    <cellStyle name="SAPText 7 3 3 2" xfId="23808" xr:uid="{00000000-0005-0000-0000-00000B600000}"/>
    <cellStyle name="SAPText 7 3 4" xfId="23809" xr:uid="{00000000-0005-0000-0000-00000C600000}"/>
    <cellStyle name="SAPText 7 4" xfId="10213" xr:uid="{00000000-0005-0000-0000-00000D600000}"/>
    <cellStyle name="SAPText 7 4 2" xfId="10214" xr:uid="{00000000-0005-0000-0000-00000E600000}"/>
    <cellStyle name="SAPText 7 4 2 2" xfId="23810" xr:uid="{00000000-0005-0000-0000-00000F600000}"/>
    <cellStyle name="SAPText 7 4 3" xfId="23811" xr:uid="{00000000-0005-0000-0000-000010600000}"/>
    <cellStyle name="SAPText 7 5" xfId="10215" xr:uid="{00000000-0005-0000-0000-000011600000}"/>
    <cellStyle name="SAPText 7 5 2" xfId="23812" xr:uid="{00000000-0005-0000-0000-000012600000}"/>
    <cellStyle name="SAPText 7 6" xfId="23813" xr:uid="{00000000-0005-0000-0000-000013600000}"/>
    <cellStyle name="SAPText 8" xfId="10216" xr:uid="{00000000-0005-0000-0000-000014600000}"/>
    <cellStyle name="SAPText 8 2" xfId="10217" xr:uid="{00000000-0005-0000-0000-000015600000}"/>
    <cellStyle name="SAPText 8 2 2" xfId="10218" xr:uid="{00000000-0005-0000-0000-000016600000}"/>
    <cellStyle name="SAPText 8 2 2 2" xfId="10219" xr:uid="{00000000-0005-0000-0000-000017600000}"/>
    <cellStyle name="SAPText 8 2 2 2 2" xfId="23814" xr:uid="{00000000-0005-0000-0000-000018600000}"/>
    <cellStyle name="SAPText 8 2 2 3" xfId="23815" xr:uid="{00000000-0005-0000-0000-000019600000}"/>
    <cellStyle name="SAPText 8 2 3" xfId="10220" xr:uid="{00000000-0005-0000-0000-00001A600000}"/>
    <cellStyle name="SAPText 8 2 3 2" xfId="23816" xr:uid="{00000000-0005-0000-0000-00001B600000}"/>
    <cellStyle name="SAPText 8 2 4" xfId="23817" xr:uid="{00000000-0005-0000-0000-00001C600000}"/>
    <cellStyle name="SAPText 8 3" xfId="10221" xr:uid="{00000000-0005-0000-0000-00001D600000}"/>
    <cellStyle name="SAPText 8 3 2" xfId="10222" xr:uid="{00000000-0005-0000-0000-00001E600000}"/>
    <cellStyle name="SAPText 8 3 2 2" xfId="10223" xr:uid="{00000000-0005-0000-0000-00001F600000}"/>
    <cellStyle name="SAPText 8 3 2 2 2" xfId="23818" xr:uid="{00000000-0005-0000-0000-000020600000}"/>
    <cellStyle name="SAPText 8 3 2 3" xfId="23819" xr:uid="{00000000-0005-0000-0000-000021600000}"/>
    <cellStyle name="SAPText 8 3 3" xfId="10224" xr:uid="{00000000-0005-0000-0000-000022600000}"/>
    <cellStyle name="SAPText 8 3 3 2" xfId="23820" xr:uid="{00000000-0005-0000-0000-000023600000}"/>
    <cellStyle name="SAPText 8 3 4" xfId="23821" xr:uid="{00000000-0005-0000-0000-000024600000}"/>
    <cellStyle name="SAPText 8 4" xfId="10225" xr:uid="{00000000-0005-0000-0000-000025600000}"/>
    <cellStyle name="SAPText 8 4 2" xfId="10226" xr:uid="{00000000-0005-0000-0000-000026600000}"/>
    <cellStyle name="SAPText 8 4 2 2" xfId="23822" xr:uid="{00000000-0005-0000-0000-000027600000}"/>
    <cellStyle name="SAPText 8 4 3" xfId="23823" xr:uid="{00000000-0005-0000-0000-000028600000}"/>
    <cellStyle name="SAPText 8 5" xfId="10227" xr:uid="{00000000-0005-0000-0000-000029600000}"/>
    <cellStyle name="SAPText 8 5 2" xfId="23824" xr:uid="{00000000-0005-0000-0000-00002A600000}"/>
    <cellStyle name="SAPText 8 6" xfId="23825" xr:uid="{00000000-0005-0000-0000-00002B600000}"/>
    <cellStyle name="SAPText 9" xfId="10228" xr:uid="{00000000-0005-0000-0000-00002C600000}"/>
    <cellStyle name="SAPText 9 2" xfId="10229" xr:uid="{00000000-0005-0000-0000-00002D600000}"/>
    <cellStyle name="SAPText 9 2 2" xfId="10230" xr:uid="{00000000-0005-0000-0000-00002E600000}"/>
    <cellStyle name="SAPText 9 2 2 2" xfId="10231" xr:uid="{00000000-0005-0000-0000-00002F600000}"/>
    <cellStyle name="SAPText 9 2 2 2 2" xfId="23826" xr:uid="{00000000-0005-0000-0000-000030600000}"/>
    <cellStyle name="SAPText 9 2 2 3" xfId="23827" xr:uid="{00000000-0005-0000-0000-000031600000}"/>
    <cellStyle name="SAPText 9 2 3" xfId="10232" xr:uid="{00000000-0005-0000-0000-000032600000}"/>
    <cellStyle name="SAPText 9 2 3 2" xfId="23828" xr:uid="{00000000-0005-0000-0000-000033600000}"/>
    <cellStyle name="SAPText 9 2 4" xfId="23829" xr:uid="{00000000-0005-0000-0000-000034600000}"/>
    <cellStyle name="SAPText 9 3" xfId="10233" xr:uid="{00000000-0005-0000-0000-000035600000}"/>
    <cellStyle name="SAPText 9 3 2" xfId="10234" xr:uid="{00000000-0005-0000-0000-000036600000}"/>
    <cellStyle name="SAPText 9 3 2 2" xfId="10235" xr:uid="{00000000-0005-0000-0000-000037600000}"/>
    <cellStyle name="SAPText 9 3 2 2 2" xfId="23830" xr:uid="{00000000-0005-0000-0000-000038600000}"/>
    <cellStyle name="SAPText 9 3 2 3" xfId="23831" xr:uid="{00000000-0005-0000-0000-000039600000}"/>
    <cellStyle name="SAPText 9 3 3" xfId="10236" xr:uid="{00000000-0005-0000-0000-00003A600000}"/>
    <cellStyle name="SAPText 9 3 3 2" xfId="23832" xr:uid="{00000000-0005-0000-0000-00003B600000}"/>
    <cellStyle name="SAPText 9 3 4" xfId="23833" xr:uid="{00000000-0005-0000-0000-00003C600000}"/>
    <cellStyle name="SAPText 9 4" xfId="10237" xr:uid="{00000000-0005-0000-0000-00003D600000}"/>
    <cellStyle name="SAPText 9 4 2" xfId="10238" xr:uid="{00000000-0005-0000-0000-00003E600000}"/>
    <cellStyle name="SAPText 9 4 2 2" xfId="23834" xr:uid="{00000000-0005-0000-0000-00003F600000}"/>
    <cellStyle name="SAPText 9 4 3" xfId="23835" xr:uid="{00000000-0005-0000-0000-000040600000}"/>
    <cellStyle name="SAPText 9 5" xfId="10239" xr:uid="{00000000-0005-0000-0000-000041600000}"/>
    <cellStyle name="SAPText 9 5 2" xfId="23836" xr:uid="{00000000-0005-0000-0000-000042600000}"/>
    <cellStyle name="SAPText 9 6" xfId="23837" xr:uid="{00000000-0005-0000-0000-000043600000}"/>
    <cellStyle name="SAPUnLocked" xfId="10240" xr:uid="{00000000-0005-0000-0000-000044600000}"/>
    <cellStyle name="SAPUnLocked 10" xfId="10241" xr:uid="{00000000-0005-0000-0000-000045600000}"/>
    <cellStyle name="SAPUnLocked 10 2" xfId="10242" xr:uid="{00000000-0005-0000-0000-000046600000}"/>
    <cellStyle name="SAPUnLocked 10 2 2" xfId="10243" xr:uid="{00000000-0005-0000-0000-000047600000}"/>
    <cellStyle name="SAPUnLocked 10 2 2 2" xfId="10244" xr:uid="{00000000-0005-0000-0000-000048600000}"/>
    <cellStyle name="SAPUnLocked 10 2 2 2 2" xfId="23838" xr:uid="{00000000-0005-0000-0000-000049600000}"/>
    <cellStyle name="SAPUnLocked 10 2 2 3" xfId="23839" xr:uid="{00000000-0005-0000-0000-00004A600000}"/>
    <cellStyle name="SAPUnLocked 10 2 3" xfId="10245" xr:uid="{00000000-0005-0000-0000-00004B600000}"/>
    <cellStyle name="SAPUnLocked 10 2 3 2" xfId="23840" xr:uid="{00000000-0005-0000-0000-00004C600000}"/>
    <cellStyle name="SAPUnLocked 10 2 4" xfId="23841" xr:uid="{00000000-0005-0000-0000-00004D600000}"/>
    <cellStyle name="SAPUnLocked 10 3" xfId="10246" xr:uid="{00000000-0005-0000-0000-00004E600000}"/>
    <cellStyle name="SAPUnLocked 10 3 2" xfId="10247" xr:uid="{00000000-0005-0000-0000-00004F600000}"/>
    <cellStyle name="SAPUnLocked 10 3 2 2" xfId="10248" xr:uid="{00000000-0005-0000-0000-000050600000}"/>
    <cellStyle name="SAPUnLocked 10 3 2 2 2" xfId="23842" xr:uid="{00000000-0005-0000-0000-000051600000}"/>
    <cellStyle name="SAPUnLocked 10 3 2 3" xfId="23843" xr:uid="{00000000-0005-0000-0000-000052600000}"/>
    <cellStyle name="SAPUnLocked 10 3 3" xfId="10249" xr:uid="{00000000-0005-0000-0000-000053600000}"/>
    <cellStyle name="SAPUnLocked 10 3 3 2" xfId="23844" xr:uid="{00000000-0005-0000-0000-000054600000}"/>
    <cellStyle name="SAPUnLocked 10 3 4" xfId="23845" xr:uid="{00000000-0005-0000-0000-000055600000}"/>
    <cellStyle name="SAPUnLocked 10 4" xfId="10250" xr:uid="{00000000-0005-0000-0000-000056600000}"/>
    <cellStyle name="SAPUnLocked 10 4 2" xfId="10251" xr:uid="{00000000-0005-0000-0000-000057600000}"/>
    <cellStyle name="SAPUnLocked 10 4 2 2" xfId="23846" xr:uid="{00000000-0005-0000-0000-000058600000}"/>
    <cellStyle name="SAPUnLocked 10 4 3" xfId="23847" xr:uid="{00000000-0005-0000-0000-000059600000}"/>
    <cellStyle name="SAPUnLocked 10 5" xfId="10252" xr:uid="{00000000-0005-0000-0000-00005A600000}"/>
    <cellStyle name="SAPUnLocked 10 5 2" xfId="23848" xr:uid="{00000000-0005-0000-0000-00005B600000}"/>
    <cellStyle name="SAPUnLocked 10 6" xfId="23849" xr:uid="{00000000-0005-0000-0000-00005C600000}"/>
    <cellStyle name="SAPUnLocked 11" xfId="10253" xr:uid="{00000000-0005-0000-0000-00005D600000}"/>
    <cellStyle name="SAPUnLocked 11 2" xfId="10254" xr:uid="{00000000-0005-0000-0000-00005E600000}"/>
    <cellStyle name="SAPUnLocked 11 2 2" xfId="10255" xr:uid="{00000000-0005-0000-0000-00005F600000}"/>
    <cellStyle name="SAPUnLocked 11 2 2 2" xfId="10256" xr:uid="{00000000-0005-0000-0000-000060600000}"/>
    <cellStyle name="SAPUnLocked 11 2 2 2 2" xfId="23850" xr:uid="{00000000-0005-0000-0000-000061600000}"/>
    <cellStyle name="SAPUnLocked 11 2 2 3" xfId="23851" xr:uid="{00000000-0005-0000-0000-000062600000}"/>
    <cellStyle name="SAPUnLocked 11 2 3" xfId="10257" xr:uid="{00000000-0005-0000-0000-000063600000}"/>
    <cellStyle name="SAPUnLocked 11 2 3 2" xfId="23852" xr:uid="{00000000-0005-0000-0000-000064600000}"/>
    <cellStyle name="SAPUnLocked 11 2 4" xfId="23853" xr:uid="{00000000-0005-0000-0000-000065600000}"/>
    <cellStyle name="SAPUnLocked 11 3" xfId="10258" xr:uid="{00000000-0005-0000-0000-000066600000}"/>
    <cellStyle name="SAPUnLocked 11 3 2" xfId="10259" xr:uid="{00000000-0005-0000-0000-000067600000}"/>
    <cellStyle name="SAPUnLocked 11 3 2 2" xfId="10260" xr:uid="{00000000-0005-0000-0000-000068600000}"/>
    <cellStyle name="SAPUnLocked 11 3 2 2 2" xfId="23854" xr:uid="{00000000-0005-0000-0000-000069600000}"/>
    <cellStyle name="SAPUnLocked 11 3 2 3" xfId="23855" xr:uid="{00000000-0005-0000-0000-00006A600000}"/>
    <cellStyle name="SAPUnLocked 11 3 3" xfId="10261" xr:uid="{00000000-0005-0000-0000-00006B600000}"/>
    <cellStyle name="SAPUnLocked 11 3 3 2" xfId="23856" xr:uid="{00000000-0005-0000-0000-00006C600000}"/>
    <cellStyle name="SAPUnLocked 11 3 4" xfId="23857" xr:uid="{00000000-0005-0000-0000-00006D600000}"/>
    <cellStyle name="SAPUnLocked 11 4" xfId="10262" xr:uid="{00000000-0005-0000-0000-00006E600000}"/>
    <cellStyle name="SAPUnLocked 11 4 2" xfId="10263" xr:uid="{00000000-0005-0000-0000-00006F600000}"/>
    <cellStyle name="SAPUnLocked 11 4 2 2" xfId="23858" xr:uid="{00000000-0005-0000-0000-000070600000}"/>
    <cellStyle name="SAPUnLocked 11 4 3" xfId="23859" xr:uid="{00000000-0005-0000-0000-000071600000}"/>
    <cellStyle name="SAPUnLocked 11 5" xfId="10264" xr:uid="{00000000-0005-0000-0000-000072600000}"/>
    <cellStyle name="SAPUnLocked 11 5 2" xfId="23860" xr:uid="{00000000-0005-0000-0000-000073600000}"/>
    <cellStyle name="SAPUnLocked 11 6" xfId="23861" xr:uid="{00000000-0005-0000-0000-000074600000}"/>
    <cellStyle name="SAPUnLocked 12" xfId="10265" xr:uid="{00000000-0005-0000-0000-000075600000}"/>
    <cellStyle name="SAPUnLocked 12 2" xfId="10266" xr:uid="{00000000-0005-0000-0000-000076600000}"/>
    <cellStyle name="SAPUnLocked 12 2 2" xfId="10267" xr:uid="{00000000-0005-0000-0000-000077600000}"/>
    <cellStyle name="SAPUnLocked 12 2 2 2" xfId="10268" xr:uid="{00000000-0005-0000-0000-000078600000}"/>
    <cellStyle name="SAPUnLocked 12 2 2 2 2" xfId="23862" xr:uid="{00000000-0005-0000-0000-000079600000}"/>
    <cellStyle name="SAPUnLocked 12 2 2 3" xfId="23863" xr:uid="{00000000-0005-0000-0000-00007A600000}"/>
    <cellStyle name="SAPUnLocked 12 2 3" xfId="10269" xr:uid="{00000000-0005-0000-0000-00007B600000}"/>
    <cellStyle name="SAPUnLocked 12 2 3 2" xfId="23864" xr:uid="{00000000-0005-0000-0000-00007C600000}"/>
    <cellStyle name="SAPUnLocked 12 2 4" xfId="23865" xr:uid="{00000000-0005-0000-0000-00007D600000}"/>
    <cellStyle name="SAPUnLocked 12 3" xfId="10270" xr:uid="{00000000-0005-0000-0000-00007E600000}"/>
    <cellStyle name="SAPUnLocked 12 3 2" xfId="10271" xr:uid="{00000000-0005-0000-0000-00007F600000}"/>
    <cellStyle name="SAPUnLocked 12 3 2 2" xfId="10272" xr:uid="{00000000-0005-0000-0000-000080600000}"/>
    <cellStyle name="SAPUnLocked 12 3 2 2 2" xfId="23866" xr:uid="{00000000-0005-0000-0000-000081600000}"/>
    <cellStyle name="SAPUnLocked 12 3 2 3" xfId="23867" xr:uid="{00000000-0005-0000-0000-000082600000}"/>
    <cellStyle name="SAPUnLocked 12 3 3" xfId="10273" xr:uid="{00000000-0005-0000-0000-000083600000}"/>
    <cellStyle name="SAPUnLocked 12 3 3 2" xfId="23868" xr:uid="{00000000-0005-0000-0000-000084600000}"/>
    <cellStyle name="SAPUnLocked 12 3 4" xfId="23869" xr:uid="{00000000-0005-0000-0000-000085600000}"/>
    <cellStyle name="SAPUnLocked 12 4" xfId="10274" xr:uid="{00000000-0005-0000-0000-000086600000}"/>
    <cellStyle name="SAPUnLocked 12 4 2" xfId="10275" xr:uid="{00000000-0005-0000-0000-000087600000}"/>
    <cellStyle name="SAPUnLocked 12 4 2 2" xfId="23870" xr:uid="{00000000-0005-0000-0000-000088600000}"/>
    <cellStyle name="SAPUnLocked 12 4 3" xfId="23871" xr:uid="{00000000-0005-0000-0000-000089600000}"/>
    <cellStyle name="SAPUnLocked 12 5" xfId="10276" xr:uid="{00000000-0005-0000-0000-00008A600000}"/>
    <cellStyle name="SAPUnLocked 12 5 2" xfId="23872" xr:uid="{00000000-0005-0000-0000-00008B600000}"/>
    <cellStyle name="SAPUnLocked 12 6" xfId="23873" xr:uid="{00000000-0005-0000-0000-00008C600000}"/>
    <cellStyle name="SAPUnLocked 13" xfId="10277" xr:uid="{00000000-0005-0000-0000-00008D600000}"/>
    <cellStyle name="SAPUnLocked 13 2" xfId="10278" xr:uid="{00000000-0005-0000-0000-00008E600000}"/>
    <cellStyle name="SAPUnLocked 13 2 2" xfId="10279" xr:uid="{00000000-0005-0000-0000-00008F600000}"/>
    <cellStyle name="SAPUnLocked 13 2 2 2" xfId="10280" xr:uid="{00000000-0005-0000-0000-000090600000}"/>
    <cellStyle name="SAPUnLocked 13 2 2 2 2" xfId="23874" xr:uid="{00000000-0005-0000-0000-000091600000}"/>
    <cellStyle name="SAPUnLocked 13 2 2 3" xfId="23875" xr:uid="{00000000-0005-0000-0000-000092600000}"/>
    <cellStyle name="SAPUnLocked 13 2 3" xfId="10281" xr:uid="{00000000-0005-0000-0000-000093600000}"/>
    <cellStyle name="SAPUnLocked 13 2 3 2" xfId="23876" xr:uid="{00000000-0005-0000-0000-000094600000}"/>
    <cellStyle name="SAPUnLocked 13 2 4" xfId="23877" xr:uid="{00000000-0005-0000-0000-000095600000}"/>
    <cellStyle name="SAPUnLocked 13 3" xfId="10282" xr:uid="{00000000-0005-0000-0000-000096600000}"/>
    <cellStyle name="SAPUnLocked 13 3 2" xfId="10283" xr:uid="{00000000-0005-0000-0000-000097600000}"/>
    <cellStyle name="SAPUnLocked 13 3 2 2" xfId="10284" xr:uid="{00000000-0005-0000-0000-000098600000}"/>
    <cellStyle name="SAPUnLocked 13 3 2 2 2" xfId="23878" xr:uid="{00000000-0005-0000-0000-000099600000}"/>
    <cellStyle name="SAPUnLocked 13 3 2 3" xfId="23879" xr:uid="{00000000-0005-0000-0000-00009A600000}"/>
    <cellStyle name="SAPUnLocked 13 3 3" xfId="10285" xr:uid="{00000000-0005-0000-0000-00009B600000}"/>
    <cellStyle name="SAPUnLocked 13 3 3 2" xfId="23880" xr:uid="{00000000-0005-0000-0000-00009C600000}"/>
    <cellStyle name="SAPUnLocked 13 3 4" xfId="23881" xr:uid="{00000000-0005-0000-0000-00009D600000}"/>
    <cellStyle name="SAPUnLocked 13 4" xfId="10286" xr:uid="{00000000-0005-0000-0000-00009E600000}"/>
    <cellStyle name="SAPUnLocked 13 4 2" xfId="10287" xr:uid="{00000000-0005-0000-0000-00009F600000}"/>
    <cellStyle name="SAPUnLocked 13 4 2 2" xfId="23882" xr:uid="{00000000-0005-0000-0000-0000A0600000}"/>
    <cellStyle name="SAPUnLocked 13 4 3" xfId="23883" xr:uid="{00000000-0005-0000-0000-0000A1600000}"/>
    <cellStyle name="SAPUnLocked 13 5" xfId="10288" xr:uid="{00000000-0005-0000-0000-0000A2600000}"/>
    <cellStyle name="SAPUnLocked 13 5 2" xfId="23884" xr:uid="{00000000-0005-0000-0000-0000A3600000}"/>
    <cellStyle name="SAPUnLocked 13 6" xfId="23885" xr:uid="{00000000-0005-0000-0000-0000A4600000}"/>
    <cellStyle name="SAPUnLocked 14" xfId="10289" xr:uid="{00000000-0005-0000-0000-0000A5600000}"/>
    <cellStyle name="SAPUnLocked 14 2" xfId="10290" xr:uid="{00000000-0005-0000-0000-0000A6600000}"/>
    <cellStyle name="SAPUnLocked 14 2 2" xfId="10291" xr:uid="{00000000-0005-0000-0000-0000A7600000}"/>
    <cellStyle name="SAPUnLocked 14 2 2 2" xfId="10292" xr:uid="{00000000-0005-0000-0000-0000A8600000}"/>
    <cellStyle name="SAPUnLocked 14 2 2 2 2" xfId="23886" xr:uid="{00000000-0005-0000-0000-0000A9600000}"/>
    <cellStyle name="SAPUnLocked 14 2 2 3" xfId="23887" xr:uid="{00000000-0005-0000-0000-0000AA600000}"/>
    <cellStyle name="SAPUnLocked 14 2 3" xfId="10293" xr:uid="{00000000-0005-0000-0000-0000AB600000}"/>
    <cellStyle name="SAPUnLocked 14 2 3 2" xfId="23888" xr:uid="{00000000-0005-0000-0000-0000AC600000}"/>
    <cellStyle name="SAPUnLocked 14 2 4" xfId="23889" xr:uid="{00000000-0005-0000-0000-0000AD600000}"/>
    <cellStyle name="SAPUnLocked 14 3" xfId="10294" xr:uid="{00000000-0005-0000-0000-0000AE600000}"/>
    <cellStyle name="SAPUnLocked 14 3 2" xfId="10295" xr:uid="{00000000-0005-0000-0000-0000AF600000}"/>
    <cellStyle name="SAPUnLocked 14 3 2 2" xfId="10296" xr:uid="{00000000-0005-0000-0000-0000B0600000}"/>
    <cellStyle name="SAPUnLocked 14 3 2 2 2" xfId="23890" xr:uid="{00000000-0005-0000-0000-0000B1600000}"/>
    <cellStyle name="SAPUnLocked 14 3 2 3" xfId="23891" xr:uid="{00000000-0005-0000-0000-0000B2600000}"/>
    <cellStyle name="SAPUnLocked 14 3 3" xfId="10297" xr:uid="{00000000-0005-0000-0000-0000B3600000}"/>
    <cellStyle name="SAPUnLocked 14 3 3 2" xfId="23892" xr:uid="{00000000-0005-0000-0000-0000B4600000}"/>
    <cellStyle name="SAPUnLocked 14 3 4" xfId="23893" xr:uid="{00000000-0005-0000-0000-0000B5600000}"/>
    <cellStyle name="SAPUnLocked 14 4" xfId="10298" xr:uid="{00000000-0005-0000-0000-0000B6600000}"/>
    <cellStyle name="SAPUnLocked 14 4 2" xfId="10299" xr:uid="{00000000-0005-0000-0000-0000B7600000}"/>
    <cellStyle name="SAPUnLocked 14 4 2 2" xfId="23894" xr:uid="{00000000-0005-0000-0000-0000B8600000}"/>
    <cellStyle name="SAPUnLocked 14 4 3" xfId="23895" xr:uid="{00000000-0005-0000-0000-0000B9600000}"/>
    <cellStyle name="SAPUnLocked 14 5" xfId="10300" xr:uid="{00000000-0005-0000-0000-0000BA600000}"/>
    <cellStyle name="SAPUnLocked 14 5 2" xfId="23896" xr:uid="{00000000-0005-0000-0000-0000BB600000}"/>
    <cellStyle name="SAPUnLocked 14 6" xfId="23897" xr:uid="{00000000-0005-0000-0000-0000BC600000}"/>
    <cellStyle name="SAPUnLocked 15" xfId="10301" xr:uid="{00000000-0005-0000-0000-0000BD600000}"/>
    <cellStyle name="SAPUnLocked 15 2" xfId="10302" xr:uid="{00000000-0005-0000-0000-0000BE600000}"/>
    <cellStyle name="SAPUnLocked 15 2 2" xfId="10303" xr:uid="{00000000-0005-0000-0000-0000BF600000}"/>
    <cellStyle name="SAPUnLocked 15 2 2 2" xfId="10304" xr:uid="{00000000-0005-0000-0000-0000C0600000}"/>
    <cellStyle name="SAPUnLocked 15 2 2 2 2" xfId="23898" xr:uid="{00000000-0005-0000-0000-0000C1600000}"/>
    <cellStyle name="SAPUnLocked 15 2 2 3" xfId="23899" xr:uid="{00000000-0005-0000-0000-0000C2600000}"/>
    <cellStyle name="SAPUnLocked 15 2 3" xfId="10305" xr:uid="{00000000-0005-0000-0000-0000C3600000}"/>
    <cellStyle name="SAPUnLocked 15 2 3 2" xfId="23900" xr:uid="{00000000-0005-0000-0000-0000C4600000}"/>
    <cellStyle name="SAPUnLocked 15 2 4" xfId="23901" xr:uid="{00000000-0005-0000-0000-0000C5600000}"/>
    <cellStyle name="SAPUnLocked 15 3" xfId="10306" xr:uid="{00000000-0005-0000-0000-0000C6600000}"/>
    <cellStyle name="SAPUnLocked 15 3 2" xfId="10307" xr:uid="{00000000-0005-0000-0000-0000C7600000}"/>
    <cellStyle name="SAPUnLocked 15 3 2 2" xfId="10308" xr:uid="{00000000-0005-0000-0000-0000C8600000}"/>
    <cellStyle name="SAPUnLocked 15 3 2 2 2" xfId="23902" xr:uid="{00000000-0005-0000-0000-0000C9600000}"/>
    <cellStyle name="SAPUnLocked 15 3 2 3" xfId="23903" xr:uid="{00000000-0005-0000-0000-0000CA600000}"/>
    <cellStyle name="SAPUnLocked 15 3 3" xfId="10309" xr:uid="{00000000-0005-0000-0000-0000CB600000}"/>
    <cellStyle name="SAPUnLocked 15 3 3 2" xfId="23904" xr:uid="{00000000-0005-0000-0000-0000CC600000}"/>
    <cellStyle name="SAPUnLocked 15 3 4" xfId="23905" xr:uid="{00000000-0005-0000-0000-0000CD600000}"/>
    <cellStyle name="SAPUnLocked 15 4" xfId="10310" xr:uid="{00000000-0005-0000-0000-0000CE600000}"/>
    <cellStyle name="SAPUnLocked 15 4 2" xfId="10311" xr:uid="{00000000-0005-0000-0000-0000CF600000}"/>
    <cellStyle name="SAPUnLocked 15 4 2 2" xfId="23906" xr:uid="{00000000-0005-0000-0000-0000D0600000}"/>
    <cellStyle name="SAPUnLocked 15 4 3" xfId="23907" xr:uid="{00000000-0005-0000-0000-0000D1600000}"/>
    <cellStyle name="SAPUnLocked 15 5" xfId="10312" xr:uid="{00000000-0005-0000-0000-0000D2600000}"/>
    <cellStyle name="SAPUnLocked 15 5 2" xfId="23908" xr:uid="{00000000-0005-0000-0000-0000D3600000}"/>
    <cellStyle name="SAPUnLocked 15 6" xfId="23909" xr:uid="{00000000-0005-0000-0000-0000D4600000}"/>
    <cellStyle name="SAPUnLocked 16" xfId="10313" xr:uid="{00000000-0005-0000-0000-0000D5600000}"/>
    <cellStyle name="SAPUnLocked 16 2" xfId="10314" xr:uid="{00000000-0005-0000-0000-0000D6600000}"/>
    <cellStyle name="SAPUnLocked 16 2 2" xfId="10315" xr:uid="{00000000-0005-0000-0000-0000D7600000}"/>
    <cellStyle name="SAPUnLocked 16 2 2 2" xfId="10316" xr:uid="{00000000-0005-0000-0000-0000D8600000}"/>
    <cellStyle name="SAPUnLocked 16 2 2 2 2" xfId="23910" xr:uid="{00000000-0005-0000-0000-0000D9600000}"/>
    <cellStyle name="SAPUnLocked 16 2 2 3" xfId="23911" xr:uid="{00000000-0005-0000-0000-0000DA600000}"/>
    <cellStyle name="SAPUnLocked 16 2 3" xfId="10317" xr:uid="{00000000-0005-0000-0000-0000DB600000}"/>
    <cellStyle name="SAPUnLocked 16 2 3 2" xfId="23912" xr:uid="{00000000-0005-0000-0000-0000DC600000}"/>
    <cellStyle name="SAPUnLocked 16 2 4" xfId="23913" xr:uid="{00000000-0005-0000-0000-0000DD600000}"/>
    <cellStyle name="SAPUnLocked 16 3" xfId="10318" xr:uid="{00000000-0005-0000-0000-0000DE600000}"/>
    <cellStyle name="SAPUnLocked 16 3 2" xfId="10319" xr:uid="{00000000-0005-0000-0000-0000DF600000}"/>
    <cellStyle name="SAPUnLocked 16 3 2 2" xfId="10320" xr:uid="{00000000-0005-0000-0000-0000E0600000}"/>
    <cellStyle name="SAPUnLocked 16 3 2 2 2" xfId="23914" xr:uid="{00000000-0005-0000-0000-0000E1600000}"/>
    <cellStyle name="SAPUnLocked 16 3 2 3" xfId="23915" xr:uid="{00000000-0005-0000-0000-0000E2600000}"/>
    <cellStyle name="SAPUnLocked 16 3 3" xfId="10321" xr:uid="{00000000-0005-0000-0000-0000E3600000}"/>
    <cellStyle name="SAPUnLocked 16 3 3 2" xfId="23916" xr:uid="{00000000-0005-0000-0000-0000E4600000}"/>
    <cellStyle name="SAPUnLocked 16 3 4" xfId="23917" xr:uid="{00000000-0005-0000-0000-0000E5600000}"/>
    <cellStyle name="SAPUnLocked 16 4" xfId="10322" xr:uid="{00000000-0005-0000-0000-0000E6600000}"/>
    <cellStyle name="SAPUnLocked 16 4 2" xfId="10323" xr:uid="{00000000-0005-0000-0000-0000E7600000}"/>
    <cellStyle name="SAPUnLocked 16 4 2 2" xfId="23918" xr:uid="{00000000-0005-0000-0000-0000E8600000}"/>
    <cellStyle name="SAPUnLocked 16 4 3" xfId="23919" xr:uid="{00000000-0005-0000-0000-0000E9600000}"/>
    <cellStyle name="SAPUnLocked 16 5" xfId="10324" xr:uid="{00000000-0005-0000-0000-0000EA600000}"/>
    <cellStyle name="SAPUnLocked 16 5 2" xfId="23920" xr:uid="{00000000-0005-0000-0000-0000EB600000}"/>
    <cellStyle name="SAPUnLocked 16 6" xfId="23921" xr:uid="{00000000-0005-0000-0000-0000EC600000}"/>
    <cellStyle name="SAPUnLocked 17" xfId="10325" xr:uid="{00000000-0005-0000-0000-0000ED600000}"/>
    <cellStyle name="SAPUnLocked 17 2" xfId="10326" xr:uid="{00000000-0005-0000-0000-0000EE600000}"/>
    <cellStyle name="SAPUnLocked 17 2 2" xfId="10327" xr:uid="{00000000-0005-0000-0000-0000EF600000}"/>
    <cellStyle name="SAPUnLocked 17 2 2 2" xfId="10328" xr:uid="{00000000-0005-0000-0000-0000F0600000}"/>
    <cellStyle name="SAPUnLocked 17 2 2 2 2" xfId="23922" xr:uid="{00000000-0005-0000-0000-0000F1600000}"/>
    <cellStyle name="SAPUnLocked 17 2 2 3" xfId="23923" xr:uid="{00000000-0005-0000-0000-0000F2600000}"/>
    <cellStyle name="SAPUnLocked 17 2 3" xfId="10329" xr:uid="{00000000-0005-0000-0000-0000F3600000}"/>
    <cellStyle name="SAPUnLocked 17 2 3 2" xfId="23924" xr:uid="{00000000-0005-0000-0000-0000F4600000}"/>
    <cellStyle name="SAPUnLocked 17 2 4" xfId="23925" xr:uid="{00000000-0005-0000-0000-0000F5600000}"/>
    <cellStyle name="SAPUnLocked 17 3" xfId="10330" xr:uid="{00000000-0005-0000-0000-0000F6600000}"/>
    <cellStyle name="SAPUnLocked 17 3 2" xfId="10331" xr:uid="{00000000-0005-0000-0000-0000F7600000}"/>
    <cellStyle name="SAPUnLocked 17 3 2 2" xfId="10332" xr:uid="{00000000-0005-0000-0000-0000F8600000}"/>
    <cellStyle name="SAPUnLocked 17 3 2 2 2" xfId="23926" xr:uid="{00000000-0005-0000-0000-0000F9600000}"/>
    <cellStyle name="SAPUnLocked 17 3 2 3" xfId="23927" xr:uid="{00000000-0005-0000-0000-0000FA600000}"/>
    <cellStyle name="SAPUnLocked 17 3 3" xfId="10333" xr:uid="{00000000-0005-0000-0000-0000FB600000}"/>
    <cellStyle name="SAPUnLocked 17 3 3 2" xfId="23928" xr:uid="{00000000-0005-0000-0000-0000FC600000}"/>
    <cellStyle name="SAPUnLocked 17 3 4" xfId="23929" xr:uid="{00000000-0005-0000-0000-0000FD600000}"/>
    <cellStyle name="SAPUnLocked 17 4" xfId="10334" xr:uid="{00000000-0005-0000-0000-0000FE600000}"/>
    <cellStyle name="SAPUnLocked 17 4 2" xfId="10335" xr:uid="{00000000-0005-0000-0000-0000FF600000}"/>
    <cellStyle name="SAPUnLocked 17 4 2 2" xfId="23930" xr:uid="{00000000-0005-0000-0000-000000610000}"/>
    <cellStyle name="SAPUnLocked 17 4 3" xfId="23931" xr:uid="{00000000-0005-0000-0000-000001610000}"/>
    <cellStyle name="SAPUnLocked 17 5" xfId="10336" xr:uid="{00000000-0005-0000-0000-000002610000}"/>
    <cellStyle name="SAPUnLocked 17 5 2" xfId="23932" xr:uid="{00000000-0005-0000-0000-000003610000}"/>
    <cellStyle name="SAPUnLocked 17 6" xfId="23933" xr:uid="{00000000-0005-0000-0000-000004610000}"/>
    <cellStyle name="SAPUnLocked 18" xfId="10337" xr:uid="{00000000-0005-0000-0000-000005610000}"/>
    <cellStyle name="SAPUnLocked 18 2" xfId="10338" xr:uid="{00000000-0005-0000-0000-000006610000}"/>
    <cellStyle name="SAPUnLocked 18 2 2" xfId="10339" xr:uid="{00000000-0005-0000-0000-000007610000}"/>
    <cellStyle name="SAPUnLocked 18 2 2 2" xfId="10340" xr:uid="{00000000-0005-0000-0000-000008610000}"/>
    <cellStyle name="SAPUnLocked 18 2 2 2 2" xfId="23934" xr:uid="{00000000-0005-0000-0000-000009610000}"/>
    <cellStyle name="SAPUnLocked 18 2 2 3" xfId="23935" xr:uid="{00000000-0005-0000-0000-00000A610000}"/>
    <cellStyle name="SAPUnLocked 18 2 3" xfId="10341" xr:uid="{00000000-0005-0000-0000-00000B610000}"/>
    <cellStyle name="SAPUnLocked 18 2 3 2" xfId="23936" xr:uid="{00000000-0005-0000-0000-00000C610000}"/>
    <cellStyle name="SAPUnLocked 18 2 4" xfId="23937" xr:uid="{00000000-0005-0000-0000-00000D610000}"/>
    <cellStyle name="SAPUnLocked 18 3" xfId="10342" xr:uid="{00000000-0005-0000-0000-00000E610000}"/>
    <cellStyle name="SAPUnLocked 18 3 2" xfId="10343" xr:uid="{00000000-0005-0000-0000-00000F610000}"/>
    <cellStyle name="SAPUnLocked 18 3 2 2" xfId="10344" xr:uid="{00000000-0005-0000-0000-000010610000}"/>
    <cellStyle name="SAPUnLocked 18 3 2 2 2" xfId="23938" xr:uid="{00000000-0005-0000-0000-000011610000}"/>
    <cellStyle name="SAPUnLocked 18 3 2 3" xfId="23939" xr:uid="{00000000-0005-0000-0000-000012610000}"/>
    <cellStyle name="SAPUnLocked 18 3 3" xfId="10345" xr:uid="{00000000-0005-0000-0000-000013610000}"/>
    <cellStyle name="SAPUnLocked 18 3 3 2" xfId="23940" xr:uid="{00000000-0005-0000-0000-000014610000}"/>
    <cellStyle name="SAPUnLocked 18 3 4" xfId="23941" xr:uid="{00000000-0005-0000-0000-000015610000}"/>
    <cellStyle name="SAPUnLocked 18 4" xfId="10346" xr:uid="{00000000-0005-0000-0000-000016610000}"/>
    <cellStyle name="SAPUnLocked 18 4 2" xfId="10347" xr:uid="{00000000-0005-0000-0000-000017610000}"/>
    <cellStyle name="SAPUnLocked 18 4 2 2" xfId="23942" xr:uid="{00000000-0005-0000-0000-000018610000}"/>
    <cellStyle name="SAPUnLocked 18 4 3" xfId="23943" xr:uid="{00000000-0005-0000-0000-000019610000}"/>
    <cellStyle name="SAPUnLocked 18 5" xfId="10348" xr:uid="{00000000-0005-0000-0000-00001A610000}"/>
    <cellStyle name="SAPUnLocked 18 5 2" xfId="23944" xr:uid="{00000000-0005-0000-0000-00001B610000}"/>
    <cellStyle name="SAPUnLocked 18 6" xfId="23945" xr:uid="{00000000-0005-0000-0000-00001C610000}"/>
    <cellStyle name="SAPUnLocked 19" xfId="10349" xr:uid="{00000000-0005-0000-0000-00001D610000}"/>
    <cellStyle name="SAPUnLocked 19 2" xfId="10350" xr:uid="{00000000-0005-0000-0000-00001E610000}"/>
    <cellStyle name="SAPUnLocked 19 2 2" xfId="10351" xr:uid="{00000000-0005-0000-0000-00001F610000}"/>
    <cellStyle name="SAPUnLocked 19 2 2 2" xfId="10352" xr:uid="{00000000-0005-0000-0000-000020610000}"/>
    <cellStyle name="SAPUnLocked 19 2 2 2 2" xfId="23946" xr:uid="{00000000-0005-0000-0000-000021610000}"/>
    <cellStyle name="SAPUnLocked 19 2 2 3" xfId="23947" xr:uid="{00000000-0005-0000-0000-000022610000}"/>
    <cellStyle name="SAPUnLocked 19 2 3" xfId="10353" xr:uid="{00000000-0005-0000-0000-000023610000}"/>
    <cellStyle name="SAPUnLocked 19 2 3 2" xfId="23948" xr:uid="{00000000-0005-0000-0000-000024610000}"/>
    <cellStyle name="SAPUnLocked 19 2 4" xfId="23949" xr:uid="{00000000-0005-0000-0000-000025610000}"/>
    <cellStyle name="SAPUnLocked 19 3" xfId="10354" xr:uid="{00000000-0005-0000-0000-000026610000}"/>
    <cellStyle name="SAPUnLocked 19 3 2" xfId="10355" xr:uid="{00000000-0005-0000-0000-000027610000}"/>
    <cellStyle name="SAPUnLocked 19 3 2 2" xfId="10356" xr:uid="{00000000-0005-0000-0000-000028610000}"/>
    <cellStyle name="SAPUnLocked 19 3 2 2 2" xfId="23950" xr:uid="{00000000-0005-0000-0000-000029610000}"/>
    <cellStyle name="SAPUnLocked 19 3 2 3" xfId="23951" xr:uid="{00000000-0005-0000-0000-00002A610000}"/>
    <cellStyle name="SAPUnLocked 19 3 3" xfId="10357" xr:uid="{00000000-0005-0000-0000-00002B610000}"/>
    <cellStyle name="SAPUnLocked 19 3 3 2" xfId="23952" xr:uid="{00000000-0005-0000-0000-00002C610000}"/>
    <cellStyle name="SAPUnLocked 19 3 4" xfId="23953" xr:uid="{00000000-0005-0000-0000-00002D610000}"/>
    <cellStyle name="SAPUnLocked 19 4" xfId="10358" xr:uid="{00000000-0005-0000-0000-00002E610000}"/>
    <cellStyle name="SAPUnLocked 19 4 2" xfId="10359" xr:uid="{00000000-0005-0000-0000-00002F610000}"/>
    <cellStyle name="SAPUnLocked 19 4 2 2" xfId="23954" xr:uid="{00000000-0005-0000-0000-000030610000}"/>
    <cellStyle name="SAPUnLocked 19 4 3" xfId="23955" xr:uid="{00000000-0005-0000-0000-000031610000}"/>
    <cellStyle name="SAPUnLocked 19 5" xfId="10360" xr:uid="{00000000-0005-0000-0000-000032610000}"/>
    <cellStyle name="SAPUnLocked 19 5 2" xfId="23956" xr:uid="{00000000-0005-0000-0000-000033610000}"/>
    <cellStyle name="SAPUnLocked 19 6" xfId="23957" xr:uid="{00000000-0005-0000-0000-000034610000}"/>
    <cellStyle name="SAPUnLocked 2" xfId="10361" xr:uid="{00000000-0005-0000-0000-000035610000}"/>
    <cellStyle name="SAPUnLocked 2 2" xfId="10362" xr:uid="{00000000-0005-0000-0000-000036610000}"/>
    <cellStyle name="SAPUnLocked 2 2 2" xfId="10363" xr:uid="{00000000-0005-0000-0000-000037610000}"/>
    <cellStyle name="SAPUnLocked 2 2 2 2" xfId="10364" xr:uid="{00000000-0005-0000-0000-000038610000}"/>
    <cellStyle name="SAPUnLocked 2 2 2 2 2" xfId="23958" xr:uid="{00000000-0005-0000-0000-000039610000}"/>
    <cellStyle name="SAPUnLocked 2 2 2 3" xfId="23959" xr:uid="{00000000-0005-0000-0000-00003A610000}"/>
    <cellStyle name="SAPUnLocked 2 2 3" xfId="10365" xr:uid="{00000000-0005-0000-0000-00003B610000}"/>
    <cellStyle name="SAPUnLocked 2 2 3 2" xfId="23960" xr:uid="{00000000-0005-0000-0000-00003C610000}"/>
    <cellStyle name="SAPUnLocked 2 2 4" xfId="23961" xr:uid="{00000000-0005-0000-0000-00003D610000}"/>
    <cellStyle name="SAPUnLocked 2 3" xfId="10366" xr:uid="{00000000-0005-0000-0000-00003E610000}"/>
    <cellStyle name="SAPUnLocked 2 3 2" xfId="10367" xr:uid="{00000000-0005-0000-0000-00003F610000}"/>
    <cellStyle name="SAPUnLocked 2 3 2 2" xfId="10368" xr:uid="{00000000-0005-0000-0000-000040610000}"/>
    <cellStyle name="SAPUnLocked 2 3 2 2 2" xfId="23962" xr:uid="{00000000-0005-0000-0000-000041610000}"/>
    <cellStyle name="SAPUnLocked 2 3 2 3" xfId="23963" xr:uid="{00000000-0005-0000-0000-000042610000}"/>
    <cellStyle name="SAPUnLocked 2 3 3" xfId="10369" xr:uid="{00000000-0005-0000-0000-000043610000}"/>
    <cellStyle name="SAPUnLocked 2 3 3 2" xfId="23964" xr:uid="{00000000-0005-0000-0000-000044610000}"/>
    <cellStyle name="SAPUnLocked 2 3 4" xfId="23965" xr:uid="{00000000-0005-0000-0000-000045610000}"/>
    <cellStyle name="SAPUnLocked 2 4" xfId="10370" xr:uid="{00000000-0005-0000-0000-000046610000}"/>
    <cellStyle name="SAPUnLocked 2 4 2" xfId="10371" xr:uid="{00000000-0005-0000-0000-000047610000}"/>
    <cellStyle name="SAPUnLocked 2 4 2 2" xfId="23966" xr:uid="{00000000-0005-0000-0000-000048610000}"/>
    <cellStyle name="SAPUnLocked 2 4 3" xfId="23967" xr:uid="{00000000-0005-0000-0000-000049610000}"/>
    <cellStyle name="SAPUnLocked 2 5" xfId="10372" xr:uid="{00000000-0005-0000-0000-00004A610000}"/>
    <cellStyle name="SAPUnLocked 2 5 2" xfId="23968" xr:uid="{00000000-0005-0000-0000-00004B610000}"/>
    <cellStyle name="SAPUnLocked 2 6" xfId="23969" xr:uid="{00000000-0005-0000-0000-00004C610000}"/>
    <cellStyle name="SAPUnLocked 20" xfId="10373" xr:uid="{00000000-0005-0000-0000-00004D610000}"/>
    <cellStyle name="SAPUnLocked 20 2" xfId="10374" xr:uid="{00000000-0005-0000-0000-00004E610000}"/>
    <cellStyle name="SAPUnLocked 20 2 2" xfId="10375" xr:uid="{00000000-0005-0000-0000-00004F610000}"/>
    <cellStyle name="SAPUnLocked 20 2 2 2" xfId="10376" xr:uid="{00000000-0005-0000-0000-000050610000}"/>
    <cellStyle name="SAPUnLocked 20 2 2 2 2" xfId="23970" xr:uid="{00000000-0005-0000-0000-000051610000}"/>
    <cellStyle name="SAPUnLocked 20 2 2 3" xfId="23971" xr:uid="{00000000-0005-0000-0000-000052610000}"/>
    <cellStyle name="SAPUnLocked 20 2 3" xfId="10377" xr:uid="{00000000-0005-0000-0000-000053610000}"/>
    <cellStyle name="SAPUnLocked 20 2 3 2" xfId="23972" xr:uid="{00000000-0005-0000-0000-000054610000}"/>
    <cellStyle name="SAPUnLocked 20 2 4" xfId="23973" xr:uid="{00000000-0005-0000-0000-000055610000}"/>
    <cellStyle name="SAPUnLocked 20 3" xfId="10378" xr:uid="{00000000-0005-0000-0000-000056610000}"/>
    <cellStyle name="SAPUnLocked 20 3 2" xfId="10379" xr:uid="{00000000-0005-0000-0000-000057610000}"/>
    <cellStyle name="SAPUnLocked 20 3 2 2" xfId="10380" xr:uid="{00000000-0005-0000-0000-000058610000}"/>
    <cellStyle name="SAPUnLocked 20 3 2 2 2" xfId="23974" xr:uid="{00000000-0005-0000-0000-000059610000}"/>
    <cellStyle name="SAPUnLocked 20 3 2 3" xfId="23975" xr:uid="{00000000-0005-0000-0000-00005A610000}"/>
    <cellStyle name="SAPUnLocked 20 3 3" xfId="10381" xr:uid="{00000000-0005-0000-0000-00005B610000}"/>
    <cellStyle name="SAPUnLocked 20 3 3 2" xfId="23976" xr:uid="{00000000-0005-0000-0000-00005C610000}"/>
    <cellStyle name="SAPUnLocked 20 3 4" xfId="23977" xr:uid="{00000000-0005-0000-0000-00005D610000}"/>
    <cellStyle name="SAPUnLocked 20 4" xfId="10382" xr:uid="{00000000-0005-0000-0000-00005E610000}"/>
    <cellStyle name="SAPUnLocked 20 4 2" xfId="10383" xr:uid="{00000000-0005-0000-0000-00005F610000}"/>
    <cellStyle name="SAPUnLocked 20 4 2 2" xfId="23978" xr:uid="{00000000-0005-0000-0000-000060610000}"/>
    <cellStyle name="SAPUnLocked 20 4 3" xfId="23979" xr:uid="{00000000-0005-0000-0000-000061610000}"/>
    <cellStyle name="SAPUnLocked 20 5" xfId="10384" xr:uid="{00000000-0005-0000-0000-000062610000}"/>
    <cellStyle name="SAPUnLocked 20 5 2" xfId="23980" xr:uid="{00000000-0005-0000-0000-000063610000}"/>
    <cellStyle name="SAPUnLocked 20 6" xfId="23981" xr:uid="{00000000-0005-0000-0000-000064610000}"/>
    <cellStyle name="SAPUnLocked 21" xfId="10385" xr:uid="{00000000-0005-0000-0000-000065610000}"/>
    <cellStyle name="SAPUnLocked 21 2" xfId="10386" xr:uid="{00000000-0005-0000-0000-000066610000}"/>
    <cellStyle name="SAPUnLocked 21 2 2" xfId="10387" xr:uid="{00000000-0005-0000-0000-000067610000}"/>
    <cellStyle name="SAPUnLocked 21 2 2 2" xfId="10388" xr:uid="{00000000-0005-0000-0000-000068610000}"/>
    <cellStyle name="SAPUnLocked 21 2 2 2 2" xfId="23982" xr:uid="{00000000-0005-0000-0000-000069610000}"/>
    <cellStyle name="SAPUnLocked 21 2 2 3" xfId="23983" xr:uid="{00000000-0005-0000-0000-00006A610000}"/>
    <cellStyle name="SAPUnLocked 21 2 3" xfId="10389" xr:uid="{00000000-0005-0000-0000-00006B610000}"/>
    <cellStyle name="SAPUnLocked 21 2 3 2" xfId="23984" xr:uid="{00000000-0005-0000-0000-00006C610000}"/>
    <cellStyle name="SAPUnLocked 21 2 4" xfId="23985" xr:uid="{00000000-0005-0000-0000-00006D610000}"/>
    <cellStyle name="SAPUnLocked 21 3" xfId="10390" xr:uid="{00000000-0005-0000-0000-00006E610000}"/>
    <cellStyle name="SAPUnLocked 21 3 2" xfId="10391" xr:uid="{00000000-0005-0000-0000-00006F610000}"/>
    <cellStyle name="SAPUnLocked 21 3 2 2" xfId="10392" xr:uid="{00000000-0005-0000-0000-000070610000}"/>
    <cellStyle name="SAPUnLocked 21 3 2 2 2" xfId="23986" xr:uid="{00000000-0005-0000-0000-000071610000}"/>
    <cellStyle name="SAPUnLocked 21 3 2 3" xfId="23987" xr:uid="{00000000-0005-0000-0000-000072610000}"/>
    <cellStyle name="SAPUnLocked 21 3 3" xfId="10393" xr:uid="{00000000-0005-0000-0000-000073610000}"/>
    <cellStyle name="SAPUnLocked 21 3 3 2" xfId="23988" xr:uid="{00000000-0005-0000-0000-000074610000}"/>
    <cellStyle name="SAPUnLocked 21 3 4" xfId="23989" xr:uid="{00000000-0005-0000-0000-000075610000}"/>
    <cellStyle name="SAPUnLocked 21 4" xfId="10394" xr:uid="{00000000-0005-0000-0000-000076610000}"/>
    <cellStyle name="SAPUnLocked 21 4 2" xfId="10395" xr:uid="{00000000-0005-0000-0000-000077610000}"/>
    <cellStyle name="SAPUnLocked 21 4 2 2" xfId="23990" xr:uid="{00000000-0005-0000-0000-000078610000}"/>
    <cellStyle name="SAPUnLocked 21 4 3" xfId="23991" xr:uid="{00000000-0005-0000-0000-000079610000}"/>
    <cellStyle name="SAPUnLocked 21 5" xfId="10396" xr:uid="{00000000-0005-0000-0000-00007A610000}"/>
    <cellStyle name="SAPUnLocked 21 5 2" xfId="23992" xr:uid="{00000000-0005-0000-0000-00007B610000}"/>
    <cellStyle name="SAPUnLocked 21 6" xfId="23993" xr:uid="{00000000-0005-0000-0000-00007C610000}"/>
    <cellStyle name="SAPUnLocked 22" xfId="10397" xr:uid="{00000000-0005-0000-0000-00007D610000}"/>
    <cellStyle name="SAPUnLocked 22 2" xfId="10398" xr:uid="{00000000-0005-0000-0000-00007E610000}"/>
    <cellStyle name="SAPUnLocked 22 2 2" xfId="10399" xr:uid="{00000000-0005-0000-0000-00007F610000}"/>
    <cellStyle name="SAPUnLocked 22 2 2 2" xfId="10400" xr:uid="{00000000-0005-0000-0000-000080610000}"/>
    <cellStyle name="SAPUnLocked 22 2 2 2 2" xfId="23994" xr:uid="{00000000-0005-0000-0000-000081610000}"/>
    <cellStyle name="SAPUnLocked 22 2 2 3" xfId="23995" xr:uid="{00000000-0005-0000-0000-000082610000}"/>
    <cellStyle name="SAPUnLocked 22 2 3" xfId="10401" xr:uid="{00000000-0005-0000-0000-000083610000}"/>
    <cellStyle name="SAPUnLocked 22 2 3 2" xfId="23996" xr:uid="{00000000-0005-0000-0000-000084610000}"/>
    <cellStyle name="SAPUnLocked 22 2 4" xfId="23997" xr:uid="{00000000-0005-0000-0000-000085610000}"/>
    <cellStyle name="SAPUnLocked 22 3" xfId="10402" xr:uid="{00000000-0005-0000-0000-000086610000}"/>
    <cellStyle name="SAPUnLocked 22 3 2" xfId="10403" xr:uid="{00000000-0005-0000-0000-000087610000}"/>
    <cellStyle name="SAPUnLocked 22 3 2 2" xfId="10404" xr:uid="{00000000-0005-0000-0000-000088610000}"/>
    <cellStyle name="SAPUnLocked 22 3 2 2 2" xfId="23998" xr:uid="{00000000-0005-0000-0000-000089610000}"/>
    <cellStyle name="SAPUnLocked 22 3 2 3" xfId="23999" xr:uid="{00000000-0005-0000-0000-00008A610000}"/>
    <cellStyle name="SAPUnLocked 22 3 3" xfId="10405" xr:uid="{00000000-0005-0000-0000-00008B610000}"/>
    <cellStyle name="SAPUnLocked 22 3 3 2" xfId="24000" xr:uid="{00000000-0005-0000-0000-00008C610000}"/>
    <cellStyle name="SAPUnLocked 22 3 4" xfId="24001" xr:uid="{00000000-0005-0000-0000-00008D610000}"/>
    <cellStyle name="SAPUnLocked 22 4" xfId="10406" xr:uid="{00000000-0005-0000-0000-00008E610000}"/>
    <cellStyle name="SAPUnLocked 22 4 2" xfId="10407" xr:uid="{00000000-0005-0000-0000-00008F610000}"/>
    <cellStyle name="SAPUnLocked 22 4 2 2" xfId="24002" xr:uid="{00000000-0005-0000-0000-000090610000}"/>
    <cellStyle name="SAPUnLocked 22 4 3" xfId="24003" xr:uid="{00000000-0005-0000-0000-000091610000}"/>
    <cellStyle name="SAPUnLocked 22 5" xfId="10408" xr:uid="{00000000-0005-0000-0000-000092610000}"/>
    <cellStyle name="SAPUnLocked 22 5 2" xfId="24004" xr:uid="{00000000-0005-0000-0000-000093610000}"/>
    <cellStyle name="SAPUnLocked 22 6" xfId="24005" xr:uid="{00000000-0005-0000-0000-000094610000}"/>
    <cellStyle name="SAPUnLocked 23" xfId="10409" xr:uid="{00000000-0005-0000-0000-000095610000}"/>
    <cellStyle name="SAPUnLocked 23 2" xfId="10410" xr:uid="{00000000-0005-0000-0000-000096610000}"/>
    <cellStyle name="SAPUnLocked 23 2 2" xfId="10411" xr:uid="{00000000-0005-0000-0000-000097610000}"/>
    <cellStyle name="SAPUnLocked 23 2 2 2" xfId="10412" xr:uid="{00000000-0005-0000-0000-000098610000}"/>
    <cellStyle name="SAPUnLocked 23 2 2 2 2" xfId="24006" xr:uid="{00000000-0005-0000-0000-000099610000}"/>
    <cellStyle name="SAPUnLocked 23 2 2 3" xfId="24007" xr:uid="{00000000-0005-0000-0000-00009A610000}"/>
    <cellStyle name="SAPUnLocked 23 2 3" xfId="10413" xr:uid="{00000000-0005-0000-0000-00009B610000}"/>
    <cellStyle name="SAPUnLocked 23 2 3 2" xfId="24008" xr:uid="{00000000-0005-0000-0000-00009C610000}"/>
    <cellStyle name="SAPUnLocked 23 2 4" xfId="24009" xr:uid="{00000000-0005-0000-0000-00009D610000}"/>
    <cellStyle name="SAPUnLocked 23 3" xfId="10414" xr:uid="{00000000-0005-0000-0000-00009E610000}"/>
    <cellStyle name="SAPUnLocked 23 3 2" xfId="10415" xr:uid="{00000000-0005-0000-0000-00009F610000}"/>
    <cellStyle name="SAPUnLocked 23 3 2 2" xfId="10416" xr:uid="{00000000-0005-0000-0000-0000A0610000}"/>
    <cellStyle name="SAPUnLocked 23 3 2 2 2" xfId="24010" xr:uid="{00000000-0005-0000-0000-0000A1610000}"/>
    <cellStyle name="SAPUnLocked 23 3 2 3" xfId="24011" xr:uid="{00000000-0005-0000-0000-0000A2610000}"/>
    <cellStyle name="SAPUnLocked 23 3 3" xfId="10417" xr:uid="{00000000-0005-0000-0000-0000A3610000}"/>
    <cellStyle name="SAPUnLocked 23 3 3 2" xfId="24012" xr:uid="{00000000-0005-0000-0000-0000A4610000}"/>
    <cellStyle name="SAPUnLocked 23 3 4" xfId="24013" xr:uid="{00000000-0005-0000-0000-0000A5610000}"/>
    <cellStyle name="SAPUnLocked 23 4" xfId="10418" xr:uid="{00000000-0005-0000-0000-0000A6610000}"/>
    <cellStyle name="SAPUnLocked 23 4 2" xfId="10419" xr:uid="{00000000-0005-0000-0000-0000A7610000}"/>
    <cellStyle name="SAPUnLocked 23 4 2 2" xfId="24014" xr:uid="{00000000-0005-0000-0000-0000A8610000}"/>
    <cellStyle name="SAPUnLocked 23 4 3" xfId="24015" xr:uid="{00000000-0005-0000-0000-0000A9610000}"/>
    <cellStyle name="SAPUnLocked 23 5" xfId="10420" xr:uid="{00000000-0005-0000-0000-0000AA610000}"/>
    <cellStyle name="SAPUnLocked 23 5 2" xfId="24016" xr:uid="{00000000-0005-0000-0000-0000AB610000}"/>
    <cellStyle name="SAPUnLocked 23 6" xfId="24017" xr:uid="{00000000-0005-0000-0000-0000AC610000}"/>
    <cellStyle name="SAPUnLocked 24" xfId="10421" xr:uid="{00000000-0005-0000-0000-0000AD610000}"/>
    <cellStyle name="SAPUnLocked 24 2" xfId="10422" xr:uid="{00000000-0005-0000-0000-0000AE610000}"/>
    <cellStyle name="SAPUnLocked 24 2 2" xfId="10423" xr:uid="{00000000-0005-0000-0000-0000AF610000}"/>
    <cellStyle name="SAPUnLocked 24 2 2 2" xfId="10424" xr:uid="{00000000-0005-0000-0000-0000B0610000}"/>
    <cellStyle name="SAPUnLocked 24 2 2 2 2" xfId="24018" xr:uid="{00000000-0005-0000-0000-0000B1610000}"/>
    <cellStyle name="SAPUnLocked 24 2 2 3" xfId="24019" xr:uid="{00000000-0005-0000-0000-0000B2610000}"/>
    <cellStyle name="SAPUnLocked 24 2 3" xfId="10425" xr:uid="{00000000-0005-0000-0000-0000B3610000}"/>
    <cellStyle name="SAPUnLocked 24 2 3 2" xfId="24020" xr:uid="{00000000-0005-0000-0000-0000B4610000}"/>
    <cellStyle name="SAPUnLocked 24 2 4" xfId="24021" xr:uid="{00000000-0005-0000-0000-0000B5610000}"/>
    <cellStyle name="SAPUnLocked 24 3" xfId="10426" xr:uid="{00000000-0005-0000-0000-0000B6610000}"/>
    <cellStyle name="SAPUnLocked 24 3 2" xfId="10427" xr:uid="{00000000-0005-0000-0000-0000B7610000}"/>
    <cellStyle name="SAPUnLocked 24 3 2 2" xfId="10428" xr:uid="{00000000-0005-0000-0000-0000B8610000}"/>
    <cellStyle name="SAPUnLocked 24 3 2 2 2" xfId="24022" xr:uid="{00000000-0005-0000-0000-0000B9610000}"/>
    <cellStyle name="SAPUnLocked 24 3 2 3" xfId="24023" xr:uid="{00000000-0005-0000-0000-0000BA610000}"/>
    <cellStyle name="SAPUnLocked 24 3 3" xfId="10429" xr:uid="{00000000-0005-0000-0000-0000BB610000}"/>
    <cellStyle name="SAPUnLocked 24 3 3 2" xfId="24024" xr:uid="{00000000-0005-0000-0000-0000BC610000}"/>
    <cellStyle name="SAPUnLocked 24 3 4" xfId="24025" xr:uid="{00000000-0005-0000-0000-0000BD610000}"/>
    <cellStyle name="SAPUnLocked 24 4" xfId="10430" xr:uid="{00000000-0005-0000-0000-0000BE610000}"/>
    <cellStyle name="SAPUnLocked 24 4 2" xfId="10431" xr:uid="{00000000-0005-0000-0000-0000BF610000}"/>
    <cellStyle name="SAPUnLocked 24 4 2 2" xfId="24026" xr:uid="{00000000-0005-0000-0000-0000C0610000}"/>
    <cellStyle name="SAPUnLocked 24 4 3" xfId="24027" xr:uid="{00000000-0005-0000-0000-0000C1610000}"/>
    <cellStyle name="SAPUnLocked 24 5" xfId="10432" xr:uid="{00000000-0005-0000-0000-0000C2610000}"/>
    <cellStyle name="SAPUnLocked 24 5 2" xfId="24028" xr:uid="{00000000-0005-0000-0000-0000C3610000}"/>
    <cellStyle name="SAPUnLocked 24 6" xfId="24029" xr:uid="{00000000-0005-0000-0000-0000C4610000}"/>
    <cellStyle name="SAPUnLocked 25" xfId="10433" xr:uid="{00000000-0005-0000-0000-0000C5610000}"/>
    <cellStyle name="SAPUnLocked 25 2" xfId="10434" xr:uid="{00000000-0005-0000-0000-0000C6610000}"/>
    <cellStyle name="SAPUnLocked 25 2 2" xfId="10435" xr:uid="{00000000-0005-0000-0000-0000C7610000}"/>
    <cellStyle name="SAPUnLocked 25 2 2 2" xfId="10436" xr:uid="{00000000-0005-0000-0000-0000C8610000}"/>
    <cellStyle name="SAPUnLocked 25 2 2 2 2" xfId="24030" xr:uid="{00000000-0005-0000-0000-0000C9610000}"/>
    <cellStyle name="SAPUnLocked 25 2 2 3" xfId="24031" xr:uid="{00000000-0005-0000-0000-0000CA610000}"/>
    <cellStyle name="SAPUnLocked 25 2 3" xfId="10437" xr:uid="{00000000-0005-0000-0000-0000CB610000}"/>
    <cellStyle name="SAPUnLocked 25 2 3 2" xfId="24032" xr:uid="{00000000-0005-0000-0000-0000CC610000}"/>
    <cellStyle name="SAPUnLocked 25 2 4" xfId="24033" xr:uid="{00000000-0005-0000-0000-0000CD610000}"/>
    <cellStyle name="SAPUnLocked 25 3" xfId="10438" xr:uid="{00000000-0005-0000-0000-0000CE610000}"/>
    <cellStyle name="SAPUnLocked 25 3 2" xfId="10439" xr:uid="{00000000-0005-0000-0000-0000CF610000}"/>
    <cellStyle name="SAPUnLocked 25 3 2 2" xfId="10440" xr:uid="{00000000-0005-0000-0000-0000D0610000}"/>
    <cellStyle name="SAPUnLocked 25 3 2 2 2" xfId="24034" xr:uid="{00000000-0005-0000-0000-0000D1610000}"/>
    <cellStyle name="SAPUnLocked 25 3 2 3" xfId="24035" xr:uid="{00000000-0005-0000-0000-0000D2610000}"/>
    <cellStyle name="SAPUnLocked 25 3 3" xfId="10441" xr:uid="{00000000-0005-0000-0000-0000D3610000}"/>
    <cellStyle name="SAPUnLocked 25 3 3 2" xfId="24036" xr:uid="{00000000-0005-0000-0000-0000D4610000}"/>
    <cellStyle name="SAPUnLocked 25 3 4" xfId="24037" xr:uid="{00000000-0005-0000-0000-0000D5610000}"/>
    <cellStyle name="SAPUnLocked 25 4" xfId="10442" xr:uid="{00000000-0005-0000-0000-0000D6610000}"/>
    <cellStyle name="SAPUnLocked 25 4 2" xfId="10443" xr:uid="{00000000-0005-0000-0000-0000D7610000}"/>
    <cellStyle name="SAPUnLocked 25 4 2 2" xfId="24038" xr:uid="{00000000-0005-0000-0000-0000D8610000}"/>
    <cellStyle name="SAPUnLocked 25 4 3" xfId="24039" xr:uid="{00000000-0005-0000-0000-0000D9610000}"/>
    <cellStyle name="SAPUnLocked 25 5" xfId="10444" xr:uid="{00000000-0005-0000-0000-0000DA610000}"/>
    <cellStyle name="SAPUnLocked 25 5 2" xfId="24040" xr:uid="{00000000-0005-0000-0000-0000DB610000}"/>
    <cellStyle name="SAPUnLocked 25 6" xfId="24041" xr:uid="{00000000-0005-0000-0000-0000DC610000}"/>
    <cellStyle name="SAPUnLocked 26" xfId="10445" xr:uid="{00000000-0005-0000-0000-0000DD610000}"/>
    <cellStyle name="SAPUnLocked 26 2" xfId="10446" xr:uid="{00000000-0005-0000-0000-0000DE610000}"/>
    <cellStyle name="SAPUnLocked 26 2 2" xfId="10447" xr:uid="{00000000-0005-0000-0000-0000DF610000}"/>
    <cellStyle name="SAPUnLocked 26 2 2 2" xfId="24042" xr:uid="{00000000-0005-0000-0000-0000E0610000}"/>
    <cellStyle name="SAPUnLocked 26 2 3" xfId="24043" xr:uid="{00000000-0005-0000-0000-0000E1610000}"/>
    <cellStyle name="SAPUnLocked 26 3" xfId="10448" xr:uid="{00000000-0005-0000-0000-0000E2610000}"/>
    <cellStyle name="SAPUnLocked 26 3 2" xfId="24044" xr:uid="{00000000-0005-0000-0000-0000E3610000}"/>
    <cellStyle name="SAPUnLocked 26 4" xfId="24045" xr:uid="{00000000-0005-0000-0000-0000E4610000}"/>
    <cellStyle name="SAPUnLocked 27" xfId="10449" xr:uid="{00000000-0005-0000-0000-0000E5610000}"/>
    <cellStyle name="SAPUnLocked 27 2" xfId="10450" xr:uid="{00000000-0005-0000-0000-0000E6610000}"/>
    <cellStyle name="SAPUnLocked 27 2 2" xfId="10451" xr:uid="{00000000-0005-0000-0000-0000E7610000}"/>
    <cellStyle name="SAPUnLocked 27 2 2 2" xfId="24046" xr:uid="{00000000-0005-0000-0000-0000E8610000}"/>
    <cellStyle name="SAPUnLocked 27 2 3" xfId="24047" xr:uid="{00000000-0005-0000-0000-0000E9610000}"/>
    <cellStyle name="SAPUnLocked 27 3" xfId="10452" xr:uid="{00000000-0005-0000-0000-0000EA610000}"/>
    <cellStyle name="SAPUnLocked 27 3 2" xfId="24048" xr:uid="{00000000-0005-0000-0000-0000EB610000}"/>
    <cellStyle name="SAPUnLocked 27 4" xfId="24049" xr:uid="{00000000-0005-0000-0000-0000EC610000}"/>
    <cellStyle name="SAPUnLocked 28" xfId="10453" xr:uid="{00000000-0005-0000-0000-0000ED610000}"/>
    <cellStyle name="SAPUnLocked 28 2" xfId="10454" xr:uid="{00000000-0005-0000-0000-0000EE610000}"/>
    <cellStyle name="SAPUnLocked 28 2 2" xfId="24050" xr:uid="{00000000-0005-0000-0000-0000EF610000}"/>
    <cellStyle name="SAPUnLocked 28 3" xfId="24051" xr:uid="{00000000-0005-0000-0000-0000F0610000}"/>
    <cellStyle name="SAPUnLocked 29" xfId="10455" xr:uid="{00000000-0005-0000-0000-0000F1610000}"/>
    <cellStyle name="SAPUnLocked 29 2" xfId="10456" xr:uid="{00000000-0005-0000-0000-0000F2610000}"/>
    <cellStyle name="SAPUnLocked 29 2 2" xfId="24052" xr:uid="{00000000-0005-0000-0000-0000F3610000}"/>
    <cellStyle name="SAPUnLocked 29 3" xfId="24053" xr:uid="{00000000-0005-0000-0000-0000F4610000}"/>
    <cellStyle name="SAPUnLocked 3" xfId="10457" xr:uid="{00000000-0005-0000-0000-0000F5610000}"/>
    <cellStyle name="SAPUnLocked 3 2" xfId="10458" xr:uid="{00000000-0005-0000-0000-0000F6610000}"/>
    <cellStyle name="SAPUnLocked 3 2 2" xfId="10459" xr:uid="{00000000-0005-0000-0000-0000F7610000}"/>
    <cellStyle name="SAPUnLocked 3 2 2 2" xfId="10460" xr:uid="{00000000-0005-0000-0000-0000F8610000}"/>
    <cellStyle name="SAPUnLocked 3 2 2 2 2" xfId="24054" xr:uid="{00000000-0005-0000-0000-0000F9610000}"/>
    <cellStyle name="SAPUnLocked 3 2 2 3" xfId="24055" xr:uid="{00000000-0005-0000-0000-0000FA610000}"/>
    <cellStyle name="SAPUnLocked 3 2 3" xfId="10461" xr:uid="{00000000-0005-0000-0000-0000FB610000}"/>
    <cellStyle name="SAPUnLocked 3 2 3 2" xfId="24056" xr:uid="{00000000-0005-0000-0000-0000FC610000}"/>
    <cellStyle name="SAPUnLocked 3 2 4" xfId="24057" xr:uid="{00000000-0005-0000-0000-0000FD610000}"/>
    <cellStyle name="SAPUnLocked 3 3" xfId="10462" xr:uid="{00000000-0005-0000-0000-0000FE610000}"/>
    <cellStyle name="SAPUnLocked 3 3 2" xfId="10463" xr:uid="{00000000-0005-0000-0000-0000FF610000}"/>
    <cellStyle name="SAPUnLocked 3 3 2 2" xfId="10464" xr:uid="{00000000-0005-0000-0000-000000620000}"/>
    <cellStyle name="SAPUnLocked 3 3 2 2 2" xfId="24058" xr:uid="{00000000-0005-0000-0000-000001620000}"/>
    <cellStyle name="SAPUnLocked 3 3 2 3" xfId="24059" xr:uid="{00000000-0005-0000-0000-000002620000}"/>
    <cellStyle name="SAPUnLocked 3 3 3" xfId="10465" xr:uid="{00000000-0005-0000-0000-000003620000}"/>
    <cellStyle name="SAPUnLocked 3 3 3 2" xfId="24060" xr:uid="{00000000-0005-0000-0000-000004620000}"/>
    <cellStyle name="SAPUnLocked 3 3 4" xfId="24061" xr:uid="{00000000-0005-0000-0000-000005620000}"/>
    <cellStyle name="SAPUnLocked 3 4" xfId="10466" xr:uid="{00000000-0005-0000-0000-000006620000}"/>
    <cellStyle name="SAPUnLocked 3 4 2" xfId="10467" xr:uid="{00000000-0005-0000-0000-000007620000}"/>
    <cellStyle name="SAPUnLocked 3 4 2 2" xfId="24062" xr:uid="{00000000-0005-0000-0000-000008620000}"/>
    <cellStyle name="SAPUnLocked 3 4 3" xfId="24063" xr:uid="{00000000-0005-0000-0000-000009620000}"/>
    <cellStyle name="SAPUnLocked 3 5" xfId="10468" xr:uid="{00000000-0005-0000-0000-00000A620000}"/>
    <cellStyle name="SAPUnLocked 3 5 2" xfId="24064" xr:uid="{00000000-0005-0000-0000-00000B620000}"/>
    <cellStyle name="SAPUnLocked 3 6" xfId="24065" xr:uid="{00000000-0005-0000-0000-00000C620000}"/>
    <cellStyle name="SAPUnLocked 30" xfId="10469" xr:uid="{00000000-0005-0000-0000-00000D620000}"/>
    <cellStyle name="SAPUnLocked 30 2" xfId="24066" xr:uid="{00000000-0005-0000-0000-00000E620000}"/>
    <cellStyle name="SAPUnLocked 30 3" xfId="24067" xr:uid="{00000000-0005-0000-0000-00000F620000}"/>
    <cellStyle name="SAPUnLocked 31" xfId="11722" xr:uid="{00000000-0005-0000-0000-000010620000}"/>
    <cellStyle name="SAPUnLocked 31 2" xfId="24068" xr:uid="{00000000-0005-0000-0000-000011620000}"/>
    <cellStyle name="SAPUnLocked 31 3" xfId="24069" xr:uid="{00000000-0005-0000-0000-000012620000}"/>
    <cellStyle name="SAPUnLocked 32" xfId="24070" xr:uid="{00000000-0005-0000-0000-000013620000}"/>
    <cellStyle name="SAPUnLocked 33" xfId="24071" xr:uid="{00000000-0005-0000-0000-000014620000}"/>
    <cellStyle name="SAPUnLocked 34" xfId="24072" xr:uid="{00000000-0005-0000-0000-000015620000}"/>
    <cellStyle name="SAPUnLocked 4" xfId="10470" xr:uid="{00000000-0005-0000-0000-000016620000}"/>
    <cellStyle name="SAPUnLocked 4 2" xfId="10471" xr:uid="{00000000-0005-0000-0000-000017620000}"/>
    <cellStyle name="SAPUnLocked 4 2 2" xfId="10472" xr:uid="{00000000-0005-0000-0000-000018620000}"/>
    <cellStyle name="SAPUnLocked 4 2 2 2" xfId="10473" xr:uid="{00000000-0005-0000-0000-000019620000}"/>
    <cellStyle name="SAPUnLocked 4 2 2 2 2" xfId="24073" xr:uid="{00000000-0005-0000-0000-00001A620000}"/>
    <cellStyle name="SAPUnLocked 4 2 2 3" xfId="24074" xr:uid="{00000000-0005-0000-0000-00001B620000}"/>
    <cellStyle name="SAPUnLocked 4 2 3" xfId="10474" xr:uid="{00000000-0005-0000-0000-00001C620000}"/>
    <cellStyle name="SAPUnLocked 4 2 3 2" xfId="24075" xr:uid="{00000000-0005-0000-0000-00001D620000}"/>
    <cellStyle name="SAPUnLocked 4 2 4" xfId="24076" xr:uid="{00000000-0005-0000-0000-00001E620000}"/>
    <cellStyle name="SAPUnLocked 4 3" xfId="10475" xr:uid="{00000000-0005-0000-0000-00001F620000}"/>
    <cellStyle name="SAPUnLocked 4 3 2" xfId="10476" xr:uid="{00000000-0005-0000-0000-000020620000}"/>
    <cellStyle name="SAPUnLocked 4 3 2 2" xfId="10477" xr:uid="{00000000-0005-0000-0000-000021620000}"/>
    <cellStyle name="SAPUnLocked 4 3 2 2 2" xfId="24077" xr:uid="{00000000-0005-0000-0000-000022620000}"/>
    <cellStyle name="SAPUnLocked 4 3 2 3" xfId="24078" xr:uid="{00000000-0005-0000-0000-000023620000}"/>
    <cellStyle name="SAPUnLocked 4 3 3" xfId="10478" xr:uid="{00000000-0005-0000-0000-000024620000}"/>
    <cellStyle name="SAPUnLocked 4 3 3 2" xfId="24079" xr:uid="{00000000-0005-0000-0000-000025620000}"/>
    <cellStyle name="SAPUnLocked 4 3 4" xfId="24080" xr:uid="{00000000-0005-0000-0000-000026620000}"/>
    <cellStyle name="SAPUnLocked 4 4" xfId="10479" xr:uid="{00000000-0005-0000-0000-000027620000}"/>
    <cellStyle name="SAPUnLocked 4 4 2" xfId="10480" xr:uid="{00000000-0005-0000-0000-000028620000}"/>
    <cellStyle name="SAPUnLocked 4 4 2 2" xfId="24081" xr:uid="{00000000-0005-0000-0000-000029620000}"/>
    <cellStyle name="SAPUnLocked 4 4 3" xfId="24082" xr:uid="{00000000-0005-0000-0000-00002A620000}"/>
    <cellStyle name="SAPUnLocked 4 5" xfId="10481" xr:uid="{00000000-0005-0000-0000-00002B620000}"/>
    <cellStyle name="SAPUnLocked 4 5 2" xfId="24083" xr:uid="{00000000-0005-0000-0000-00002C620000}"/>
    <cellStyle name="SAPUnLocked 4 6" xfId="24084" xr:uid="{00000000-0005-0000-0000-00002D620000}"/>
    <cellStyle name="SAPUnLocked 5" xfId="10482" xr:uid="{00000000-0005-0000-0000-00002E620000}"/>
    <cellStyle name="SAPUnLocked 5 2" xfId="10483" xr:uid="{00000000-0005-0000-0000-00002F620000}"/>
    <cellStyle name="SAPUnLocked 5 2 2" xfId="10484" xr:uid="{00000000-0005-0000-0000-000030620000}"/>
    <cellStyle name="SAPUnLocked 5 2 2 2" xfId="10485" xr:uid="{00000000-0005-0000-0000-000031620000}"/>
    <cellStyle name="SAPUnLocked 5 2 2 2 2" xfId="24085" xr:uid="{00000000-0005-0000-0000-000032620000}"/>
    <cellStyle name="SAPUnLocked 5 2 2 3" xfId="24086" xr:uid="{00000000-0005-0000-0000-000033620000}"/>
    <cellStyle name="SAPUnLocked 5 2 3" xfId="10486" xr:uid="{00000000-0005-0000-0000-000034620000}"/>
    <cellStyle name="SAPUnLocked 5 2 3 2" xfId="24087" xr:uid="{00000000-0005-0000-0000-000035620000}"/>
    <cellStyle name="SAPUnLocked 5 2 4" xfId="24088" xr:uid="{00000000-0005-0000-0000-000036620000}"/>
    <cellStyle name="SAPUnLocked 5 3" xfId="10487" xr:uid="{00000000-0005-0000-0000-000037620000}"/>
    <cellStyle name="SAPUnLocked 5 3 2" xfId="10488" xr:uid="{00000000-0005-0000-0000-000038620000}"/>
    <cellStyle name="SAPUnLocked 5 3 2 2" xfId="10489" xr:uid="{00000000-0005-0000-0000-000039620000}"/>
    <cellStyle name="SAPUnLocked 5 3 2 2 2" xfId="24089" xr:uid="{00000000-0005-0000-0000-00003A620000}"/>
    <cellStyle name="SAPUnLocked 5 3 2 3" xfId="24090" xr:uid="{00000000-0005-0000-0000-00003B620000}"/>
    <cellStyle name="SAPUnLocked 5 3 3" xfId="10490" xr:uid="{00000000-0005-0000-0000-00003C620000}"/>
    <cellStyle name="SAPUnLocked 5 3 3 2" xfId="24091" xr:uid="{00000000-0005-0000-0000-00003D620000}"/>
    <cellStyle name="SAPUnLocked 5 3 4" xfId="24092" xr:uid="{00000000-0005-0000-0000-00003E620000}"/>
    <cellStyle name="SAPUnLocked 5 4" xfId="10491" xr:uid="{00000000-0005-0000-0000-00003F620000}"/>
    <cellStyle name="SAPUnLocked 5 4 2" xfId="10492" xr:uid="{00000000-0005-0000-0000-000040620000}"/>
    <cellStyle name="SAPUnLocked 5 4 2 2" xfId="24093" xr:uid="{00000000-0005-0000-0000-000041620000}"/>
    <cellStyle name="SAPUnLocked 5 4 3" xfId="24094" xr:uid="{00000000-0005-0000-0000-000042620000}"/>
    <cellStyle name="SAPUnLocked 5 5" xfId="10493" xr:uid="{00000000-0005-0000-0000-000043620000}"/>
    <cellStyle name="SAPUnLocked 5 5 2" xfId="24095" xr:uid="{00000000-0005-0000-0000-000044620000}"/>
    <cellStyle name="SAPUnLocked 5 6" xfId="24096" xr:uid="{00000000-0005-0000-0000-000045620000}"/>
    <cellStyle name="SAPUnLocked 6" xfId="10494" xr:uid="{00000000-0005-0000-0000-000046620000}"/>
    <cellStyle name="SAPUnLocked 6 2" xfId="10495" xr:uid="{00000000-0005-0000-0000-000047620000}"/>
    <cellStyle name="SAPUnLocked 6 2 2" xfId="10496" xr:uid="{00000000-0005-0000-0000-000048620000}"/>
    <cellStyle name="SAPUnLocked 6 2 2 2" xfId="10497" xr:uid="{00000000-0005-0000-0000-000049620000}"/>
    <cellStyle name="SAPUnLocked 6 2 2 2 2" xfId="24097" xr:uid="{00000000-0005-0000-0000-00004A620000}"/>
    <cellStyle name="SAPUnLocked 6 2 2 3" xfId="24098" xr:uid="{00000000-0005-0000-0000-00004B620000}"/>
    <cellStyle name="SAPUnLocked 6 2 3" xfId="10498" xr:uid="{00000000-0005-0000-0000-00004C620000}"/>
    <cellStyle name="SAPUnLocked 6 2 3 2" xfId="24099" xr:uid="{00000000-0005-0000-0000-00004D620000}"/>
    <cellStyle name="SAPUnLocked 6 2 4" xfId="24100" xr:uid="{00000000-0005-0000-0000-00004E620000}"/>
    <cellStyle name="SAPUnLocked 6 3" xfId="10499" xr:uid="{00000000-0005-0000-0000-00004F620000}"/>
    <cellStyle name="SAPUnLocked 6 3 2" xfId="10500" xr:uid="{00000000-0005-0000-0000-000050620000}"/>
    <cellStyle name="SAPUnLocked 6 3 2 2" xfId="10501" xr:uid="{00000000-0005-0000-0000-000051620000}"/>
    <cellStyle name="SAPUnLocked 6 3 2 2 2" xfId="24101" xr:uid="{00000000-0005-0000-0000-000052620000}"/>
    <cellStyle name="SAPUnLocked 6 3 2 3" xfId="24102" xr:uid="{00000000-0005-0000-0000-000053620000}"/>
    <cellStyle name="SAPUnLocked 6 3 3" xfId="10502" xr:uid="{00000000-0005-0000-0000-000054620000}"/>
    <cellStyle name="SAPUnLocked 6 3 3 2" xfId="24103" xr:uid="{00000000-0005-0000-0000-000055620000}"/>
    <cellStyle name="SAPUnLocked 6 3 4" xfId="24104" xr:uid="{00000000-0005-0000-0000-000056620000}"/>
    <cellStyle name="SAPUnLocked 6 4" xfId="10503" xr:uid="{00000000-0005-0000-0000-000057620000}"/>
    <cellStyle name="SAPUnLocked 6 4 2" xfId="10504" xr:uid="{00000000-0005-0000-0000-000058620000}"/>
    <cellStyle name="SAPUnLocked 6 4 2 2" xfId="24105" xr:uid="{00000000-0005-0000-0000-000059620000}"/>
    <cellStyle name="SAPUnLocked 6 4 3" xfId="24106" xr:uid="{00000000-0005-0000-0000-00005A620000}"/>
    <cellStyle name="SAPUnLocked 6 5" xfId="10505" xr:uid="{00000000-0005-0000-0000-00005B620000}"/>
    <cellStyle name="SAPUnLocked 6 5 2" xfId="24107" xr:uid="{00000000-0005-0000-0000-00005C620000}"/>
    <cellStyle name="SAPUnLocked 6 6" xfId="24108" xr:uid="{00000000-0005-0000-0000-00005D620000}"/>
    <cellStyle name="SAPUnLocked 7" xfId="10506" xr:uid="{00000000-0005-0000-0000-00005E620000}"/>
    <cellStyle name="SAPUnLocked 7 2" xfId="10507" xr:uid="{00000000-0005-0000-0000-00005F620000}"/>
    <cellStyle name="SAPUnLocked 7 2 2" xfId="10508" xr:uid="{00000000-0005-0000-0000-000060620000}"/>
    <cellStyle name="SAPUnLocked 7 2 2 2" xfId="10509" xr:uid="{00000000-0005-0000-0000-000061620000}"/>
    <cellStyle name="SAPUnLocked 7 2 2 2 2" xfId="24109" xr:uid="{00000000-0005-0000-0000-000062620000}"/>
    <cellStyle name="SAPUnLocked 7 2 2 3" xfId="24110" xr:uid="{00000000-0005-0000-0000-000063620000}"/>
    <cellStyle name="SAPUnLocked 7 2 3" xfId="10510" xr:uid="{00000000-0005-0000-0000-000064620000}"/>
    <cellStyle name="SAPUnLocked 7 2 3 2" xfId="24111" xr:uid="{00000000-0005-0000-0000-000065620000}"/>
    <cellStyle name="SAPUnLocked 7 2 4" xfId="24112" xr:uid="{00000000-0005-0000-0000-000066620000}"/>
    <cellStyle name="SAPUnLocked 7 3" xfId="10511" xr:uid="{00000000-0005-0000-0000-000067620000}"/>
    <cellStyle name="SAPUnLocked 7 3 2" xfId="10512" xr:uid="{00000000-0005-0000-0000-000068620000}"/>
    <cellStyle name="SAPUnLocked 7 3 2 2" xfId="10513" xr:uid="{00000000-0005-0000-0000-000069620000}"/>
    <cellStyle name="SAPUnLocked 7 3 2 2 2" xfId="24113" xr:uid="{00000000-0005-0000-0000-00006A620000}"/>
    <cellStyle name="SAPUnLocked 7 3 2 3" xfId="24114" xr:uid="{00000000-0005-0000-0000-00006B620000}"/>
    <cellStyle name="SAPUnLocked 7 3 3" xfId="10514" xr:uid="{00000000-0005-0000-0000-00006C620000}"/>
    <cellStyle name="SAPUnLocked 7 3 3 2" xfId="24115" xr:uid="{00000000-0005-0000-0000-00006D620000}"/>
    <cellStyle name="SAPUnLocked 7 3 4" xfId="24116" xr:uid="{00000000-0005-0000-0000-00006E620000}"/>
    <cellStyle name="SAPUnLocked 7 4" xfId="10515" xr:uid="{00000000-0005-0000-0000-00006F620000}"/>
    <cellStyle name="SAPUnLocked 7 4 2" xfId="10516" xr:uid="{00000000-0005-0000-0000-000070620000}"/>
    <cellStyle name="SAPUnLocked 7 4 2 2" xfId="24117" xr:uid="{00000000-0005-0000-0000-000071620000}"/>
    <cellStyle name="SAPUnLocked 7 4 3" xfId="24118" xr:uid="{00000000-0005-0000-0000-000072620000}"/>
    <cellStyle name="SAPUnLocked 7 5" xfId="10517" xr:uid="{00000000-0005-0000-0000-000073620000}"/>
    <cellStyle name="SAPUnLocked 7 5 2" xfId="24119" xr:uid="{00000000-0005-0000-0000-000074620000}"/>
    <cellStyle name="SAPUnLocked 7 6" xfId="24120" xr:uid="{00000000-0005-0000-0000-000075620000}"/>
    <cellStyle name="SAPUnLocked 8" xfId="10518" xr:uid="{00000000-0005-0000-0000-000076620000}"/>
    <cellStyle name="SAPUnLocked 8 2" xfId="10519" xr:uid="{00000000-0005-0000-0000-000077620000}"/>
    <cellStyle name="SAPUnLocked 8 2 2" xfId="10520" xr:uid="{00000000-0005-0000-0000-000078620000}"/>
    <cellStyle name="SAPUnLocked 8 2 2 2" xfId="10521" xr:uid="{00000000-0005-0000-0000-000079620000}"/>
    <cellStyle name="SAPUnLocked 8 2 2 2 2" xfId="24121" xr:uid="{00000000-0005-0000-0000-00007A620000}"/>
    <cellStyle name="SAPUnLocked 8 2 2 3" xfId="24122" xr:uid="{00000000-0005-0000-0000-00007B620000}"/>
    <cellStyle name="SAPUnLocked 8 2 3" xfId="10522" xr:uid="{00000000-0005-0000-0000-00007C620000}"/>
    <cellStyle name="SAPUnLocked 8 2 3 2" xfId="24123" xr:uid="{00000000-0005-0000-0000-00007D620000}"/>
    <cellStyle name="SAPUnLocked 8 2 4" xfId="24124" xr:uid="{00000000-0005-0000-0000-00007E620000}"/>
    <cellStyle name="SAPUnLocked 8 3" xfId="10523" xr:uid="{00000000-0005-0000-0000-00007F620000}"/>
    <cellStyle name="SAPUnLocked 8 3 2" xfId="10524" xr:uid="{00000000-0005-0000-0000-000080620000}"/>
    <cellStyle name="SAPUnLocked 8 3 2 2" xfId="10525" xr:uid="{00000000-0005-0000-0000-000081620000}"/>
    <cellStyle name="SAPUnLocked 8 3 2 2 2" xfId="24125" xr:uid="{00000000-0005-0000-0000-000082620000}"/>
    <cellStyle name="SAPUnLocked 8 3 2 3" xfId="24126" xr:uid="{00000000-0005-0000-0000-000083620000}"/>
    <cellStyle name="SAPUnLocked 8 3 3" xfId="10526" xr:uid="{00000000-0005-0000-0000-000084620000}"/>
    <cellStyle name="SAPUnLocked 8 3 3 2" xfId="24127" xr:uid="{00000000-0005-0000-0000-000085620000}"/>
    <cellStyle name="SAPUnLocked 8 3 4" xfId="24128" xr:uid="{00000000-0005-0000-0000-000086620000}"/>
    <cellStyle name="SAPUnLocked 8 4" xfId="10527" xr:uid="{00000000-0005-0000-0000-000087620000}"/>
    <cellStyle name="SAPUnLocked 8 4 2" xfId="10528" xr:uid="{00000000-0005-0000-0000-000088620000}"/>
    <cellStyle name="SAPUnLocked 8 4 2 2" xfId="24129" xr:uid="{00000000-0005-0000-0000-000089620000}"/>
    <cellStyle name="SAPUnLocked 8 4 3" xfId="24130" xr:uid="{00000000-0005-0000-0000-00008A620000}"/>
    <cellStyle name="SAPUnLocked 8 5" xfId="10529" xr:uid="{00000000-0005-0000-0000-00008B620000}"/>
    <cellStyle name="SAPUnLocked 8 5 2" xfId="24131" xr:uid="{00000000-0005-0000-0000-00008C620000}"/>
    <cellStyle name="SAPUnLocked 8 6" xfId="24132" xr:uid="{00000000-0005-0000-0000-00008D620000}"/>
    <cellStyle name="SAPUnLocked 9" xfId="10530" xr:uid="{00000000-0005-0000-0000-00008E620000}"/>
    <cellStyle name="SAPUnLocked 9 2" xfId="10531" xr:uid="{00000000-0005-0000-0000-00008F620000}"/>
    <cellStyle name="SAPUnLocked 9 2 2" xfId="10532" xr:uid="{00000000-0005-0000-0000-000090620000}"/>
    <cellStyle name="SAPUnLocked 9 2 2 2" xfId="10533" xr:uid="{00000000-0005-0000-0000-000091620000}"/>
    <cellStyle name="SAPUnLocked 9 2 2 2 2" xfId="24133" xr:uid="{00000000-0005-0000-0000-000092620000}"/>
    <cellStyle name="SAPUnLocked 9 2 2 3" xfId="24134" xr:uid="{00000000-0005-0000-0000-000093620000}"/>
    <cellStyle name="SAPUnLocked 9 2 3" xfId="10534" xr:uid="{00000000-0005-0000-0000-000094620000}"/>
    <cellStyle name="SAPUnLocked 9 2 3 2" xfId="24135" xr:uid="{00000000-0005-0000-0000-000095620000}"/>
    <cellStyle name="SAPUnLocked 9 2 4" xfId="24136" xr:uid="{00000000-0005-0000-0000-000096620000}"/>
    <cellStyle name="SAPUnLocked 9 3" xfId="10535" xr:uid="{00000000-0005-0000-0000-000097620000}"/>
    <cellStyle name="SAPUnLocked 9 3 2" xfId="10536" xr:uid="{00000000-0005-0000-0000-000098620000}"/>
    <cellStyle name="SAPUnLocked 9 3 2 2" xfId="10537" xr:uid="{00000000-0005-0000-0000-000099620000}"/>
    <cellStyle name="SAPUnLocked 9 3 2 2 2" xfId="24137" xr:uid="{00000000-0005-0000-0000-00009A620000}"/>
    <cellStyle name="SAPUnLocked 9 3 2 3" xfId="24138" xr:uid="{00000000-0005-0000-0000-00009B620000}"/>
    <cellStyle name="SAPUnLocked 9 3 3" xfId="10538" xr:uid="{00000000-0005-0000-0000-00009C620000}"/>
    <cellStyle name="SAPUnLocked 9 3 3 2" xfId="24139" xr:uid="{00000000-0005-0000-0000-00009D620000}"/>
    <cellStyle name="SAPUnLocked 9 3 4" xfId="24140" xr:uid="{00000000-0005-0000-0000-00009E620000}"/>
    <cellStyle name="SAPUnLocked 9 4" xfId="10539" xr:uid="{00000000-0005-0000-0000-00009F620000}"/>
    <cellStyle name="SAPUnLocked 9 4 2" xfId="10540" xr:uid="{00000000-0005-0000-0000-0000A0620000}"/>
    <cellStyle name="SAPUnLocked 9 4 2 2" xfId="24141" xr:uid="{00000000-0005-0000-0000-0000A1620000}"/>
    <cellStyle name="SAPUnLocked 9 4 3" xfId="24142" xr:uid="{00000000-0005-0000-0000-0000A2620000}"/>
    <cellStyle name="SAPUnLocked 9 5" xfId="10541" xr:uid="{00000000-0005-0000-0000-0000A3620000}"/>
    <cellStyle name="SAPUnLocked 9 5 2" xfId="24143" xr:uid="{00000000-0005-0000-0000-0000A4620000}"/>
    <cellStyle name="SAPUnLocked 9 6" xfId="24144" xr:uid="{00000000-0005-0000-0000-0000A5620000}"/>
    <cellStyle name="Schlecht" xfId="10542" xr:uid="{00000000-0005-0000-0000-0000A6620000}"/>
    <cellStyle name="Schlecht 2" xfId="10543" xr:uid="{00000000-0005-0000-0000-0000A7620000}"/>
    <cellStyle name="Schlecht 2 2" xfId="10544" xr:uid="{00000000-0005-0000-0000-0000A8620000}"/>
    <cellStyle name="Schlecht 2 2 2" xfId="24145" xr:uid="{00000000-0005-0000-0000-0000A9620000}"/>
    <cellStyle name="Schlecht 2 3" xfId="24146" xr:uid="{00000000-0005-0000-0000-0000AA620000}"/>
    <cellStyle name="Schlecht 3" xfId="10545" xr:uid="{00000000-0005-0000-0000-0000AB620000}"/>
    <cellStyle name="Schlecht 3 2" xfId="24147" xr:uid="{00000000-0005-0000-0000-0000AC620000}"/>
    <cellStyle name="Schlecht 4" xfId="24148" xr:uid="{00000000-0005-0000-0000-0000AD620000}"/>
    <cellStyle name="Section Title_simple model - old" xfId="11521" xr:uid="{00000000-0005-0000-0000-0000AE620000}"/>
    <cellStyle name="Separador de milhares [0]_IB06" xfId="24149" xr:uid="{00000000-0005-0000-0000-0000AF620000}"/>
    <cellStyle name="Separador de milhares_IB06" xfId="24150" xr:uid="{00000000-0005-0000-0000-0000B0620000}"/>
    <cellStyle name="SHADEDSTORES" xfId="24151" xr:uid="{00000000-0005-0000-0000-0000B1620000}"/>
    <cellStyle name="SHADEDSTORES 2" xfId="24152" xr:uid="{00000000-0005-0000-0000-0000B2620000}"/>
    <cellStyle name="SHADEDSTORES 2 2" xfId="24153" xr:uid="{00000000-0005-0000-0000-0000B3620000}"/>
    <cellStyle name="SHADEDSTORES 2 2 2" xfId="24154" xr:uid="{00000000-0005-0000-0000-0000B4620000}"/>
    <cellStyle name="SHADEDSTORES 3" xfId="24155" xr:uid="{00000000-0005-0000-0000-0000B5620000}"/>
    <cellStyle name="SHADEDSTORES 3 2" xfId="24156" xr:uid="{00000000-0005-0000-0000-0000B6620000}"/>
    <cellStyle name="SkjulAlt" xfId="10546" xr:uid="{00000000-0005-0000-0000-0000B7620000}"/>
    <cellStyle name="SkjulTall" xfId="10547" xr:uid="{00000000-0005-0000-0000-0000B8620000}"/>
    <cellStyle name="SkjultTall" xfId="10548" xr:uid="{00000000-0005-0000-0000-0000B9620000}"/>
    <cellStyle name="Small" xfId="24157" xr:uid="{00000000-0005-0000-0000-0000BA620000}"/>
    <cellStyle name="Small 2" xfId="24158" xr:uid="{00000000-0005-0000-0000-0000BB620000}"/>
    <cellStyle name="Small 2 2" xfId="24159" xr:uid="{00000000-0005-0000-0000-0000BC620000}"/>
    <cellStyle name="Small 3" xfId="24160" xr:uid="{00000000-0005-0000-0000-0000BD620000}"/>
    <cellStyle name="Source Line" xfId="24161" xr:uid="{00000000-0005-0000-0000-0000BE620000}"/>
    <cellStyle name="specstores" xfId="24162" xr:uid="{00000000-0005-0000-0000-0000BF620000}"/>
    <cellStyle name="Standard 2" xfId="10549" xr:uid="{00000000-0005-0000-0000-0000C0620000}"/>
    <cellStyle name="Standard 2 2" xfId="10550" xr:uid="{00000000-0005-0000-0000-0000C1620000}"/>
    <cellStyle name="Standard 2 2 2" xfId="10551" xr:uid="{00000000-0005-0000-0000-0000C2620000}"/>
    <cellStyle name="Standard 2 2 2 2" xfId="10552" xr:uid="{00000000-0005-0000-0000-0000C3620000}"/>
    <cellStyle name="Standard 2 2 2 2 2" xfId="24163" xr:uid="{00000000-0005-0000-0000-0000C4620000}"/>
    <cellStyle name="Standard 2 2 2 3" xfId="24164" xr:uid="{00000000-0005-0000-0000-0000C5620000}"/>
    <cellStyle name="Standard 2 2 3" xfId="10553" xr:uid="{00000000-0005-0000-0000-0000C6620000}"/>
    <cellStyle name="Standard 2 2 3 2" xfId="24165" xr:uid="{00000000-0005-0000-0000-0000C7620000}"/>
    <cellStyle name="Standard 2 2 4" xfId="24166" xr:uid="{00000000-0005-0000-0000-0000C8620000}"/>
    <cellStyle name="Standard 2 3" xfId="10554" xr:uid="{00000000-0005-0000-0000-0000C9620000}"/>
    <cellStyle name="Standard 2 3 2" xfId="10555" xr:uid="{00000000-0005-0000-0000-0000CA620000}"/>
    <cellStyle name="Standard 2 3 2 2" xfId="10556" xr:uid="{00000000-0005-0000-0000-0000CB620000}"/>
    <cellStyle name="Standard 2 3 2 2 2" xfId="24167" xr:uid="{00000000-0005-0000-0000-0000CC620000}"/>
    <cellStyle name="Standard 2 3 2 3" xfId="24168" xr:uid="{00000000-0005-0000-0000-0000CD620000}"/>
    <cellStyle name="Standard 2 3 3" xfId="10557" xr:uid="{00000000-0005-0000-0000-0000CE620000}"/>
    <cellStyle name="Standard 2 3 3 2" xfId="24169" xr:uid="{00000000-0005-0000-0000-0000CF620000}"/>
    <cellStyle name="Standard 2 3 4" xfId="24170" xr:uid="{00000000-0005-0000-0000-0000D0620000}"/>
    <cellStyle name="Standard 2 4" xfId="10558" xr:uid="{00000000-0005-0000-0000-0000D1620000}"/>
    <cellStyle name="Standard 2 4 2" xfId="10559" xr:uid="{00000000-0005-0000-0000-0000D2620000}"/>
    <cellStyle name="Standard 2 4 2 2" xfId="24171" xr:uid="{00000000-0005-0000-0000-0000D3620000}"/>
    <cellStyle name="Standard 2 4 3" xfId="24172" xr:uid="{00000000-0005-0000-0000-0000D4620000}"/>
    <cellStyle name="Standard 2 5" xfId="10560" xr:uid="{00000000-0005-0000-0000-0000D5620000}"/>
    <cellStyle name="Standard 2 5 2" xfId="24173" xr:uid="{00000000-0005-0000-0000-0000D6620000}"/>
    <cellStyle name="Standard 2 6" xfId="24174" xr:uid="{00000000-0005-0000-0000-0000D7620000}"/>
    <cellStyle name="Standard_~0036592" xfId="24175" xr:uid="{00000000-0005-0000-0000-0000D8620000}"/>
    <cellStyle name="Std_Date" xfId="10561" xr:uid="{00000000-0005-0000-0000-0000D9620000}"/>
    <cellStyle name="Stil 1" xfId="10562" xr:uid="{00000000-0005-0000-0000-0000DA620000}"/>
    <cellStyle name="Stil 1 2" xfId="10563" xr:uid="{00000000-0005-0000-0000-0000DB620000}"/>
    <cellStyle name="Stil 1 2 2" xfId="10564" xr:uid="{00000000-0005-0000-0000-0000DC620000}"/>
    <cellStyle name="Stil 1 2 2 2" xfId="24176" xr:uid="{00000000-0005-0000-0000-0000DD620000}"/>
    <cellStyle name="Stil 1 2 3" xfId="24177" xr:uid="{00000000-0005-0000-0000-0000DE620000}"/>
    <cellStyle name="Stil 1 3" xfId="10565" xr:uid="{00000000-0005-0000-0000-0000DF620000}"/>
    <cellStyle name="Stil 1 3 2" xfId="24178" xr:uid="{00000000-0005-0000-0000-0000E0620000}"/>
    <cellStyle name="Stil 1 4" xfId="24179" xr:uid="{00000000-0005-0000-0000-0000E1620000}"/>
    <cellStyle name="Strange" xfId="10566" xr:uid="{00000000-0005-0000-0000-0000E2620000}"/>
    <cellStyle name="Strange 10" xfId="10567" xr:uid="{00000000-0005-0000-0000-0000E3620000}"/>
    <cellStyle name="Strange 10 2" xfId="10568" xr:uid="{00000000-0005-0000-0000-0000E4620000}"/>
    <cellStyle name="Strange 10 2 2" xfId="10569" xr:uid="{00000000-0005-0000-0000-0000E5620000}"/>
    <cellStyle name="Strange 10 2 2 2" xfId="24180" xr:uid="{00000000-0005-0000-0000-0000E6620000}"/>
    <cellStyle name="Strange 10 2 3" xfId="24181" xr:uid="{00000000-0005-0000-0000-0000E7620000}"/>
    <cellStyle name="Strange 10 3" xfId="10570" xr:uid="{00000000-0005-0000-0000-0000E8620000}"/>
    <cellStyle name="Strange 10 3 2" xfId="10571" xr:uid="{00000000-0005-0000-0000-0000E9620000}"/>
    <cellStyle name="Strange 10 3 2 2" xfId="24182" xr:uid="{00000000-0005-0000-0000-0000EA620000}"/>
    <cellStyle name="Strange 10 3 3" xfId="24183" xr:uid="{00000000-0005-0000-0000-0000EB620000}"/>
    <cellStyle name="Strange 10 4" xfId="10572" xr:uid="{00000000-0005-0000-0000-0000EC620000}"/>
    <cellStyle name="Strange 10 4 2" xfId="24184" xr:uid="{00000000-0005-0000-0000-0000ED620000}"/>
    <cellStyle name="Strange 10 5" xfId="24185" xr:uid="{00000000-0005-0000-0000-0000EE620000}"/>
    <cellStyle name="Strange 11" xfId="10573" xr:uid="{00000000-0005-0000-0000-0000EF620000}"/>
    <cellStyle name="Strange 11 2" xfId="10574" xr:uid="{00000000-0005-0000-0000-0000F0620000}"/>
    <cellStyle name="Strange 11 2 2" xfId="10575" xr:uid="{00000000-0005-0000-0000-0000F1620000}"/>
    <cellStyle name="Strange 11 2 2 2" xfId="24186" xr:uid="{00000000-0005-0000-0000-0000F2620000}"/>
    <cellStyle name="Strange 11 2 3" xfId="24187" xr:uid="{00000000-0005-0000-0000-0000F3620000}"/>
    <cellStyle name="Strange 11 3" xfId="10576" xr:uid="{00000000-0005-0000-0000-0000F4620000}"/>
    <cellStyle name="Strange 11 3 2" xfId="10577" xr:uid="{00000000-0005-0000-0000-0000F5620000}"/>
    <cellStyle name="Strange 11 3 2 2" xfId="24188" xr:uid="{00000000-0005-0000-0000-0000F6620000}"/>
    <cellStyle name="Strange 11 3 3" xfId="24189" xr:uid="{00000000-0005-0000-0000-0000F7620000}"/>
    <cellStyle name="Strange 11 4" xfId="10578" xr:uid="{00000000-0005-0000-0000-0000F8620000}"/>
    <cellStyle name="Strange 11 4 2" xfId="24190" xr:uid="{00000000-0005-0000-0000-0000F9620000}"/>
    <cellStyle name="Strange 11 5" xfId="24191" xr:uid="{00000000-0005-0000-0000-0000FA620000}"/>
    <cellStyle name="Strange 12" xfId="10579" xr:uid="{00000000-0005-0000-0000-0000FB620000}"/>
    <cellStyle name="Strange 12 2" xfId="10580" xr:uid="{00000000-0005-0000-0000-0000FC620000}"/>
    <cellStyle name="Strange 12 2 2" xfId="10581" xr:uid="{00000000-0005-0000-0000-0000FD620000}"/>
    <cellStyle name="Strange 12 2 2 2" xfId="24192" xr:uid="{00000000-0005-0000-0000-0000FE620000}"/>
    <cellStyle name="Strange 12 2 3" xfId="24193" xr:uid="{00000000-0005-0000-0000-0000FF620000}"/>
    <cellStyle name="Strange 12 3" xfId="10582" xr:uid="{00000000-0005-0000-0000-000000630000}"/>
    <cellStyle name="Strange 12 3 2" xfId="10583" xr:uid="{00000000-0005-0000-0000-000001630000}"/>
    <cellStyle name="Strange 12 3 2 2" xfId="24194" xr:uid="{00000000-0005-0000-0000-000002630000}"/>
    <cellStyle name="Strange 12 3 3" xfId="24195" xr:uid="{00000000-0005-0000-0000-000003630000}"/>
    <cellStyle name="Strange 12 4" xfId="10584" xr:uid="{00000000-0005-0000-0000-000004630000}"/>
    <cellStyle name="Strange 12 4 2" xfId="24196" xr:uid="{00000000-0005-0000-0000-000005630000}"/>
    <cellStyle name="Strange 12 5" xfId="24197" xr:uid="{00000000-0005-0000-0000-000006630000}"/>
    <cellStyle name="Strange 13" xfId="10585" xr:uid="{00000000-0005-0000-0000-000007630000}"/>
    <cellStyle name="Strange 13 2" xfId="10586" xr:uid="{00000000-0005-0000-0000-000008630000}"/>
    <cellStyle name="Strange 13 2 2" xfId="10587" xr:uid="{00000000-0005-0000-0000-000009630000}"/>
    <cellStyle name="Strange 13 2 2 2" xfId="24198" xr:uid="{00000000-0005-0000-0000-00000A630000}"/>
    <cellStyle name="Strange 13 2 3" xfId="24199" xr:uid="{00000000-0005-0000-0000-00000B630000}"/>
    <cellStyle name="Strange 13 3" xfId="10588" xr:uid="{00000000-0005-0000-0000-00000C630000}"/>
    <cellStyle name="Strange 13 3 2" xfId="10589" xr:uid="{00000000-0005-0000-0000-00000D630000}"/>
    <cellStyle name="Strange 13 3 2 2" xfId="24200" xr:uid="{00000000-0005-0000-0000-00000E630000}"/>
    <cellStyle name="Strange 13 3 3" xfId="24201" xr:uid="{00000000-0005-0000-0000-00000F630000}"/>
    <cellStyle name="Strange 13 4" xfId="10590" xr:uid="{00000000-0005-0000-0000-000010630000}"/>
    <cellStyle name="Strange 13 4 2" xfId="24202" xr:uid="{00000000-0005-0000-0000-000011630000}"/>
    <cellStyle name="Strange 13 5" xfId="24203" xr:uid="{00000000-0005-0000-0000-000012630000}"/>
    <cellStyle name="Strange 14" xfId="10591" xr:uid="{00000000-0005-0000-0000-000013630000}"/>
    <cellStyle name="Strange 14 2" xfId="10592" xr:uid="{00000000-0005-0000-0000-000014630000}"/>
    <cellStyle name="Strange 14 2 2" xfId="10593" xr:uid="{00000000-0005-0000-0000-000015630000}"/>
    <cellStyle name="Strange 14 2 2 2" xfId="24204" xr:uid="{00000000-0005-0000-0000-000016630000}"/>
    <cellStyle name="Strange 14 2 3" xfId="24205" xr:uid="{00000000-0005-0000-0000-000017630000}"/>
    <cellStyle name="Strange 14 3" xfId="10594" xr:uid="{00000000-0005-0000-0000-000018630000}"/>
    <cellStyle name="Strange 14 3 2" xfId="10595" xr:uid="{00000000-0005-0000-0000-000019630000}"/>
    <cellStyle name="Strange 14 3 2 2" xfId="24206" xr:uid="{00000000-0005-0000-0000-00001A630000}"/>
    <cellStyle name="Strange 14 3 3" xfId="24207" xr:uid="{00000000-0005-0000-0000-00001B630000}"/>
    <cellStyle name="Strange 14 4" xfId="10596" xr:uid="{00000000-0005-0000-0000-00001C630000}"/>
    <cellStyle name="Strange 14 4 2" xfId="24208" xr:uid="{00000000-0005-0000-0000-00001D630000}"/>
    <cellStyle name="Strange 14 5" xfId="24209" xr:uid="{00000000-0005-0000-0000-00001E630000}"/>
    <cellStyle name="Strange 15" xfId="10597" xr:uid="{00000000-0005-0000-0000-00001F630000}"/>
    <cellStyle name="Strange 15 2" xfId="10598" xr:uid="{00000000-0005-0000-0000-000020630000}"/>
    <cellStyle name="Strange 15 2 2" xfId="10599" xr:uid="{00000000-0005-0000-0000-000021630000}"/>
    <cellStyle name="Strange 15 2 2 2" xfId="24210" xr:uid="{00000000-0005-0000-0000-000022630000}"/>
    <cellStyle name="Strange 15 2 3" xfId="24211" xr:uid="{00000000-0005-0000-0000-000023630000}"/>
    <cellStyle name="Strange 15 3" xfId="10600" xr:uid="{00000000-0005-0000-0000-000024630000}"/>
    <cellStyle name="Strange 15 3 2" xfId="10601" xr:uid="{00000000-0005-0000-0000-000025630000}"/>
    <cellStyle name="Strange 15 3 2 2" xfId="24212" xr:uid="{00000000-0005-0000-0000-000026630000}"/>
    <cellStyle name="Strange 15 3 3" xfId="24213" xr:uid="{00000000-0005-0000-0000-000027630000}"/>
    <cellStyle name="Strange 15 4" xfId="10602" xr:uid="{00000000-0005-0000-0000-000028630000}"/>
    <cellStyle name="Strange 15 4 2" xfId="24214" xr:uid="{00000000-0005-0000-0000-000029630000}"/>
    <cellStyle name="Strange 15 5" xfId="24215" xr:uid="{00000000-0005-0000-0000-00002A630000}"/>
    <cellStyle name="Strange 16" xfId="10603" xr:uid="{00000000-0005-0000-0000-00002B630000}"/>
    <cellStyle name="Strange 16 2" xfId="10604" xr:uid="{00000000-0005-0000-0000-00002C630000}"/>
    <cellStyle name="Strange 16 2 2" xfId="10605" xr:uid="{00000000-0005-0000-0000-00002D630000}"/>
    <cellStyle name="Strange 16 2 2 2" xfId="24216" xr:uid="{00000000-0005-0000-0000-00002E630000}"/>
    <cellStyle name="Strange 16 2 3" xfId="24217" xr:uid="{00000000-0005-0000-0000-00002F630000}"/>
    <cellStyle name="Strange 16 3" xfId="10606" xr:uid="{00000000-0005-0000-0000-000030630000}"/>
    <cellStyle name="Strange 16 3 2" xfId="10607" xr:uid="{00000000-0005-0000-0000-000031630000}"/>
    <cellStyle name="Strange 16 3 2 2" xfId="24218" xr:uid="{00000000-0005-0000-0000-000032630000}"/>
    <cellStyle name="Strange 16 3 3" xfId="24219" xr:uid="{00000000-0005-0000-0000-000033630000}"/>
    <cellStyle name="Strange 16 4" xfId="10608" xr:uid="{00000000-0005-0000-0000-000034630000}"/>
    <cellStyle name="Strange 16 4 2" xfId="24220" xr:uid="{00000000-0005-0000-0000-000035630000}"/>
    <cellStyle name="Strange 16 5" xfId="24221" xr:uid="{00000000-0005-0000-0000-000036630000}"/>
    <cellStyle name="Strange 17" xfId="10609" xr:uid="{00000000-0005-0000-0000-000037630000}"/>
    <cellStyle name="Strange 17 2" xfId="10610" xr:uid="{00000000-0005-0000-0000-000038630000}"/>
    <cellStyle name="Strange 17 2 2" xfId="10611" xr:uid="{00000000-0005-0000-0000-000039630000}"/>
    <cellStyle name="Strange 17 2 2 2" xfId="24222" xr:uid="{00000000-0005-0000-0000-00003A630000}"/>
    <cellStyle name="Strange 17 2 3" xfId="24223" xr:uid="{00000000-0005-0000-0000-00003B630000}"/>
    <cellStyle name="Strange 17 3" xfId="10612" xr:uid="{00000000-0005-0000-0000-00003C630000}"/>
    <cellStyle name="Strange 17 3 2" xfId="10613" xr:uid="{00000000-0005-0000-0000-00003D630000}"/>
    <cellStyle name="Strange 17 3 2 2" xfId="24224" xr:uid="{00000000-0005-0000-0000-00003E630000}"/>
    <cellStyle name="Strange 17 3 3" xfId="24225" xr:uid="{00000000-0005-0000-0000-00003F630000}"/>
    <cellStyle name="Strange 17 4" xfId="10614" xr:uid="{00000000-0005-0000-0000-000040630000}"/>
    <cellStyle name="Strange 17 4 2" xfId="24226" xr:uid="{00000000-0005-0000-0000-000041630000}"/>
    <cellStyle name="Strange 17 5" xfId="24227" xr:uid="{00000000-0005-0000-0000-000042630000}"/>
    <cellStyle name="Strange 18" xfId="10615" xr:uid="{00000000-0005-0000-0000-000043630000}"/>
    <cellStyle name="Strange 18 2" xfId="10616" xr:uid="{00000000-0005-0000-0000-000044630000}"/>
    <cellStyle name="Strange 18 2 2" xfId="10617" xr:uid="{00000000-0005-0000-0000-000045630000}"/>
    <cellStyle name="Strange 18 2 2 2" xfId="24228" xr:uid="{00000000-0005-0000-0000-000046630000}"/>
    <cellStyle name="Strange 18 2 3" xfId="24229" xr:uid="{00000000-0005-0000-0000-000047630000}"/>
    <cellStyle name="Strange 18 3" xfId="10618" xr:uid="{00000000-0005-0000-0000-000048630000}"/>
    <cellStyle name="Strange 18 3 2" xfId="10619" xr:uid="{00000000-0005-0000-0000-000049630000}"/>
    <cellStyle name="Strange 18 3 2 2" xfId="24230" xr:uid="{00000000-0005-0000-0000-00004A630000}"/>
    <cellStyle name="Strange 18 3 3" xfId="24231" xr:uid="{00000000-0005-0000-0000-00004B630000}"/>
    <cellStyle name="Strange 18 4" xfId="10620" xr:uid="{00000000-0005-0000-0000-00004C630000}"/>
    <cellStyle name="Strange 18 4 2" xfId="24232" xr:uid="{00000000-0005-0000-0000-00004D630000}"/>
    <cellStyle name="Strange 18 5" xfId="24233" xr:uid="{00000000-0005-0000-0000-00004E630000}"/>
    <cellStyle name="Strange 19" xfId="10621" xr:uid="{00000000-0005-0000-0000-00004F630000}"/>
    <cellStyle name="Strange 19 2" xfId="10622" xr:uid="{00000000-0005-0000-0000-000050630000}"/>
    <cellStyle name="Strange 19 2 2" xfId="10623" xr:uid="{00000000-0005-0000-0000-000051630000}"/>
    <cellStyle name="Strange 19 2 2 2" xfId="24234" xr:uid="{00000000-0005-0000-0000-000052630000}"/>
    <cellStyle name="Strange 19 2 3" xfId="24235" xr:uid="{00000000-0005-0000-0000-000053630000}"/>
    <cellStyle name="Strange 19 3" xfId="10624" xr:uid="{00000000-0005-0000-0000-000054630000}"/>
    <cellStyle name="Strange 19 3 2" xfId="10625" xr:uid="{00000000-0005-0000-0000-000055630000}"/>
    <cellStyle name="Strange 19 3 2 2" xfId="24236" xr:uid="{00000000-0005-0000-0000-000056630000}"/>
    <cellStyle name="Strange 19 3 3" xfId="24237" xr:uid="{00000000-0005-0000-0000-000057630000}"/>
    <cellStyle name="Strange 19 4" xfId="10626" xr:uid="{00000000-0005-0000-0000-000058630000}"/>
    <cellStyle name="Strange 19 4 2" xfId="24238" xr:uid="{00000000-0005-0000-0000-000059630000}"/>
    <cellStyle name="Strange 19 5" xfId="24239" xr:uid="{00000000-0005-0000-0000-00005A630000}"/>
    <cellStyle name="Strange 2" xfId="10627" xr:uid="{00000000-0005-0000-0000-00005B630000}"/>
    <cellStyle name="Strange 2 2" xfId="10628" xr:uid="{00000000-0005-0000-0000-00005C630000}"/>
    <cellStyle name="Strange 2 2 2" xfId="10629" xr:uid="{00000000-0005-0000-0000-00005D630000}"/>
    <cellStyle name="Strange 2 2 2 2" xfId="24240" xr:uid="{00000000-0005-0000-0000-00005E630000}"/>
    <cellStyle name="Strange 2 2 3" xfId="24241" xr:uid="{00000000-0005-0000-0000-00005F630000}"/>
    <cellStyle name="Strange 2 3" xfId="10630" xr:uid="{00000000-0005-0000-0000-000060630000}"/>
    <cellStyle name="Strange 2 3 2" xfId="10631" xr:uid="{00000000-0005-0000-0000-000061630000}"/>
    <cellStyle name="Strange 2 3 2 2" xfId="24242" xr:uid="{00000000-0005-0000-0000-000062630000}"/>
    <cellStyle name="Strange 2 3 3" xfId="24243" xr:uid="{00000000-0005-0000-0000-000063630000}"/>
    <cellStyle name="Strange 2 4" xfId="10632" xr:uid="{00000000-0005-0000-0000-000064630000}"/>
    <cellStyle name="Strange 2 4 2" xfId="24244" xr:uid="{00000000-0005-0000-0000-000065630000}"/>
    <cellStyle name="Strange 2 5" xfId="24245" xr:uid="{00000000-0005-0000-0000-000066630000}"/>
    <cellStyle name="Strange 20" xfId="10633" xr:uid="{00000000-0005-0000-0000-000067630000}"/>
    <cellStyle name="Strange 20 2" xfId="10634" xr:uid="{00000000-0005-0000-0000-000068630000}"/>
    <cellStyle name="Strange 20 2 2" xfId="10635" xr:uid="{00000000-0005-0000-0000-000069630000}"/>
    <cellStyle name="Strange 20 2 2 2" xfId="24246" xr:uid="{00000000-0005-0000-0000-00006A630000}"/>
    <cellStyle name="Strange 20 2 3" xfId="24247" xr:uid="{00000000-0005-0000-0000-00006B630000}"/>
    <cellStyle name="Strange 20 3" xfId="10636" xr:uid="{00000000-0005-0000-0000-00006C630000}"/>
    <cellStyle name="Strange 20 3 2" xfId="10637" xr:uid="{00000000-0005-0000-0000-00006D630000}"/>
    <cellStyle name="Strange 20 3 2 2" xfId="24248" xr:uid="{00000000-0005-0000-0000-00006E630000}"/>
    <cellStyle name="Strange 20 3 3" xfId="24249" xr:uid="{00000000-0005-0000-0000-00006F630000}"/>
    <cellStyle name="Strange 20 4" xfId="10638" xr:uid="{00000000-0005-0000-0000-000070630000}"/>
    <cellStyle name="Strange 20 4 2" xfId="24250" xr:uid="{00000000-0005-0000-0000-000071630000}"/>
    <cellStyle name="Strange 20 5" xfId="24251" xr:uid="{00000000-0005-0000-0000-000072630000}"/>
    <cellStyle name="Strange 21" xfId="10639" xr:uid="{00000000-0005-0000-0000-000073630000}"/>
    <cellStyle name="Strange 21 2" xfId="10640" xr:uid="{00000000-0005-0000-0000-000074630000}"/>
    <cellStyle name="Strange 21 2 2" xfId="10641" xr:uid="{00000000-0005-0000-0000-000075630000}"/>
    <cellStyle name="Strange 21 2 2 2" xfId="24252" xr:uid="{00000000-0005-0000-0000-000076630000}"/>
    <cellStyle name="Strange 21 2 3" xfId="24253" xr:uid="{00000000-0005-0000-0000-000077630000}"/>
    <cellStyle name="Strange 21 3" xfId="10642" xr:uid="{00000000-0005-0000-0000-000078630000}"/>
    <cellStyle name="Strange 21 3 2" xfId="10643" xr:uid="{00000000-0005-0000-0000-000079630000}"/>
    <cellStyle name="Strange 21 3 2 2" xfId="24254" xr:uid="{00000000-0005-0000-0000-00007A630000}"/>
    <cellStyle name="Strange 21 3 3" xfId="24255" xr:uid="{00000000-0005-0000-0000-00007B630000}"/>
    <cellStyle name="Strange 21 4" xfId="10644" xr:uid="{00000000-0005-0000-0000-00007C630000}"/>
    <cellStyle name="Strange 21 4 2" xfId="24256" xr:uid="{00000000-0005-0000-0000-00007D630000}"/>
    <cellStyle name="Strange 21 5" xfId="24257" xr:uid="{00000000-0005-0000-0000-00007E630000}"/>
    <cellStyle name="Strange 22" xfId="10645" xr:uid="{00000000-0005-0000-0000-00007F630000}"/>
    <cellStyle name="Strange 22 2" xfId="10646" xr:uid="{00000000-0005-0000-0000-000080630000}"/>
    <cellStyle name="Strange 22 2 2" xfId="10647" xr:uid="{00000000-0005-0000-0000-000081630000}"/>
    <cellStyle name="Strange 22 2 2 2" xfId="24258" xr:uid="{00000000-0005-0000-0000-000082630000}"/>
    <cellStyle name="Strange 22 2 3" xfId="24259" xr:uid="{00000000-0005-0000-0000-000083630000}"/>
    <cellStyle name="Strange 22 3" xfId="10648" xr:uid="{00000000-0005-0000-0000-000084630000}"/>
    <cellStyle name="Strange 22 3 2" xfId="10649" xr:uid="{00000000-0005-0000-0000-000085630000}"/>
    <cellStyle name="Strange 22 3 2 2" xfId="24260" xr:uid="{00000000-0005-0000-0000-000086630000}"/>
    <cellStyle name="Strange 22 3 3" xfId="24261" xr:uid="{00000000-0005-0000-0000-000087630000}"/>
    <cellStyle name="Strange 22 4" xfId="10650" xr:uid="{00000000-0005-0000-0000-000088630000}"/>
    <cellStyle name="Strange 22 4 2" xfId="24262" xr:uid="{00000000-0005-0000-0000-000089630000}"/>
    <cellStyle name="Strange 22 5" xfId="24263" xr:uid="{00000000-0005-0000-0000-00008A630000}"/>
    <cellStyle name="Strange 23" xfId="10651" xr:uid="{00000000-0005-0000-0000-00008B630000}"/>
    <cellStyle name="Strange 23 2" xfId="10652" xr:uid="{00000000-0005-0000-0000-00008C630000}"/>
    <cellStyle name="Strange 23 2 2" xfId="10653" xr:uid="{00000000-0005-0000-0000-00008D630000}"/>
    <cellStyle name="Strange 23 2 2 2" xfId="24264" xr:uid="{00000000-0005-0000-0000-00008E630000}"/>
    <cellStyle name="Strange 23 2 3" xfId="24265" xr:uid="{00000000-0005-0000-0000-00008F630000}"/>
    <cellStyle name="Strange 23 3" xfId="10654" xr:uid="{00000000-0005-0000-0000-000090630000}"/>
    <cellStyle name="Strange 23 3 2" xfId="10655" xr:uid="{00000000-0005-0000-0000-000091630000}"/>
    <cellStyle name="Strange 23 3 2 2" xfId="24266" xr:uid="{00000000-0005-0000-0000-000092630000}"/>
    <cellStyle name="Strange 23 3 3" xfId="24267" xr:uid="{00000000-0005-0000-0000-000093630000}"/>
    <cellStyle name="Strange 23 4" xfId="10656" xr:uid="{00000000-0005-0000-0000-000094630000}"/>
    <cellStyle name="Strange 23 4 2" xfId="24268" xr:uid="{00000000-0005-0000-0000-000095630000}"/>
    <cellStyle name="Strange 23 5" xfId="24269" xr:uid="{00000000-0005-0000-0000-000096630000}"/>
    <cellStyle name="Strange 24" xfId="10657" xr:uid="{00000000-0005-0000-0000-000097630000}"/>
    <cellStyle name="Strange 24 2" xfId="10658" xr:uid="{00000000-0005-0000-0000-000098630000}"/>
    <cellStyle name="Strange 24 2 2" xfId="10659" xr:uid="{00000000-0005-0000-0000-000099630000}"/>
    <cellStyle name="Strange 24 2 2 2" xfId="24270" xr:uid="{00000000-0005-0000-0000-00009A630000}"/>
    <cellStyle name="Strange 24 2 3" xfId="24271" xr:uid="{00000000-0005-0000-0000-00009B630000}"/>
    <cellStyle name="Strange 24 3" xfId="10660" xr:uid="{00000000-0005-0000-0000-00009C630000}"/>
    <cellStyle name="Strange 24 3 2" xfId="10661" xr:uid="{00000000-0005-0000-0000-00009D630000}"/>
    <cellStyle name="Strange 24 3 2 2" xfId="24272" xr:uid="{00000000-0005-0000-0000-00009E630000}"/>
    <cellStyle name="Strange 24 3 3" xfId="24273" xr:uid="{00000000-0005-0000-0000-00009F630000}"/>
    <cellStyle name="Strange 24 4" xfId="10662" xr:uid="{00000000-0005-0000-0000-0000A0630000}"/>
    <cellStyle name="Strange 24 4 2" xfId="24274" xr:uid="{00000000-0005-0000-0000-0000A1630000}"/>
    <cellStyle name="Strange 24 5" xfId="24275" xr:uid="{00000000-0005-0000-0000-0000A2630000}"/>
    <cellStyle name="Strange 25" xfId="10663" xr:uid="{00000000-0005-0000-0000-0000A3630000}"/>
    <cellStyle name="Strange 25 2" xfId="10664" xr:uid="{00000000-0005-0000-0000-0000A4630000}"/>
    <cellStyle name="Strange 25 2 2" xfId="10665" xr:uid="{00000000-0005-0000-0000-0000A5630000}"/>
    <cellStyle name="Strange 25 2 2 2" xfId="24276" xr:uid="{00000000-0005-0000-0000-0000A6630000}"/>
    <cellStyle name="Strange 25 2 3" xfId="24277" xr:uid="{00000000-0005-0000-0000-0000A7630000}"/>
    <cellStyle name="Strange 25 3" xfId="10666" xr:uid="{00000000-0005-0000-0000-0000A8630000}"/>
    <cellStyle name="Strange 25 3 2" xfId="10667" xr:uid="{00000000-0005-0000-0000-0000A9630000}"/>
    <cellStyle name="Strange 25 3 2 2" xfId="24278" xr:uid="{00000000-0005-0000-0000-0000AA630000}"/>
    <cellStyle name="Strange 25 3 3" xfId="24279" xr:uid="{00000000-0005-0000-0000-0000AB630000}"/>
    <cellStyle name="Strange 25 4" xfId="10668" xr:uid="{00000000-0005-0000-0000-0000AC630000}"/>
    <cellStyle name="Strange 25 4 2" xfId="24280" xr:uid="{00000000-0005-0000-0000-0000AD630000}"/>
    <cellStyle name="Strange 25 5" xfId="24281" xr:uid="{00000000-0005-0000-0000-0000AE630000}"/>
    <cellStyle name="Strange 26" xfId="10669" xr:uid="{00000000-0005-0000-0000-0000AF630000}"/>
    <cellStyle name="Strange 26 2" xfId="10670" xr:uid="{00000000-0005-0000-0000-0000B0630000}"/>
    <cellStyle name="Strange 26 2 2" xfId="10671" xr:uid="{00000000-0005-0000-0000-0000B1630000}"/>
    <cellStyle name="Strange 26 2 2 2" xfId="24282" xr:uid="{00000000-0005-0000-0000-0000B2630000}"/>
    <cellStyle name="Strange 26 2 3" xfId="24283" xr:uid="{00000000-0005-0000-0000-0000B3630000}"/>
    <cellStyle name="Strange 26 3" xfId="10672" xr:uid="{00000000-0005-0000-0000-0000B4630000}"/>
    <cellStyle name="Strange 26 3 2" xfId="10673" xr:uid="{00000000-0005-0000-0000-0000B5630000}"/>
    <cellStyle name="Strange 26 3 2 2" xfId="24284" xr:uid="{00000000-0005-0000-0000-0000B6630000}"/>
    <cellStyle name="Strange 26 3 3" xfId="24285" xr:uid="{00000000-0005-0000-0000-0000B7630000}"/>
    <cellStyle name="Strange 26 4" xfId="10674" xr:uid="{00000000-0005-0000-0000-0000B8630000}"/>
    <cellStyle name="Strange 26 4 2" xfId="24286" xr:uid="{00000000-0005-0000-0000-0000B9630000}"/>
    <cellStyle name="Strange 26 5" xfId="24287" xr:uid="{00000000-0005-0000-0000-0000BA630000}"/>
    <cellStyle name="Strange 27" xfId="10675" xr:uid="{00000000-0005-0000-0000-0000BB630000}"/>
    <cellStyle name="Strange 27 2" xfId="10676" xr:uid="{00000000-0005-0000-0000-0000BC630000}"/>
    <cellStyle name="Strange 27 2 2" xfId="10677" xr:uid="{00000000-0005-0000-0000-0000BD630000}"/>
    <cellStyle name="Strange 27 2 2 2" xfId="24288" xr:uid="{00000000-0005-0000-0000-0000BE630000}"/>
    <cellStyle name="Strange 27 2 3" xfId="24289" xr:uid="{00000000-0005-0000-0000-0000BF630000}"/>
    <cellStyle name="Strange 27 3" xfId="10678" xr:uid="{00000000-0005-0000-0000-0000C0630000}"/>
    <cellStyle name="Strange 27 3 2" xfId="10679" xr:uid="{00000000-0005-0000-0000-0000C1630000}"/>
    <cellStyle name="Strange 27 3 2 2" xfId="24290" xr:uid="{00000000-0005-0000-0000-0000C2630000}"/>
    <cellStyle name="Strange 27 3 3" xfId="24291" xr:uid="{00000000-0005-0000-0000-0000C3630000}"/>
    <cellStyle name="Strange 27 4" xfId="10680" xr:uid="{00000000-0005-0000-0000-0000C4630000}"/>
    <cellStyle name="Strange 27 4 2" xfId="24292" xr:uid="{00000000-0005-0000-0000-0000C5630000}"/>
    <cellStyle name="Strange 27 5" xfId="24293" xr:uid="{00000000-0005-0000-0000-0000C6630000}"/>
    <cellStyle name="Strange 28" xfId="10681" xr:uid="{00000000-0005-0000-0000-0000C7630000}"/>
    <cellStyle name="Strange 28 2" xfId="10682" xr:uid="{00000000-0005-0000-0000-0000C8630000}"/>
    <cellStyle name="Strange 28 2 2" xfId="10683" xr:uid="{00000000-0005-0000-0000-0000C9630000}"/>
    <cellStyle name="Strange 28 2 2 2" xfId="24294" xr:uid="{00000000-0005-0000-0000-0000CA630000}"/>
    <cellStyle name="Strange 28 2 3" xfId="24295" xr:uid="{00000000-0005-0000-0000-0000CB630000}"/>
    <cellStyle name="Strange 28 3" xfId="10684" xr:uid="{00000000-0005-0000-0000-0000CC630000}"/>
    <cellStyle name="Strange 28 3 2" xfId="10685" xr:uid="{00000000-0005-0000-0000-0000CD630000}"/>
    <cellStyle name="Strange 28 3 2 2" xfId="24296" xr:uid="{00000000-0005-0000-0000-0000CE630000}"/>
    <cellStyle name="Strange 28 3 3" xfId="24297" xr:uid="{00000000-0005-0000-0000-0000CF630000}"/>
    <cellStyle name="Strange 28 4" xfId="10686" xr:uid="{00000000-0005-0000-0000-0000D0630000}"/>
    <cellStyle name="Strange 28 4 2" xfId="24298" xr:uid="{00000000-0005-0000-0000-0000D1630000}"/>
    <cellStyle name="Strange 28 5" xfId="24299" xr:uid="{00000000-0005-0000-0000-0000D2630000}"/>
    <cellStyle name="Strange 29" xfId="10687" xr:uid="{00000000-0005-0000-0000-0000D3630000}"/>
    <cellStyle name="Strange 29 2" xfId="10688" xr:uid="{00000000-0005-0000-0000-0000D4630000}"/>
    <cellStyle name="Strange 29 2 2" xfId="10689" xr:uid="{00000000-0005-0000-0000-0000D5630000}"/>
    <cellStyle name="Strange 29 2 2 2" xfId="24300" xr:uid="{00000000-0005-0000-0000-0000D6630000}"/>
    <cellStyle name="Strange 29 2 3" xfId="24301" xr:uid="{00000000-0005-0000-0000-0000D7630000}"/>
    <cellStyle name="Strange 29 3" xfId="10690" xr:uid="{00000000-0005-0000-0000-0000D8630000}"/>
    <cellStyle name="Strange 29 3 2" xfId="10691" xr:uid="{00000000-0005-0000-0000-0000D9630000}"/>
    <cellStyle name="Strange 29 3 2 2" xfId="24302" xr:uid="{00000000-0005-0000-0000-0000DA630000}"/>
    <cellStyle name="Strange 29 3 3" xfId="24303" xr:uid="{00000000-0005-0000-0000-0000DB630000}"/>
    <cellStyle name="Strange 29 4" xfId="10692" xr:uid="{00000000-0005-0000-0000-0000DC630000}"/>
    <cellStyle name="Strange 29 4 2" xfId="24304" xr:uid="{00000000-0005-0000-0000-0000DD630000}"/>
    <cellStyle name="Strange 29 5" xfId="24305" xr:uid="{00000000-0005-0000-0000-0000DE630000}"/>
    <cellStyle name="Strange 3" xfId="10693" xr:uid="{00000000-0005-0000-0000-0000DF630000}"/>
    <cellStyle name="Strange 3 2" xfId="10694" xr:uid="{00000000-0005-0000-0000-0000E0630000}"/>
    <cellStyle name="Strange 3 2 2" xfId="10695" xr:uid="{00000000-0005-0000-0000-0000E1630000}"/>
    <cellStyle name="Strange 3 2 2 2" xfId="24306" xr:uid="{00000000-0005-0000-0000-0000E2630000}"/>
    <cellStyle name="Strange 3 2 3" xfId="24307" xr:uid="{00000000-0005-0000-0000-0000E3630000}"/>
    <cellStyle name="Strange 3 3" xfId="10696" xr:uid="{00000000-0005-0000-0000-0000E4630000}"/>
    <cellStyle name="Strange 3 3 2" xfId="10697" xr:uid="{00000000-0005-0000-0000-0000E5630000}"/>
    <cellStyle name="Strange 3 3 2 2" xfId="24308" xr:uid="{00000000-0005-0000-0000-0000E6630000}"/>
    <cellStyle name="Strange 3 3 3" xfId="24309" xr:uid="{00000000-0005-0000-0000-0000E7630000}"/>
    <cellStyle name="Strange 3 4" xfId="10698" xr:uid="{00000000-0005-0000-0000-0000E8630000}"/>
    <cellStyle name="Strange 3 4 2" xfId="24310" xr:uid="{00000000-0005-0000-0000-0000E9630000}"/>
    <cellStyle name="Strange 3 5" xfId="24311" xr:uid="{00000000-0005-0000-0000-0000EA630000}"/>
    <cellStyle name="Strange 30" xfId="10699" xr:uid="{00000000-0005-0000-0000-0000EB630000}"/>
    <cellStyle name="Strange 30 2" xfId="10700" xr:uid="{00000000-0005-0000-0000-0000EC630000}"/>
    <cellStyle name="Strange 30 2 2" xfId="10701" xr:uid="{00000000-0005-0000-0000-0000ED630000}"/>
    <cellStyle name="Strange 30 2 2 2" xfId="24312" xr:uid="{00000000-0005-0000-0000-0000EE630000}"/>
    <cellStyle name="Strange 30 2 3" xfId="24313" xr:uid="{00000000-0005-0000-0000-0000EF630000}"/>
    <cellStyle name="Strange 30 3" xfId="10702" xr:uid="{00000000-0005-0000-0000-0000F0630000}"/>
    <cellStyle name="Strange 30 3 2" xfId="10703" xr:uid="{00000000-0005-0000-0000-0000F1630000}"/>
    <cellStyle name="Strange 30 3 2 2" xfId="24314" xr:uid="{00000000-0005-0000-0000-0000F2630000}"/>
    <cellStyle name="Strange 30 3 3" xfId="24315" xr:uid="{00000000-0005-0000-0000-0000F3630000}"/>
    <cellStyle name="Strange 30 4" xfId="10704" xr:uid="{00000000-0005-0000-0000-0000F4630000}"/>
    <cellStyle name="Strange 30 4 2" xfId="24316" xr:uid="{00000000-0005-0000-0000-0000F5630000}"/>
    <cellStyle name="Strange 30 5" xfId="24317" xr:uid="{00000000-0005-0000-0000-0000F6630000}"/>
    <cellStyle name="Strange 31" xfId="10705" xr:uid="{00000000-0005-0000-0000-0000F7630000}"/>
    <cellStyle name="Strange 31 2" xfId="10706" xr:uid="{00000000-0005-0000-0000-0000F8630000}"/>
    <cellStyle name="Strange 31 2 2" xfId="10707" xr:uid="{00000000-0005-0000-0000-0000F9630000}"/>
    <cellStyle name="Strange 31 2 2 2" xfId="24318" xr:uid="{00000000-0005-0000-0000-0000FA630000}"/>
    <cellStyle name="Strange 31 2 3" xfId="24319" xr:uid="{00000000-0005-0000-0000-0000FB630000}"/>
    <cellStyle name="Strange 31 3" xfId="10708" xr:uid="{00000000-0005-0000-0000-0000FC630000}"/>
    <cellStyle name="Strange 31 3 2" xfId="10709" xr:uid="{00000000-0005-0000-0000-0000FD630000}"/>
    <cellStyle name="Strange 31 3 2 2" xfId="24320" xr:uid="{00000000-0005-0000-0000-0000FE630000}"/>
    <cellStyle name="Strange 31 3 3" xfId="24321" xr:uid="{00000000-0005-0000-0000-0000FF630000}"/>
    <cellStyle name="Strange 31 4" xfId="10710" xr:uid="{00000000-0005-0000-0000-000000640000}"/>
    <cellStyle name="Strange 31 4 2" xfId="24322" xr:uid="{00000000-0005-0000-0000-000001640000}"/>
    <cellStyle name="Strange 31 5" xfId="24323" xr:uid="{00000000-0005-0000-0000-000002640000}"/>
    <cellStyle name="Strange 32" xfId="10711" xr:uid="{00000000-0005-0000-0000-000003640000}"/>
    <cellStyle name="Strange 32 2" xfId="10712" xr:uid="{00000000-0005-0000-0000-000004640000}"/>
    <cellStyle name="Strange 32 2 2" xfId="10713" xr:uid="{00000000-0005-0000-0000-000005640000}"/>
    <cellStyle name="Strange 32 2 2 2" xfId="24324" xr:uid="{00000000-0005-0000-0000-000006640000}"/>
    <cellStyle name="Strange 32 2 3" xfId="24325" xr:uid="{00000000-0005-0000-0000-000007640000}"/>
    <cellStyle name="Strange 32 3" xfId="10714" xr:uid="{00000000-0005-0000-0000-000008640000}"/>
    <cellStyle name="Strange 32 3 2" xfId="10715" xr:uid="{00000000-0005-0000-0000-000009640000}"/>
    <cellStyle name="Strange 32 3 2 2" xfId="24326" xr:uid="{00000000-0005-0000-0000-00000A640000}"/>
    <cellStyle name="Strange 32 3 3" xfId="24327" xr:uid="{00000000-0005-0000-0000-00000B640000}"/>
    <cellStyle name="Strange 32 4" xfId="10716" xr:uid="{00000000-0005-0000-0000-00000C640000}"/>
    <cellStyle name="Strange 32 4 2" xfId="24328" xr:uid="{00000000-0005-0000-0000-00000D640000}"/>
    <cellStyle name="Strange 32 5" xfId="24329" xr:uid="{00000000-0005-0000-0000-00000E640000}"/>
    <cellStyle name="Strange 33" xfId="10717" xr:uid="{00000000-0005-0000-0000-00000F640000}"/>
    <cellStyle name="Strange 33 2" xfId="10718" xr:uid="{00000000-0005-0000-0000-000010640000}"/>
    <cellStyle name="Strange 33 2 2" xfId="10719" xr:uid="{00000000-0005-0000-0000-000011640000}"/>
    <cellStyle name="Strange 33 2 2 2" xfId="24330" xr:uid="{00000000-0005-0000-0000-000012640000}"/>
    <cellStyle name="Strange 33 2 3" xfId="24331" xr:uid="{00000000-0005-0000-0000-000013640000}"/>
    <cellStyle name="Strange 33 3" xfId="10720" xr:uid="{00000000-0005-0000-0000-000014640000}"/>
    <cellStyle name="Strange 33 3 2" xfId="10721" xr:uid="{00000000-0005-0000-0000-000015640000}"/>
    <cellStyle name="Strange 33 3 2 2" xfId="24332" xr:uid="{00000000-0005-0000-0000-000016640000}"/>
    <cellStyle name="Strange 33 3 3" xfId="24333" xr:uid="{00000000-0005-0000-0000-000017640000}"/>
    <cellStyle name="Strange 33 4" xfId="10722" xr:uid="{00000000-0005-0000-0000-000018640000}"/>
    <cellStyle name="Strange 33 4 2" xfId="24334" xr:uid="{00000000-0005-0000-0000-000019640000}"/>
    <cellStyle name="Strange 33 5" xfId="24335" xr:uid="{00000000-0005-0000-0000-00001A640000}"/>
    <cellStyle name="Strange 34" xfId="10723" xr:uid="{00000000-0005-0000-0000-00001B640000}"/>
    <cellStyle name="Strange 34 2" xfId="10724" xr:uid="{00000000-0005-0000-0000-00001C640000}"/>
    <cellStyle name="Strange 34 2 2" xfId="10725" xr:uid="{00000000-0005-0000-0000-00001D640000}"/>
    <cellStyle name="Strange 34 2 2 2" xfId="24336" xr:uid="{00000000-0005-0000-0000-00001E640000}"/>
    <cellStyle name="Strange 34 2 3" xfId="24337" xr:uid="{00000000-0005-0000-0000-00001F640000}"/>
    <cellStyle name="Strange 34 3" xfId="10726" xr:uid="{00000000-0005-0000-0000-000020640000}"/>
    <cellStyle name="Strange 34 3 2" xfId="10727" xr:uid="{00000000-0005-0000-0000-000021640000}"/>
    <cellStyle name="Strange 34 3 2 2" xfId="24338" xr:uid="{00000000-0005-0000-0000-000022640000}"/>
    <cellStyle name="Strange 34 3 3" xfId="24339" xr:uid="{00000000-0005-0000-0000-000023640000}"/>
    <cellStyle name="Strange 34 4" xfId="10728" xr:uid="{00000000-0005-0000-0000-000024640000}"/>
    <cellStyle name="Strange 34 4 2" xfId="24340" xr:uid="{00000000-0005-0000-0000-000025640000}"/>
    <cellStyle name="Strange 34 5" xfId="24341" xr:uid="{00000000-0005-0000-0000-000026640000}"/>
    <cellStyle name="Strange 35" xfId="10729" xr:uid="{00000000-0005-0000-0000-000027640000}"/>
    <cellStyle name="Strange 35 2" xfId="10730" xr:uid="{00000000-0005-0000-0000-000028640000}"/>
    <cellStyle name="Strange 35 2 2" xfId="10731" xr:uid="{00000000-0005-0000-0000-000029640000}"/>
    <cellStyle name="Strange 35 2 2 2" xfId="24342" xr:uid="{00000000-0005-0000-0000-00002A640000}"/>
    <cellStyle name="Strange 35 2 3" xfId="24343" xr:uid="{00000000-0005-0000-0000-00002B640000}"/>
    <cellStyle name="Strange 35 3" xfId="10732" xr:uid="{00000000-0005-0000-0000-00002C640000}"/>
    <cellStyle name="Strange 35 3 2" xfId="10733" xr:uid="{00000000-0005-0000-0000-00002D640000}"/>
    <cellStyle name="Strange 35 3 2 2" xfId="24344" xr:uid="{00000000-0005-0000-0000-00002E640000}"/>
    <cellStyle name="Strange 35 3 3" xfId="24345" xr:uid="{00000000-0005-0000-0000-00002F640000}"/>
    <cellStyle name="Strange 35 4" xfId="10734" xr:uid="{00000000-0005-0000-0000-000030640000}"/>
    <cellStyle name="Strange 35 4 2" xfId="24346" xr:uid="{00000000-0005-0000-0000-000031640000}"/>
    <cellStyle name="Strange 35 5" xfId="24347" xr:uid="{00000000-0005-0000-0000-000032640000}"/>
    <cellStyle name="Strange 36" xfId="10735" xr:uid="{00000000-0005-0000-0000-000033640000}"/>
    <cellStyle name="Strange 36 2" xfId="10736" xr:uid="{00000000-0005-0000-0000-000034640000}"/>
    <cellStyle name="Strange 36 2 2" xfId="10737" xr:uid="{00000000-0005-0000-0000-000035640000}"/>
    <cellStyle name="Strange 36 2 2 2" xfId="24348" xr:uid="{00000000-0005-0000-0000-000036640000}"/>
    <cellStyle name="Strange 36 2 3" xfId="24349" xr:uid="{00000000-0005-0000-0000-000037640000}"/>
    <cellStyle name="Strange 36 3" xfId="10738" xr:uid="{00000000-0005-0000-0000-000038640000}"/>
    <cellStyle name="Strange 36 3 2" xfId="10739" xr:uid="{00000000-0005-0000-0000-000039640000}"/>
    <cellStyle name="Strange 36 3 2 2" xfId="24350" xr:uid="{00000000-0005-0000-0000-00003A640000}"/>
    <cellStyle name="Strange 36 3 3" xfId="24351" xr:uid="{00000000-0005-0000-0000-00003B640000}"/>
    <cellStyle name="Strange 36 4" xfId="10740" xr:uid="{00000000-0005-0000-0000-00003C640000}"/>
    <cellStyle name="Strange 36 4 2" xfId="24352" xr:uid="{00000000-0005-0000-0000-00003D640000}"/>
    <cellStyle name="Strange 36 5" xfId="24353" xr:uid="{00000000-0005-0000-0000-00003E640000}"/>
    <cellStyle name="Strange 37" xfId="10741" xr:uid="{00000000-0005-0000-0000-00003F640000}"/>
    <cellStyle name="Strange 37 2" xfId="10742" xr:uid="{00000000-0005-0000-0000-000040640000}"/>
    <cellStyle name="Strange 37 2 2" xfId="10743" xr:uid="{00000000-0005-0000-0000-000041640000}"/>
    <cellStyle name="Strange 37 2 2 2" xfId="24354" xr:uid="{00000000-0005-0000-0000-000042640000}"/>
    <cellStyle name="Strange 37 2 3" xfId="24355" xr:uid="{00000000-0005-0000-0000-000043640000}"/>
    <cellStyle name="Strange 37 3" xfId="10744" xr:uid="{00000000-0005-0000-0000-000044640000}"/>
    <cellStyle name="Strange 37 3 2" xfId="10745" xr:uid="{00000000-0005-0000-0000-000045640000}"/>
    <cellStyle name="Strange 37 3 2 2" xfId="24356" xr:uid="{00000000-0005-0000-0000-000046640000}"/>
    <cellStyle name="Strange 37 3 3" xfId="24357" xr:uid="{00000000-0005-0000-0000-000047640000}"/>
    <cellStyle name="Strange 37 4" xfId="10746" xr:uid="{00000000-0005-0000-0000-000048640000}"/>
    <cellStyle name="Strange 37 4 2" xfId="24358" xr:uid="{00000000-0005-0000-0000-000049640000}"/>
    <cellStyle name="Strange 37 5" xfId="24359" xr:uid="{00000000-0005-0000-0000-00004A640000}"/>
    <cellStyle name="Strange 38" xfId="10747" xr:uid="{00000000-0005-0000-0000-00004B640000}"/>
    <cellStyle name="Strange 38 2" xfId="10748" xr:uid="{00000000-0005-0000-0000-00004C640000}"/>
    <cellStyle name="Strange 38 2 2" xfId="10749" xr:uid="{00000000-0005-0000-0000-00004D640000}"/>
    <cellStyle name="Strange 38 2 2 2" xfId="24360" xr:uid="{00000000-0005-0000-0000-00004E640000}"/>
    <cellStyle name="Strange 38 2 3" xfId="24361" xr:uid="{00000000-0005-0000-0000-00004F640000}"/>
    <cellStyle name="Strange 38 3" xfId="10750" xr:uid="{00000000-0005-0000-0000-000050640000}"/>
    <cellStyle name="Strange 38 3 2" xfId="10751" xr:uid="{00000000-0005-0000-0000-000051640000}"/>
    <cellStyle name="Strange 38 3 2 2" xfId="24362" xr:uid="{00000000-0005-0000-0000-000052640000}"/>
    <cellStyle name="Strange 38 3 3" xfId="24363" xr:uid="{00000000-0005-0000-0000-000053640000}"/>
    <cellStyle name="Strange 38 4" xfId="10752" xr:uid="{00000000-0005-0000-0000-000054640000}"/>
    <cellStyle name="Strange 38 4 2" xfId="24364" xr:uid="{00000000-0005-0000-0000-000055640000}"/>
    <cellStyle name="Strange 38 5" xfId="24365" xr:uid="{00000000-0005-0000-0000-000056640000}"/>
    <cellStyle name="Strange 39" xfId="10753" xr:uid="{00000000-0005-0000-0000-000057640000}"/>
    <cellStyle name="Strange 39 2" xfId="10754" xr:uid="{00000000-0005-0000-0000-000058640000}"/>
    <cellStyle name="Strange 39 2 2" xfId="10755" xr:uid="{00000000-0005-0000-0000-000059640000}"/>
    <cellStyle name="Strange 39 2 2 2" xfId="24366" xr:uid="{00000000-0005-0000-0000-00005A640000}"/>
    <cellStyle name="Strange 39 2 3" xfId="24367" xr:uid="{00000000-0005-0000-0000-00005B640000}"/>
    <cellStyle name="Strange 39 3" xfId="10756" xr:uid="{00000000-0005-0000-0000-00005C640000}"/>
    <cellStyle name="Strange 39 3 2" xfId="10757" xr:uid="{00000000-0005-0000-0000-00005D640000}"/>
    <cellStyle name="Strange 39 3 2 2" xfId="24368" xr:uid="{00000000-0005-0000-0000-00005E640000}"/>
    <cellStyle name="Strange 39 3 3" xfId="24369" xr:uid="{00000000-0005-0000-0000-00005F640000}"/>
    <cellStyle name="Strange 39 4" xfId="10758" xr:uid="{00000000-0005-0000-0000-000060640000}"/>
    <cellStyle name="Strange 39 4 2" xfId="24370" xr:uid="{00000000-0005-0000-0000-000061640000}"/>
    <cellStyle name="Strange 39 5" xfId="24371" xr:uid="{00000000-0005-0000-0000-000062640000}"/>
    <cellStyle name="Strange 4" xfId="10759" xr:uid="{00000000-0005-0000-0000-000063640000}"/>
    <cellStyle name="Strange 4 2" xfId="10760" xr:uid="{00000000-0005-0000-0000-000064640000}"/>
    <cellStyle name="Strange 4 2 2" xfId="10761" xr:uid="{00000000-0005-0000-0000-000065640000}"/>
    <cellStyle name="Strange 4 2 2 2" xfId="24372" xr:uid="{00000000-0005-0000-0000-000066640000}"/>
    <cellStyle name="Strange 4 2 3" xfId="24373" xr:uid="{00000000-0005-0000-0000-000067640000}"/>
    <cellStyle name="Strange 4 3" xfId="10762" xr:uid="{00000000-0005-0000-0000-000068640000}"/>
    <cellStyle name="Strange 4 3 2" xfId="10763" xr:uid="{00000000-0005-0000-0000-000069640000}"/>
    <cellStyle name="Strange 4 3 2 2" xfId="24374" xr:uid="{00000000-0005-0000-0000-00006A640000}"/>
    <cellStyle name="Strange 4 3 3" xfId="24375" xr:uid="{00000000-0005-0000-0000-00006B640000}"/>
    <cellStyle name="Strange 4 4" xfId="10764" xr:uid="{00000000-0005-0000-0000-00006C640000}"/>
    <cellStyle name="Strange 4 4 2" xfId="24376" xr:uid="{00000000-0005-0000-0000-00006D640000}"/>
    <cellStyle name="Strange 4 5" xfId="24377" xr:uid="{00000000-0005-0000-0000-00006E640000}"/>
    <cellStyle name="Strange 40" xfId="10765" xr:uid="{00000000-0005-0000-0000-00006F640000}"/>
    <cellStyle name="Strange 40 2" xfId="10766" xr:uid="{00000000-0005-0000-0000-000070640000}"/>
    <cellStyle name="Strange 40 2 2" xfId="10767" xr:uid="{00000000-0005-0000-0000-000071640000}"/>
    <cellStyle name="Strange 40 2 2 2" xfId="24378" xr:uid="{00000000-0005-0000-0000-000072640000}"/>
    <cellStyle name="Strange 40 2 3" xfId="24379" xr:uid="{00000000-0005-0000-0000-000073640000}"/>
    <cellStyle name="Strange 40 3" xfId="10768" xr:uid="{00000000-0005-0000-0000-000074640000}"/>
    <cellStyle name="Strange 40 3 2" xfId="10769" xr:uid="{00000000-0005-0000-0000-000075640000}"/>
    <cellStyle name="Strange 40 3 2 2" xfId="24380" xr:uid="{00000000-0005-0000-0000-000076640000}"/>
    <cellStyle name="Strange 40 3 3" xfId="24381" xr:uid="{00000000-0005-0000-0000-000077640000}"/>
    <cellStyle name="Strange 40 4" xfId="10770" xr:uid="{00000000-0005-0000-0000-000078640000}"/>
    <cellStyle name="Strange 40 4 2" xfId="24382" xr:uid="{00000000-0005-0000-0000-000079640000}"/>
    <cellStyle name="Strange 40 5" xfId="24383" xr:uid="{00000000-0005-0000-0000-00007A640000}"/>
    <cellStyle name="Strange 41" xfId="10771" xr:uid="{00000000-0005-0000-0000-00007B640000}"/>
    <cellStyle name="Strange 41 2" xfId="24384" xr:uid="{00000000-0005-0000-0000-00007C640000}"/>
    <cellStyle name="Strange 42" xfId="24385" xr:uid="{00000000-0005-0000-0000-00007D640000}"/>
    <cellStyle name="Strange 5" xfId="10772" xr:uid="{00000000-0005-0000-0000-00007E640000}"/>
    <cellStyle name="Strange 5 2" xfId="10773" xr:uid="{00000000-0005-0000-0000-00007F640000}"/>
    <cellStyle name="Strange 5 2 2" xfId="10774" xr:uid="{00000000-0005-0000-0000-000080640000}"/>
    <cellStyle name="Strange 5 2 2 2" xfId="24386" xr:uid="{00000000-0005-0000-0000-000081640000}"/>
    <cellStyle name="Strange 5 2 3" xfId="24387" xr:uid="{00000000-0005-0000-0000-000082640000}"/>
    <cellStyle name="Strange 5 3" xfId="10775" xr:uid="{00000000-0005-0000-0000-000083640000}"/>
    <cellStyle name="Strange 5 3 2" xfId="10776" xr:uid="{00000000-0005-0000-0000-000084640000}"/>
    <cellStyle name="Strange 5 3 2 2" xfId="24388" xr:uid="{00000000-0005-0000-0000-000085640000}"/>
    <cellStyle name="Strange 5 3 3" xfId="24389" xr:uid="{00000000-0005-0000-0000-000086640000}"/>
    <cellStyle name="Strange 5 4" xfId="10777" xr:uid="{00000000-0005-0000-0000-000087640000}"/>
    <cellStyle name="Strange 5 4 2" xfId="24390" xr:uid="{00000000-0005-0000-0000-000088640000}"/>
    <cellStyle name="Strange 5 5" xfId="24391" xr:uid="{00000000-0005-0000-0000-000089640000}"/>
    <cellStyle name="Strange 6" xfId="10778" xr:uid="{00000000-0005-0000-0000-00008A640000}"/>
    <cellStyle name="Strange 6 2" xfId="10779" xr:uid="{00000000-0005-0000-0000-00008B640000}"/>
    <cellStyle name="Strange 6 2 2" xfId="10780" xr:uid="{00000000-0005-0000-0000-00008C640000}"/>
    <cellStyle name="Strange 6 2 2 2" xfId="24392" xr:uid="{00000000-0005-0000-0000-00008D640000}"/>
    <cellStyle name="Strange 6 2 3" xfId="24393" xr:uid="{00000000-0005-0000-0000-00008E640000}"/>
    <cellStyle name="Strange 6 3" xfId="10781" xr:uid="{00000000-0005-0000-0000-00008F640000}"/>
    <cellStyle name="Strange 6 3 2" xfId="10782" xr:uid="{00000000-0005-0000-0000-000090640000}"/>
    <cellStyle name="Strange 6 3 2 2" xfId="24394" xr:uid="{00000000-0005-0000-0000-000091640000}"/>
    <cellStyle name="Strange 6 3 3" xfId="24395" xr:uid="{00000000-0005-0000-0000-000092640000}"/>
    <cellStyle name="Strange 6 4" xfId="10783" xr:uid="{00000000-0005-0000-0000-000093640000}"/>
    <cellStyle name="Strange 6 4 2" xfId="24396" xr:uid="{00000000-0005-0000-0000-000094640000}"/>
    <cellStyle name="Strange 6 5" xfId="24397" xr:uid="{00000000-0005-0000-0000-000095640000}"/>
    <cellStyle name="Strange 7" xfId="10784" xr:uid="{00000000-0005-0000-0000-000096640000}"/>
    <cellStyle name="Strange 7 2" xfId="10785" xr:uid="{00000000-0005-0000-0000-000097640000}"/>
    <cellStyle name="Strange 7 2 2" xfId="10786" xr:uid="{00000000-0005-0000-0000-000098640000}"/>
    <cellStyle name="Strange 7 2 2 2" xfId="24398" xr:uid="{00000000-0005-0000-0000-000099640000}"/>
    <cellStyle name="Strange 7 2 3" xfId="24399" xr:uid="{00000000-0005-0000-0000-00009A640000}"/>
    <cellStyle name="Strange 7 3" xfId="10787" xr:uid="{00000000-0005-0000-0000-00009B640000}"/>
    <cellStyle name="Strange 7 3 2" xfId="10788" xr:uid="{00000000-0005-0000-0000-00009C640000}"/>
    <cellStyle name="Strange 7 3 2 2" xfId="24400" xr:uid="{00000000-0005-0000-0000-00009D640000}"/>
    <cellStyle name="Strange 7 3 3" xfId="24401" xr:uid="{00000000-0005-0000-0000-00009E640000}"/>
    <cellStyle name="Strange 7 4" xfId="10789" xr:uid="{00000000-0005-0000-0000-00009F640000}"/>
    <cellStyle name="Strange 7 4 2" xfId="24402" xr:uid="{00000000-0005-0000-0000-0000A0640000}"/>
    <cellStyle name="Strange 7 5" xfId="24403" xr:uid="{00000000-0005-0000-0000-0000A1640000}"/>
    <cellStyle name="Strange 8" xfId="10790" xr:uid="{00000000-0005-0000-0000-0000A2640000}"/>
    <cellStyle name="Strange 8 2" xfId="10791" xr:uid="{00000000-0005-0000-0000-0000A3640000}"/>
    <cellStyle name="Strange 8 2 2" xfId="10792" xr:uid="{00000000-0005-0000-0000-0000A4640000}"/>
    <cellStyle name="Strange 8 2 2 2" xfId="24404" xr:uid="{00000000-0005-0000-0000-0000A5640000}"/>
    <cellStyle name="Strange 8 2 3" xfId="24405" xr:uid="{00000000-0005-0000-0000-0000A6640000}"/>
    <cellStyle name="Strange 8 3" xfId="10793" xr:uid="{00000000-0005-0000-0000-0000A7640000}"/>
    <cellStyle name="Strange 8 3 2" xfId="10794" xr:uid="{00000000-0005-0000-0000-0000A8640000}"/>
    <cellStyle name="Strange 8 3 2 2" xfId="24406" xr:uid="{00000000-0005-0000-0000-0000A9640000}"/>
    <cellStyle name="Strange 8 3 3" xfId="24407" xr:uid="{00000000-0005-0000-0000-0000AA640000}"/>
    <cellStyle name="Strange 8 4" xfId="10795" xr:uid="{00000000-0005-0000-0000-0000AB640000}"/>
    <cellStyle name="Strange 8 4 2" xfId="24408" xr:uid="{00000000-0005-0000-0000-0000AC640000}"/>
    <cellStyle name="Strange 8 5" xfId="24409" xr:uid="{00000000-0005-0000-0000-0000AD640000}"/>
    <cellStyle name="Strange 9" xfId="10796" xr:uid="{00000000-0005-0000-0000-0000AE640000}"/>
    <cellStyle name="Strange 9 2" xfId="10797" xr:uid="{00000000-0005-0000-0000-0000AF640000}"/>
    <cellStyle name="Strange 9 2 2" xfId="10798" xr:uid="{00000000-0005-0000-0000-0000B0640000}"/>
    <cellStyle name="Strange 9 2 2 2" xfId="24410" xr:uid="{00000000-0005-0000-0000-0000B1640000}"/>
    <cellStyle name="Strange 9 2 3" xfId="24411" xr:uid="{00000000-0005-0000-0000-0000B2640000}"/>
    <cellStyle name="Strange 9 3" xfId="10799" xr:uid="{00000000-0005-0000-0000-0000B3640000}"/>
    <cellStyle name="Strange 9 3 2" xfId="10800" xr:uid="{00000000-0005-0000-0000-0000B4640000}"/>
    <cellStyle name="Strange 9 3 2 2" xfId="24412" xr:uid="{00000000-0005-0000-0000-0000B5640000}"/>
    <cellStyle name="Strange 9 3 3" xfId="24413" xr:uid="{00000000-0005-0000-0000-0000B6640000}"/>
    <cellStyle name="Strange 9 4" xfId="10801" xr:uid="{00000000-0005-0000-0000-0000B7640000}"/>
    <cellStyle name="Strange 9 4 2" xfId="24414" xr:uid="{00000000-0005-0000-0000-0000B8640000}"/>
    <cellStyle name="Strange 9 5" xfId="24415" xr:uid="{00000000-0005-0000-0000-0000B9640000}"/>
    <cellStyle name="Style 1" xfId="10802" xr:uid="{00000000-0005-0000-0000-0000BA640000}"/>
    <cellStyle name="Style 1 2" xfId="10803" xr:uid="{00000000-0005-0000-0000-0000BB640000}"/>
    <cellStyle name="Style 1 2 2" xfId="10804" xr:uid="{00000000-0005-0000-0000-0000BC640000}"/>
    <cellStyle name="Style 1 2 2 2" xfId="24416" xr:uid="{00000000-0005-0000-0000-0000BD640000}"/>
    <cellStyle name="Style 1 2 2 3" xfId="24417" xr:uid="{00000000-0005-0000-0000-0000BE640000}"/>
    <cellStyle name="Style 1 2 3" xfId="11723" xr:uid="{00000000-0005-0000-0000-0000BF640000}"/>
    <cellStyle name="Style 1 2 3 2" xfId="24418" xr:uid="{00000000-0005-0000-0000-0000C0640000}"/>
    <cellStyle name="Style 1 2 3 3" xfId="24419" xr:uid="{00000000-0005-0000-0000-0000C1640000}"/>
    <cellStyle name="Style 1 2 4" xfId="24420" xr:uid="{00000000-0005-0000-0000-0000C2640000}"/>
    <cellStyle name="Style 1 2 5" xfId="24421" xr:uid="{00000000-0005-0000-0000-0000C3640000}"/>
    <cellStyle name="Style 1 3" xfId="10805" xr:uid="{00000000-0005-0000-0000-0000C4640000}"/>
    <cellStyle name="Style 1 3 2" xfId="24422" xr:uid="{00000000-0005-0000-0000-0000C5640000}"/>
    <cellStyle name="Style 1 3 3" xfId="24423" xr:uid="{00000000-0005-0000-0000-0000C6640000}"/>
    <cellStyle name="Style 1 4" xfId="11724" xr:uid="{00000000-0005-0000-0000-0000C7640000}"/>
    <cellStyle name="Style 1 4 2" xfId="24424" xr:uid="{00000000-0005-0000-0000-0000C8640000}"/>
    <cellStyle name="Style 1 4 3" xfId="24425" xr:uid="{00000000-0005-0000-0000-0000C9640000}"/>
    <cellStyle name="Style 1 5" xfId="24426" xr:uid="{00000000-0005-0000-0000-0000CA640000}"/>
    <cellStyle name="Style 1 6" xfId="24427" xr:uid="{00000000-0005-0000-0000-0000CB640000}"/>
    <cellStyle name="Style 1 7" xfId="24428" xr:uid="{00000000-0005-0000-0000-0000CC640000}"/>
    <cellStyle name="Style 1_0111_AKS030_JCI_Austria_Accruals" xfId="26623" xr:uid="{00000000-0005-0000-0000-0000CD640000}"/>
    <cellStyle name="Style 10" xfId="24429" xr:uid="{00000000-0005-0000-0000-0000CE640000}"/>
    <cellStyle name="Style 11" xfId="24430" xr:uid="{00000000-0005-0000-0000-0000CF640000}"/>
    <cellStyle name="Style 12" xfId="24431" xr:uid="{00000000-0005-0000-0000-0000D0640000}"/>
    <cellStyle name="Style 13" xfId="24432" xr:uid="{00000000-0005-0000-0000-0000D1640000}"/>
    <cellStyle name="Style 14" xfId="24433" xr:uid="{00000000-0005-0000-0000-0000D2640000}"/>
    <cellStyle name="Style 15" xfId="24434" xr:uid="{00000000-0005-0000-0000-0000D3640000}"/>
    <cellStyle name="Style 16" xfId="24435" xr:uid="{00000000-0005-0000-0000-0000D4640000}"/>
    <cellStyle name="Style 17" xfId="24436" xr:uid="{00000000-0005-0000-0000-0000D5640000}"/>
    <cellStyle name="Style 18" xfId="24437" xr:uid="{00000000-0005-0000-0000-0000D6640000}"/>
    <cellStyle name="Style 19" xfId="24438" xr:uid="{00000000-0005-0000-0000-0000D7640000}"/>
    <cellStyle name="Style 2" xfId="10806" xr:uid="{00000000-0005-0000-0000-0000D8640000}"/>
    <cellStyle name="Style 2 2" xfId="24439" xr:uid="{00000000-0005-0000-0000-0000D9640000}"/>
    <cellStyle name="Style 20" xfId="24440" xr:uid="{00000000-0005-0000-0000-0000DA640000}"/>
    <cellStyle name="Style 21" xfId="24441" xr:uid="{00000000-0005-0000-0000-0000DB640000}"/>
    <cellStyle name="Style 22" xfId="24442" xr:uid="{00000000-0005-0000-0000-0000DC640000}"/>
    <cellStyle name="Style 23" xfId="24443" xr:uid="{00000000-0005-0000-0000-0000DD640000}"/>
    <cellStyle name="Style 24" xfId="24444" xr:uid="{00000000-0005-0000-0000-0000DE640000}"/>
    <cellStyle name="Style 25" xfId="24445" xr:uid="{00000000-0005-0000-0000-0000DF640000}"/>
    <cellStyle name="Style 26" xfId="24446" xr:uid="{00000000-0005-0000-0000-0000E0640000}"/>
    <cellStyle name="Style 27" xfId="24447" xr:uid="{00000000-0005-0000-0000-0000E1640000}"/>
    <cellStyle name="Style 28" xfId="24448" xr:uid="{00000000-0005-0000-0000-0000E2640000}"/>
    <cellStyle name="Style 29" xfId="24449" xr:uid="{00000000-0005-0000-0000-0000E3640000}"/>
    <cellStyle name="Style 3" xfId="24450" xr:uid="{00000000-0005-0000-0000-0000E4640000}"/>
    <cellStyle name="Style 30" xfId="24451" xr:uid="{00000000-0005-0000-0000-0000E5640000}"/>
    <cellStyle name="Style 31" xfId="24452" xr:uid="{00000000-0005-0000-0000-0000E6640000}"/>
    <cellStyle name="Style 32" xfId="24453" xr:uid="{00000000-0005-0000-0000-0000E7640000}"/>
    <cellStyle name="Style 33" xfId="24454" xr:uid="{00000000-0005-0000-0000-0000E8640000}"/>
    <cellStyle name="Style 34" xfId="24455" xr:uid="{00000000-0005-0000-0000-0000E9640000}"/>
    <cellStyle name="Style 35" xfId="24456" xr:uid="{00000000-0005-0000-0000-0000EA640000}"/>
    <cellStyle name="Style 36" xfId="24457" xr:uid="{00000000-0005-0000-0000-0000EB640000}"/>
    <cellStyle name="Style 37" xfId="24458" xr:uid="{00000000-0005-0000-0000-0000EC640000}"/>
    <cellStyle name="Style 38" xfId="24459" xr:uid="{00000000-0005-0000-0000-0000ED640000}"/>
    <cellStyle name="Style 39" xfId="24460" xr:uid="{00000000-0005-0000-0000-0000EE640000}"/>
    <cellStyle name="Style 4" xfId="24461" xr:uid="{00000000-0005-0000-0000-0000EF640000}"/>
    <cellStyle name="Style 40" xfId="24462" xr:uid="{00000000-0005-0000-0000-0000F0640000}"/>
    <cellStyle name="Style 41" xfId="24463" xr:uid="{00000000-0005-0000-0000-0000F1640000}"/>
    <cellStyle name="Style 42" xfId="24464" xr:uid="{00000000-0005-0000-0000-0000F2640000}"/>
    <cellStyle name="Style 43" xfId="24465" xr:uid="{00000000-0005-0000-0000-0000F3640000}"/>
    <cellStyle name="Style 44" xfId="24466" xr:uid="{00000000-0005-0000-0000-0000F4640000}"/>
    <cellStyle name="Style 45" xfId="24467" xr:uid="{00000000-0005-0000-0000-0000F5640000}"/>
    <cellStyle name="Style 46" xfId="24468" xr:uid="{00000000-0005-0000-0000-0000F6640000}"/>
    <cellStyle name="Style 5" xfId="24469" xr:uid="{00000000-0005-0000-0000-0000F7640000}"/>
    <cellStyle name="Style 6" xfId="24470" xr:uid="{00000000-0005-0000-0000-0000F8640000}"/>
    <cellStyle name="Style 7" xfId="24471" xr:uid="{00000000-0005-0000-0000-0000F9640000}"/>
    <cellStyle name="Style 8" xfId="24472" xr:uid="{00000000-0005-0000-0000-0000FA640000}"/>
    <cellStyle name="Style 9" xfId="24473" xr:uid="{00000000-0005-0000-0000-0000FB640000}"/>
    <cellStyle name="SUB" xfId="24474" xr:uid="{00000000-0005-0000-0000-0000FC640000}"/>
    <cellStyle name="subhead" xfId="24475" xr:uid="{00000000-0005-0000-0000-0000FD640000}"/>
    <cellStyle name="Subtotal" xfId="24476" xr:uid="{00000000-0005-0000-0000-0000FE640000}"/>
    <cellStyle name="table" xfId="24477" xr:uid="{00000000-0005-0000-0000-0000FF640000}"/>
    <cellStyle name="Table Heading" xfId="24478" xr:uid="{00000000-0005-0000-0000-000000650000}"/>
    <cellStyle name="taples Plaza" xfId="24479" xr:uid="{00000000-0005-0000-0000-000001650000}"/>
    <cellStyle name="Telefon" xfId="10807" xr:uid="{00000000-0005-0000-0000-000002650000}"/>
    <cellStyle name="Text" xfId="24480" xr:uid="{00000000-0005-0000-0000-000003650000}"/>
    <cellStyle name="Text Indent A" xfId="10808" xr:uid="{00000000-0005-0000-0000-000004650000}"/>
    <cellStyle name="Text Indent B" xfId="10809" xr:uid="{00000000-0005-0000-0000-000005650000}"/>
    <cellStyle name="Text Indent C" xfId="10810" xr:uid="{00000000-0005-0000-0000-000006650000}"/>
    <cellStyle name="Text_20070407 Gene Staff Meeting" xfId="24481" xr:uid="{00000000-0005-0000-0000-000007650000}"/>
    <cellStyle name="thousands" xfId="11522" xr:uid="{00000000-0005-0000-0000-000008650000}"/>
    <cellStyle name="thousands 2" xfId="11523" xr:uid="{00000000-0005-0000-0000-000009650000}"/>
    <cellStyle name="thousands 2 2" xfId="11524" xr:uid="{00000000-0005-0000-0000-00000A650000}"/>
    <cellStyle name="thousands 2 2 2" xfId="11525" xr:uid="{00000000-0005-0000-0000-00000B650000}"/>
    <cellStyle name="thousands 2 3" xfId="11526" xr:uid="{00000000-0005-0000-0000-00000C650000}"/>
    <cellStyle name="thousands 3" xfId="11527" xr:uid="{00000000-0005-0000-0000-00000D650000}"/>
    <cellStyle name="thousands 3 2" xfId="11528" xr:uid="{00000000-0005-0000-0000-00000E650000}"/>
    <cellStyle name="thousands 3 2 2" xfId="11529" xr:uid="{00000000-0005-0000-0000-00000F650000}"/>
    <cellStyle name="thousands 3 3" xfId="11530" xr:uid="{00000000-0005-0000-0000-000010650000}"/>
    <cellStyle name="thousands 4" xfId="11531" xr:uid="{00000000-0005-0000-0000-000011650000}"/>
    <cellStyle name="thousands 4 2" xfId="11532" xr:uid="{00000000-0005-0000-0000-000012650000}"/>
    <cellStyle name="thousands 5" xfId="11533" xr:uid="{00000000-0005-0000-0000-000013650000}"/>
    <cellStyle name="thousands_3-5 årsplan 090409v 0.52 volumendringer" xfId="11534" xr:uid="{00000000-0005-0000-0000-000014650000}"/>
    <cellStyle name="Timer1" xfId="10811" xr:uid="{00000000-0005-0000-0000-000015650000}"/>
    <cellStyle name="Timer2" xfId="10812" xr:uid="{00000000-0005-0000-0000-000016650000}"/>
    <cellStyle name="Title 10" xfId="26624" xr:uid="{00000000-0005-0000-0000-000017650000}"/>
    <cellStyle name="Title 11" xfId="26625" xr:uid="{00000000-0005-0000-0000-000018650000}"/>
    <cellStyle name="Title 12" xfId="26626" xr:uid="{00000000-0005-0000-0000-000019650000}"/>
    <cellStyle name="Title 13" xfId="26627" xr:uid="{00000000-0005-0000-0000-00001A650000}"/>
    <cellStyle name="Title 14" xfId="26628" xr:uid="{00000000-0005-0000-0000-00001B650000}"/>
    <cellStyle name="Title 15" xfId="26629" xr:uid="{00000000-0005-0000-0000-00001C650000}"/>
    <cellStyle name="Title 16" xfId="26630" xr:uid="{00000000-0005-0000-0000-00001D650000}"/>
    <cellStyle name="Title 17" xfId="26631" xr:uid="{00000000-0005-0000-0000-00001E650000}"/>
    <cellStyle name="Title 18" xfId="26632" xr:uid="{00000000-0005-0000-0000-00001F650000}"/>
    <cellStyle name="Title 19" xfId="26633" xr:uid="{00000000-0005-0000-0000-000020650000}"/>
    <cellStyle name="Title 2" xfId="10813" xr:uid="{00000000-0005-0000-0000-000021650000}"/>
    <cellStyle name="Title 2 2" xfId="10814" xr:uid="{00000000-0005-0000-0000-000022650000}"/>
    <cellStyle name="Title 2 2 2" xfId="10815" xr:uid="{00000000-0005-0000-0000-000023650000}"/>
    <cellStyle name="Title 2 2 2 2" xfId="24482" xr:uid="{00000000-0005-0000-0000-000024650000}"/>
    <cellStyle name="Title 2 2 3" xfId="24483" xr:uid="{00000000-0005-0000-0000-000025650000}"/>
    <cellStyle name="Title 2 3" xfId="10816" xr:uid="{00000000-0005-0000-0000-000026650000}"/>
    <cellStyle name="Title 2 3 2" xfId="24484" xr:uid="{00000000-0005-0000-0000-000027650000}"/>
    <cellStyle name="Title 2 4" xfId="24485" xr:uid="{00000000-0005-0000-0000-000028650000}"/>
    <cellStyle name="Title 2 5" xfId="24486" xr:uid="{00000000-0005-0000-0000-000029650000}"/>
    <cellStyle name="Title 20" xfId="26634" xr:uid="{00000000-0005-0000-0000-00002A650000}"/>
    <cellStyle name="Title 21" xfId="26635" xr:uid="{00000000-0005-0000-0000-00002B650000}"/>
    <cellStyle name="Title 22" xfId="26636" xr:uid="{00000000-0005-0000-0000-00002C650000}"/>
    <cellStyle name="Title 23" xfId="26637" xr:uid="{00000000-0005-0000-0000-00002D650000}"/>
    <cellStyle name="Title 24" xfId="26638" xr:uid="{00000000-0005-0000-0000-00002E650000}"/>
    <cellStyle name="Title 25" xfId="26639" xr:uid="{00000000-0005-0000-0000-00002F650000}"/>
    <cellStyle name="Title 26" xfId="26640" xr:uid="{00000000-0005-0000-0000-000030650000}"/>
    <cellStyle name="Title 27" xfId="26641" xr:uid="{00000000-0005-0000-0000-000031650000}"/>
    <cellStyle name="Title 28" xfId="26642" xr:uid="{00000000-0005-0000-0000-000032650000}"/>
    <cellStyle name="Title 29" xfId="26643" xr:uid="{00000000-0005-0000-0000-000033650000}"/>
    <cellStyle name="Title 3" xfId="10817" xr:uid="{00000000-0005-0000-0000-000034650000}"/>
    <cellStyle name="Title 3 2" xfId="10818" xr:uid="{00000000-0005-0000-0000-000035650000}"/>
    <cellStyle name="Title 3 2 2" xfId="24487" xr:uid="{00000000-0005-0000-0000-000036650000}"/>
    <cellStyle name="Title 3 3" xfId="11535" xr:uid="{00000000-0005-0000-0000-000037650000}"/>
    <cellStyle name="Title 3 4" xfId="24488" xr:uid="{00000000-0005-0000-0000-000038650000}"/>
    <cellStyle name="Title 30" xfId="26644" xr:uid="{00000000-0005-0000-0000-000039650000}"/>
    <cellStyle name="Title 31" xfId="26645" xr:uid="{00000000-0005-0000-0000-00003A650000}"/>
    <cellStyle name="Title 32" xfId="26646" xr:uid="{00000000-0005-0000-0000-00003B650000}"/>
    <cellStyle name="Title 33" xfId="26647" xr:uid="{00000000-0005-0000-0000-00003C650000}"/>
    <cellStyle name="Title 34" xfId="26648" xr:uid="{00000000-0005-0000-0000-00003D650000}"/>
    <cellStyle name="Title 35" xfId="26649" xr:uid="{00000000-0005-0000-0000-00003E650000}"/>
    <cellStyle name="Title 36" xfId="26650" xr:uid="{00000000-0005-0000-0000-00003F650000}"/>
    <cellStyle name="Title 37" xfId="26651" xr:uid="{00000000-0005-0000-0000-000040650000}"/>
    <cellStyle name="Title 38" xfId="26652" xr:uid="{00000000-0005-0000-0000-000041650000}"/>
    <cellStyle name="Title 39" xfId="26653" xr:uid="{00000000-0005-0000-0000-000042650000}"/>
    <cellStyle name="Title 4" xfId="10819" xr:uid="{00000000-0005-0000-0000-000043650000}"/>
    <cellStyle name="Title 4 2" xfId="10820" xr:uid="{00000000-0005-0000-0000-000044650000}"/>
    <cellStyle name="Title 4 2 2" xfId="24489" xr:uid="{00000000-0005-0000-0000-000045650000}"/>
    <cellStyle name="Title 4 3" xfId="24490" xr:uid="{00000000-0005-0000-0000-000046650000}"/>
    <cellStyle name="Title 40" xfId="26654" xr:uid="{00000000-0005-0000-0000-000047650000}"/>
    <cellStyle name="Title 41" xfId="26655" xr:uid="{00000000-0005-0000-0000-000048650000}"/>
    <cellStyle name="Title 42" xfId="26656" xr:uid="{00000000-0005-0000-0000-000049650000}"/>
    <cellStyle name="Title 43" xfId="26657" xr:uid="{00000000-0005-0000-0000-00004A650000}"/>
    <cellStyle name="Title 44" xfId="26658" xr:uid="{00000000-0005-0000-0000-00004B650000}"/>
    <cellStyle name="Title 45" xfId="26659" xr:uid="{00000000-0005-0000-0000-00004C650000}"/>
    <cellStyle name="Title 46" xfId="26660" xr:uid="{00000000-0005-0000-0000-00004D650000}"/>
    <cellStyle name="Title 47" xfId="26661" xr:uid="{00000000-0005-0000-0000-00004E650000}"/>
    <cellStyle name="Title 48" xfId="26662" xr:uid="{00000000-0005-0000-0000-00004F650000}"/>
    <cellStyle name="Title 49" xfId="26663" xr:uid="{00000000-0005-0000-0000-000050650000}"/>
    <cellStyle name="Title 5" xfId="10821" xr:uid="{00000000-0005-0000-0000-000051650000}"/>
    <cellStyle name="Title 5 2" xfId="10822" xr:uid="{00000000-0005-0000-0000-000052650000}"/>
    <cellStyle name="Title 5 2 2" xfId="24491" xr:uid="{00000000-0005-0000-0000-000053650000}"/>
    <cellStyle name="Title 5 3" xfId="24492" xr:uid="{00000000-0005-0000-0000-000054650000}"/>
    <cellStyle name="Title 50" xfId="26664" xr:uid="{00000000-0005-0000-0000-000055650000}"/>
    <cellStyle name="Title 51" xfId="26665" xr:uid="{00000000-0005-0000-0000-000056650000}"/>
    <cellStyle name="Title 52" xfId="26666" xr:uid="{00000000-0005-0000-0000-000057650000}"/>
    <cellStyle name="Title 53" xfId="26667" xr:uid="{00000000-0005-0000-0000-000058650000}"/>
    <cellStyle name="Title 6" xfId="10823" xr:uid="{00000000-0005-0000-0000-000059650000}"/>
    <cellStyle name="Title 6 2" xfId="10824" xr:uid="{00000000-0005-0000-0000-00005A650000}"/>
    <cellStyle name="Title 6 2 2" xfId="24493" xr:uid="{00000000-0005-0000-0000-00005B650000}"/>
    <cellStyle name="Title 6 3" xfId="24494" xr:uid="{00000000-0005-0000-0000-00005C650000}"/>
    <cellStyle name="Title 7" xfId="10825" xr:uid="{00000000-0005-0000-0000-00005D650000}"/>
    <cellStyle name="Title 7 2" xfId="24495" xr:uid="{00000000-0005-0000-0000-00005E650000}"/>
    <cellStyle name="Title 7 3" xfId="24496" xr:uid="{00000000-0005-0000-0000-00005F650000}"/>
    <cellStyle name="Title 8" xfId="11166" xr:uid="{00000000-0005-0000-0000-000060650000}"/>
    <cellStyle name="Title 8 2" xfId="24497" xr:uid="{00000000-0005-0000-0000-000061650000}"/>
    <cellStyle name="Title 9" xfId="24498" xr:uid="{00000000-0005-0000-0000-000062650000}"/>
    <cellStyle name="Title Line" xfId="24499" xr:uid="{00000000-0005-0000-0000-000063650000}"/>
    <cellStyle name="Title2" xfId="24500" xr:uid="{00000000-0005-0000-0000-000064650000}"/>
    <cellStyle name="Tittel" xfId="10826" xr:uid="{00000000-0005-0000-0000-000065650000}"/>
    <cellStyle name="Tittel 2" xfId="10827" xr:uid="{00000000-0005-0000-0000-000066650000}"/>
    <cellStyle name="Tittel 2 2" xfId="10828" xr:uid="{00000000-0005-0000-0000-000067650000}"/>
    <cellStyle name="Tittel 2 2 2" xfId="24501" xr:uid="{00000000-0005-0000-0000-000068650000}"/>
    <cellStyle name="Tittel 2 2 3" xfId="24502" xr:uid="{00000000-0005-0000-0000-000069650000}"/>
    <cellStyle name="Tittel 2 3" xfId="24503" xr:uid="{00000000-0005-0000-0000-00006A650000}"/>
    <cellStyle name="Tittel 2 4" xfId="24504" xr:uid="{00000000-0005-0000-0000-00006B650000}"/>
    <cellStyle name="Tittel 3" xfId="10829" xr:uid="{00000000-0005-0000-0000-00006C650000}"/>
    <cellStyle name="Tittel 3 2" xfId="24505" xr:uid="{00000000-0005-0000-0000-00006D650000}"/>
    <cellStyle name="Tittel 3 3" xfId="24506" xr:uid="{00000000-0005-0000-0000-00006E650000}"/>
    <cellStyle name="Tittel 4" xfId="11725" xr:uid="{00000000-0005-0000-0000-00006F650000}"/>
    <cellStyle name="Tittel 4 2" xfId="24507" xr:uid="{00000000-0005-0000-0000-000070650000}"/>
    <cellStyle name="Tittel 4 3" xfId="24508" xr:uid="{00000000-0005-0000-0000-000071650000}"/>
    <cellStyle name="Tittel 5" xfId="24509" xr:uid="{00000000-0005-0000-0000-000072650000}"/>
    <cellStyle name="Tittel 6" xfId="24510" xr:uid="{00000000-0005-0000-0000-000073650000}"/>
    <cellStyle name="Top Row" xfId="24511" xr:uid="{00000000-0005-0000-0000-000074650000}"/>
    <cellStyle name="Top Row 2" xfId="24512" xr:uid="{00000000-0005-0000-0000-000075650000}"/>
    <cellStyle name="Top Row 2 2" xfId="24513" xr:uid="{00000000-0005-0000-0000-000076650000}"/>
    <cellStyle name="Top Row 2 2 2" xfId="24514" xr:uid="{00000000-0005-0000-0000-000077650000}"/>
    <cellStyle name="Top Row 3" xfId="24515" xr:uid="{00000000-0005-0000-0000-000078650000}"/>
    <cellStyle name="Top Row 3 2" xfId="24516" xr:uid="{00000000-0005-0000-0000-000079650000}"/>
    <cellStyle name="Toplam" xfId="10830" xr:uid="{00000000-0005-0000-0000-00007A650000}"/>
    <cellStyle name="Toplam 2" xfId="24517" xr:uid="{00000000-0005-0000-0000-00007B650000}"/>
    <cellStyle name="ToSiffer" xfId="10831" xr:uid="{00000000-0005-0000-0000-00007C650000}"/>
    <cellStyle name="Total 10" xfId="26668" xr:uid="{00000000-0005-0000-0000-00007D650000}"/>
    <cellStyle name="Total 11" xfId="26669" xr:uid="{00000000-0005-0000-0000-00007E650000}"/>
    <cellStyle name="Total 12" xfId="26670" xr:uid="{00000000-0005-0000-0000-00007F650000}"/>
    <cellStyle name="Total 13" xfId="26671" xr:uid="{00000000-0005-0000-0000-000080650000}"/>
    <cellStyle name="Total 14" xfId="26672" xr:uid="{00000000-0005-0000-0000-000081650000}"/>
    <cellStyle name="Total 15" xfId="26673" xr:uid="{00000000-0005-0000-0000-000082650000}"/>
    <cellStyle name="Total 16" xfId="26674" xr:uid="{00000000-0005-0000-0000-000083650000}"/>
    <cellStyle name="Total 17" xfId="26675" xr:uid="{00000000-0005-0000-0000-000084650000}"/>
    <cellStyle name="Total 18" xfId="26676" xr:uid="{00000000-0005-0000-0000-000085650000}"/>
    <cellStyle name="Total 19" xfId="26677" xr:uid="{00000000-0005-0000-0000-000086650000}"/>
    <cellStyle name="Total 2" xfId="10832" xr:uid="{00000000-0005-0000-0000-000087650000}"/>
    <cellStyle name="Total 2 2" xfId="10833" xr:uid="{00000000-0005-0000-0000-000088650000}"/>
    <cellStyle name="Total 2 2 2" xfId="10834" xr:uid="{00000000-0005-0000-0000-000089650000}"/>
    <cellStyle name="Total 2 2 2 2" xfId="24518" xr:uid="{00000000-0005-0000-0000-00008A650000}"/>
    <cellStyle name="Total 2 2 3" xfId="24519" xr:uid="{00000000-0005-0000-0000-00008B650000}"/>
    <cellStyle name="Total 2 3" xfId="10835" xr:uid="{00000000-0005-0000-0000-00008C650000}"/>
    <cellStyle name="Total 2 3 2" xfId="24520" xr:uid="{00000000-0005-0000-0000-00008D650000}"/>
    <cellStyle name="Total 2 4" xfId="11536" xr:uid="{00000000-0005-0000-0000-00008E650000}"/>
    <cellStyle name="Total 2 4 2" xfId="24521" xr:uid="{00000000-0005-0000-0000-00008F650000}"/>
    <cellStyle name="Total 2 5" xfId="24522" xr:uid="{00000000-0005-0000-0000-000090650000}"/>
    <cellStyle name="Total 20" xfId="26678" xr:uid="{00000000-0005-0000-0000-000091650000}"/>
    <cellStyle name="Total 21" xfId="26679" xr:uid="{00000000-0005-0000-0000-000092650000}"/>
    <cellStyle name="Total 22" xfId="26680" xr:uid="{00000000-0005-0000-0000-000093650000}"/>
    <cellStyle name="Total 23" xfId="26681" xr:uid="{00000000-0005-0000-0000-000094650000}"/>
    <cellStyle name="Total 24" xfId="26682" xr:uid="{00000000-0005-0000-0000-000095650000}"/>
    <cellStyle name="Total 25" xfId="26683" xr:uid="{00000000-0005-0000-0000-000096650000}"/>
    <cellStyle name="Total 26" xfId="26684" xr:uid="{00000000-0005-0000-0000-000097650000}"/>
    <cellStyle name="Total 27" xfId="26685" xr:uid="{00000000-0005-0000-0000-000098650000}"/>
    <cellStyle name="Total 28" xfId="26686" xr:uid="{00000000-0005-0000-0000-000099650000}"/>
    <cellStyle name="Total 29" xfId="26687" xr:uid="{00000000-0005-0000-0000-00009A650000}"/>
    <cellStyle name="Total 3" xfId="10836" xr:uid="{00000000-0005-0000-0000-00009B650000}"/>
    <cellStyle name="Total 3 2" xfId="10837" xr:uid="{00000000-0005-0000-0000-00009C650000}"/>
    <cellStyle name="Total 3 2 2" xfId="24523" xr:uid="{00000000-0005-0000-0000-00009D650000}"/>
    <cellStyle name="Total 3 3" xfId="11537" xr:uid="{00000000-0005-0000-0000-00009E650000}"/>
    <cellStyle name="Total 3 4" xfId="11538" xr:uid="{00000000-0005-0000-0000-00009F650000}"/>
    <cellStyle name="Total 3 5" xfId="24524" xr:uid="{00000000-0005-0000-0000-0000A0650000}"/>
    <cellStyle name="Total 30" xfId="26688" xr:uid="{00000000-0005-0000-0000-0000A1650000}"/>
    <cellStyle name="Total 31" xfId="26689" xr:uid="{00000000-0005-0000-0000-0000A2650000}"/>
    <cellStyle name="Total 32" xfId="26690" xr:uid="{00000000-0005-0000-0000-0000A3650000}"/>
    <cellStyle name="Total 33" xfId="26691" xr:uid="{00000000-0005-0000-0000-0000A4650000}"/>
    <cellStyle name="Total 34" xfId="26692" xr:uid="{00000000-0005-0000-0000-0000A5650000}"/>
    <cellStyle name="Total 35" xfId="26693" xr:uid="{00000000-0005-0000-0000-0000A6650000}"/>
    <cellStyle name="Total 36" xfId="26694" xr:uid="{00000000-0005-0000-0000-0000A7650000}"/>
    <cellStyle name="Total 37" xfId="26695" xr:uid="{00000000-0005-0000-0000-0000A8650000}"/>
    <cellStyle name="Total 38" xfId="26696" xr:uid="{00000000-0005-0000-0000-0000A9650000}"/>
    <cellStyle name="Total 39" xfId="26697" xr:uid="{00000000-0005-0000-0000-0000AA650000}"/>
    <cellStyle name="Total 4" xfId="10838" xr:uid="{00000000-0005-0000-0000-0000AB650000}"/>
    <cellStyle name="Total 4 2" xfId="10839" xr:uid="{00000000-0005-0000-0000-0000AC650000}"/>
    <cellStyle name="Total 4 2 2" xfId="24525" xr:uid="{00000000-0005-0000-0000-0000AD650000}"/>
    <cellStyle name="Total 4 3" xfId="24526" xr:uid="{00000000-0005-0000-0000-0000AE650000}"/>
    <cellStyle name="Total 40" xfId="26698" xr:uid="{00000000-0005-0000-0000-0000AF650000}"/>
    <cellStyle name="Total 41" xfId="26699" xr:uid="{00000000-0005-0000-0000-0000B0650000}"/>
    <cellStyle name="Total 42" xfId="26700" xr:uid="{00000000-0005-0000-0000-0000B1650000}"/>
    <cellStyle name="Total 43" xfId="26701" xr:uid="{00000000-0005-0000-0000-0000B2650000}"/>
    <cellStyle name="Total 44" xfId="26702" xr:uid="{00000000-0005-0000-0000-0000B3650000}"/>
    <cellStyle name="Total 45" xfId="26703" xr:uid="{00000000-0005-0000-0000-0000B4650000}"/>
    <cellStyle name="Total 46" xfId="26704" xr:uid="{00000000-0005-0000-0000-0000B5650000}"/>
    <cellStyle name="Total 47" xfId="26705" xr:uid="{00000000-0005-0000-0000-0000B6650000}"/>
    <cellStyle name="Total 48" xfId="26706" xr:uid="{00000000-0005-0000-0000-0000B7650000}"/>
    <cellStyle name="Total 49" xfId="26707" xr:uid="{00000000-0005-0000-0000-0000B8650000}"/>
    <cellStyle name="Total 5" xfId="10840" xr:uid="{00000000-0005-0000-0000-0000B9650000}"/>
    <cellStyle name="Total 5 2" xfId="10841" xr:uid="{00000000-0005-0000-0000-0000BA650000}"/>
    <cellStyle name="Total 5 2 2" xfId="24527" xr:uid="{00000000-0005-0000-0000-0000BB650000}"/>
    <cellStyle name="Total 5 3" xfId="24528" xr:uid="{00000000-0005-0000-0000-0000BC650000}"/>
    <cellStyle name="Total 50" xfId="26708" xr:uid="{00000000-0005-0000-0000-0000BD650000}"/>
    <cellStyle name="Total 51" xfId="26709" xr:uid="{00000000-0005-0000-0000-0000BE650000}"/>
    <cellStyle name="Total 52" xfId="26710" xr:uid="{00000000-0005-0000-0000-0000BF650000}"/>
    <cellStyle name="Total 53" xfId="26711" xr:uid="{00000000-0005-0000-0000-0000C0650000}"/>
    <cellStyle name="Total 6" xfId="10842" xr:uid="{00000000-0005-0000-0000-0000C1650000}"/>
    <cellStyle name="Total 6 2" xfId="10843" xr:uid="{00000000-0005-0000-0000-0000C2650000}"/>
    <cellStyle name="Total 6 2 2" xfId="24529" xr:uid="{00000000-0005-0000-0000-0000C3650000}"/>
    <cellStyle name="Total 6 3" xfId="24530" xr:uid="{00000000-0005-0000-0000-0000C4650000}"/>
    <cellStyle name="Total 7" xfId="10844" xr:uid="{00000000-0005-0000-0000-0000C5650000}"/>
    <cellStyle name="Total 7 2" xfId="24531" xr:uid="{00000000-0005-0000-0000-0000C6650000}"/>
    <cellStyle name="Total 7 3" xfId="24532" xr:uid="{00000000-0005-0000-0000-0000C7650000}"/>
    <cellStyle name="Total 8" xfId="11167" xr:uid="{00000000-0005-0000-0000-0000C8650000}"/>
    <cellStyle name="Total 8 2" xfId="24533" xr:uid="{00000000-0005-0000-0000-0000C9650000}"/>
    <cellStyle name="Total 9" xfId="24534" xr:uid="{00000000-0005-0000-0000-0000CA650000}"/>
    <cellStyle name="Total Row" xfId="24535" xr:uid="{00000000-0005-0000-0000-0000CB650000}"/>
    <cellStyle name="Totalt" xfId="10845" xr:uid="{00000000-0005-0000-0000-0000CC650000}"/>
    <cellStyle name="Totalt 2" xfId="10846" xr:uid="{00000000-0005-0000-0000-0000CD650000}"/>
    <cellStyle name="Totalt 2 2" xfId="10847" xr:uid="{00000000-0005-0000-0000-0000CE650000}"/>
    <cellStyle name="Totalt 2 2 2" xfId="24536" xr:uid="{00000000-0005-0000-0000-0000CF650000}"/>
    <cellStyle name="Totalt 2 2 3" xfId="24537" xr:uid="{00000000-0005-0000-0000-0000D0650000}"/>
    <cellStyle name="Totalt 2 3" xfId="24538" xr:uid="{00000000-0005-0000-0000-0000D1650000}"/>
    <cellStyle name="Totalt 2 4" xfId="24539" xr:uid="{00000000-0005-0000-0000-0000D2650000}"/>
    <cellStyle name="Totalt 3" xfId="10848" xr:uid="{00000000-0005-0000-0000-0000D3650000}"/>
    <cellStyle name="Totalt 3 2" xfId="24540" xr:uid="{00000000-0005-0000-0000-0000D4650000}"/>
    <cellStyle name="Totalt 3 3" xfId="24541" xr:uid="{00000000-0005-0000-0000-0000D5650000}"/>
    <cellStyle name="Totalt 4" xfId="11726" xr:uid="{00000000-0005-0000-0000-0000D6650000}"/>
    <cellStyle name="Totalt 4 2" xfId="24542" xr:uid="{00000000-0005-0000-0000-0000D7650000}"/>
    <cellStyle name="Totalt 4 3" xfId="24543" xr:uid="{00000000-0005-0000-0000-0000D8650000}"/>
    <cellStyle name="Totalt 5" xfId="24544" xr:uid="{00000000-0005-0000-0000-0000D9650000}"/>
    <cellStyle name="Totalt 6" xfId="24545" xr:uid="{00000000-0005-0000-0000-0000DA650000}"/>
    <cellStyle name="Totalt_Model C1" xfId="26712" xr:uid="{00000000-0005-0000-0000-0000DB650000}"/>
    <cellStyle name="TreSiffer" xfId="10849" xr:uid="{00000000-0005-0000-0000-0000DC650000}"/>
    <cellStyle name="Tusenskille 2" xfId="6" xr:uid="{00000000-0005-0000-0000-0000DD650000}"/>
    <cellStyle name="Tusenskille 2 10" xfId="10850" xr:uid="{00000000-0005-0000-0000-0000DE650000}"/>
    <cellStyle name="Tusenskille 2 10 2" xfId="10851" xr:uid="{00000000-0005-0000-0000-0000DF650000}"/>
    <cellStyle name="Tusenskille 2 10 2 2" xfId="10852" xr:uid="{00000000-0005-0000-0000-0000E0650000}"/>
    <cellStyle name="Tusenskille 2 10 2 2 2" xfId="24546" xr:uid="{00000000-0005-0000-0000-0000E1650000}"/>
    <cellStyle name="Tusenskille 2 10 2 3" xfId="24547" xr:uid="{00000000-0005-0000-0000-0000E2650000}"/>
    <cellStyle name="Tusenskille 2 10 3" xfId="10853" xr:uid="{00000000-0005-0000-0000-0000E3650000}"/>
    <cellStyle name="Tusenskille 2 10 3 2" xfId="10854" xr:uid="{00000000-0005-0000-0000-0000E4650000}"/>
    <cellStyle name="Tusenskille 2 10 3 2 2" xfId="24548" xr:uid="{00000000-0005-0000-0000-0000E5650000}"/>
    <cellStyle name="Tusenskille 2 10 3 3" xfId="24549" xr:uid="{00000000-0005-0000-0000-0000E6650000}"/>
    <cellStyle name="Tusenskille 2 10 4" xfId="10855" xr:uid="{00000000-0005-0000-0000-0000E7650000}"/>
    <cellStyle name="Tusenskille 2 10 4 2" xfId="24550" xr:uid="{00000000-0005-0000-0000-0000E8650000}"/>
    <cellStyle name="Tusenskille 2 10 5" xfId="24551" xr:uid="{00000000-0005-0000-0000-0000E9650000}"/>
    <cellStyle name="Tusenskille 2 11" xfId="10856" xr:uid="{00000000-0005-0000-0000-0000EA650000}"/>
    <cellStyle name="Tusenskille 2 11 2" xfId="10857" xr:uid="{00000000-0005-0000-0000-0000EB650000}"/>
    <cellStyle name="Tusenskille 2 11 2 2" xfId="10858" xr:uid="{00000000-0005-0000-0000-0000EC650000}"/>
    <cellStyle name="Tusenskille 2 11 2 2 2" xfId="24552" xr:uid="{00000000-0005-0000-0000-0000ED650000}"/>
    <cellStyle name="Tusenskille 2 11 2 3" xfId="24553" xr:uid="{00000000-0005-0000-0000-0000EE650000}"/>
    <cellStyle name="Tusenskille 2 11 3" xfId="10859" xr:uid="{00000000-0005-0000-0000-0000EF650000}"/>
    <cellStyle name="Tusenskille 2 11 3 2" xfId="10860" xr:uid="{00000000-0005-0000-0000-0000F0650000}"/>
    <cellStyle name="Tusenskille 2 11 3 2 2" xfId="24554" xr:uid="{00000000-0005-0000-0000-0000F1650000}"/>
    <cellStyle name="Tusenskille 2 11 3 3" xfId="24555" xr:uid="{00000000-0005-0000-0000-0000F2650000}"/>
    <cellStyle name="Tusenskille 2 11 4" xfId="10861" xr:uid="{00000000-0005-0000-0000-0000F3650000}"/>
    <cellStyle name="Tusenskille 2 11 4 2" xfId="24556" xr:uid="{00000000-0005-0000-0000-0000F4650000}"/>
    <cellStyle name="Tusenskille 2 11 5" xfId="24557" xr:uid="{00000000-0005-0000-0000-0000F5650000}"/>
    <cellStyle name="Tusenskille 2 12" xfId="10862" xr:uid="{00000000-0005-0000-0000-0000F6650000}"/>
    <cellStyle name="Tusenskille 2 12 2" xfId="10863" xr:uid="{00000000-0005-0000-0000-0000F7650000}"/>
    <cellStyle name="Tusenskille 2 12 2 2" xfId="10864" xr:uid="{00000000-0005-0000-0000-0000F8650000}"/>
    <cellStyle name="Tusenskille 2 12 2 2 2" xfId="24558" xr:uid="{00000000-0005-0000-0000-0000F9650000}"/>
    <cellStyle name="Tusenskille 2 12 2 3" xfId="24559" xr:uid="{00000000-0005-0000-0000-0000FA650000}"/>
    <cellStyle name="Tusenskille 2 12 3" xfId="10865" xr:uid="{00000000-0005-0000-0000-0000FB650000}"/>
    <cellStyle name="Tusenskille 2 12 3 2" xfId="10866" xr:uid="{00000000-0005-0000-0000-0000FC650000}"/>
    <cellStyle name="Tusenskille 2 12 3 2 2" xfId="24560" xr:uid="{00000000-0005-0000-0000-0000FD650000}"/>
    <cellStyle name="Tusenskille 2 12 3 3" xfId="24561" xr:uid="{00000000-0005-0000-0000-0000FE650000}"/>
    <cellStyle name="Tusenskille 2 12 4" xfId="10867" xr:uid="{00000000-0005-0000-0000-0000FF650000}"/>
    <cellStyle name="Tusenskille 2 12 4 2" xfId="24562" xr:uid="{00000000-0005-0000-0000-000000660000}"/>
    <cellStyle name="Tusenskille 2 12 5" xfId="24563" xr:uid="{00000000-0005-0000-0000-000001660000}"/>
    <cellStyle name="Tusenskille 2 13" xfId="10868" xr:uid="{00000000-0005-0000-0000-000002660000}"/>
    <cellStyle name="Tusenskille 2 13 2" xfId="10869" xr:uid="{00000000-0005-0000-0000-000003660000}"/>
    <cellStyle name="Tusenskille 2 13 2 2" xfId="10870" xr:uid="{00000000-0005-0000-0000-000004660000}"/>
    <cellStyle name="Tusenskille 2 13 2 2 2" xfId="24564" xr:uid="{00000000-0005-0000-0000-000005660000}"/>
    <cellStyle name="Tusenskille 2 13 2 3" xfId="24565" xr:uid="{00000000-0005-0000-0000-000006660000}"/>
    <cellStyle name="Tusenskille 2 13 3" xfId="10871" xr:uid="{00000000-0005-0000-0000-000007660000}"/>
    <cellStyle name="Tusenskille 2 13 3 2" xfId="10872" xr:uid="{00000000-0005-0000-0000-000008660000}"/>
    <cellStyle name="Tusenskille 2 13 3 2 2" xfId="24566" xr:uid="{00000000-0005-0000-0000-000009660000}"/>
    <cellStyle name="Tusenskille 2 13 3 3" xfId="24567" xr:uid="{00000000-0005-0000-0000-00000A660000}"/>
    <cellStyle name="Tusenskille 2 13 4" xfId="10873" xr:uid="{00000000-0005-0000-0000-00000B660000}"/>
    <cellStyle name="Tusenskille 2 13 4 2" xfId="24568" xr:uid="{00000000-0005-0000-0000-00000C660000}"/>
    <cellStyle name="Tusenskille 2 13 5" xfId="24569" xr:uid="{00000000-0005-0000-0000-00000D660000}"/>
    <cellStyle name="Tusenskille 2 14" xfId="10874" xr:uid="{00000000-0005-0000-0000-00000E660000}"/>
    <cellStyle name="Tusenskille 2 14 2" xfId="10875" xr:uid="{00000000-0005-0000-0000-00000F660000}"/>
    <cellStyle name="Tusenskille 2 14 2 2" xfId="10876" xr:uid="{00000000-0005-0000-0000-000010660000}"/>
    <cellStyle name="Tusenskille 2 14 2 2 2" xfId="24570" xr:uid="{00000000-0005-0000-0000-000011660000}"/>
    <cellStyle name="Tusenskille 2 14 2 3" xfId="24571" xr:uid="{00000000-0005-0000-0000-000012660000}"/>
    <cellStyle name="Tusenskille 2 14 3" xfId="10877" xr:uid="{00000000-0005-0000-0000-000013660000}"/>
    <cellStyle name="Tusenskille 2 14 3 2" xfId="10878" xr:uid="{00000000-0005-0000-0000-000014660000}"/>
    <cellStyle name="Tusenskille 2 14 3 2 2" xfId="24572" xr:uid="{00000000-0005-0000-0000-000015660000}"/>
    <cellStyle name="Tusenskille 2 14 3 3" xfId="24573" xr:uid="{00000000-0005-0000-0000-000016660000}"/>
    <cellStyle name="Tusenskille 2 14 4" xfId="10879" xr:uid="{00000000-0005-0000-0000-000017660000}"/>
    <cellStyle name="Tusenskille 2 14 4 2" xfId="24574" xr:uid="{00000000-0005-0000-0000-000018660000}"/>
    <cellStyle name="Tusenskille 2 14 5" xfId="24575" xr:uid="{00000000-0005-0000-0000-000019660000}"/>
    <cellStyle name="Tusenskille 2 15" xfId="10880" xr:uid="{00000000-0005-0000-0000-00001A660000}"/>
    <cellStyle name="Tusenskille 2 15 2" xfId="10881" xr:uid="{00000000-0005-0000-0000-00001B660000}"/>
    <cellStyle name="Tusenskille 2 15 2 2" xfId="10882" xr:uid="{00000000-0005-0000-0000-00001C660000}"/>
    <cellStyle name="Tusenskille 2 15 2 2 2" xfId="24576" xr:uid="{00000000-0005-0000-0000-00001D660000}"/>
    <cellStyle name="Tusenskille 2 15 2 3" xfId="24577" xr:uid="{00000000-0005-0000-0000-00001E660000}"/>
    <cellStyle name="Tusenskille 2 15 3" xfId="10883" xr:uid="{00000000-0005-0000-0000-00001F660000}"/>
    <cellStyle name="Tusenskille 2 15 3 2" xfId="10884" xr:uid="{00000000-0005-0000-0000-000020660000}"/>
    <cellStyle name="Tusenskille 2 15 3 2 2" xfId="24578" xr:uid="{00000000-0005-0000-0000-000021660000}"/>
    <cellStyle name="Tusenskille 2 15 3 3" xfId="24579" xr:uid="{00000000-0005-0000-0000-000022660000}"/>
    <cellStyle name="Tusenskille 2 15 4" xfId="10885" xr:uid="{00000000-0005-0000-0000-000023660000}"/>
    <cellStyle name="Tusenskille 2 15 4 2" xfId="24580" xr:uid="{00000000-0005-0000-0000-000024660000}"/>
    <cellStyle name="Tusenskille 2 15 5" xfId="24581" xr:uid="{00000000-0005-0000-0000-000025660000}"/>
    <cellStyle name="Tusenskille 2 16" xfId="10886" xr:uid="{00000000-0005-0000-0000-000026660000}"/>
    <cellStyle name="Tusenskille 2 16 2" xfId="10887" xr:uid="{00000000-0005-0000-0000-000027660000}"/>
    <cellStyle name="Tusenskille 2 16 2 2" xfId="10888" xr:uid="{00000000-0005-0000-0000-000028660000}"/>
    <cellStyle name="Tusenskille 2 16 2 2 2" xfId="24582" xr:uid="{00000000-0005-0000-0000-000029660000}"/>
    <cellStyle name="Tusenskille 2 16 2 3" xfId="24583" xr:uid="{00000000-0005-0000-0000-00002A660000}"/>
    <cellStyle name="Tusenskille 2 16 3" xfId="10889" xr:uid="{00000000-0005-0000-0000-00002B660000}"/>
    <cellStyle name="Tusenskille 2 16 3 2" xfId="10890" xr:uid="{00000000-0005-0000-0000-00002C660000}"/>
    <cellStyle name="Tusenskille 2 16 3 2 2" xfId="24584" xr:uid="{00000000-0005-0000-0000-00002D660000}"/>
    <cellStyle name="Tusenskille 2 16 3 3" xfId="24585" xr:uid="{00000000-0005-0000-0000-00002E660000}"/>
    <cellStyle name="Tusenskille 2 16 4" xfId="10891" xr:uid="{00000000-0005-0000-0000-00002F660000}"/>
    <cellStyle name="Tusenskille 2 16 4 2" xfId="24586" xr:uid="{00000000-0005-0000-0000-000030660000}"/>
    <cellStyle name="Tusenskille 2 16 5" xfId="24587" xr:uid="{00000000-0005-0000-0000-000031660000}"/>
    <cellStyle name="Tusenskille 2 17" xfId="10892" xr:uid="{00000000-0005-0000-0000-000032660000}"/>
    <cellStyle name="Tusenskille 2 17 2" xfId="10893" xr:uid="{00000000-0005-0000-0000-000033660000}"/>
    <cellStyle name="Tusenskille 2 17 2 2" xfId="10894" xr:uid="{00000000-0005-0000-0000-000034660000}"/>
    <cellStyle name="Tusenskille 2 17 2 2 2" xfId="24588" xr:uid="{00000000-0005-0000-0000-000035660000}"/>
    <cellStyle name="Tusenskille 2 17 2 3" xfId="24589" xr:uid="{00000000-0005-0000-0000-000036660000}"/>
    <cellStyle name="Tusenskille 2 17 3" xfId="10895" xr:uid="{00000000-0005-0000-0000-000037660000}"/>
    <cellStyle name="Tusenskille 2 17 3 2" xfId="10896" xr:uid="{00000000-0005-0000-0000-000038660000}"/>
    <cellStyle name="Tusenskille 2 17 3 2 2" xfId="24590" xr:uid="{00000000-0005-0000-0000-000039660000}"/>
    <cellStyle name="Tusenskille 2 17 3 3" xfId="24591" xr:uid="{00000000-0005-0000-0000-00003A660000}"/>
    <cellStyle name="Tusenskille 2 17 4" xfId="10897" xr:uid="{00000000-0005-0000-0000-00003B660000}"/>
    <cellStyle name="Tusenskille 2 17 4 2" xfId="24592" xr:uid="{00000000-0005-0000-0000-00003C660000}"/>
    <cellStyle name="Tusenskille 2 17 5" xfId="24593" xr:uid="{00000000-0005-0000-0000-00003D660000}"/>
    <cellStyle name="Tusenskille 2 18" xfId="10898" xr:uid="{00000000-0005-0000-0000-00003E660000}"/>
    <cellStyle name="Tusenskille 2 18 2" xfId="10899" xr:uid="{00000000-0005-0000-0000-00003F660000}"/>
    <cellStyle name="Tusenskille 2 18 2 2" xfId="10900" xr:uid="{00000000-0005-0000-0000-000040660000}"/>
    <cellStyle name="Tusenskille 2 18 2 2 2" xfId="24594" xr:uid="{00000000-0005-0000-0000-000041660000}"/>
    <cellStyle name="Tusenskille 2 18 2 3" xfId="24595" xr:uid="{00000000-0005-0000-0000-000042660000}"/>
    <cellStyle name="Tusenskille 2 18 3" xfId="10901" xr:uid="{00000000-0005-0000-0000-000043660000}"/>
    <cellStyle name="Tusenskille 2 18 3 2" xfId="10902" xr:uid="{00000000-0005-0000-0000-000044660000}"/>
    <cellStyle name="Tusenskille 2 18 3 2 2" xfId="24596" xr:uid="{00000000-0005-0000-0000-000045660000}"/>
    <cellStyle name="Tusenskille 2 18 3 3" xfId="24597" xr:uid="{00000000-0005-0000-0000-000046660000}"/>
    <cellStyle name="Tusenskille 2 18 4" xfId="10903" xr:uid="{00000000-0005-0000-0000-000047660000}"/>
    <cellStyle name="Tusenskille 2 18 4 2" xfId="24598" xr:uid="{00000000-0005-0000-0000-000048660000}"/>
    <cellStyle name="Tusenskille 2 18 5" xfId="24599" xr:uid="{00000000-0005-0000-0000-000049660000}"/>
    <cellStyle name="Tusenskille 2 19" xfId="10904" xr:uid="{00000000-0005-0000-0000-00004A660000}"/>
    <cellStyle name="Tusenskille 2 19 2" xfId="10905" xr:uid="{00000000-0005-0000-0000-00004B660000}"/>
    <cellStyle name="Tusenskille 2 19 2 2" xfId="10906" xr:uid="{00000000-0005-0000-0000-00004C660000}"/>
    <cellStyle name="Tusenskille 2 19 2 2 2" xfId="24600" xr:uid="{00000000-0005-0000-0000-00004D660000}"/>
    <cellStyle name="Tusenskille 2 19 2 3" xfId="24601" xr:uid="{00000000-0005-0000-0000-00004E660000}"/>
    <cellStyle name="Tusenskille 2 19 3" xfId="10907" xr:uid="{00000000-0005-0000-0000-00004F660000}"/>
    <cellStyle name="Tusenskille 2 19 3 2" xfId="10908" xr:uid="{00000000-0005-0000-0000-000050660000}"/>
    <cellStyle name="Tusenskille 2 19 3 2 2" xfId="24602" xr:uid="{00000000-0005-0000-0000-000051660000}"/>
    <cellStyle name="Tusenskille 2 19 3 3" xfId="24603" xr:uid="{00000000-0005-0000-0000-000052660000}"/>
    <cellStyle name="Tusenskille 2 19 4" xfId="10909" xr:uid="{00000000-0005-0000-0000-000053660000}"/>
    <cellStyle name="Tusenskille 2 19 4 2" xfId="24604" xr:uid="{00000000-0005-0000-0000-000054660000}"/>
    <cellStyle name="Tusenskille 2 19 5" xfId="24605" xr:uid="{00000000-0005-0000-0000-000055660000}"/>
    <cellStyle name="Tusenskille 2 2" xfId="10910" xr:uid="{00000000-0005-0000-0000-000056660000}"/>
    <cellStyle name="Tusenskille 2 2 2" xfId="10911" xr:uid="{00000000-0005-0000-0000-000057660000}"/>
    <cellStyle name="Tusenskille 2 2 2 2" xfId="10912" xr:uid="{00000000-0005-0000-0000-000058660000}"/>
    <cellStyle name="Tusenskille 2 2 2 3" xfId="10913" xr:uid="{00000000-0005-0000-0000-000059660000}"/>
    <cellStyle name="Tusenskille 2 2 2 3 2" xfId="24606" xr:uid="{00000000-0005-0000-0000-00005A660000}"/>
    <cellStyle name="Tusenskille 2 2 2 4" xfId="24607" xr:uid="{00000000-0005-0000-0000-00005B660000}"/>
    <cellStyle name="Tusenskille 2 2 3" xfId="10914" xr:uid="{00000000-0005-0000-0000-00005C660000}"/>
    <cellStyle name="Tusenskille 2 2 3 2" xfId="10915" xr:uid="{00000000-0005-0000-0000-00005D660000}"/>
    <cellStyle name="Tusenskille 2 2 3 2 2" xfId="24608" xr:uid="{00000000-0005-0000-0000-00005E660000}"/>
    <cellStyle name="Tusenskille 2 2 3 3" xfId="24609" xr:uid="{00000000-0005-0000-0000-00005F660000}"/>
    <cellStyle name="Tusenskille 2 2 4" xfId="10916" xr:uid="{00000000-0005-0000-0000-000060660000}"/>
    <cellStyle name="Tusenskille 2 20" xfId="10917" xr:uid="{00000000-0005-0000-0000-000061660000}"/>
    <cellStyle name="Tusenskille 2 20 2" xfId="10918" xr:uid="{00000000-0005-0000-0000-000062660000}"/>
    <cellStyle name="Tusenskille 2 20 2 2" xfId="10919" xr:uid="{00000000-0005-0000-0000-000063660000}"/>
    <cellStyle name="Tusenskille 2 20 2 2 2" xfId="24610" xr:uid="{00000000-0005-0000-0000-000064660000}"/>
    <cellStyle name="Tusenskille 2 20 2 3" xfId="24611" xr:uid="{00000000-0005-0000-0000-000065660000}"/>
    <cellStyle name="Tusenskille 2 20 3" xfId="10920" xr:uid="{00000000-0005-0000-0000-000066660000}"/>
    <cellStyle name="Tusenskille 2 20 3 2" xfId="10921" xr:uid="{00000000-0005-0000-0000-000067660000}"/>
    <cellStyle name="Tusenskille 2 20 3 2 2" xfId="24612" xr:uid="{00000000-0005-0000-0000-000068660000}"/>
    <cellStyle name="Tusenskille 2 20 3 3" xfId="24613" xr:uid="{00000000-0005-0000-0000-000069660000}"/>
    <cellStyle name="Tusenskille 2 20 4" xfId="10922" xr:uid="{00000000-0005-0000-0000-00006A660000}"/>
    <cellStyle name="Tusenskille 2 20 4 2" xfId="24614" xr:uid="{00000000-0005-0000-0000-00006B660000}"/>
    <cellStyle name="Tusenskille 2 20 5" xfId="24615" xr:uid="{00000000-0005-0000-0000-00006C660000}"/>
    <cellStyle name="Tusenskille 2 21" xfId="10923" xr:uid="{00000000-0005-0000-0000-00006D660000}"/>
    <cellStyle name="Tusenskille 2 21 2" xfId="10924" xr:uid="{00000000-0005-0000-0000-00006E660000}"/>
    <cellStyle name="Tusenskille 2 21 2 2" xfId="10925" xr:uid="{00000000-0005-0000-0000-00006F660000}"/>
    <cellStyle name="Tusenskille 2 21 2 2 2" xfId="24616" xr:uid="{00000000-0005-0000-0000-000070660000}"/>
    <cellStyle name="Tusenskille 2 21 2 3" xfId="24617" xr:uid="{00000000-0005-0000-0000-000071660000}"/>
    <cellStyle name="Tusenskille 2 21 3" xfId="10926" xr:uid="{00000000-0005-0000-0000-000072660000}"/>
    <cellStyle name="Tusenskille 2 21 3 2" xfId="10927" xr:uid="{00000000-0005-0000-0000-000073660000}"/>
    <cellStyle name="Tusenskille 2 21 3 2 2" xfId="24618" xr:uid="{00000000-0005-0000-0000-000074660000}"/>
    <cellStyle name="Tusenskille 2 21 3 3" xfId="24619" xr:uid="{00000000-0005-0000-0000-000075660000}"/>
    <cellStyle name="Tusenskille 2 21 4" xfId="10928" xr:uid="{00000000-0005-0000-0000-000076660000}"/>
    <cellStyle name="Tusenskille 2 21 4 2" xfId="24620" xr:uid="{00000000-0005-0000-0000-000077660000}"/>
    <cellStyle name="Tusenskille 2 21 5" xfId="24621" xr:uid="{00000000-0005-0000-0000-000078660000}"/>
    <cellStyle name="Tusenskille 2 22" xfId="10929" xr:uid="{00000000-0005-0000-0000-000079660000}"/>
    <cellStyle name="Tusenskille 2 22 2" xfId="10930" xr:uid="{00000000-0005-0000-0000-00007A660000}"/>
    <cellStyle name="Tusenskille 2 22 2 2" xfId="10931" xr:uid="{00000000-0005-0000-0000-00007B660000}"/>
    <cellStyle name="Tusenskille 2 22 2 2 2" xfId="24622" xr:uid="{00000000-0005-0000-0000-00007C660000}"/>
    <cellStyle name="Tusenskille 2 22 2 3" xfId="24623" xr:uid="{00000000-0005-0000-0000-00007D660000}"/>
    <cellStyle name="Tusenskille 2 22 3" xfId="10932" xr:uid="{00000000-0005-0000-0000-00007E660000}"/>
    <cellStyle name="Tusenskille 2 22 3 2" xfId="10933" xr:uid="{00000000-0005-0000-0000-00007F660000}"/>
    <cellStyle name="Tusenskille 2 22 3 2 2" xfId="24624" xr:uid="{00000000-0005-0000-0000-000080660000}"/>
    <cellStyle name="Tusenskille 2 22 3 3" xfId="24625" xr:uid="{00000000-0005-0000-0000-000081660000}"/>
    <cellStyle name="Tusenskille 2 22 4" xfId="10934" xr:uid="{00000000-0005-0000-0000-000082660000}"/>
    <cellStyle name="Tusenskille 2 22 4 2" xfId="24626" xr:uid="{00000000-0005-0000-0000-000083660000}"/>
    <cellStyle name="Tusenskille 2 22 5" xfId="24627" xr:uid="{00000000-0005-0000-0000-000084660000}"/>
    <cellStyle name="Tusenskille 2 23" xfId="10935" xr:uid="{00000000-0005-0000-0000-000085660000}"/>
    <cellStyle name="Tusenskille 2 23 2" xfId="10936" xr:uid="{00000000-0005-0000-0000-000086660000}"/>
    <cellStyle name="Tusenskille 2 23 2 2" xfId="10937" xr:uid="{00000000-0005-0000-0000-000087660000}"/>
    <cellStyle name="Tusenskille 2 23 2 2 2" xfId="24628" xr:uid="{00000000-0005-0000-0000-000088660000}"/>
    <cellStyle name="Tusenskille 2 23 2 3" xfId="24629" xr:uid="{00000000-0005-0000-0000-000089660000}"/>
    <cellStyle name="Tusenskille 2 23 3" xfId="10938" xr:uid="{00000000-0005-0000-0000-00008A660000}"/>
    <cellStyle name="Tusenskille 2 23 3 2" xfId="10939" xr:uid="{00000000-0005-0000-0000-00008B660000}"/>
    <cellStyle name="Tusenskille 2 23 3 2 2" xfId="24630" xr:uid="{00000000-0005-0000-0000-00008C660000}"/>
    <cellStyle name="Tusenskille 2 23 3 3" xfId="24631" xr:uid="{00000000-0005-0000-0000-00008D660000}"/>
    <cellStyle name="Tusenskille 2 23 4" xfId="10940" xr:uid="{00000000-0005-0000-0000-00008E660000}"/>
    <cellStyle name="Tusenskille 2 23 4 2" xfId="24632" xr:uid="{00000000-0005-0000-0000-00008F660000}"/>
    <cellStyle name="Tusenskille 2 23 5" xfId="24633" xr:uid="{00000000-0005-0000-0000-000090660000}"/>
    <cellStyle name="Tusenskille 2 24" xfId="10941" xr:uid="{00000000-0005-0000-0000-000091660000}"/>
    <cellStyle name="Tusenskille 2 24 2" xfId="10942" xr:uid="{00000000-0005-0000-0000-000092660000}"/>
    <cellStyle name="Tusenskille 2 24 2 2" xfId="10943" xr:uid="{00000000-0005-0000-0000-000093660000}"/>
    <cellStyle name="Tusenskille 2 24 2 2 2" xfId="24634" xr:uid="{00000000-0005-0000-0000-000094660000}"/>
    <cellStyle name="Tusenskille 2 24 2 3" xfId="24635" xr:uid="{00000000-0005-0000-0000-000095660000}"/>
    <cellStyle name="Tusenskille 2 24 3" xfId="10944" xr:uid="{00000000-0005-0000-0000-000096660000}"/>
    <cellStyle name="Tusenskille 2 24 3 2" xfId="10945" xr:uid="{00000000-0005-0000-0000-000097660000}"/>
    <cellStyle name="Tusenskille 2 24 3 2 2" xfId="24636" xr:uid="{00000000-0005-0000-0000-000098660000}"/>
    <cellStyle name="Tusenskille 2 24 3 3" xfId="24637" xr:uid="{00000000-0005-0000-0000-000099660000}"/>
    <cellStyle name="Tusenskille 2 24 4" xfId="10946" xr:uid="{00000000-0005-0000-0000-00009A660000}"/>
    <cellStyle name="Tusenskille 2 24 4 2" xfId="24638" xr:uid="{00000000-0005-0000-0000-00009B660000}"/>
    <cellStyle name="Tusenskille 2 24 5" xfId="24639" xr:uid="{00000000-0005-0000-0000-00009C660000}"/>
    <cellStyle name="Tusenskille 2 25" xfId="10947" xr:uid="{00000000-0005-0000-0000-00009D660000}"/>
    <cellStyle name="Tusenskille 2 25 2" xfId="10948" xr:uid="{00000000-0005-0000-0000-00009E660000}"/>
    <cellStyle name="Tusenskille 2 25 2 2" xfId="10949" xr:uid="{00000000-0005-0000-0000-00009F660000}"/>
    <cellStyle name="Tusenskille 2 25 2 2 2" xfId="24640" xr:uid="{00000000-0005-0000-0000-0000A0660000}"/>
    <cellStyle name="Tusenskille 2 25 2 3" xfId="24641" xr:uid="{00000000-0005-0000-0000-0000A1660000}"/>
    <cellStyle name="Tusenskille 2 25 3" xfId="10950" xr:uid="{00000000-0005-0000-0000-0000A2660000}"/>
    <cellStyle name="Tusenskille 2 25 3 2" xfId="10951" xr:uid="{00000000-0005-0000-0000-0000A3660000}"/>
    <cellStyle name="Tusenskille 2 25 3 2 2" xfId="24642" xr:uid="{00000000-0005-0000-0000-0000A4660000}"/>
    <cellStyle name="Tusenskille 2 25 3 3" xfId="24643" xr:uid="{00000000-0005-0000-0000-0000A5660000}"/>
    <cellStyle name="Tusenskille 2 25 4" xfId="10952" xr:uid="{00000000-0005-0000-0000-0000A6660000}"/>
    <cellStyle name="Tusenskille 2 25 4 2" xfId="24644" xr:uid="{00000000-0005-0000-0000-0000A7660000}"/>
    <cellStyle name="Tusenskille 2 25 5" xfId="24645" xr:uid="{00000000-0005-0000-0000-0000A8660000}"/>
    <cellStyle name="Tusenskille 2 26" xfId="10953" xr:uid="{00000000-0005-0000-0000-0000A9660000}"/>
    <cellStyle name="Tusenskille 2 26 2" xfId="10954" xr:uid="{00000000-0005-0000-0000-0000AA660000}"/>
    <cellStyle name="Tusenskille 2 26 2 2" xfId="24646" xr:uid="{00000000-0005-0000-0000-0000AB660000}"/>
    <cellStyle name="Tusenskille 2 26 3" xfId="24647" xr:uid="{00000000-0005-0000-0000-0000AC660000}"/>
    <cellStyle name="Tusenskille 2 27" xfId="10955" xr:uid="{00000000-0005-0000-0000-0000AD660000}"/>
    <cellStyle name="Tusenskille 2 3" xfId="10956" xr:uid="{00000000-0005-0000-0000-0000AE660000}"/>
    <cellStyle name="Tusenskille 2 3 2" xfId="10957" xr:uid="{00000000-0005-0000-0000-0000AF660000}"/>
    <cellStyle name="Tusenskille 2 3 2 2" xfId="10958" xr:uid="{00000000-0005-0000-0000-0000B0660000}"/>
    <cellStyle name="Tusenskille 2 3 2 2 2" xfId="24648" xr:uid="{00000000-0005-0000-0000-0000B1660000}"/>
    <cellStyle name="Tusenskille 2 3 2 3" xfId="24649" xr:uid="{00000000-0005-0000-0000-0000B2660000}"/>
    <cellStyle name="Tusenskille 2 3 3" xfId="10959" xr:uid="{00000000-0005-0000-0000-0000B3660000}"/>
    <cellStyle name="Tusenskille 2 3 3 2" xfId="10960" xr:uid="{00000000-0005-0000-0000-0000B4660000}"/>
    <cellStyle name="Tusenskille 2 3 3 2 2" xfId="24650" xr:uid="{00000000-0005-0000-0000-0000B5660000}"/>
    <cellStyle name="Tusenskille 2 3 3 3" xfId="24651" xr:uid="{00000000-0005-0000-0000-0000B6660000}"/>
    <cellStyle name="Tusenskille 2 3 4" xfId="10961" xr:uid="{00000000-0005-0000-0000-0000B7660000}"/>
    <cellStyle name="Tusenskille 2 3 4 2" xfId="24652" xr:uid="{00000000-0005-0000-0000-0000B8660000}"/>
    <cellStyle name="Tusenskille 2 3 5" xfId="24653" xr:uid="{00000000-0005-0000-0000-0000B9660000}"/>
    <cellStyle name="Tusenskille 2 4" xfId="10962" xr:uid="{00000000-0005-0000-0000-0000BA660000}"/>
    <cellStyle name="Tusenskille 2 4 2" xfId="10963" xr:uid="{00000000-0005-0000-0000-0000BB660000}"/>
    <cellStyle name="Tusenskille 2 4 2 2" xfId="10964" xr:uid="{00000000-0005-0000-0000-0000BC660000}"/>
    <cellStyle name="Tusenskille 2 4 2 2 2" xfId="24654" xr:uid="{00000000-0005-0000-0000-0000BD660000}"/>
    <cellStyle name="Tusenskille 2 4 2 3" xfId="24655" xr:uid="{00000000-0005-0000-0000-0000BE660000}"/>
    <cellStyle name="Tusenskille 2 4 3" xfId="10965" xr:uid="{00000000-0005-0000-0000-0000BF660000}"/>
    <cellStyle name="Tusenskille 2 4 3 2" xfId="10966" xr:uid="{00000000-0005-0000-0000-0000C0660000}"/>
    <cellStyle name="Tusenskille 2 4 3 2 2" xfId="24656" xr:uid="{00000000-0005-0000-0000-0000C1660000}"/>
    <cellStyle name="Tusenskille 2 4 3 3" xfId="24657" xr:uid="{00000000-0005-0000-0000-0000C2660000}"/>
    <cellStyle name="Tusenskille 2 4 4" xfId="10967" xr:uid="{00000000-0005-0000-0000-0000C3660000}"/>
    <cellStyle name="Tusenskille 2 4 4 2" xfId="24658" xr:uid="{00000000-0005-0000-0000-0000C4660000}"/>
    <cellStyle name="Tusenskille 2 4 5" xfId="24659" xr:uid="{00000000-0005-0000-0000-0000C5660000}"/>
    <cellStyle name="Tusenskille 2 5" xfId="10968" xr:uid="{00000000-0005-0000-0000-0000C6660000}"/>
    <cellStyle name="Tusenskille 2 5 2" xfId="10969" xr:uid="{00000000-0005-0000-0000-0000C7660000}"/>
    <cellStyle name="Tusenskille 2 5 2 2" xfId="10970" xr:uid="{00000000-0005-0000-0000-0000C8660000}"/>
    <cellStyle name="Tusenskille 2 5 2 2 2" xfId="24660" xr:uid="{00000000-0005-0000-0000-0000C9660000}"/>
    <cellStyle name="Tusenskille 2 5 2 3" xfId="24661" xr:uid="{00000000-0005-0000-0000-0000CA660000}"/>
    <cellStyle name="Tusenskille 2 5 3" xfId="10971" xr:uid="{00000000-0005-0000-0000-0000CB660000}"/>
    <cellStyle name="Tusenskille 2 5 3 2" xfId="10972" xr:uid="{00000000-0005-0000-0000-0000CC660000}"/>
    <cellStyle name="Tusenskille 2 5 3 2 2" xfId="24662" xr:uid="{00000000-0005-0000-0000-0000CD660000}"/>
    <cellStyle name="Tusenskille 2 5 3 3" xfId="24663" xr:uid="{00000000-0005-0000-0000-0000CE660000}"/>
    <cellStyle name="Tusenskille 2 5 4" xfId="10973" xr:uid="{00000000-0005-0000-0000-0000CF660000}"/>
    <cellStyle name="Tusenskille 2 5 4 2" xfId="24664" xr:uid="{00000000-0005-0000-0000-0000D0660000}"/>
    <cellStyle name="Tusenskille 2 5 5" xfId="24665" xr:uid="{00000000-0005-0000-0000-0000D1660000}"/>
    <cellStyle name="Tusenskille 2 6" xfId="10974" xr:uid="{00000000-0005-0000-0000-0000D2660000}"/>
    <cellStyle name="Tusenskille 2 6 2" xfId="10975" xr:uid="{00000000-0005-0000-0000-0000D3660000}"/>
    <cellStyle name="Tusenskille 2 6 2 2" xfId="10976" xr:uid="{00000000-0005-0000-0000-0000D4660000}"/>
    <cellStyle name="Tusenskille 2 6 2 2 2" xfId="24666" xr:uid="{00000000-0005-0000-0000-0000D5660000}"/>
    <cellStyle name="Tusenskille 2 6 2 3" xfId="24667" xr:uid="{00000000-0005-0000-0000-0000D6660000}"/>
    <cellStyle name="Tusenskille 2 6 3" xfId="10977" xr:uid="{00000000-0005-0000-0000-0000D7660000}"/>
    <cellStyle name="Tusenskille 2 6 3 2" xfId="10978" xr:uid="{00000000-0005-0000-0000-0000D8660000}"/>
    <cellStyle name="Tusenskille 2 6 3 2 2" xfId="24668" xr:uid="{00000000-0005-0000-0000-0000D9660000}"/>
    <cellStyle name="Tusenskille 2 6 3 3" xfId="24669" xr:uid="{00000000-0005-0000-0000-0000DA660000}"/>
    <cellStyle name="Tusenskille 2 6 4" xfId="10979" xr:uid="{00000000-0005-0000-0000-0000DB660000}"/>
    <cellStyle name="Tusenskille 2 6 4 2" xfId="24670" xr:uid="{00000000-0005-0000-0000-0000DC660000}"/>
    <cellStyle name="Tusenskille 2 6 5" xfId="24671" xr:uid="{00000000-0005-0000-0000-0000DD660000}"/>
    <cellStyle name="Tusenskille 2 7" xfId="10980" xr:uid="{00000000-0005-0000-0000-0000DE660000}"/>
    <cellStyle name="Tusenskille 2 7 2" xfId="10981" xr:uid="{00000000-0005-0000-0000-0000DF660000}"/>
    <cellStyle name="Tusenskille 2 7 2 2" xfId="10982" xr:uid="{00000000-0005-0000-0000-0000E0660000}"/>
    <cellStyle name="Tusenskille 2 7 2 2 2" xfId="24672" xr:uid="{00000000-0005-0000-0000-0000E1660000}"/>
    <cellStyle name="Tusenskille 2 7 2 3" xfId="24673" xr:uid="{00000000-0005-0000-0000-0000E2660000}"/>
    <cellStyle name="Tusenskille 2 7 3" xfId="10983" xr:uid="{00000000-0005-0000-0000-0000E3660000}"/>
    <cellStyle name="Tusenskille 2 7 3 2" xfId="10984" xr:uid="{00000000-0005-0000-0000-0000E4660000}"/>
    <cellStyle name="Tusenskille 2 7 3 2 2" xfId="24674" xr:uid="{00000000-0005-0000-0000-0000E5660000}"/>
    <cellStyle name="Tusenskille 2 7 3 3" xfId="24675" xr:uid="{00000000-0005-0000-0000-0000E6660000}"/>
    <cellStyle name="Tusenskille 2 7 4" xfId="10985" xr:uid="{00000000-0005-0000-0000-0000E7660000}"/>
    <cellStyle name="Tusenskille 2 7 4 2" xfId="24676" xr:uid="{00000000-0005-0000-0000-0000E8660000}"/>
    <cellStyle name="Tusenskille 2 7 5" xfId="24677" xr:uid="{00000000-0005-0000-0000-0000E9660000}"/>
    <cellStyle name="Tusenskille 2 8" xfId="10986" xr:uid="{00000000-0005-0000-0000-0000EA660000}"/>
    <cellStyle name="Tusenskille 2 8 2" xfId="10987" xr:uid="{00000000-0005-0000-0000-0000EB660000}"/>
    <cellStyle name="Tusenskille 2 8 2 2" xfId="10988" xr:uid="{00000000-0005-0000-0000-0000EC660000}"/>
    <cellStyle name="Tusenskille 2 8 2 2 2" xfId="24678" xr:uid="{00000000-0005-0000-0000-0000ED660000}"/>
    <cellStyle name="Tusenskille 2 8 2 3" xfId="24679" xr:uid="{00000000-0005-0000-0000-0000EE660000}"/>
    <cellStyle name="Tusenskille 2 8 3" xfId="10989" xr:uid="{00000000-0005-0000-0000-0000EF660000}"/>
    <cellStyle name="Tusenskille 2 8 3 2" xfId="10990" xr:uid="{00000000-0005-0000-0000-0000F0660000}"/>
    <cellStyle name="Tusenskille 2 8 3 2 2" xfId="24680" xr:uid="{00000000-0005-0000-0000-0000F1660000}"/>
    <cellStyle name="Tusenskille 2 8 3 3" xfId="24681" xr:uid="{00000000-0005-0000-0000-0000F2660000}"/>
    <cellStyle name="Tusenskille 2 8 4" xfId="10991" xr:uid="{00000000-0005-0000-0000-0000F3660000}"/>
    <cellStyle name="Tusenskille 2 8 4 2" xfId="24682" xr:uid="{00000000-0005-0000-0000-0000F4660000}"/>
    <cellStyle name="Tusenskille 2 8 5" xfId="24683" xr:uid="{00000000-0005-0000-0000-0000F5660000}"/>
    <cellStyle name="Tusenskille 2 9" xfId="10992" xr:uid="{00000000-0005-0000-0000-0000F6660000}"/>
    <cellStyle name="Tusenskille 2 9 2" xfId="10993" xr:uid="{00000000-0005-0000-0000-0000F7660000}"/>
    <cellStyle name="Tusenskille 2 9 2 2" xfId="10994" xr:uid="{00000000-0005-0000-0000-0000F8660000}"/>
    <cellStyle name="Tusenskille 2 9 2 2 2" xfId="24684" xr:uid="{00000000-0005-0000-0000-0000F9660000}"/>
    <cellStyle name="Tusenskille 2 9 2 3" xfId="24685" xr:uid="{00000000-0005-0000-0000-0000FA660000}"/>
    <cellStyle name="Tusenskille 2 9 3" xfId="10995" xr:uid="{00000000-0005-0000-0000-0000FB660000}"/>
    <cellStyle name="Tusenskille 2 9 3 2" xfId="10996" xr:uid="{00000000-0005-0000-0000-0000FC660000}"/>
    <cellStyle name="Tusenskille 2 9 3 2 2" xfId="24686" xr:uid="{00000000-0005-0000-0000-0000FD660000}"/>
    <cellStyle name="Tusenskille 2 9 3 3" xfId="24687" xr:uid="{00000000-0005-0000-0000-0000FE660000}"/>
    <cellStyle name="Tusenskille 2 9 4" xfId="10997" xr:uid="{00000000-0005-0000-0000-0000FF660000}"/>
    <cellStyle name="Tusenskille 2 9 4 2" xfId="24688" xr:uid="{00000000-0005-0000-0000-000000670000}"/>
    <cellStyle name="Tusenskille 2 9 5" xfId="24689" xr:uid="{00000000-0005-0000-0000-000001670000}"/>
    <cellStyle name="Tusenskille 2_Model C1" xfId="26713" xr:uid="{00000000-0005-0000-0000-000002670000}"/>
    <cellStyle name="Tusenskille 3" xfId="10998" xr:uid="{00000000-0005-0000-0000-000003670000}"/>
    <cellStyle name="Tusenskille 3 2" xfId="10999" xr:uid="{00000000-0005-0000-0000-000004670000}"/>
    <cellStyle name="Tusenskille 4" xfId="11000" xr:uid="{00000000-0005-0000-0000-000005670000}"/>
    <cellStyle name="Tusenskille 5" xfId="11539" xr:uid="{00000000-0005-0000-0000-000006670000}"/>
    <cellStyle name="Tusenskille 5 5 2" xfId="11540" xr:uid="{00000000-0005-0000-0000-000007670000}"/>
    <cellStyle name="Tusenskille 6" xfId="11541" xr:uid="{00000000-0005-0000-0000-000008670000}"/>
    <cellStyle name="Tusenskille1000" xfId="11001" xr:uid="{00000000-0005-0000-0000-000009670000}"/>
    <cellStyle name="TusenskilleFarger" xfId="11002" xr:uid="{00000000-0005-0000-0000-00000A670000}"/>
    <cellStyle name="Tusental (0)_sammanställning" xfId="24690" xr:uid="{00000000-0005-0000-0000-00000B670000}"/>
    <cellStyle name="Tusental_NPV" xfId="24691" xr:uid="{00000000-0005-0000-0000-00000C670000}"/>
    <cellStyle name="Unprot" xfId="11003" xr:uid="{00000000-0005-0000-0000-000035670000}"/>
    <cellStyle name="Unprot$" xfId="11004" xr:uid="{00000000-0005-0000-0000-000036670000}"/>
    <cellStyle name="Unprot_- New 2004 SG&amp;A Reports" xfId="24712" xr:uid="{00000000-0005-0000-0000-000037670000}"/>
    <cellStyle name="Unprotect" xfId="11005" xr:uid="{00000000-0005-0000-0000-000038670000}"/>
    <cellStyle name="Untitled1" xfId="24713" xr:uid="{00000000-0005-0000-0000-000039670000}"/>
    <cellStyle name="Untitled10" xfId="24714" xr:uid="{00000000-0005-0000-0000-00003A670000}"/>
    <cellStyle name="Untitled11" xfId="24715" xr:uid="{00000000-0005-0000-0000-00003B670000}"/>
    <cellStyle name="Untitled12" xfId="24716" xr:uid="{00000000-0005-0000-0000-00003C670000}"/>
    <cellStyle name="Untitled13" xfId="24717" xr:uid="{00000000-0005-0000-0000-00003D670000}"/>
    <cellStyle name="Untitled14" xfId="24718" xr:uid="{00000000-0005-0000-0000-00003E670000}"/>
    <cellStyle name="Untitled2" xfId="24719" xr:uid="{00000000-0005-0000-0000-00003F670000}"/>
    <cellStyle name="Untitled3" xfId="24720" xr:uid="{00000000-0005-0000-0000-000040670000}"/>
    <cellStyle name="Untitled4" xfId="24721" xr:uid="{00000000-0005-0000-0000-000041670000}"/>
    <cellStyle name="Untitled5" xfId="24722" xr:uid="{00000000-0005-0000-0000-000042670000}"/>
    <cellStyle name="Untitled6" xfId="24723" xr:uid="{00000000-0005-0000-0000-000043670000}"/>
    <cellStyle name="Untitled7" xfId="24724" xr:uid="{00000000-0005-0000-0000-000044670000}"/>
    <cellStyle name="Untitled8" xfId="24725" xr:uid="{00000000-0005-0000-0000-000045670000}"/>
    <cellStyle name="Untitled9" xfId="24726" xr:uid="{00000000-0005-0000-0000-000046670000}"/>
    <cellStyle name="Utdata" xfId="11006" xr:uid="{00000000-0005-0000-0000-000047670000}"/>
    <cellStyle name="Utdata 2" xfId="11007" xr:uid="{00000000-0005-0000-0000-000048670000}"/>
    <cellStyle name="Utdata 2 2" xfId="11008" xr:uid="{00000000-0005-0000-0000-000049670000}"/>
    <cellStyle name="Utdata 2 2 2" xfId="24727" xr:uid="{00000000-0005-0000-0000-00004A670000}"/>
    <cellStyle name="Utdata 2 2 3" xfId="24728" xr:uid="{00000000-0005-0000-0000-00004B670000}"/>
    <cellStyle name="Utdata 2 3" xfId="24729" xr:uid="{00000000-0005-0000-0000-00004C670000}"/>
    <cellStyle name="Utdata 2 4" xfId="24730" xr:uid="{00000000-0005-0000-0000-00004D670000}"/>
    <cellStyle name="Utdata 3" xfId="11009" xr:uid="{00000000-0005-0000-0000-00004E670000}"/>
    <cellStyle name="Utdata 3 2" xfId="24731" xr:uid="{00000000-0005-0000-0000-00004F670000}"/>
    <cellStyle name="Utdata 3 3" xfId="24732" xr:uid="{00000000-0005-0000-0000-000050670000}"/>
    <cellStyle name="Utdata 4" xfId="11727" xr:uid="{00000000-0005-0000-0000-000051670000}"/>
    <cellStyle name="Utdata 4 2" xfId="24733" xr:uid="{00000000-0005-0000-0000-000052670000}"/>
    <cellStyle name="Utdata 4 3" xfId="24734" xr:uid="{00000000-0005-0000-0000-000053670000}"/>
    <cellStyle name="Utdata 5" xfId="24735" xr:uid="{00000000-0005-0000-0000-000054670000}"/>
    <cellStyle name="Utdata 6" xfId="24736" xr:uid="{00000000-0005-0000-0000-000055670000}"/>
    <cellStyle name="Utdata_Model C1" xfId="26714" xr:uid="{00000000-0005-0000-0000-000056670000}"/>
    <cellStyle name="Uthevingsfarge1" xfId="11010" xr:uid="{00000000-0005-0000-0000-000057670000}"/>
    <cellStyle name="Uthevingsfarge1 2" xfId="11011" xr:uid="{00000000-0005-0000-0000-000058670000}"/>
    <cellStyle name="Uthevingsfarge1 2 2" xfId="11012" xr:uid="{00000000-0005-0000-0000-000059670000}"/>
    <cellStyle name="Uthevingsfarge1 2 2 2" xfId="24737" xr:uid="{00000000-0005-0000-0000-00005A670000}"/>
    <cellStyle name="Uthevingsfarge1 2 2 3" xfId="24738" xr:uid="{00000000-0005-0000-0000-00005B670000}"/>
    <cellStyle name="Uthevingsfarge1 2 3" xfId="24739" xr:uid="{00000000-0005-0000-0000-00005C670000}"/>
    <cellStyle name="Uthevingsfarge1 2 4" xfId="24740" xr:uid="{00000000-0005-0000-0000-00005D670000}"/>
    <cellStyle name="Uthevingsfarge1 3" xfId="11013" xr:uid="{00000000-0005-0000-0000-00005E670000}"/>
    <cellStyle name="Uthevingsfarge1 3 2" xfId="24741" xr:uid="{00000000-0005-0000-0000-00005F670000}"/>
    <cellStyle name="Uthevingsfarge1 3 3" xfId="24742" xr:uid="{00000000-0005-0000-0000-000060670000}"/>
    <cellStyle name="Uthevingsfarge1 4" xfId="11728" xr:uid="{00000000-0005-0000-0000-000061670000}"/>
    <cellStyle name="Uthevingsfarge1 4 2" xfId="24743" xr:uid="{00000000-0005-0000-0000-000062670000}"/>
    <cellStyle name="Uthevingsfarge1 4 3" xfId="24744" xr:uid="{00000000-0005-0000-0000-000063670000}"/>
    <cellStyle name="Uthevingsfarge1 5" xfId="24745" xr:uid="{00000000-0005-0000-0000-000064670000}"/>
    <cellStyle name="Uthevingsfarge1 6" xfId="24746" xr:uid="{00000000-0005-0000-0000-000065670000}"/>
    <cellStyle name="Uthevingsfarge2" xfId="11014" xr:uid="{00000000-0005-0000-0000-000066670000}"/>
    <cellStyle name="Uthevingsfarge2 2" xfId="11015" xr:uid="{00000000-0005-0000-0000-000067670000}"/>
    <cellStyle name="Uthevingsfarge2 2 2" xfId="11016" xr:uid="{00000000-0005-0000-0000-000068670000}"/>
    <cellStyle name="Uthevingsfarge2 2 2 2" xfId="24747" xr:uid="{00000000-0005-0000-0000-000069670000}"/>
    <cellStyle name="Uthevingsfarge2 2 2 3" xfId="24748" xr:uid="{00000000-0005-0000-0000-00006A670000}"/>
    <cellStyle name="Uthevingsfarge2 2 3" xfId="24749" xr:uid="{00000000-0005-0000-0000-00006B670000}"/>
    <cellStyle name="Uthevingsfarge2 2 4" xfId="24750" xr:uid="{00000000-0005-0000-0000-00006C670000}"/>
    <cellStyle name="Uthevingsfarge2 3" xfId="11017" xr:uid="{00000000-0005-0000-0000-00006D670000}"/>
    <cellStyle name="Uthevingsfarge2 3 2" xfId="24751" xr:uid="{00000000-0005-0000-0000-00006E670000}"/>
    <cellStyle name="Uthevingsfarge2 3 3" xfId="24752" xr:uid="{00000000-0005-0000-0000-00006F670000}"/>
    <cellStyle name="Uthevingsfarge2 4" xfId="11729" xr:uid="{00000000-0005-0000-0000-000070670000}"/>
    <cellStyle name="Uthevingsfarge2 4 2" xfId="24753" xr:uid="{00000000-0005-0000-0000-000071670000}"/>
    <cellStyle name="Uthevingsfarge2 4 3" xfId="24754" xr:uid="{00000000-0005-0000-0000-000072670000}"/>
    <cellStyle name="Uthevingsfarge2 5" xfId="24755" xr:uid="{00000000-0005-0000-0000-000073670000}"/>
    <cellStyle name="Uthevingsfarge2 6" xfId="24756" xr:uid="{00000000-0005-0000-0000-000074670000}"/>
    <cellStyle name="Uthevingsfarge3" xfId="11018" xr:uid="{00000000-0005-0000-0000-000075670000}"/>
    <cellStyle name="Uthevingsfarge3 2" xfId="11019" xr:uid="{00000000-0005-0000-0000-000076670000}"/>
    <cellStyle name="Uthevingsfarge3 2 2" xfId="11020" xr:uid="{00000000-0005-0000-0000-000077670000}"/>
    <cellStyle name="Uthevingsfarge3 2 2 2" xfId="24757" xr:uid="{00000000-0005-0000-0000-000078670000}"/>
    <cellStyle name="Uthevingsfarge3 2 2 3" xfId="24758" xr:uid="{00000000-0005-0000-0000-000079670000}"/>
    <cellStyle name="Uthevingsfarge3 2 3" xfId="24759" xr:uid="{00000000-0005-0000-0000-00007A670000}"/>
    <cellStyle name="Uthevingsfarge3 2 4" xfId="24760" xr:uid="{00000000-0005-0000-0000-00007B670000}"/>
    <cellStyle name="Uthevingsfarge3 3" xfId="11021" xr:uid="{00000000-0005-0000-0000-00007C670000}"/>
    <cellStyle name="Uthevingsfarge3 3 2" xfId="24761" xr:uid="{00000000-0005-0000-0000-00007D670000}"/>
    <cellStyle name="Uthevingsfarge3 3 3" xfId="24762" xr:uid="{00000000-0005-0000-0000-00007E670000}"/>
    <cellStyle name="Uthevingsfarge3 4" xfId="11730" xr:uid="{00000000-0005-0000-0000-00007F670000}"/>
    <cellStyle name="Uthevingsfarge3 4 2" xfId="24763" xr:uid="{00000000-0005-0000-0000-000080670000}"/>
    <cellStyle name="Uthevingsfarge3 4 3" xfId="24764" xr:uid="{00000000-0005-0000-0000-000081670000}"/>
    <cellStyle name="Uthevingsfarge3 5" xfId="24765" xr:uid="{00000000-0005-0000-0000-000082670000}"/>
    <cellStyle name="Uthevingsfarge3 6" xfId="24766" xr:uid="{00000000-0005-0000-0000-000083670000}"/>
    <cellStyle name="Uthevingsfarge4" xfId="11022" xr:uid="{00000000-0005-0000-0000-000084670000}"/>
    <cellStyle name="Uthevingsfarge4 2" xfId="11023" xr:uid="{00000000-0005-0000-0000-000085670000}"/>
    <cellStyle name="Uthevingsfarge4 2 2" xfId="11024" xr:uid="{00000000-0005-0000-0000-000086670000}"/>
    <cellStyle name="Uthevingsfarge4 2 2 2" xfId="24767" xr:uid="{00000000-0005-0000-0000-000087670000}"/>
    <cellStyle name="Uthevingsfarge4 2 2 3" xfId="24768" xr:uid="{00000000-0005-0000-0000-000088670000}"/>
    <cellStyle name="Uthevingsfarge4 2 3" xfId="24769" xr:uid="{00000000-0005-0000-0000-000089670000}"/>
    <cellStyle name="Uthevingsfarge4 2 4" xfId="24770" xr:uid="{00000000-0005-0000-0000-00008A670000}"/>
    <cellStyle name="Uthevingsfarge4 3" xfId="11025" xr:uid="{00000000-0005-0000-0000-00008B670000}"/>
    <cellStyle name="Uthevingsfarge4 3 2" xfId="24771" xr:uid="{00000000-0005-0000-0000-00008C670000}"/>
    <cellStyle name="Uthevingsfarge4 3 3" xfId="24772" xr:uid="{00000000-0005-0000-0000-00008D670000}"/>
    <cellStyle name="Uthevingsfarge4 4" xfId="11731" xr:uid="{00000000-0005-0000-0000-00008E670000}"/>
    <cellStyle name="Uthevingsfarge4 4 2" xfId="24773" xr:uid="{00000000-0005-0000-0000-00008F670000}"/>
    <cellStyle name="Uthevingsfarge4 4 3" xfId="24774" xr:uid="{00000000-0005-0000-0000-000090670000}"/>
    <cellStyle name="Uthevingsfarge4 5" xfId="24775" xr:uid="{00000000-0005-0000-0000-000091670000}"/>
    <cellStyle name="Uthevingsfarge4 6" xfId="24776" xr:uid="{00000000-0005-0000-0000-000092670000}"/>
    <cellStyle name="Uthevingsfarge5" xfId="11026" xr:uid="{00000000-0005-0000-0000-000093670000}"/>
    <cellStyle name="Uthevingsfarge5 2" xfId="11027" xr:uid="{00000000-0005-0000-0000-000094670000}"/>
    <cellStyle name="Uthevingsfarge5 2 2" xfId="11028" xr:uid="{00000000-0005-0000-0000-000095670000}"/>
    <cellStyle name="Uthevingsfarge5 2 2 2" xfId="24777" xr:uid="{00000000-0005-0000-0000-000096670000}"/>
    <cellStyle name="Uthevingsfarge5 2 2 3" xfId="24778" xr:uid="{00000000-0005-0000-0000-000097670000}"/>
    <cellStyle name="Uthevingsfarge5 2 3" xfId="24779" xr:uid="{00000000-0005-0000-0000-000098670000}"/>
    <cellStyle name="Uthevingsfarge5 2 4" xfId="24780" xr:uid="{00000000-0005-0000-0000-000099670000}"/>
    <cellStyle name="Uthevingsfarge5 3" xfId="11029" xr:uid="{00000000-0005-0000-0000-00009A670000}"/>
    <cellStyle name="Uthevingsfarge5 3 2" xfId="24781" xr:uid="{00000000-0005-0000-0000-00009B670000}"/>
    <cellStyle name="Uthevingsfarge5 3 3" xfId="24782" xr:uid="{00000000-0005-0000-0000-00009C670000}"/>
    <cellStyle name="Uthevingsfarge5 4" xfId="11732" xr:uid="{00000000-0005-0000-0000-00009D670000}"/>
    <cellStyle name="Uthevingsfarge5 4 2" xfId="24783" xr:uid="{00000000-0005-0000-0000-00009E670000}"/>
    <cellStyle name="Uthevingsfarge5 4 3" xfId="24784" xr:uid="{00000000-0005-0000-0000-00009F670000}"/>
    <cellStyle name="Uthevingsfarge5 5" xfId="24785" xr:uid="{00000000-0005-0000-0000-0000A0670000}"/>
    <cellStyle name="Uthevingsfarge5 6" xfId="24786" xr:uid="{00000000-0005-0000-0000-0000A1670000}"/>
    <cellStyle name="Uthevingsfarge6" xfId="11030" xr:uid="{00000000-0005-0000-0000-0000A2670000}"/>
    <cellStyle name="Uthevingsfarge6 2" xfId="11031" xr:uid="{00000000-0005-0000-0000-0000A3670000}"/>
    <cellStyle name="Uthevingsfarge6 2 2" xfId="11032" xr:uid="{00000000-0005-0000-0000-0000A4670000}"/>
    <cellStyle name="Uthevingsfarge6 2 2 2" xfId="24787" xr:uid="{00000000-0005-0000-0000-0000A5670000}"/>
    <cellStyle name="Uthevingsfarge6 2 2 3" xfId="24788" xr:uid="{00000000-0005-0000-0000-0000A6670000}"/>
    <cellStyle name="Uthevingsfarge6 2 3" xfId="24789" xr:uid="{00000000-0005-0000-0000-0000A7670000}"/>
    <cellStyle name="Uthevingsfarge6 2 4" xfId="24790" xr:uid="{00000000-0005-0000-0000-0000A8670000}"/>
    <cellStyle name="Uthevingsfarge6 3" xfId="11033" xr:uid="{00000000-0005-0000-0000-0000A9670000}"/>
    <cellStyle name="Uthevingsfarge6 3 2" xfId="24791" xr:uid="{00000000-0005-0000-0000-0000AA670000}"/>
    <cellStyle name="Uthevingsfarge6 3 3" xfId="24792" xr:uid="{00000000-0005-0000-0000-0000AB670000}"/>
    <cellStyle name="Uthevingsfarge6 4" xfId="11733" xr:uid="{00000000-0005-0000-0000-0000AC670000}"/>
    <cellStyle name="Uthevingsfarge6 4 2" xfId="24793" xr:uid="{00000000-0005-0000-0000-0000AD670000}"/>
    <cellStyle name="Uthevingsfarge6 4 3" xfId="24794" xr:uid="{00000000-0005-0000-0000-0000AE670000}"/>
    <cellStyle name="Uthevingsfarge6 5" xfId="24795" xr:uid="{00000000-0005-0000-0000-0000AF670000}"/>
    <cellStyle name="Uthevingsfarge6 6" xfId="24796" xr:uid="{00000000-0005-0000-0000-0000B0670000}"/>
    <cellStyle name="Uyarı Metni" xfId="11034" xr:uid="{00000000-0005-0000-0000-0000B1670000}"/>
    <cellStyle name="Uyarı Metni 2" xfId="24797" xr:uid="{00000000-0005-0000-0000-0000B2670000}"/>
    <cellStyle name="Valuta (0)" xfId="11542" xr:uid="{00000000-0005-0000-0000-0000B3670000}"/>
    <cellStyle name="Valuta1000" xfId="11035" xr:uid="{00000000-0005-0000-0000-0000B4670000}"/>
    <cellStyle name="ValutaFarger" xfId="11036" xr:uid="{00000000-0005-0000-0000-0000B5670000}"/>
    <cellStyle name="Varseltekst" xfId="11037" xr:uid="{00000000-0005-0000-0000-0000B6670000}"/>
    <cellStyle name="Varseltekst 2" xfId="11038" xr:uid="{00000000-0005-0000-0000-0000B7670000}"/>
    <cellStyle name="Varseltekst 2 2" xfId="11039" xr:uid="{00000000-0005-0000-0000-0000B8670000}"/>
    <cellStyle name="Varseltekst 2 2 2" xfId="24798" xr:uid="{00000000-0005-0000-0000-0000B9670000}"/>
    <cellStyle name="Varseltekst 2 2 3" xfId="24799" xr:uid="{00000000-0005-0000-0000-0000BA670000}"/>
    <cellStyle name="Varseltekst 2 3" xfId="24800" xr:uid="{00000000-0005-0000-0000-0000BB670000}"/>
    <cellStyle name="Varseltekst 2 4" xfId="24801" xr:uid="{00000000-0005-0000-0000-0000BC670000}"/>
    <cellStyle name="Varseltekst 3" xfId="11040" xr:uid="{00000000-0005-0000-0000-0000BD670000}"/>
    <cellStyle name="Varseltekst 3 2" xfId="24802" xr:uid="{00000000-0005-0000-0000-0000BE670000}"/>
    <cellStyle name="Varseltekst 3 3" xfId="24803" xr:uid="{00000000-0005-0000-0000-0000BF670000}"/>
    <cellStyle name="Varseltekst 4" xfId="11734" xr:uid="{00000000-0005-0000-0000-0000C0670000}"/>
    <cellStyle name="Varseltekst 4 2" xfId="24804" xr:uid="{00000000-0005-0000-0000-0000C1670000}"/>
    <cellStyle name="Varseltekst 4 3" xfId="24805" xr:uid="{00000000-0005-0000-0000-0000C2670000}"/>
    <cellStyle name="Varseltekst 5" xfId="24806" xr:uid="{00000000-0005-0000-0000-0000C3670000}"/>
    <cellStyle name="Varseltekst 6" xfId="24807" xr:uid="{00000000-0005-0000-0000-0000C4670000}"/>
    <cellStyle name="Verknüpfte Zelle" xfId="11041" xr:uid="{00000000-0005-0000-0000-0000C5670000}"/>
    <cellStyle name="Verknüpfte Zelle 2" xfId="11042" xr:uid="{00000000-0005-0000-0000-0000C6670000}"/>
    <cellStyle name="Verknüpfte Zelle 2 2" xfId="11043" xr:uid="{00000000-0005-0000-0000-0000C7670000}"/>
    <cellStyle name="Verknüpfte Zelle 2 2 2" xfId="24808" xr:uid="{00000000-0005-0000-0000-0000C8670000}"/>
    <cellStyle name="Verknüpfte Zelle 2 3" xfId="24809" xr:uid="{00000000-0005-0000-0000-0000C9670000}"/>
    <cellStyle name="Verknüpfte Zelle 3" xfId="11044" xr:uid="{00000000-0005-0000-0000-0000CA670000}"/>
    <cellStyle name="Verknüpfte Zelle 3 2" xfId="24810" xr:uid="{00000000-0005-0000-0000-0000CB670000}"/>
    <cellStyle name="Verknüpfte Zelle 4" xfId="24811" xr:uid="{00000000-0005-0000-0000-0000CC670000}"/>
    <cellStyle name="Virgule fixe" xfId="24812" xr:uid="{00000000-0005-0000-0000-0000CD670000}"/>
    <cellStyle name="Vurgu1" xfId="11045" xr:uid="{00000000-0005-0000-0000-0000CE670000}"/>
    <cellStyle name="Vurgu1 2" xfId="24813" xr:uid="{00000000-0005-0000-0000-0000CF670000}"/>
    <cellStyle name="Vurgu2" xfId="11046" xr:uid="{00000000-0005-0000-0000-0000D0670000}"/>
    <cellStyle name="Vurgu2 2" xfId="24814" xr:uid="{00000000-0005-0000-0000-0000D1670000}"/>
    <cellStyle name="Vurgu3" xfId="11047" xr:uid="{00000000-0005-0000-0000-0000D2670000}"/>
    <cellStyle name="Vurgu3 2" xfId="24815" xr:uid="{00000000-0005-0000-0000-0000D3670000}"/>
    <cellStyle name="Vurgu4" xfId="11048" xr:uid="{00000000-0005-0000-0000-0000D4670000}"/>
    <cellStyle name="Vurgu4 2" xfId="24816" xr:uid="{00000000-0005-0000-0000-0000D5670000}"/>
    <cellStyle name="Vurgu5" xfId="11049" xr:uid="{00000000-0005-0000-0000-0000D6670000}"/>
    <cellStyle name="Vurgu5 2" xfId="24817" xr:uid="{00000000-0005-0000-0000-0000D7670000}"/>
    <cellStyle name="Vurgu6" xfId="11050" xr:uid="{00000000-0005-0000-0000-0000D8670000}"/>
    <cellStyle name="Vurgu6 2" xfId="24818" xr:uid="{00000000-0005-0000-0000-0000D9670000}"/>
    <cellStyle name="Walutowy [0]_12" xfId="24821" xr:uid="{00000000-0005-0000-0000-0000DC670000}"/>
    <cellStyle name="Walutowy_12" xfId="24822" xr:uid="{00000000-0005-0000-0000-0000DD670000}"/>
    <cellStyle name="Warnender Text" xfId="11051" xr:uid="{00000000-0005-0000-0000-0000DE670000}"/>
    <cellStyle name="Warnender Text 2" xfId="11052" xr:uid="{00000000-0005-0000-0000-0000DF670000}"/>
    <cellStyle name="Warnender Text 2 2" xfId="11053" xr:uid="{00000000-0005-0000-0000-0000E0670000}"/>
    <cellStyle name="Warnender Text 2 2 2" xfId="24823" xr:uid="{00000000-0005-0000-0000-0000E1670000}"/>
    <cellStyle name="Warnender Text 2 3" xfId="24824" xr:uid="{00000000-0005-0000-0000-0000E2670000}"/>
    <cellStyle name="Warnender Text 3" xfId="11054" xr:uid="{00000000-0005-0000-0000-0000E3670000}"/>
    <cellStyle name="Warnender Text 3 2" xfId="24825" xr:uid="{00000000-0005-0000-0000-0000E4670000}"/>
    <cellStyle name="Warnender Text 4" xfId="24826" xr:uid="{00000000-0005-0000-0000-0000E5670000}"/>
    <cellStyle name="Warning Text 10" xfId="26715" xr:uid="{00000000-0005-0000-0000-0000E6670000}"/>
    <cellStyle name="Warning Text 11" xfId="26716" xr:uid="{00000000-0005-0000-0000-0000E7670000}"/>
    <cellStyle name="Warning Text 12" xfId="26717" xr:uid="{00000000-0005-0000-0000-0000E8670000}"/>
    <cellStyle name="Warning Text 13" xfId="26718" xr:uid="{00000000-0005-0000-0000-0000E9670000}"/>
    <cellStyle name="Warning Text 14" xfId="26719" xr:uid="{00000000-0005-0000-0000-0000EA670000}"/>
    <cellStyle name="Warning Text 15" xfId="26720" xr:uid="{00000000-0005-0000-0000-0000EB670000}"/>
    <cellStyle name="Warning Text 16" xfId="26721" xr:uid="{00000000-0005-0000-0000-0000EC670000}"/>
    <cellStyle name="Warning Text 17" xfId="26722" xr:uid="{00000000-0005-0000-0000-0000ED670000}"/>
    <cellStyle name="Warning Text 18" xfId="26723" xr:uid="{00000000-0005-0000-0000-0000EE670000}"/>
    <cellStyle name="Warning Text 19" xfId="26724" xr:uid="{00000000-0005-0000-0000-0000EF670000}"/>
    <cellStyle name="Warning Text 2" xfId="11055" xr:uid="{00000000-0005-0000-0000-0000F0670000}"/>
    <cellStyle name="Warning Text 2 2" xfId="11056" xr:uid="{00000000-0005-0000-0000-0000F1670000}"/>
    <cellStyle name="Warning Text 2 2 2" xfId="11057" xr:uid="{00000000-0005-0000-0000-0000F2670000}"/>
    <cellStyle name="Warning Text 2 2 2 2" xfId="24827" xr:uid="{00000000-0005-0000-0000-0000F3670000}"/>
    <cellStyle name="Warning Text 2 2 3" xfId="24828" xr:uid="{00000000-0005-0000-0000-0000F4670000}"/>
    <cellStyle name="Warning Text 2 3" xfId="11058" xr:uid="{00000000-0005-0000-0000-0000F5670000}"/>
    <cellStyle name="Warning Text 2 3 2" xfId="24829" xr:uid="{00000000-0005-0000-0000-0000F6670000}"/>
    <cellStyle name="Warning Text 2 4" xfId="24830" xr:uid="{00000000-0005-0000-0000-0000F7670000}"/>
    <cellStyle name="Warning Text 2 5" xfId="24831" xr:uid="{00000000-0005-0000-0000-0000F8670000}"/>
    <cellStyle name="Warning Text 20" xfId="26725" xr:uid="{00000000-0005-0000-0000-0000F9670000}"/>
    <cellStyle name="Warning Text 21" xfId="26726" xr:uid="{00000000-0005-0000-0000-0000FA670000}"/>
    <cellStyle name="Warning Text 22" xfId="26727" xr:uid="{00000000-0005-0000-0000-0000FB670000}"/>
    <cellStyle name="Warning Text 23" xfId="26728" xr:uid="{00000000-0005-0000-0000-0000FC670000}"/>
    <cellStyle name="Warning Text 24" xfId="26729" xr:uid="{00000000-0005-0000-0000-0000FD670000}"/>
    <cellStyle name="Warning Text 25" xfId="26730" xr:uid="{00000000-0005-0000-0000-0000FE670000}"/>
    <cellStyle name="Warning Text 26" xfId="26731" xr:uid="{00000000-0005-0000-0000-0000FF670000}"/>
    <cellStyle name="Warning Text 27" xfId="26732" xr:uid="{00000000-0005-0000-0000-000000680000}"/>
    <cellStyle name="Warning Text 28" xfId="26733" xr:uid="{00000000-0005-0000-0000-000001680000}"/>
    <cellStyle name="Warning Text 29" xfId="26734" xr:uid="{00000000-0005-0000-0000-000002680000}"/>
    <cellStyle name="Warning Text 3" xfId="11059" xr:uid="{00000000-0005-0000-0000-000003680000}"/>
    <cellStyle name="Warning Text 3 2" xfId="11060" xr:uid="{00000000-0005-0000-0000-000004680000}"/>
    <cellStyle name="Warning Text 3 2 2" xfId="24832" xr:uid="{00000000-0005-0000-0000-000005680000}"/>
    <cellStyle name="Warning Text 3 3" xfId="11543" xr:uid="{00000000-0005-0000-0000-000006680000}"/>
    <cellStyle name="Warning Text 3 4" xfId="24833" xr:uid="{00000000-0005-0000-0000-000007680000}"/>
    <cellStyle name="Warning Text 30" xfId="26735" xr:uid="{00000000-0005-0000-0000-000008680000}"/>
    <cellStyle name="Warning Text 31" xfId="26736" xr:uid="{00000000-0005-0000-0000-000009680000}"/>
    <cellStyle name="Warning Text 32" xfId="26737" xr:uid="{00000000-0005-0000-0000-00000A680000}"/>
    <cellStyle name="Warning Text 33" xfId="26738" xr:uid="{00000000-0005-0000-0000-00000B680000}"/>
    <cellStyle name="Warning Text 34" xfId="26739" xr:uid="{00000000-0005-0000-0000-00000C680000}"/>
    <cellStyle name="Warning Text 35" xfId="26740" xr:uid="{00000000-0005-0000-0000-00000D680000}"/>
    <cellStyle name="Warning Text 36" xfId="26741" xr:uid="{00000000-0005-0000-0000-00000E680000}"/>
    <cellStyle name="Warning Text 37" xfId="26742" xr:uid="{00000000-0005-0000-0000-00000F680000}"/>
    <cellStyle name="Warning Text 38" xfId="26743" xr:uid="{00000000-0005-0000-0000-000010680000}"/>
    <cellStyle name="Warning Text 39" xfId="26744" xr:uid="{00000000-0005-0000-0000-000011680000}"/>
    <cellStyle name="Warning Text 4" xfId="11061" xr:uid="{00000000-0005-0000-0000-000012680000}"/>
    <cellStyle name="Warning Text 4 2" xfId="11062" xr:uid="{00000000-0005-0000-0000-000013680000}"/>
    <cellStyle name="Warning Text 4 2 2" xfId="24834" xr:uid="{00000000-0005-0000-0000-000014680000}"/>
    <cellStyle name="Warning Text 4 3" xfId="24835" xr:uid="{00000000-0005-0000-0000-000015680000}"/>
    <cellStyle name="Warning Text 40" xfId="26745" xr:uid="{00000000-0005-0000-0000-000016680000}"/>
    <cellStyle name="Warning Text 41" xfId="26746" xr:uid="{00000000-0005-0000-0000-000017680000}"/>
    <cellStyle name="Warning Text 42" xfId="26747" xr:uid="{00000000-0005-0000-0000-000018680000}"/>
    <cellStyle name="Warning Text 43" xfId="26748" xr:uid="{00000000-0005-0000-0000-000019680000}"/>
    <cellStyle name="Warning Text 44" xfId="26749" xr:uid="{00000000-0005-0000-0000-00001A680000}"/>
    <cellStyle name="Warning Text 45" xfId="26750" xr:uid="{00000000-0005-0000-0000-00001B680000}"/>
    <cellStyle name="Warning Text 46" xfId="26751" xr:uid="{00000000-0005-0000-0000-00001C680000}"/>
    <cellStyle name="Warning Text 47" xfId="26752" xr:uid="{00000000-0005-0000-0000-00001D680000}"/>
    <cellStyle name="Warning Text 48" xfId="26753" xr:uid="{00000000-0005-0000-0000-00001E680000}"/>
    <cellStyle name="Warning Text 49" xfId="26754" xr:uid="{00000000-0005-0000-0000-00001F680000}"/>
    <cellStyle name="Warning Text 5" xfId="11063" xr:uid="{00000000-0005-0000-0000-000020680000}"/>
    <cellStyle name="Warning Text 5 2" xfId="11064" xr:uid="{00000000-0005-0000-0000-000021680000}"/>
    <cellStyle name="Warning Text 5 2 2" xfId="24836" xr:uid="{00000000-0005-0000-0000-000022680000}"/>
    <cellStyle name="Warning Text 5 3" xfId="24837" xr:uid="{00000000-0005-0000-0000-000023680000}"/>
    <cellStyle name="Warning Text 50" xfId="26755" xr:uid="{00000000-0005-0000-0000-000024680000}"/>
    <cellStyle name="Warning Text 51" xfId="26756" xr:uid="{00000000-0005-0000-0000-000025680000}"/>
    <cellStyle name="Warning Text 52" xfId="26757" xr:uid="{00000000-0005-0000-0000-000026680000}"/>
    <cellStyle name="Warning Text 53" xfId="26758" xr:uid="{00000000-0005-0000-0000-000027680000}"/>
    <cellStyle name="Warning Text 6" xfId="11065" xr:uid="{00000000-0005-0000-0000-000028680000}"/>
    <cellStyle name="Warning Text 6 2" xfId="11066" xr:uid="{00000000-0005-0000-0000-000029680000}"/>
    <cellStyle name="Warning Text 6 2 2" xfId="24838" xr:uid="{00000000-0005-0000-0000-00002A680000}"/>
    <cellStyle name="Warning Text 6 3" xfId="24839" xr:uid="{00000000-0005-0000-0000-00002B680000}"/>
    <cellStyle name="Warning Text 7" xfId="11067" xr:uid="{00000000-0005-0000-0000-00002C680000}"/>
    <cellStyle name="Warning Text 7 2" xfId="24840" xr:uid="{00000000-0005-0000-0000-00002D680000}"/>
    <cellStyle name="Warning Text 7 3" xfId="24841" xr:uid="{00000000-0005-0000-0000-00002E680000}"/>
    <cellStyle name="Warning Text 8" xfId="11168" xr:uid="{00000000-0005-0000-0000-00002F680000}"/>
    <cellStyle name="Warning Text 8 2" xfId="24842" xr:uid="{00000000-0005-0000-0000-000030680000}"/>
    <cellStyle name="Warning Text 9" xfId="24843" xr:uid="{00000000-0005-0000-0000-000031680000}"/>
    <cellStyle name="WHead - Style2" xfId="24844" xr:uid="{00000000-0005-0000-0000-000032680000}"/>
    <cellStyle name="Währung [0]_Add. Doc." xfId="24819" xr:uid="{00000000-0005-0000-0000-0000DA670000}"/>
    <cellStyle name="Währung_Add. Doc." xfId="24820" xr:uid="{00000000-0005-0000-0000-0000DB670000}"/>
    <cellStyle name="W鋒rung [0]_Errechnung BSS" xfId="24845" xr:uid="{00000000-0005-0000-0000-000033680000}"/>
    <cellStyle name="W鋒rung_Errechnung BSS" xfId="24846" xr:uid="{00000000-0005-0000-0000-000034680000}"/>
    <cellStyle name="Überschrift" xfId="11068" xr:uid="{00000000-0005-0000-0000-00000D670000}"/>
    <cellStyle name="Überschrift 1" xfId="11069" xr:uid="{00000000-0005-0000-0000-00000E670000}"/>
    <cellStyle name="Überschrift 1 2" xfId="11070" xr:uid="{00000000-0005-0000-0000-00000F670000}"/>
    <cellStyle name="Überschrift 1 2 2" xfId="11071" xr:uid="{00000000-0005-0000-0000-000010670000}"/>
    <cellStyle name="Überschrift 1 2 2 2" xfId="24692" xr:uid="{00000000-0005-0000-0000-000011670000}"/>
    <cellStyle name="Überschrift 1 2 3" xfId="24693" xr:uid="{00000000-0005-0000-0000-000012670000}"/>
    <cellStyle name="Überschrift 1 3" xfId="11072" xr:uid="{00000000-0005-0000-0000-000013670000}"/>
    <cellStyle name="Überschrift 1 3 2" xfId="24694" xr:uid="{00000000-0005-0000-0000-000014670000}"/>
    <cellStyle name="Überschrift 1 4" xfId="24695" xr:uid="{00000000-0005-0000-0000-000015670000}"/>
    <cellStyle name="Überschrift 2" xfId="11073" xr:uid="{00000000-0005-0000-0000-000016670000}"/>
    <cellStyle name="Überschrift 2 2" xfId="11074" xr:uid="{00000000-0005-0000-0000-000017670000}"/>
    <cellStyle name="Überschrift 2 2 2" xfId="11075" xr:uid="{00000000-0005-0000-0000-000018670000}"/>
    <cellStyle name="Überschrift 2 2 2 2" xfId="24696" xr:uid="{00000000-0005-0000-0000-000019670000}"/>
    <cellStyle name="Überschrift 2 2 3" xfId="24697" xr:uid="{00000000-0005-0000-0000-00001A670000}"/>
    <cellStyle name="Überschrift 2 3" xfId="11076" xr:uid="{00000000-0005-0000-0000-00001B670000}"/>
    <cellStyle name="Überschrift 2 3 2" xfId="24698" xr:uid="{00000000-0005-0000-0000-00001C670000}"/>
    <cellStyle name="Überschrift 2 4" xfId="24699" xr:uid="{00000000-0005-0000-0000-00001D670000}"/>
    <cellStyle name="Überschrift 3" xfId="11077" xr:uid="{00000000-0005-0000-0000-00001E670000}"/>
    <cellStyle name="Überschrift 3 2" xfId="11078" xr:uid="{00000000-0005-0000-0000-00001F670000}"/>
    <cellStyle name="Überschrift 3 2 2" xfId="11079" xr:uid="{00000000-0005-0000-0000-000020670000}"/>
    <cellStyle name="Überschrift 3 2 2 2" xfId="24700" xr:uid="{00000000-0005-0000-0000-000021670000}"/>
    <cellStyle name="Überschrift 3 2 3" xfId="24701" xr:uid="{00000000-0005-0000-0000-000022670000}"/>
    <cellStyle name="Überschrift 3 3" xfId="11080" xr:uid="{00000000-0005-0000-0000-000023670000}"/>
    <cellStyle name="Überschrift 3 3 2" xfId="24702" xr:uid="{00000000-0005-0000-0000-000024670000}"/>
    <cellStyle name="Überschrift 3 4" xfId="24703" xr:uid="{00000000-0005-0000-0000-000025670000}"/>
    <cellStyle name="Überschrift 4" xfId="11081" xr:uid="{00000000-0005-0000-0000-000026670000}"/>
    <cellStyle name="Überschrift 4 2" xfId="11082" xr:uid="{00000000-0005-0000-0000-000027670000}"/>
    <cellStyle name="Überschrift 4 2 2" xfId="11083" xr:uid="{00000000-0005-0000-0000-000028670000}"/>
    <cellStyle name="Überschrift 4 2 2 2" xfId="24704" xr:uid="{00000000-0005-0000-0000-000029670000}"/>
    <cellStyle name="Überschrift 4 2 3" xfId="24705" xr:uid="{00000000-0005-0000-0000-00002A670000}"/>
    <cellStyle name="Überschrift 4 3" xfId="11084" xr:uid="{00000000-0005-0000-0000-00002B670000}"/>
    <cellStyle name="Überschrift 4 3 2" xfId="24706" xr:uid="{00000000-0005-0000-0000-00002C670000}"/>
    <cellStyle name="Überschrift 4 4" xfId="24707" xr:uid="{00000000-0005-0000-0000-00002D670000}"/>
    <cellStyle name="Überschrift 5" xfId="11085" xr:uid="{00000000-0005-0000-0000-00002E670000}"/>
    <cellStyle name="Überschrift 5 2" xfId="11086" xr:uid="{00000000-0005-0000-0000-00002F670000}"/>
    <cellStyle name="Überschrift 5 2 2" xfId="24708" xr:uid="{00000000-0005-0000-0000-000030670000}"/>
    <cellStyle name="Überschrift 5 3" xfId="24709" xr:uid="{00000000-0005-0000-0000-000031670000}"/>
    <cellStyle name="Überschrift 6" xfId="11087" xr:uid="{00000000-0005-0000-0000-000032670000}"/>
    <cellStyle name="Überschrift 6 2" xfId="24710" xr:uid="{00000000-0005-0000-0000-000033670000}"/>
    <cellStyle name="Überschrift 7" xfId="24711" xr:uid="{00000000-0005-0000-0000-000034670000}"/>
    <cellStyle name="Zelle überprüfen" xfId="11088" xr:uid="{00000000-0005-0000-0000-000035680000}"/>
    <cellStyle name="Zelle überprüfen 2" xfId="11089" xr:uid="{00000000-0005-0000-0000-000036680000}"/>
    <cellStyle name="Zelle überprüfen 2 2" xfId="11090" xr:uid="{00000000-0005-0000-0000-000037680000}"/>
    <cellStyle name="Zelle überprüfen 2 2 2" xfId="24847" xr:uid="{00000000-0005-0000-0000-000038680000}"/>
    <cellStyle name="Zelle überprüfen 2 3" xfId="24848" xr:uid="{00000000-0005-0000-0000-000039680000}"/>
    <cellStyle name="Zelle überprüfen 3" xfId="11091" xr:uid="{00000000-0005-0000-0000-00003A680000}"/>
    <cellStyle name="Zelle überprüfen 3 2" xfId="24849" xr:uid="{00000000-0005-0000-0000-00003B680000}"/>
    <cellStyle name="Zelle überprüfen 4" xfId="24850" xr:uid="{00000000-0005-0000-0000-00003C680000}"/>
    <cellStyle name="ZZ_Figures_Main" xfId="24851" xr:uid="{00000000-0005-0000-0000-00003D680000}"/>
    <cellStyle name="ÅrMndDag" xfId="11092" xr:uid="{00000000-0005-0000-0000-0000FF170000}"/>
    <cellStyle name="アクセント 1" xfId="24852" xr:uid="{00000000-0005-0000-0000-00003E680000}"/>
    <cellStyle name="アクセント 2" xfId="24853" xr:uid="{00000000-0005-0000-0000-00003F680000}"/>
    <cellStyle name="アクセント 3" xfId="24854" xr:uid="{00000000-0005-0000-0000-000040680000}"/>
    <cellStyle name="アクセント 4" xfId="24855" xr:uid="{00000000-0005-0000-0000-000041680000}"/>
    <cellStyle name="アクセント 5" xfId="24856" xr:uid="{00000000-0005-0000-0000-000042680000}"/>
    <cellStyle name="アクセント 6" xfId="24857" xr:uid="{00000000-0005-0000-0000-000043680000}"/>
    <cellStyle name="スタイル 1" xfId="24858" xr:uid="{00000000-0005-0000-0000-000044680000}"/>
    <cellStyle name="スタイル 10" xfId="24859" xr:uid="{00000000-0005-0000-0000-000045680000}"/>
    <cellStyle name="スタイル 11" xfId="24860" xr:uid="{00000000-0005-0000-0000-000046680000}"/>
    <cellStyle name="スタイル 12" xfId="24861" xr:uid="{00000000-0005-0000-0000-000047680000}"/>
    <cellStyle name="スタイル 2" xfId="24862" xr:uid="{00000000-0005-0000-0000-000048680000}"/>
    <cellStyle name="スタイル 3" xfId="24863" xr:uid="{00000000-0005-0000-0000-000049680000}"/>
    <cellStyle name="スタイル 4" xfId="24864" xr:uid="{00000000-0005-0000-0000-00004A680000}"/>
    <cellStyle name="スタイル 5" xfId="24865" xr:uid="{00000000-0005-0000-0000-00004B680000}"/>
    <cellStyle name="スタイル 6" xfId="24866" xr:uid="{00000000-0005-0000-0000-00004C680000}"/>
    <cellStyle name="スタイル 7" xfId="24867" xr:uid="{00000000-0005-0000-0000-00004D680000}"/>
    <cellStyle name="スタイル 8" xfId="24868" xr:uid="{00000000-0005-0000-0000-00004E680000}"/>
    <cellStyle name="スタイル 9" xfId="24869" xr:uid="{00000000-0005-0000-0000-00004F680000}"/>
    <cellStyle name="タイトル" xfId="24870" xr:uid="{00000000-0005-0000-0000-000050680000}"/>
    <cellStyle name="チェック セル" xfId="24871" xr:uid="{00000000-0005-0000-0000-000051680000}"/>
    <cellStyle name="どちらでもない" xfId="24872" xr:uid="{00000000-0005-0000-0000-000052680000}"/>
    <cellStyle name="ハイパーリンク" xfId="24873" xr:uid="{00000000-0005-0000-0000-000053680000}"/>
    <cellStyle name="メモ" xfId="24874" xr:uid="{00000000-0005-0000-0000-000054680000}"/>
    <cellStyle name="メモ 2" xfId="24875" xr:uid="{00000000-0005-0000-0000-000055680000}"/>
    <cellStyle name="メモ 2 2" xfId="24876" xr:uid="{00000000-0005-0000-0000-000056680000}"/>
    <cellStyle name="メモ 2 2 2" xfId="24877" xr:uid="{00000000-0005-0000-0000-000057680000}"/>
    <cellStyle name="メモ 2 3" xfId="24878" xr:uid="{00000000-0005-0000-0000-000058680000}"/>
    <cellStyle name="メモ 3" xfId="24879" xr:uid="{00000000-0005-0000-0000-000059680000}"/>
    <cellStyle name="メモ 3 2" xfId="24880" xr:uid="{00000000-0005-0000-0000-00005A680000}"/>
    <cellStyle name="メモ 4" xfId="24881" xr:uid="{00000000-0005-0000-0000-00005B680000}"/>
    <cellStyle name="リンク セル" xfId="24882" xr:uid="{00000000-0005-0000-0000-00005C680000}"/>
    <cellStyle name="_pldt" xfId="24883" xr:uid="{00000000-0005-0000-0000-00005D680000}"/>
    <cellStyle name="だ[0]_pldt" xfId="24884" xr:uid="{00000000-0005-0000-0000-00005E680000}"/>
    <cellStyle name="だ_pldt" xfId="24885" xr:uid="{00000000-0005-0000-0000-00005F680000}"/>
    <cellStyle name="뒤에 오는 하이퍼링크_PERSONAL" xfId="24886" xr:uid="{00000000-0005-0000-0000-000060680000}"/>
    <cellStyle name="똿뗦먛귟 [0.00]_PRODUCT DETAIL Q1" xfId="24887" xr:uid="{00000000-0005-0000-0000-000061680000}"/>
    <cellStyle name="똿뗦먛귟_PRODUCT DETAIL Q1" xfId="24888" xr:uid="{00000000-0005-0000-0000-000062680000}"/>
    <cellStyle name="믅됞 [0.00]_PRODUCT DETAIL Q1" xfId="24889" xr:uid="{00000000-0005-0000-0000-000063680000}"/>
    <cellStyle name="믅됞_PRODUCT DETAIL Q1" xfId="24890" xr:uid="{00000000-0005-0000-0000-000064680000}"/>
    <cellStyle name="백분율_95" xfId="24891" xr:uid="{00000000-0005-0000-0000-000065680000}"/>
    <cellStyle name="뷭?_BOOKSHIP" xfId="24892" xr:uid="{00000000-0005-0000-0000-000066680000}"/>
    <cellStyle name="쉼표 [0]_thai-tawan-price-v3.3" xfId="24893" xr:uid="{00000000-0005-0000-0000-000067680000}"/>
    <cellStyle name="콤마 [0]_  종  합  " xfId="24894" xr:uid="{00000000-0005-0000-0000-000068680000}"/>
    <cellStyle name="콤마_  종  합  " xfId="24895" xr:uid="{00000000-0005-0000-0000-000069680000}"/>
    <cellStyle name="통화 [0]_  종  합  " xfId="24896" xr:uid="{00000000-0005-0000-0000-00006A680000}"/>
    <cellStyle name="통화_  종  합  " xfId="24897" xr:uid="{00000000-0005-0000-0000-00006B680000}"/>
    <cellStyle name="표준_  종  합  " xfId="24898" xr:uid="{00000000-0005-0000-0000-00006C680000}"/>
    <cellStyle name="하이퍼링크_PERSONAL" xfId="24899" xr:uid="{00000000-0005-0000-0000-00006D680000}"/>
    <cellStyle name="一般_182 sit1" xfId="11093" xr:uid="{00000000-0005-0000-0000-00006E680000}"/>
    <cellStyle name="入力" xfId="24900" xr:uid="{00000000-0005-0000-0000-00006F680000}"/>
    <cellStyle name="入力 2" xfId="24901" xr:uid="{00000000-0005-0000-0000-000070680000}"/>
    <cellStyle name="入力 2 2" xfId="24902" xr:uid="{00000000-0005-0000-0000-000071680000}"/>
    <cellStyle name="入力 2 2 2" xfId="24903" xr:uid="{00000000-0005-0000-0000-000072680000}"/>
    <cellStyle name="入力 2 3" xfId="24904" xr:uid="{00000000-0005-0000-0000-000073680000}"/>
    <cellStyle name="入力 3" xfId="24905" xr:uid="{00000000-0005-0000-0000-000074680000}"/>
    <cellStyle name="入力 3 2" xfId="24906" xr:uid="{00000000-0005-0000-0000-000075680000}"/>
    <cellStyle name="入力 4" xfId="24907" xr:uid="{00000000-0005-0000-0000-000076680000}"/>
    <cellStyle name="出力" xfId="24908" xr:uid="{00000000-0005-0000-0000-000077680000}"/>
    <cellStyle name="出力 2" xfId="24909" xr:uid="{00000000-0005-0000-0000-000078680000}"/>
    <cellStyle name="出力 2 2" xfId="24910" xr:uid="{00000000-0005-0000-0000-000079680000}"/>
    <cellStyle name="出力 2 2 2" xfId="24911" xr:uid="{00000000-0005-0000-0000-00007A680000}"/>
    <cellStyle name="出力 2 3" xfId="24912" xr:uid="{00000000-0005-0000-0000-00007B680000}"/>
    <cellStyle name="出力 3" xfId="24913" xr:uid="{00000000-0005-0000-0000-00007C680000}"/>
    <cellStyle name="出力 3 2" xfId="24914" xr:uid="{00000000-0005-0000-0000-00007D680000}"/>
    <cellStyle name="出力 4" xfId="24915" xr:uid="{00000000-0005-0000-0000-00007E680000}"/>
    <cellStyle name="千位[0]_66LINEWO.ANC" xfId="24916" xr:uid="{00000000-0005-0000-0000-00007F680000}"/>
    <cellStyle name="千位_66LINEWO.ANCCNC" xfId="24917" xr:uid="{00000000-0005-0000-0000-000080680000}"/>
    <cellStyle name="千位分隔_IRAQI" xfId="24918" xr:uid="{00000000-0005-0000-0000-000081680000}"/>
    <cellStyle name="千分位[0]_DN40071-METL " xfId="11094" xr:uid="{00000000-0005-0000-0000-000082680000}"/>
    <cellStyle name="千分位_DN40071-METL " xfId="11095" xr:uid="{00000000-0005-0000-0000-000083680000}"/>
    <cellStyle name="常规_211&amp;241-1CNCC" xfId="24919" xr:uid="{00000000-0005-0000-0000-000084680000}"/>
    <cellStyle name="悪い" xfId="24920" xr:uid="{00000000-0005-0000-0000-000085680000}"/>
    <cellStyle name="桁区切り [0.00]_01312008 Financials_2" xfId="24921" xr:uid="{00000000-0005-0000-0000-000086680000}"/>
    <cellStyle name="桁区切り_01312008 Financials_2" xfId="24922" xr:uid="{00000000-0005-0000-0000-000087680000}"/>
    <cellStyle name="標準_01312008 Financials_2" xfId="24923" xr:uid="{00000000-0005-0000-0000-000088680000}"/>
    <cellStyle name="砯刽 [0]_pldt" xfId="24924" xr:uid="{00000000-0005-0000-0000-000089680000}"/>
    <cellStyle name="砯刽_pldt" xfId="24925" xr:uid="{00000000-0005-0000-0000-00008A680000}"/>
    <cellStyle name="良い" xfId="24926" xr:uid="{00000000-0005-0000-0000-00008B680000}"/>
    <cellStyle name="表示済みのハイパーリンク" xfId="24927" xr:uid="{00000000-0005-0000-0000-00008C680000}"/>
    <cellStyle name="見出し 1" xfId="24928" xr:uid="{00000000-0005-0000-0000-00008D680000}"/>
    <cellStyle name="見出し 2" xfId="24929" xr:uid="{00000000-0005-0000-0000-00008E680000}"/>
    <cellStyle name="見出し 3" xfId="24930" xr:uid="{00000000-0005-0000-0000-00008F680000}"/>
    <cellStyle name="見出し 4" xfId="24931" xr:uid="{00000000-0005-0000-0000-000090680000}"/>
    <cellStyle name="計算" xfId="24932" xr:uid="{00000000-0005-0000-0000-000091680000}"/>
    <cellStyle name="計算 2" xfId="24933" xr:uid="{00000000-0005-0000-0000-000092680000}"/>
    <cellStyle name="計算 2 2" xfId="24934" xr:uid="{00000000-0005-0000-0000-000093680000}"/>
    <cellStyle name="計算 2 2 2" xfId="24935" xr:uid="{00000000-0005-0000-0000-000094680000}"/>
    <cellStyle name="計算 2 3" xfId="24936" xr:uid="{00000000-0005-0000-0000-000095680000}"/>
    <cellStyle name="計算 3" xfId="24937" xr:uid="{00000000-0005-0000-0000-000096680000}"/>
    <cellStyle name="計算 3 2" xfId="24938" xr:uid="{00000000-0005-0000-0000-000097680000}"/>
    <cellStyle name="計算 4" xfId="24939" xr:uid="{00000000-0005-0000-0000-000098680000}"/>
    <cellStyle name="説明文" xfId="24940" xr:uid="{00000000-0005-0000-0000-000099680000}"/>
    <cellStyle name="警告文" xfId="24941" xr:uid="{00000000-0005-0000-0000-00009A680000}"/>
    <cellStyle name="貨幣 [0]_182 sit1" xfId="11096" xr:uid="{00000000-0005-0000-0000-00009B680000}"/>
    <cellStyle name="貨幣_182 sit1" xfId="11097" xr:uid="{00000000-0005-0000-0000-00009C680000}"/>
    <cellStyle name="货币[0]_66LINEWO.ANC" xfId="24942" xr:uid="{00000000-0005-0000-0000-00009D680000}"/>
    <cellStyle name="货币_66LINEWO.ANCCNC" xfId="24943" xr:uid="{00000000-0005-0000-0000-00009E680000}"/>
    <cellStyle name="超連結_JYWK9951" xfId="11098" xr:uid="{00000000-0005-0000-0000-00009F680000}"/>
    <cellStyle name="通貨 [0.00]_01312008 Financials_2" xfId="24944" xr:uid="{00000000-0005-0000-0000-0000A0680000}"/>
    <cellStyle name="通貨_AR weeks2001" xfId="24945" xr:uid="{00000000-0005-0000-0000-0000A1680000}"/>
    <cellStyle name="隨後的超連結_JYWK9951" xfId="11099" xr:uid="{00000000-0005-0000-0000-0000A2680000}"/>
    <cellStyle name="集計" xfId="24946" xr:uid="{00000000-0005-0000-0000-0000A3680000}"/>
    <cellStyle name="集計 2" xfId="24947" xr:uid="{00000000-0005-0000-0000-0000A4680000}"/>
    <cellStyle name="集計 2 2" xfId="24948" xr:uid="{00000000-0005-0000-0000-0000A5680000}"/>
    <cellStyle name="集計 2 2 2" xfId="24949" xr:uid="{00000000-0005-0000-0000-0000A6680000}"/>
    <cellStyle name="集計 2 3" xfId="24950" xr:uid="{00000000-0005-0000-0000-0000A7680000}"/>
    <cellStyle name="集計 3" xfId="24951" xr:uid="{00000000-0005-0000-0000-0000A8680000}"/>
    <cellStyle name="集計 3 2" xfId="24952" xr:uid="{00000000-0005-0000-0000-0000A9680000}"/>
    <cellStyle name="集計 4" xfId="24953" xr:uid="{00000000-0005-0000-0000-0000AA680000}"/>
  </cellStyles>
  <dxfs count="11">
    <dxf>
      <font>
        <b val="0"/>
        <i val="0"/>
        <condense val="0"/>
        <extend val="0"/>
        <color indexed="17"/>
      </font>
    </dxf>
    <dxf>
      <font>
        <b/>
        <i val="0"/>
        <condense val="0"/>
        <extend val="0"/>
        <color indexed="10"/>
      </font>
      <fill>
        <patternFill>
          <bgColor indexed="13"/>
        </patternFill>
      </fill>
    </dxf>
    <dxf>
      <font>
        <color rgb="FFFF0000"/>
      </font>
      <fill>
        <patternFill>
          <fgColor theme="0"/>
          <bgColor theme="0"/>
        </patternFill>
      </fill>
    </dxf>
    <dxf>
      <font>
        <color rgb="FFFF0000"/>
      </font>
      <fill>
        <patternFill>
          <fgColor theme="0"/>
          <bgColor theme="0"/>
        </patternFill>
      </fill>
    </dxf>
    <dxf>
      <font>
        <color rgb="FFFF0000"/>
      </font>
      <fill>
        <patternFill>
          <fgColor theme="0"/>
          <bgColor theme="0"/>
        </patternFill>
      </fill>
    </dxf>
    <dxf>
      <font>
        <color rgb="FFFF0000"/>
      </font>
      <fill>
        <patternFill>
          <fgColor theme="0"/>
          <bgColor theme="0"/>
        </patternFill>
      </fill>
    </dxf>
    <dxf>
      <font>
        <color rgb="FFFF0000"/>
      </font>
      <fill>
        <patternFill>
          <fgColor theme="0"/>
          <bgColor theme="0"/>
        </patternFill>
      </fill>
    </dxf>
    <dxf>
      <font>
        <color rgb="FFFF0000"/>
      </font>
      <fill>
        <patternFill>
          <bgColor theme="0"/>
        </patternFill>
      </fill>
    </dxf>
    <dxf>
      <font>
        <color rgb="FFFF0000"/>
      </font>
      <fill>
        <patternFill>
          <fgColor theme="0" tint="-4.9989318521683403E-2"/>
        </patternFill>
      </fill>
    </dxf>
    <dxf>
      <font>
        <b val="0"/>
        <i val="0"/>
        <condense val="0"/>
        <extend val="0"/>
        <color indexed="17"/>
      </font>
    </dxf>
    <dxf>
      <font>
        <b/>
        <i val="0"/>
        <condense val="0"/>
        <extend val="0"/>
        <color indexed="10"/>
      </font>
      <fill>
        <patternFill>
          <bgColor indexed="13"/>
        </patternFill>
      </fill>
    </dxf>
  </dxfs>
  <tableStyles count="0" defaultTableStyle="TableStyleMedium2" defaultPivotStyle="PivotStyleLight16"/>
  <colors>
    <mruColors>
      <color rgb="FFFF00FF"/>
      <color rgb="FFFF99FF"/>
      <color rgb="FFFFC1FF"/>
      <color rgb="FF9999FF"/>
      <color rgb="FFCCFFCC"/>
      <color rgb="FF3333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customXml" Target="../customXml/item1.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91" Type="http://schemas.openxmlformats.org/officeDocument/2006/relationships/theme" Target="theme/theme1.xml"/><Relationship Id="rId9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571500</xdr:colOff>
      <xdr:row>11</xdr:row>
      <xdr:rowOff>51955</xdr:rowOff>
    </xdr:from>
    <xdr:to>
      <xdr:col>5</xdr:col>
      <xdr:colOff>796636</xdr:colOff>
      <xdr:row>15</xdr:row>
      <xdr:rowOff>138546</xdr:rowOff>
    </xdr:to>
    <xdr:sp macro="" textlink="">
      <xdr:nvSpPr>
        <xdr:cNvPr id="2" name="Curved Left Arrow 1">
          <a:extLst>
            <a:ext uri="{FF2B5EF4-FFF2-40B4-BE49-F238E27FC236}">
              <a16:creationId xmlns:a16="http://schemas.microsoft.com/office/drawing/2014/main" id="{00000000-0008-0000-0800-000002000000}"/>
            </a:ext>
          </a:extLst>
        </xdr:cNvPr>
        <xdr:cNvSpPr/>
      </xdr:nvSpPr>
      <xdr:spPr>
        <a:xfrm>
          <a:off x="7764780" y="1354975"/>
          <a:ext cx="225136" cy="825731"/>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Personal\BVoda\WORK\7600_Change_Requests\Calc\NewBridge\FBEM_SM_1.010b_BLa_20070530_inter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Jobs\Siemens\Nodnett\Supportmodel_OVB_C_indexed_11042006\n&#248;dnett\Erik_Backup\Siemens%20xls%20prosjekt\L6%20input\Quantity%20structure_Final_Frequent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ys0d6e001\Groups\Documents%20and%20Settings\johan.moldestad\My%20Documents\_RiksTV\Forretningsplan\RiksTV_forretningsplan_5%20des%2007_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Jobs\Siemens\Nodnett\Supportmodel_OVB_C_indexed_11042006\n&#248;dnett\Erik_Backup\Siemens%20xls%20prosjekt\Pivo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NO07NAS01\Nodnett\Documents%20and%20Settings\cts047\Local%20Settings\Temporary%20Internet%20Files\OLK8\Redund%20Denmar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GPT%20SANG\SANG%20Award%20P&amp;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my-remote.eu.johnsoncontrols.com/DOCUME~1/igesses/LOCALS~1/Temp/notesC9812B/02%20-%20Carols%20documents/05%20-%20Submission/Motorola%20Staff%20Costs%20V2.0%20CD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W:\share\TEMP\PNL_Extract_fil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Users\jrqt38\Documents\TEX\TEX_Data_SF_Update.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157%20Reforhandling%20Fase%201-5\d)%20Commercial%20(ANHI)\HOT\110901\20110901_Modell%20Heads%20of%20Terms_v.6.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W:\Profiles\tfg023\Local%20Settings\Temporary%20Internet%20Files\Content.Outlook\MG2UE39R\Ponytail%20PnL%206-Jul-1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y-remote.eu.johnsoncontrols.com/WINDOWS/TEMP/Home%20Office%20PFI/HO%20PFI%202000/HOPFI_P&amp;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my-remote.eu.johnsoncontrols.com/DOCUME~1/cballma/LOCALS~1/Temp/notesEA312D/Motorola%20Staff%20Cost%20model%2009.10.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NO07NAS01\Nodnett\TEMP\Book1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atabase\Bill~Rel1999GMSG\WD+1Esttemplatesvs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Jobs\Siemens\Nodnett\Supportmodel_OVB_C_indexed_11042006\n&#248;dnett\Documents%20and%20Settings\nor24745\Application%20Data\eRoom\eRoom%20Client\V7\Attachments\%7bA19DC5A1-B5EA-432E-B2CA-94F3CE1A835C%7d\0_2c99\FBEM%20v3"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atabase\Bill~Rel1999GMSG\RelBillWD+4%20Templat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il02-fis4\rnsgfingroup\Rogers-RNSG\RNSG%20SUMMARY\1997%20Q4%20OPS%20REV\%05%0cRNSG%20FINANCERNSG%20SUMMARY\1997%20Q4%20OPS%20REV\Documents\OPS%20REVIEW\97%20CLOSE%20KI\97%20mth.jun"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share\Profiles\ccre68c\LOCALS~1\Temp\Bridge_fileJunePrelim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wg39fil03\grp$\TEMP\Book15.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20120116_COs%20for%20ND%20and%20CR%20(DNK%20Review).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W:\from%20old%20pc\Upload%20Pnet\FBEM\20111115\Supportmode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zuk02fil04\share\Profiles\kcg837\My%20Documents\NODNETT\%23%20%23%20Berlin%20Equipment%20Cost\Moto%20Equipment_Build%20Phase%201-5_workings.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rbeidsfiler\2%20kvartal%2009%20prognose\Budsjett%202009%20-%20v13%20-%201%20kvartal%20prognose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VERTRIEB\LCCS\LCC\LCCA_RNLAF_V1_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VERTRIEB\D&#196;NEMARK\ACC_KOPENHAGEN\MTN_PLAN\V0_1\CAATS_LCC_V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SEMEA%20Finance\SEMEA\2002\TEMP\Admin\10.October\Stuff\Accounts\1997\8.%20August\Stuff\Accounts\1997\1996\DECEMB~1\DUB12W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Z:\Users\bjt03z\AppData\Roaming\Microsoft\Excel\D-Ann13AttT-CR_SM_REPORT_ver_6%202-Milestones.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sll130a\nor25928$O$\Documents%20and%20Settings\atle.m.brevik\Local%20Settings\Temp\wzab1b\Attachment%2013-A%20Financial%20Bid%20Evaluation%20Model%20v4.2(English)%2030112006%20V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W:\Motorola\FBEM%20restructuring\FBEM%20Proposal%20DRAFT_new%20rollout_v1.0.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NO07NAS01\Nodnett\LOG\Inventory%20Auslagerung%20EBV_SPOERLE\ELCOTEQ%20Best&#228;nde\Lagerh&#252;ter%20HR50%20per%2030-06-02%20updat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share\Profiles\ccre68c\LOCALS~1\Temp\summary_Plan%20Reportsvs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W:\Month%20End\2013\01-jan-13\JV%20Backup\R13%20accrual%20adjustment%2002-jan-13.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ZNO07NAS01\Nodnett\WIR\PERSOENL\RZYMKOWS\MIAS\August\MIAS08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requentis.frq\vie\Calc\SIE\12PricingSIEMENSintern%20-%20x7-1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172%20&#216;konomi\Budsjett\Controllers\FBEM%20TRINN%202%2020110826\20110912_Milep&#230;lsbetalinger%20Trinn%202_verE.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rqvie1nt\DATA\VERTRIEB\ANBOT\Anbot02\02_139_11_Airforce%20India%20Thales\Calc\Rev%201.0\gesamtcalc_VCS3020X.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Z:\Users\kcg683\AppData\Roaming\Microsoft\Excel\Direct%20Invoicing%202013%20actuals%20from%20Philip%20Timmons.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Nodnett\Forecast\Forecast%202013%2006%20(LPR)\Source%20Files\%23%20Control%20Rooms\Dispartch%20for%20LPR%20Q2%202013_working%20version.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Profiles\cpgj47\Local%20Settings\Temporary%20Internet%20Files\Content.Outlook\G2M84OH1\Saudi%20FCAC%20Feb%20v1%203.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NO07NAS01\Nodnett\WIR\WIPL\Budget99\department%20cgis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rqvie1\data\VERTRIEB\ANBOT\2005\2005_00313_RFP_N&#248;dnett_-_Control_Room_Delivery\Calc\SIE\12PricingSIEMENSintern%20-%20x7-2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share\Profiles\ccre68c\LOCALS~1\Temp\LongFormDatafi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rqvie1nt\DATA\Documents%20and%20Settings\cfrank\Desktop\OM\Gesamtcalc_31_mit%20Risikolist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rqvie1\DATA\Australien\2005_0298_Vigilare_Purple_Switch\Calc\Rev.0.1\3020X%20Final\PVS%20Calc_3020X_1_0_Rev_1_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173%20FBEM\210%20CPP,%20CPM%20and%20Unit%20price%20list\CPP\CPP%20Proposal%20DRAFT_0913_DNK.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compass.mot.com/Profiles/jrf364/Local%20Settings/Temp/Italy.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Documents%20and%20Settings\nor25557\Local%20Settings\Temporary%20Internet%20Files\OLK58B\Control%20Room%20Support%20Model%20Frequentis%2022%2012%2020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Z:\Data\lmbs002\Channel%202011\Final%20Q3%202011%20Channel%20Order%20and%20Sales%20Summary%20July%205%20v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Users\johan.moldestad\Documents\_RiksTV\Prognosemodell\Presentasjon\Prognose%202%20kvartal%20versjon%203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Users\egjesbach\Documents\RiksTV\K1%20Prognose\RiksTV%20forretningsplan%20K%20prognose.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A-0003\sent%20rev02\Supportmode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osll130a\nor25928$O$\N&#248;dnett\02%20Submitted%20to%20MoJ\19%20Price%20Models%2022.06.2006\to%20be%20delivered\Supportmodel_OVB_C_indexed_2206200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my-remote.eu.johnsoncontrols.com/DOCUME~1/igesses/LOCALS~1/Temp/notesC9812B/02%20-%20Carols%20documents/02-%20General%20Data/EMEA%202010%20budget%20V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W:\share\WIR\WIPL\Budget99\department%20cgis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Profiles\lmbs002\Local%20Settings\Temporary%20Internet%20Files\OLKCC\LRP%202008\CGO%20LRP%202008%207-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Z:\Profiles\cpgj47\Local%20Settings\Temporary%20Internet%20Files\Content.Outlook\G2M84OH1\V4.1%20MSi%20Resource%20masterlist%20APPROVED%209.08.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Documents%20and%20Settings\Jerome.Franck\Local%20Settings\Temporary%20Internet%20Files\OLK22\060306%20TBH%20-%20NTV%20Offer%20(fin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ZWG39PRT01\GRP$\WIR\VERTRIEB\DMRA\Dec\Overview.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rqvie1nt\DATA\VERTRIEB\Preise_COM\Work\Preise_2002\frq_atc_preisliste_2002_MASTER_HK_Moullio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Users\dlarreadiaz\Documents\KPMG-NO\1-Client\DNK\CPM\CPM_1.0_IT.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ZUK02FIL04\Share\NODNETT\Forecast%202013%2009%20(LPR)\Cost%20Files\Dispatch&#173;_LPR%20Q3%202013.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Z:\Users\bqgp46\AppData\Roaming\Microsoft\Excel\Human%20Resources%20N&#248;dnett\Masterlists\DRAFT%202014%20Q1%20V4.8%20MSi%20Resource%20masterlis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_and_P\D_Public_Safety_Projects\PS0A20_Noednett\7000_Management\7600_Change_Requests\Calc\New_FBEM_SM\FBEM_SM_NEW\NEW_BASISDATA\Items\Nodnett_FBEM_SM_FRQ_Categories_of_Item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Z:\Profiles\jdqp34\Desktop\IBM%20Recovered\Work%20Backup%20Motorola\Business%20Operations\TEX%20SQL\TEX_Data_SF_Update.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W:\ToBa%20PC\N&#248;dnett\Change%20Management\1-Change%20Management\Change%20Management%20Plan\Price%20calculation%20templat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ZNO07NAS01\Nodnett\Profiles\c15389\LOCALS~1\Temp\Poland%20Statu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rqvie1\DATA\VERTRIEB\Preise_COM\Work\Preise_2004\Master.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rqvie1nt\DATA\VERTRIEB\ANBOT\Anbot02\02_143_11_Trondheim\calc\TEMP\DRaftpre_mit_SAP_HK.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Ines%20WORK\WEUR\LRP\LRP%202006\2006%20LRP%20Ines%20consolidation%20V4%2022%20Ma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Finance\S_UK997_FP2%20finance\Norway%20MOJ\MPR\MAR%2011\Resources\Nodnett%20Resource%20Plan%20Mar%2010%2007-mar-11_input_JW%20(new%20rates).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W:\P_and_P\D_Public_Safety_Projects\PS0A20_Noednett\7000_Management\7600_Change_Requests\01_Type_1_ChangeRequests\A0026%20Redundant%20IP%20VPN%20connectivity\A-0026%20Change%20Offer%20Calculation%20Rev.%201.0%20INTER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P_and_P\D_Public_Safety_Projects\PS0A20_Noednett\7000_Management\7600_Change_Requests\Calc\FBEM_SM_1.027_BLa_20070808_inter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Z:\Documents%20and%20Settings\Motorola\FBEM%20restructuring\CPM\CPM\CPM_0910_with%20details.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Profiles\vjfx46\Local%20Settings\Temporary%20Internet%20Files\Content.Outlook\Z7Q3Y2CQ\908000-140-134000_FEB-11_Detail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Z:\172%20&#216;konomi\Planlegging%20trinn%202\DNK%20beregninger%20og%20forb\Modell\20110512%20-%20&#197;rlig%20site-leie%20MTS2%20og%20MTS4%20Site%20leie%20co-located_kostpris%20oppgradering.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Z:\Data\lmbs002\Channel%202010\Q4\Q4%202010%20Channel%20Order%20and%20Sales%20Summary%20MONTH%20%201%20-%20Pivot%2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Z:\Documents%20and%20Settings\anhi\Lokale%20innstillinger\Temporary%20Internet%20Files\Content.Outlook\M2IXGJS1\D-Ann13AttA-4_3%20Financial%20Bid%20Evaluation%20Model%20Trinn%2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Z:\Jobs\Siemens\Nodnett\Supportmodel_OVB_C_indexed_11042006\Documents%20and%20Settings\nor24745\Local%20Settings\Temporary%20Internet%20Files\OLK9E\N&#248;dnett\Supportmodel_with%20all%20functions%20all%20supplie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No"/>
      <sheetName val="Capex"/>
      <sheetName val="Details"/>
      <sheetName val="Items"/>
      <sheetName val="ItemDetails"/>
      <sheetName val="PaymentPlan"/>
      <sheetName val="Supplier"/>
      <sheetName val="TrainingProgram"/>
      <sheetName val="ProductCatalogueDetail"/>
      <sheetName val="Locations &amp; Sites"/>
      <sheetName val="ProductCatalogue"/>
      <sheetName val="Liquidität"/>
      <sheetName val="OpSupp"/>
      <sheetName val="Spares"/>
      <sheetName val="EstDevEffort"/>
      <sheetName val="EstMngEffort"/>
      <sheetName val="FRQInput"/>
      <sheetName val="InputToSIE"/>
      <sheetName val="Criteria"/>
      <sheetName val="Power"/>
      <sheetName val="GlobalValues"/>
      <sheetName val="Basket"/>
      <sheetName val="Item detail (spares)"/>
      <sheetName val="Rack"/>
      <sheetName val="ESB"/>
      <sheetName val="Headset-kickba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CapexNOK"/>
      <sheetName val="WarrantyNOK"/>
      <sheetName val="Capex"/>
      <sheetName val="Overview-Spareparts"/>
      <sheetName val="Details"/>
      <sheetName val="ItemDetails"/>
      <sheetName val="Items"/>
      <sheetName val="Supplier"/>
      <sheetName val="Item detail (spares)"/>
      <sheetName val="EstDevEffort"/>
      <sheetName val="EstMngEffort"/>
      <sheetName val="Sheet4"/>
      <sheetName val="Criteria"/>
      <sheetName val="Liquidität"/>
      <sheetName val="hidden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sikt"/>
      <sheetName val="Introduksjon"/>
      <sheetName val="Scenario analyse"/>
      <sheetName val="Input"/>
      <sheetName val="NPV - uten finansiering"/>
      <sheetName val="NPV - med finansiering"/>
      <sheetName val="Rapportering - Forutsetninger"/>
      <sheetName val="Rapportering - kontantstrøm"/>
      <sheetName val="Rapportering - P&amp;L"/>
      <sheetName val="Balanse"/>
      <sheetName val="Regnskap - uten finansiering"/>
      <sheetName val="Regnskap - med finansiering"/>
      <sheetName val="Bank"/>
      <sheetName val="Finansiering"/>
      <sheetName val="KPI - graf - oversikt pr kunde"/>
      <sheetName val="Markedspotensiale"/>
      <sheetName val="Inntekter"/>
      <sheetName val="Opex"/>
      <sheetName val="Capex"/>
      <sheetName val="Demografi og TV markedet"/>
      <sheetName val="z - MUX 4-5 - teknisk"/>
      <sheetName val="z - sendesentral"/>
      <sheetName val="z - Prising tredjepartstilgang"/>
      <sheetName val="z - Kundesenter"/>
      <sheetName val="z - CCB inkl CRM"/>
      <sheetName val="priser RiksTV"/>
      <sheetName val="Sheet1"/>
      <sheetName val="hiddenShee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est rates"/>
      <sheetName val="L6 list and prices Capex"/>
      <sheetName val="CapEx Quarterly consumption"/>
      <sheetName val="CapEx Supportdata"/>
      <sheetName val="L6 list and owners"/>
      <sheetName val="CapEx Q. L6"/>
      <sheetName val="Sheet4"/>
      <sheetName val="CapEx Pivot Vendor"/>
      <sheetName val="OpEx Supportdata"/>
      <sheetName val="O&amp;M Supportdata"/>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K.REDUND99"/>
      <sheetName val="Data Names"/>
      <sheetName val="ELCOTEQ AV 300608"/>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 BUTTONS"/>
      <sheetName val="USER"/>
      <sheetName val="APC COST TABLE"/>
      <sheetName val="CAP TEMPLATES"/>
      <sheetName val="APC Sum"/>
      <sheetName val="P&amp;L"/>
      <sheetName val="Uncosted"/>
      <sheetName val="Equip List Report"/>
      <sheetName val="Equip"/>
      <sheetName val="Bid Sum"/>
      <sheetName val="Module3"/>
      <sheetName val="Module2"/>
      <sheetName val="Module1"/>
      <sheetName val="Instructions"/>
      <sheetName val="PTH"/>
      <sheetName val="Lists"/>
      <sheetName val="summary"/>
      <sheetName val="Auswahlblatt"/>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Exchange Rates"/>
      <sheetName val="BASF Data"/>
      <sheetName val="Pivot"/>
      <sheetName val="Lookups"/>
      <sheetName val="Staffing"/>
      <sheetName val="Required Elements"/>
      <sheetName val="ELCOTEQ AV 300608"/>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ontrols"/>
      <sheetName val="List"/>
      <sheetName val="Bid Sum"/>
      <sheetName val="USER"/>
      <sheetName val="APC COST TABLE"/>
      <sheetName val="CAP TEMPLATES"/>
      <sheetName val="P&amp;L"/>
      <sheetName val="ELCOTEQ AV 3006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rpr_Actions"/>
      <sheetName val="Wrpr_SFDC_Control"/>
      <sheetName val="Wrpr_Admin_Actions"/>
      <sheetName val="Wrpr_Data"/>
      <sheetName val="Wrpr_Connections"/>
      <sheetName val="SelectForRetrieval"/>
      <sheetName val="TBR_PlanRate"/>
      <sheetName val="TBR_ActualRate"/>
      <sheetName val="TBR_FxImpact"/>
      <sheetName val="WorkFileUpdate"/>
      <sheetName val="WorkingFile"/>
      <sheetName val="Actual Rate"/>
      <sheetName val="FX Impact"/>
      <sheetName val="WorkFileSelection"/>
      <sheetName val="SelectForSFDCLoad"/>
      <sheetName val="SelectForSFDCLoad_Multiple"/>
      <sheetName val="SF_Load_Lines"/>
      <sheetName val="SFDC_Lines"/>
      <sheetName val="SF_Load_SelectedLines"/>
      <sheetName val="SF_Load_SelectedLines_Check"/>
      <sheetName val="Temp_FxImpact"/>
      <sheetName val="Temp_ActualRate"/>
      <sheetName val="Update_PickList"/>
      <sheetName val="Update_PlanRates"/>
      <sheetName val="CurrencyRate"/>
      <sheetName val="FX_Table"/>
      <sheetName val="AssignedFxTable"/>
      <sheetName val="Update_ScenarioToActual"/>
      <sheetName val="Update_ScenarioYearLock"/>
      <sheetName val="Update_OutlookMonthLock"/>
      <sheetName val="Update_RecordTypeMonthLock"/>
      <sheetName val="Update_FiscalMonth"/>
      <sheetName val="Update_UserList"/>
      <sheetName val="Update_RoleAllowBy3Fields"/>
      <sheetName val="Update_RoleAllowSelection"/>
      <sheetName val="Update_FlexFields"/>
      <sheetName val="Update_PriceBook"/>
      <sheetName val="PriceBook"/>
      <sheetName val="Update_CountryToSubRegion"/>
      <sheetName val="Update_SubRegionToRegion"/>
      <sheetName val="Update_RecordTypeToDOD"/>
      <sheetName val="Show_SF_Key_Details"/>
      <sheetName val="SF_Load_Line"/>
      <sheetName val="SFDC_Data_Lines"/>
      <sheetName val="SF_To_WorkFile_Detail"/>
      <sheetName val="Archive_Lines"/>
      <sheetName val="Show_Archive"/>
      <sheetName val="Show_Quarantine"/>
      <sheetName val="Quarantine"/>
      <sheetName val="Last_Data_Changes"/>
      <sheetName val="Show_Changes"/>
      <sheetName val="Usage_Data"/>
      <sheetName val="PerformanceData"/>
      <sheetName val="Wrpr_OutputData"/>
      <sheetName val="Wrpr_SqlUpdate"/>
      <sheetName val="Wrpr_Msg"/>
      <sheetName val="Contact us"/>
      <sheetName val="TEX Structure"/>
      <sheetName val="TEX_Data_SF_Update"/>
      <sheetName val="TEX_Data_SF_Update.xls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1"/>
      <sheetName val="Cost of BS - tilbud"/>
      <sheetName val="Modell"/>
      <sheetName val="Forutsetninger"/>
      <sheetName val="Beregninger"/>
      <sheetName val="MTS in FBEM"/>
      <sheetName val="Opex - Transmission"/>
      <sheetName val="Opsjonspriser"/>
      <sheetName val="Priser NSN"/>
      <sheetName val="Priser DNK"/>
      <sheetName val="Priser DNK opex siteleie"/>
      <sheetName val="DNK TEDS-priser jf annex 13"/>
      <sheetName val="ISI (grensekommunikasj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vs Ponytail"/>
      <sheetName val="Presentation 01-Jul-11"/>
      <sheetName val="Assumptions"/>
      <sheetName val="Financial Summary"/>
      <sheetName val="MOT SCOPE SCENARIOS"/>
      <sheetName val="NSN View Scenarios"/>
      <sheetName val="MOT View Scenarios"/>
      <sheetName val="UpSell Opportunities DNK Jun 23"/>
      <sheetName val="Summary"/>
      <sheetName val="Revenue - Time Phased Budget"/>
      <sheetName val="Roll Out CashFlow Forecast"/>
      <sheetName val="INPUT"/>
      <sheetName val="Sheet2"/>
      <sheetName val="Cost Update NSNMeet 29-30th Jun"/>
      <sheetName val="NSN cost presentation 22-jun-11"/>
      <sheetName val="Total NSN Contract Value"/>
      <sheetName val="MOT Contract Value"/>
      <sheetName val="NSN OPEX Site Rental View"/>
      <sheetName val="Mot Equipment"/>
      <sheetName val="BidCalc"/>
      <sheetName val="Dispatch"/>
      <sheetName val="Extra Zone Costs"/>
      <sheetName val="Test System (BidCalc)"/>
      <sheetName val="NSN Frequentis View"/>
      <sheetName val="MOT NI Effort"/>
      <sheetName val="System Integrator Org"/>
      <sheetName val="Base Salary Structure"/>
      <sheetName val="Risk Register"/>
      <sheetName val="OPEX Site Variable Cost"/>
      <sheetName val="Operator &quot;Fixed&quot; Cost"/>
      <sheetName val="Operator Org"/>
      <sheetName val="Upsell DNK letter Jun 23rd 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ing 25yrs"/>
      <sheetName val="Service Costs (Incl. Inflation)"/>
      <sheetName val="Inflation Cost"/>
      <sheetName val="Costing 25yrs (2)"/>
      <sheetName val="Base Cost"/>
      <sheetName val="Pivot 1"/>
      <sheetName val="NSN cost presentation 22-jun-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base"/>
      <sheetName val="Staffing"/>
      <sheetName val="IT Cost Tariff"/>
      <sheetName val="Global"/>
      <sheetName val="Global on Cost"/>
      <sheetName val="Lookups"/>
      <sheetName val="Base Cost"/>
      <sheetName val="Costing 25yrs"/>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ckeRedNovprod"/>
      <sheetName val="Invoice list"/>
      <sheetName val="Comparative"/>
      <sheetName val="Detail Billing Extract"/>
      <sheetName val="Detail Release Extract"/>
      <sheetName val="Key Indicators"/>
      <sheetName val="mgr"/>
      <sheetName val="List"/>
      <sheetName val="Data"/>
      <sheetName val="Extract Billings"/>
      <sheetName val="Lists"/>
      <sheetName val="Extract Release"/>
      <sheetName val="LCC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ct Release"/>
      <sheetName val="Extract Billings"/>
      <sheetName val="Releases"/>
      <sheetName val="Billing"/>
      <sheetName val="Lists"/>
      <sheetName val="List"/>
      <sheetName val="Data"/>
      <sheetName val="Overall Bid Sum"/>
      <sheetName val="NSN cost presentation 22-jun-11"/>
      <sheetName val="Drivers"/>
      <sheetName val="Beregninger"/>
      <sheetName val="summary"/>
      <sheetName val="Bid Sum"/>
      <sheetName val="USER"/>
      <sheetName val="APC COST TABLE"/>
      <sheetName val="CAP TEMPLATES"/>
      <sheetName val="P&amp;L"/>
      <sheetName val="Inputs"/>
      <sheetName val="Instructions"/>
      <sheetName val="Parameters"/>
      <sheetName val="Budget"/>
      <sheetName val="Current Input"/>
      <sheetName val="Financial inputs"/>
      <sheetName val="In services Svces"/>
      <sheetName val="NW Impl Svces"/>
      <sheetName val="General inputs"/>
      <sheetName val="Train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ersion"/>
      <sheetName val="Datamap"/>
      <sheetName val="Summary"/>
      <sheetName val="FS"/>
      <sheetName val="Capex"/>
      <sheetName val="Opex"/>
      <sheetName val="O&amp;M"/>
      <sheetName val="Risk"/>
      <sheetName val="Dep"/>
      <sheetName val="Inputs"/>
      <sheetName val="List"/>
      <sheetName val="Data"/>
      <sheetName val="lcc_detail"/>
      <sheetName val="level_iii_equipment_var3"/>
      <sheetName val="level_iii_equipment_var2"/>
      <sheetName val="hardware_table"/>
    </sheetNames>
    <sheetDataSet>
      <sheetData sheetId="0"/>
      <sheetData sheetId="1"/>
      <sheetData sheetId="2"/>
      <sheetData sheetId="3"/>
      <sheetData sheetId="4"/>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Billing Extract"/>
      <sheetName val="Total Release Extract"/>
      <sheetName val="Detail Release Extract"/>
      <sheetName val="Detail Billing Extract"/>
      <sheetName val="Lists"/>
      <sheetName val="Total Billings"/>
      <sheetName val="Latin America Billing"/>
      <sheetName val="Europe Billing"/>
      <sheetName val="Asia Billing"/>
      <sheetName val="Total Release"/>
      <sheetName val="Latin America Release"/>
      <sheetName val="Europe Release"/>
      <sheetName val="Asia Release"/>
      <sheetName val="Extract Billings"/>
      <sheetName val="Extract Release"/>
      <sheetName val="List"/>
      <sheetName val="Data"/>
      <sheetName val="Parameters"/>
      <sheetName val="Budget"/>
      <sheetName val="Look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dicators"/>
      <sheetName val="JAG"/>
      <sheetName val="MINC"/>
      <sheetName val="TOTLATAM"/>
      <sheetName val="Lists"/>
      <sheetName val="Driver_sheet"/>
      <sheetName val="Detail Billing Extract"/>
      <sheetName val="Detail Release Extract"/>
      <sheetName val="EBTS Cost Buildup"/>
      <sheetName val="Israel Subscriber Data"/>
      <sheetName val="Asia Subscriber Bridge"/>
      <sheetName val="97 mth"/>
      <sheetName val="Standardlager"/>
      <sheetName val="mgr"/>
      <sheetName val="C_Work"/>
      <sheetName val="BG_Performance_Worksheet"/>
      <sheetName val="Macros.XLM"/>
      <sheetName val="ERLANGB.TABLE"/>
      <sheetName val="Projects Summary"/>
      <sheetName val="Lookups"/>
      <sheetName val="Bid Sum"/>
      <sheetName val="USER"/>
      <sheetName val="APC COST TABLE"/>
      <sheetName val="CAP TEMPLATES"/>
      <sheetName val="P&amp;L"/>
      <sheetName val="List"/>
      <sheetName val="Data"/>
      <sheetName val="Makro_End"/>
      <sheetName val="Front Page"/>
      <sheetName val="Quote Zhone"/>
      <sheetName val="Checklist"/>
      <sheetName val="Invoices"/>
      <sheetName val="input parameters"/>
      <sheetName val="Traffic &amp; coverage bts(3FA)"/>
      <sheetName val="Traffic &amp; coverage bts"/>
      <sheetName val="Traffic &amp; coverage bts(2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iver_sheet"/>
      <sheetName val="BG_Bridge"/>
      <sheetName val="BG_Performance_Worksheet"/>
      <sheetName val="BG_Mix Worksheet"/>
      <sheetName val="BG_Bridge QTD"/>
      <sheetName val="BG_Performance_Worksheet QTD"/>
      <sheetName val="BG_Mix Worksheet QTD"/>
      <sheetName val="Lists"/>
      <sheetName val="Detail Billing Extract"/>
      <sheetName val="Detail Release 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ckeRedNovprod"/>
      <sheetName val="Key Indicators"/>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CR"/>
      <sheetName val="Change Log"/>
      <sheetName val="CapEx Calculation (incl Risk)"/>
      <sheetName val="O09-2011-01"/>
      <sheetName val="Asset report - details (ND)"/>
      <sheetName val="Asset report - details - Delta "/>
      <sheetName val="Asset report - details (CR)"/>
    </sheetNames>
    <sheetDataSet>
      <sheetData sheetId="0"/>
      <sheetData sheetId="1"/>
      <sheetData sheetId="2"/>
      <sheetData sheetId="3"/>
      <sheetData sheetId="4"/>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rice escalation"/>
      <sheetName val="CapEx Unit Cost List"/>
      <sheetName val="CapEx Quarterly consumption"/>
      <sheetName val="CapEx Calculation (incl Risk)"/>
      <sheetName val="OpEx Unit Cost List"/>
      <sheetName val="OpEx Quarterly Consumption"/>
      <sheetName val="Sheet1"/>
      <sheetName val="OpEx Calculation (incl Risk)"/>
      <sheetName val="O&amp;M Unit Cost List"/>
      <sheetName val="O&amp;M Quarterly Consumption"/>
      <sheetName val="O&amp;M Calculation (incl Risk)"/>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AS"/>
      <sheetName val="Cost Transaction Report"/>
      <sheetName val="Shipped Value"/>
      <sheetName val="PA 4-2013 ITD"/>
      <sheetName val="Conversion"/>
      <sheetName val="Category"/>
      <sheetName val="Sheet3"/>
      <sheetName val="Forecast Tracking Repor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mmentarer Q1 prog"/>
      <sheetName val="Kampanje scenarier"/>
      <sheetName val="Scenario analyse"/>
      <sheetName val="Rapportering - P&amp;L 1"/>
      <sheetName val="resultat &amp; cash flow"/>
      <sheetName val="Finansiering"/>
      <sheetName val="Balanse"/>
      <sheetName val="historisk balanse"/>
      <sheetName val="Investeringer og avskrivninger"/>
      <sheetName val="Volum - inntekter - SAC"/>
      <sheetName val="til forr plan p&amp;l"/>
      <sheetName val="Budsjett - RiksTV"/>
      <sheetName val="Historisk resultat"/>
      <sheetName val="Annfrid - sentralt"/>
      <sheetName val="Ellen"/>
      <sheetName val="Annfrid"/>
      <sheetName val="Christian"/>
      <sheetName val="Projekt - VoD"/>
      <sheetName val="Svein-Ove"/>
      <sheetName val="Tomas"/>
      <sheetName val="Lars"/>
      <sheetName val="Randi"/>
      <sheetName val="Espen"/>
      <sheetName val="Moobi - STB"/>
      <sheetName val="Moobi - ikke linket"/>
      <sheetName val="Styrepres"/>
      <sheetName val="Kundesenter - Volum og kostn"/>
      <sheetName val="CRM"/>
      <sheetName val="Innholdskostnader"/>
      <sheetName val="Input Espen"/>
      <sheetName val="Input - Annfrid"/>
      <sheetName val="Input - Lars"/>
      <sheetName val="Input - Tomas"/>
      <sheetName val="Input - Randi"/>
      <sheetName val="Input - Svein-Ove"/>
      <sheetName val="Input - Ellen"/>
      <sheetName val="Input - Tomas 2"/>
      <sheetName val="Input - Christian"/>
      <sheetName val="Kontantstrøm - detaljer"/>
      <sheetName val="CCB og forr.sys"/>
      <sheetName val="Validering av mottakere 2009"/>
      <sheetName val="Mottakere (ikke sluttbrukere)"/>
      <sheetName val="Teknisk plattform"/>
      <sheetName val="Kontribusjonsinntekter"/>
      <sheetName val="IT og kontorstøtte"/>
      <sheetName val="Utregning"/>
      <sheetName val="Kalkyler direktesalg"/>
      <sheetName val="Utstyr til sluttbruker - oppsum"/>
      <sheetName val="Kort"/>
      <sheetName val="PoS"/>
      <sheetName val="LokalTV-kontribusjon"/>
      <sheetName val="Personalkostnader"/>
      <sheetName val="Input 2009"/>
      <sheetName val="provisjonsgraf"/>
      <sheetName val="endring i ks fra oppr bud09"/>
      <sheetName val="Oppdateringer"/>
      <sheetName val="Markedskost -Detaljert oversik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LCC_Übersicht"/>
      <sheetName val="LCC_Detail"/>
      <sheetName val="Level III-MTN"/>
      <sheetName val="Hardware_Table"/>
      <sheetName val="Spares_Detail"/>
      <sheetName val="Spares_summary"/>
      <sheetName val="MTBF-1998"/>
      <sheetName val="CCC_MASTER"/>
      <sheetName val="Consulting"/>
      <sheetName val="PM"/>
      <sheetName val="Fehler"/>
      <sheetName val="MTN-Preise_1"/>
      <sheetName val="MTN-Preise_2"/>
      <sheetName val="Übersicht_intern_Detail"/>
      <sheetName val="Level_I,II_Equipment_New"/>
      <sheetName val="Enhanced Analysis Tools"/>
      <sheetName val="Level_III_Equipment_Var2"/>
      <sheetName val="IDF-TOOLS"/>
      <sheetName val="Level_III_Equipment_Var3"/>
      <sheetName val="VCS SW Developer"/>
      <sheetName val="SW-Level III Tools"/>
      <sheetName val="Level III_Train_Contents"/>
      <sheetName val="Level II_Train-Contents"/>
      <sheetName val="Übersicht_intern"/>
      <sheetName val="MTBF-Sheet"/>
      <sheetName val="Sheet1"/>
      <sheetName val="MTN_Purch-Part"/>
      <sheetName val="FIRMWARE_Not_used"/>
      <sheetName val="Consumable_Not_used"/>
      <sheetName val="Level III SW-Train-Contents"/>
      <sheetName val="Preiszusammenstellung"/>
      <sheetName val="Parts"/>
      <sheetName val="CCB og forr.sys"/>
      <sheetName val="Christi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LCC_Übersicht"/>
      <sheetName val="LCC_Detail"/>
      <sheetName val="Level III-MTN"/>
      <sheetName val="Hardware_Table"/>
      <sheetName val="MTBF-1998"/>
      <sheetName val="CCC_MASTER"/>
      <sheetName val="Spares_summary"/>
      <sheetName val="Spares_Detail"/>
      <sheetName val="Consulting"/>
      <sheetName val="PM"/>
      <sheetName val="Fehler"/>
      <sheetName val="MTN-Preise_1"/>
      <sheetName val="MTN-Preise_2"/>
      <sheetName val="Übersicht_intern_Detail"/>
      <sheetName val="Level_I,II_Equipment_New"/>
      <sheetName val="Enhanced Analysis Tools"/>
      <sheetName val="Level_III_Equipment_Var2"/>
      <sheetName val="IDF-TOOLS"/>
      <sheetName val="Level_III_Equipment_Var3"/>
      <sheetName val="VCS SW Developer"/>
      <sheetName val="SW-Level III Tools"/>
      <sheetName val="Level III_Train_Contents"/>
      <sheetName val="Level II_Train-Contents"/>
      <sheetName val="Übersicht_intern"/>
      <sheetName val="MTBF-Sheet"/>
      <sheetName val="Sheet1"/>
      <sheetName val="MTN_Purch-Part"/>
      <sheetName val="FIRMWARE_Not_used"/>
      <sheetName val="Consumable_Not_used"/>
      <sheetName val="Level III SW-Train-Contents"/>
      <sheetName val="All Cand Ph 1 Accepted"/>
      <sheetName val="Criteria"/>
      <sheetName val="GlobalValu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list"/>
      <sheetName val="Comparative"/>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SUMMARY_per_Ag"/>
      <sheetName val="CAPEX_per_Ph"/>
      <sheetName val="CAPEX_per_Reg"/>
      <sheetName val="MILESTONES_per_Reg_CR"/>
      <sheetName val="CAPEX_per_Ag_Ph_Reg"/>
      <sheetName val="CAPEX_per_CR"/>
      <sheetName val="CONFIG_Prices"/>
      <sheetName val="CONFIG_Items"/>
      <sheetName val="CONFIG_CR"/>
      <sheetName val="SUMMARY_Items"/>
      <sheetName val="SUMMARY_ItemDetails"/>
      <sheetName val="Track Chang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Cover"/>
      <sheetName val="Summary"/>
      <sheetName val="FS Total"/>
      <sheetName val="FS Bidder"/>
      <sheetName val="Graphs"/>
      <sheetName val="Capex"/>
      <sheetName val="Opex"/>
      <sheetName val="O&amp;M"/>
      <sheetName val="Inputs"/>
      <sheetName val="Comparative"/>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
      <sheetName val="TOTAL"/>
      <sheetName val="Capex CR"/>
      <sheetName val="CAPEX ND"/>
      <sheetName val="Input"/>
      <sheetName val="OPEX"/>
      <sheetName val="Opex_O&amp;M Input"/>
      <sheetName val="O&amp;M"/>
      <sheetName val="DI"/>
      <sheetName val="IKT indexatio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etabelle"/>
      <sheetName val="Standardlager"/>
      <sheetName val="Allzeitlager"/>
      <sheetName val="Data Names"/>
      <sheetName val="Invoice list"/>
      <sheetName val="ELCOTEQ AV 300608"/>
      <sheetName val="Input"/>
      <sheetName val="Opex_O&amp;M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SB by business by region"/>
      <sheetName val="Subscriber Billings"/>
      <sheetName val="Infrastructure Billings"/>
      <sheetName val="Subscriber Data"/>
      <sheetName val="Release&amp;Billdata"/>
      <sheetName val="Subprod_Data_Calculation_Sheet"/>
      <sheetName val="SubProductDatafile"/>
      <sheetName val="Data Nam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O Data"/>
      <sheetName val="R13 Dec 2012"/>
      <sheetName val="Subscriber Billings"/>
    </sheetNames>
    <sheetDataSet>
      <sheetData sheetId="0" refreshError="1"/>
      <sheetData sheetId="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ndardlager"/>
      <sheetName val="Subscriber Billings"/>
      <sheetName val="List"/>
      <sheetName val="Data"/>
      <sheetName val="Data Names"/>
      <sheetName val="ELCOTEQ AV 300608"/>
      <sheetName val="Subprod_Data_Calculation_Sheet"/>
      <sheetName val="SubProductDatafi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No"/>
      <sheetName val="Capex"/>
      <sheetName val="Details"/>
      <sheetName val="PaymentPlan"/>
      <sheetName val="Items"/>
      <sheetName val="ItemDetails"/>
      <sheetName val="ProductCatalogueDetail"/>
      <sheetName val="Locations &amp; Sites"/>
      <sheetName val="ProductCatalogue"/>
      <sheetName val="Liquidität"/>
      <sheetName val="OpSupp"/>
      <sheetName val="Spares"/>
      <sheetName val="EstDevEffort"/>
      <sheetName val="EstMngEffort"/>
      <sheetName val="Supplier"/>
      <sheetName val="FRQInput"/>
      <sheetName val="InputToSIE"/>
      <sheetName val="TrainingProgram"/>
      <sheetName val="Criteria"/>
      <sheetName val="Power"/>
      <sheetName val="GlobalValues"/>
      <sheetName val="Basket"/>
      <sheetName val="Item detail (spares)"/>
      <sheetName val="Rack"/>
      <sheetName val="ESB"/>
      <sheetName val="Headset-kickback"/>
      <sheetName val="Standardlager"/>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4 i HOT"/>
      <sheetName val="Forutsetninger"/>
      <sheetName val="Oversikt - Modell"/>
      <sheetName val="Input - dato"/>
      <sheetName val="Input - Fordeling Capex"/>
      <sheetName val="Output - Cash Flow Capex"/>
      <sheetName val="Opex og O&amp;M - Input"/>
      <sheetName val="Opex to Provider _ O&amp;M - Output"/>
      <sheetName val="Pivot Operating costs"/>
    </sheetNames>
    <sheetDataSet>
      <sheetData sheetId="0" refreshError="1"/>
      <sheetData sheetId="1" refreshError="1"/>
      <sheetData sheetId="2" refreshError="1"/>
      <sheetData sheetId="3"/>
      <sheetData sheetId="4"/>
      <sheetData sheetId="5"/>
      <sheetData sheetId="6"/>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sheetName val="HW Repairservice"/>
      <sheetName val="SITE4N-Configuration"/>
      <sheetName val="Gesamtcalc "/>
      <sheetName val="IDF&amp;Switch_Type3"/>
      <sheetName val="IDF&amp;Switch_Type1&amp;Type2"/>
      <sheetName val="Engineering "/>
      <sheetName val="Spare Parts per Site "/>
      <sheetName val="Spare Parts Depot"/>
      <sheetName val="Option 20% Spare Parts"/>
      <sheetName val="Labour_Rates_2002"/>
      <sheetName val="Preise"/>
      <sheetName val="Input - Fordeling Capex"/>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Agresso Site Lease Ph 0"/>
      <sheetName val="Agresso Innput Transmiss Ph0"/>
      <sheetName val="Agresso Innput Site Lease Ph1-5"/>
      <sheetName val="Agresso Innput Transmiss Ph1-5"/>
      <sheetName val="DI"/>
      <sheetName val="Broadnet"/>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atch"/>
      <sheetName val="Forecast"/>
      <sheetName val="Dispatch budget"/>
      <sheetName val="ITD shipments"/>
      <sheetName val="CR"/>
      <sheetName val="CLI"/>
      <sheetName val="E2E"/>
      <sheetName val="Sheet4"/>
    </sheetNames>
    <sheetDataSet>
      <sheetData sheetId="0"/>
      <sheetData sheetId="1"/>
      <sheetData sheetId="2"/>
      <sheetData sheetId="3"/>
      <sheetData sheetId="4"/>
      <sheetData sheetId="5"/>
      <sheetData sheetId="6"/>
      <sheetData sheetId="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sheetName val="Traffic Light"/>
      <sheetName val="BS Summary"/>
      <sheetName val="Receivables NASCO"/>
      <sheetName val="Risk Summary"/>
      <sheetName val="Commercial"/>
      <sheetName val="Implementation"/>
      <sheetName val="Technology"/>
      <sheetName val="Recommendation"/>
      <sheetName val="Analysis =&gt;"/>
      <sheetName val="Project Reconciliation"/>
      <sheetName val="EXCEL TPB TOTAL"/>
      <sheetName val="PAC_Project_ME_REPORT"/>
      <sheetName val="Revenue Pivot"/>
      <sheetName val="Revenue"/>
      <sheetName val="TPB Details"/>
      <sheetName val="Expenditure Pivot"/>
      <sheetName val="Expenditure"/>
      <sheetName val="ETC Analysis =&gt;"/>
      <sheetName val="Summary "/>
      <sheetName val="Orders"/>
      <sheetName val="Comparison Orders vs PA"/>
      <sheetName val="SI FAC"/>
      <sheetName val="CAD"/>
      <sheetName val="Subscriber"/>
      <sheetName val="Pivot Subscriber Orders"/>
      <sheetName val="Subscriber Orders"/>
      <sheetName val="Surplus"/>
      <sheetName val="Surplus Details"/>
      <sheetName val="EPAS Backlog"/>
      <sheetName val="Tetra Cost Book"/>
      <sheetName val="G07SA10D"/>
      <sheetName val="G10SA11D"/>
      <sheetName val="G10SA12D"/>
      <sheetName val="FURTHER BACKUP =&gt;"/>
      <sheetName val="Saudi NASCO MOI Jan-12"/>
      <sheetName val="Accounts Receivables"/>
      <sheetName val="Project Inventory"/>
      <sheetName val="908000-140-364101"/>
      <sheetName val="PAC__Billing_In_Excess_Earning_"/>
      <sheetName val="Mothertable"/>
      <sheetName val="Conversion Rate"/>
      <sheetName val="MOT Rates"/>
      <sheetName val="Foreca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gr"/>
      <sheetName val="depdump"/>
      <sheetName val="director"/>
      <sheetName val="DB850 MBR"/>
      <sheetName val="Standardlager"/>
      <sheetName val="Drivers"/>
      <sheetName val="PopCache_Sheet1"/>
      <sheetName val="Data Names"/>
      <sheetName val="Lists"/>
      <sheetName val="ELCOTEQ AV 300608"/>
      <sheetName val="Guaranties - By Years"/>
      <sheetName val="PO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No"/>
      <sheetName val="Capex"/>
      <sheetName val="Details"/>
      <sheetName val="PaymentPlan"/>
      <sheetName val="Items"/>
      <sheetName val="ItemDetails"/>
      <sheetName val="Supplier"/>
      <sheetName val="TrainingProgram"/>
      <sheetName val="ProductCatalogueDetail"/>
      <sheetName val="Locations &amp; Sites"/>
      <sheetName val="ProductCatalogue"/>
      <sheetName val="Liquidität"/>
      <sheetName val="OpSupp"/>
      <sheetName val="Spares"/>
      <sheetName val="EstDevEffort"/>
      <sheetName val="EstMngEffort"/>
      <sheetName val="FRQInput"/>
      <sheetName val="InputToSIE"/>
      <sheetName val="Criteria"/>
      <sheetName val="Power"/>
      <sheetName val="GlobalValues"/>
      <sheetName val="Basket"/>
      <sheetName val="Item detail (spares)"/>
      <sheetName val="Rack"/>
      <sheetName val="ESB"/>
      <sheetName val="Headset-kickback"/>
      <sheetName val="DB850 MBR"/>
      <sheetName val="Drop-down list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F_Data_Calc"/>
      <sheetName val="LongFormDatafile"/>
      <sheetName val="EPAS Rates"/>
      <sheetName val="DB850 MBR"/>
    </sheetNames>
    <sheetDataSet>
      <sheetData sheetId="0" refreshError="1"/>
      <sheetData sheetId="1" refreshError="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koliste"/>
      <sheetName val="Price Breakdown"/>
      <sheetName val="Spares Scope"/>
      <sheetName val="Gesamtcalc"/>
      <sheetName val="Liquiditätsplanung"/>
      <sheetName val="VCS HW-Konfiguration"/>
      <sheetName val="Engineering"/>
      <sheetName val="Spare Parts"/>
      <sheetName val="RRC"/>
      <sheetName val="VCR"/>
      <sheetName val="VCR Engineering"/>
      <sheetName val="VCR Configuration"/>
      <sheetName val="MTN Tools"/>
      <sheetName val="Verpackung"/>
      <sheetName val="Preise"/>
      <sheetName val="EPAS Rates"/>
      <sheetName val="Risk"/>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Liquiditätsplanung"/>
      <sheetName val="HW NROC"/>
      <sheetName val="HW EROC"/>
      <sheetName val="DIVOS R"/>
      <sheetName val="DIVOS NR"/>
      <sheetName val="OPTION"/>
      <sheetName val="Engineering"/>
      <sheetName val="Spares NROC"/>
      <sheetName val="Spares  EROC"/>
      <sheetName val="Development"/>
      <sheetName val="HW EROC_red"/>
      <sheetName val="HW NROC_red"/>
      <sheetName val="RRC"/>
      <sheetName val="IDF"/>
      <sheetName val="Verpackung"/>
      <sheetName val="Schedule of Rates"/>
      <sheetName val="Preise"/>
      <sheetName val="HW Stückliste"/>
      <sheetName val="Labour_Rates_2004_EUR"/>
      <sheetName val="POSEquipment"/>
      <sheetName val="Criteria"/>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
      <sheetName val="TOTAL"/>
      <sheetName val="CAPEX DC"/>
      <sheetName val="Capex CR"/>
      <sheetName val="Input Capex"/>
      <sheetName val="OPEX"/>
      <sheetName val="O&amp;M"/>
      <sheetName val="DI"/>
      <sheetName val="Input Opex_O&amp;M"/>
      <sheetName val="Change Orders"/>
      <sheetName val="Input original contract "/>
      <sheetName val="Sheet1"/>
      <sheetName val="IKT indexation"/>
      <sheetName val="Ar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_Sheet1"/>
      <sheetName val="BneLog"/>
      <sheetName val="Italy"/>
    </sheetNames>
    <sheetDataSet>
      <sheetData sheetId="0"/>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No"/>
      <sheetName val="Capex"/>
      <sheetName val="Details"/>
      <sheetName val="PaymentPlan"/>
      <sheetName val="Items"/>
      <sheetName val="ItemDetails"/>
      <sheetName val="Supplier"/>
      <sheetName val="TrainingProgram"/>
      <sheetName val="Locations &amp; Sites"/>
      <sheetName val="Liquidität"/>
      <sheetName val="OpSupp"/>
      <sheetName val="Spares"/>
      <sheetName val="EstDevEffort"/>
      <sheetName val="EstMngEffort"/>
      <sheetName val="Criteria"/>
      <sheetName val="Power"/>
      <sheetName val="GlobalValues"/>
      <sheetName val="Basket"/>
      <sheetName val="Item detail (spares)"/>
      <sheetName val="Rack"/>
      <sheetName val="ESB"/>
      <sheetName val="Headset-kickba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it Summary"/>
      <sheetName val="Summary"/>
      <sheetName val="Sheet1"/>
      <sheetName val="Summary By Owner &amp; Tech"/>
      <sheetName val="Qtr Summ"/>
      <sheetName val="Qtr - Month Summ"/>
      <sheetName val="PCR"/>
      <sheetName val="Vertex"/>
      <sheetName val="AAD"/>
      <sheetName val="RBR"/>
      <sheetName val="WiBB"/>
      <sheetName val="WLAN"/>
      <sheetName val="CGO"/>
      <sheetName val="UN by Project"/>
      <sheetName val="UN by Project (2)"/>
      <sheetName val="Backlog"/>
      <sheetName val="Commit"/>
      <sheetName val="Overview"/>
      <sheetName val="Summary (2)"/>
      <sheetName val="Summary (3)"/>
      <sheetName val="Qtr"/>
      <sheetName val="Month &amp;Qtr"/>
      <sheetName val="Wee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
      <sheetName val="Presentasjon (2)"/>
      <sheetName val="Intro"/>
      <sheetName val="TO DO"/>
      <sheetName val="Resultat oversikt"/>
      <sheetName val="Resultat (P&amp;L)"/>
      <sheetName val="Kontantstrøm"/>
      <sheetName val="Balanse"/>
      <sheetName val="Variable elementer &gt;&gt;"/>
      <sheetName val="Prisliste"/>
      <sheetName val="Input"/>
      <sheetName val="Volumavhengig bidrag"/>
      <sheetName val="Investeringer"/>
      <sheetName val="Finans"/>
      <sheetName val="Faste kostnader &gt;&gt;"/>
      <sheetName val="Faste kostnader"/>
      <sheetName val="Faste kostnader per avdeling"/>
      <sheetName val="Personalkostnader"/>
      <sheetName val="Avd input--&gt;"/>
      <sheetName val="Justeringer"/>
      <sheetName val="Økonomi"/>
      <sheetName val="Salg og marked"/>
      <sheetName val="Kundeleveranse"/>
      <sheetName val="Produkt og FU"/>
      <sheetName val="Juridisk"/>
      <sheetName val="&lt;--Avd input"/>
      <sheetName val="Historiske tall &gt;&gt;"/>
      <sheetName val="Mappinger"/>
      <sheetName val="Historisk resul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nhold "/>
      <sheetName val="Input &gt;&gt;"/>
      <sheetName val="Prisliste"/>
      <sheetName val="Input"/>
      <sheetName val="Volum MV"/>
      <sheetName val="Volum"/>
      <sheetName val="Forutsetninger"/>
      <sheetName val="Investeringer"/>
      <sheetName val="Beregninger &gt;&gt;"/>
      <sheetName val="Inntekter"/>
      <sheetName val="Driftskostnader"/>
      <sheetName val="Innholdskostnader"/>
      <sheetName val="Kundesenterkost"/>
      <sheetName val="Riks + GP justeringer"/>
      <sheetName val="Finans"/>
      <sheetName val="sensitivitet"/>
      <sheetName val="Regnskap &gt;&gt;"/>
      <sheetName val="Balanse"/>
      <sheetName val="Provisjon- og kortkostnader"/>
      <sheetName val="Resultat (P&amp;L)"/>
      <sheetName val="Kontantstrøm"/>
      <sheetName val="Oppsummering &gt;&gt;"/>
      <sheetName val="Grafer"/>
      <sheetName val="Scenarioanalyse"/>
      <sheetName val="Produktlønnsomhet"/>
      <sheetName val="PPT trans årlig"/>
      <sheetName val="Resultatutvikling månedlig"/>
      <sheetName val="Vedlegg &gt;&gt;"/>
      <sheetName val="Margin sjekk"/>
      <sheetName val="VBOK"/>
      <sheetName val="Kontroll"/>
      <sheetName val="TO DO"/>
      <sheetName val="&gt;&gt;Hybride Tjenester B-Case&gt;&gt;"/>
      <sheetName val="Input variabler"/>
      <sheetName val="Kalk.Tjenester"/>
      <sheetName val="Output"/>
      <sheetName val="Output FP"/>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ation"/>
      <sheetName val="CapEx Unit Cost List"/>
      <sheetName val="CapEx Quarterly consumption"/>
      <sheetName val="CapEx Calculation (incl Risk)"/>
      <sheetName val="OpEx Unit Cost List"/>
      <sheetName val="OpEx Quarterly Consumption"/>
      <sheetName val="OpEx Calculation (incl Risk)"/>
      <sheetName val="O&amp;M Unit Cost List"/>
      <sheetName val="O&amp;M Quarterly Consumption"/>
      <sheetName val="O&amp;M Calculation (incl Risk)"/>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ation"/>
      <sheetName val="CapEx Unit Cost List"/>
      <sheetName val="CapEx Quarterly consumption"/>
      <sheetName val="CapEx Calculation (incl Risk)"/>
      <sheetName val="CapEx Pivot"/>
      <sheetName val="OpEx Unit Cost List"/>
      <sheetName val="OpEx Quarterly Consumption"/>
      <sheetName val="OpEx Calculation (incl Risk)"/>
      <sheetName val="OpEx Pivot"/>
      <sheetName val="O&amp;M Unit Cost List"/>
      <sheetName val="O&amp;M Quarterly Consumption"/>
      <sheetName val="O&amp;M Calculation (incl Risk)"/>
      <sheetName val="O&amp;M Pivot"/>
      <sheetName val="O&amp;M Pivot per PD"/>
      <sheetName val="Finance Co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Data Set"/>
      <sheetName val="Total Budget Sheet"/>
      <sheetName val="Currency and Lookups"/>
      <sheetName val="OpEx Unit Cost List"/>
    </sheetNames>
    <sheetDataSet>
      <sheetData sheetId="0"/>
      <sheetData sheetId="1"/>
      <sheetData sheetId="2"/>
      <sheetData sheetId="3"/>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gr"/>
      <sheetName val="depdump"/>
      <sheetName val="director"/>
      <sheetName val="LF_Data_Calc"/>
      <sheetName val="EPAS Rates"/>
    </sheetNames>
    <sheetDataSet>
      <sheetData sheetId="0" refreshError="1"/>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Report"/>
      <sheetName val="Systems"/>
      <sheetName val="PCR"/>
      <sheetName val="AAD"/>
      <sheetName val="Data"/>
      <sheetName val="RBR"/>
      <sheetName val="DECT"/>
      <sheetName val="SAT NAV"/>
      <sheetName val="WiBB"/>
      <sheetName val="All"/>
      <sheetName val="Products"/>
      <sheetName val="Dropdown Tech"/>
      <sheetName val="Countries"/>
      <sheetName val="SAPS resource load"/>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sources"/>
      <sheetName val="Shared Support"/>
      <sheetName val="Summary Charts"/>
      <sheetName val="Summary Graphs"/>
      <sheetName val="OPM 15.06.12"/>
      <sheetName val="Change log"/>
      <sheetName val="Schedule"/>
      <sheetName val="Open Book accounting"/>
      <sheetName val="Assumptio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Overview"/>
      <sheetName val="CD Revenues"/>
      <sheetName val="Cx &amp; TSBc"/>
      <sheetName val="Bootload"/>
      <sheetName val="EPG"/>
      <sheetName val="MHP"/>
      <sheetName val="PSI-SI"/>
      <sheetName val="Testlab"/>
      <sheetName val="Project"/>
      <sheetName val="Monitoring"/>
      <sheetName val="Operations"/>
      <sheetName val="Consultancy"/>
      <sheetName val="CA Op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Overview"/>
      <sheetName val="Germany"/>
      <sheetName val="Pivot Germany"/>
      <sheetName val="UK"/>
      <sheetName val="Pivot UK "/>
      <sheetName val="mgr"/>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abour_Rates_2002"/>
      <sheetName val="Stundensaetze_2002"/>
      <sheetName val="XRel3_3025Rel3_XM"/>
      <sheetName val="Moullion"/>
      <sheetName val="B_Grundl_1"/>
      <sheetName val="B_Grundl_2"/>
      <sheetName val="FRQ_BG_alt"/>
      <sheetName val="Preisuebersicht"/>
      <sheetName val="mgr"/>
      <sheetName val="Preise"/>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idge"/>
      <sheetName val="Output &gt;&gt;"/>
      <sheetName val="Summary"/>
      <sheetName val="CAPEX"/>
      <sheetName val="OPEX and O&amp;M"/>
      <sheetName val="OPEX and O&amp;M per phase"/>
      <sheetName val="Input and calculations &gt;&gt;"/>
      <sheetName val="FRP - exh.12 AM8"/>
      <sheetName val="Change Orders"/>
      <sheetName val="Change Log O09"/>
      <sheetName val="Input OPEX and O&amp;M"/>
      <sheetName val="Input Direct Invoicing"/>
      <sheetName val="Sheet1"/>
      <sheetName val="Background information &gt;&gt;"/>
      <sheetName val="One off-site cost"/>
      <sheetName val="CO split"/>
      <sheetName val="Phase 0"/>
      <sheetName val="Switch Ph 1-5 v2"/>
      <sheetName val="One off site costs"/>
      <sheetName val="Network rollout CR"/>
      <sheetName val="Civil work MSO North"/>
      <sheetName val="Test Bed"/>
      <sheetName val="OSS Ph 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atch"/>
      <sheetName val="Forecast"/>
      <sheetName val="Config - CR"/>
      <sheetName val="Config - CLI"/>
      <sheetName val="Config -E2E"/>
      <sheetName val="ITD shipments"/>
      <sheetName val="Cost Transactions"/>
      <sheetName val="Moto Equipment ITD"/>
      <sheetName val="Moto Equipment ETC"/>
      <sheetName val="Dispatch budget"/>
      <sheetName val="FOREX"/>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sources"/>
      <sheetName val="Shared Support"/>
      <sheetName val="OPM 19.08.2012"/>
      <sheetName val="Summary Charts"/>
      <sheetName val="Summary Graphs"/>
      <sheetName val="ChangeLog"/>
      <sheetName val="OLD log"/>
      <sheetName val="Schedule"/>
      <sheetName val="Open Book accounting"/>
      <sheetName val="Assumptions"/>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rpr_Actions"/>
      <sheetName val="Wrpr_Admin_Actions"/>
      <sheetName val="Wrpr_SFDC_Control"/>
      <sheetName val="Wrpr_Data"/>
      <sheetName val="Wrpr_Connections"/>
      <sheetName val="SelectForRetrieval"/>
      <sheetName val="WorkFileUpdate"/>
      <sheetName val="WorkingFile"/>
      <sheetName val="Actual Rate"/>
      <sheetName val="FX Impact"/>
      <sheetName val="WorkFileSelection"/>
      <sheetName val="SelectForSFDCLoad"/>
      <sheetName val="SelectForSFDCLoad_Multiple"/>
      <sheetName val="SF_Load_Lines"/>
      <sheetName val="SFDC_Lines"/>
      <sheetName val="SF_Load_SelectedLines"/>
      <sheetName val="SF_Load_SelectedLines_Check"/>
      <sheetName val="Temp_FxImpact"/>
      <sheetName val="Temp_ActualRate"/>
      <sheetName val="Update_PickList"/>
      <sheetName val="Update_PlanRates"/>
      <sheetName val="CurrencyRate"/>
      <sheetName val="FX_Table"/>
      <sheetName val="AssignedFxTable"/>
      <sheetName val="Update_ScenarioToActual"/>
      <sheetName val="Update_ScenarioYearLock"/>
      <sheetName val="Update_OutlookMonthLock"/>
      <sheetName val="Update_RecordTypeMonthLock"/>
      <sheetName val="Update_FiscalMonth"/>
      <sheetName val="Update_UserList"/>
      <sheetName val="Update_RoleAllowBy3Fields"/>
      <sheetName val="Update_RoleAllowSelection"/>
      <sheetName val="Update_FlexFields"/>
      <sheetName val="Update_PriceBook"/>
      <sheetName val="PriceBook"/>
      <sheetName val="Update_CountryToSubRegion"/>
      <sheetName val="Update_SubRegionToRegion"/>
      <sheetName val="Update_RecordTypeToDOD"/>
      <sheetName val="Show_SF_Key_Details"/>
      <sheetName val="SF_Load_Line"/>
      <sheetName val="SFDC_Data_Lines"/>
      <sheetName val="SF_To_WorkFile_Detail"/>
      <sheetName val="Archive_Lines"/>
      <sheetName val="Show_Archive"/>
      <sheetName val="Show_Quarantine"/>
      <sheetName val="Quarantine"/>
      <sheetName val="Last_Data_Changes"/>
      <sheetName val="Show_Changes"/>
      <sheetName val="Usage_Data"/>
      <sheetName val="PerformanceData"/>
      <sheetName val="Wrpr_OutputData"/>
      <sheetName val="Wrpr_SqlUpdate"/>
      <sheetName val="Wrpr_Msg"/>
      <sheetName val="TEX_Data_SF_Update"/>
      <sheetName val="TBR_PlanRate"/>
      <sheetName val="TBR_ActualRate"/>
      <sheetName val="TBR_FxImpact"/>
      <sheetName val="Contact us"/>
      <sheetName val="TEX Structure"/>
      <sheetName val="TEX_Data_SF_Update.xlsm"/>
      <sheetName val="database_access"/>
      <sheetName val="3 Column"/>
      <sheetName val="ASIA"/>
      <sheetName val="EMEA"/>
      <sheetName val="LACR"/>
      <sheetName val="Fcst Compa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 Calculation"/>
      <sheetName val="Drop-down list sheet"/>
    </sheetNames>
    <sheetDataSet>
      <sheetData sheetId="0"/>
      <sheetData sheetId="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y location"/>
      <sheetName val="SUMMARY"/>
      <sheetName val="HEDGE"/>
      <sheetName val="POLISH COST"/>
      <sheetName val="MSD 2001"/>
      <sheetName val="MSD 2001 LABOR"/>
      <sheetName val="DB850 MBR"/>
      <sheetName val="91051-05850"/>
      <sheetName val="1300"/>
      <sheetName val="1200"/>
      <sheetName val="STAGE 1 &amp; MISC"/>
      <sheetName val="SALES MS"/>
      <sheetName val="PROJ LEADER"/>
      <sheetName val="SUBK-MATL"/>
      <sheetName val="TRAVEL"/>
      <sheetName val="ALLOC"/>
      <sheetName val="COMMIT"/>
      <sheetName val="PopCache_Sheet1"/>
      <sheetName val="mgr"/>
      <sheetName val="Shortnames"/>
      <sheetName val="Data Names"/>
      <sheetName val="Lists"/>
      <sheetName val="ELCOTEQ AV 300608"/>
      <sheetName val="Motorola"/>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e01"/>
      <sheetName val="Preise12"/>
      <sheetName val="Preise12_new"/>
      <sheetName val="PopCache_Sheet1"/>
      <sheetName val="CapEx Unit Cost List"/>
    </sheetNames>
    <sheetDataSet>
      <sheetData sheetId="0"/>
      <sheetData sheetId="1"/>
      <sheetData sheetId="2"/>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_juli2"/>
      <sheetName val="Preislisteaus_SAP_2001.xls"/>
      <sheetName val="Forecastsheet"/>
      <sheetName val="x_baugruppen"/>
      <sheetName val="Preislisteaus_SAP_2001_xls"/>
      <sheetName val="Preise12_new"/>
      <sheetName val="Items"/>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Notes &amp; Instructions"/>
      <sheetName val="TETRA Subs Assumptions"/>
      <sheetName val="PCR Assumptions"/>
      <sheetName val="% rate Assumptions West"/>
      <sheetName val="% rate Assumptions Central"/>
      <sheetName val="Lists"/>
      <sheetName val="Systems List"/>
      <sheetName val="Indirect List"/>
      <sheetName val="EADS "/>
      <sheetName val="Assumptions from DOS"/>
      <sheetName val="ALL V3"/>
      <sheetName val="REVIEW TOTAL"/>
      <sheetName val="SYSTEMS"/>
      <sheetName val="UpsidesDM"/>
      <sheetName val=" NEW BUS"/>
      <sheetName val="BIOMETRICS ALL"/>
      <sheetName val="Indirect"/>
      <sheetName val="AAD-WINS MS"/>
      <sheetName val="Ind Market Share"/>
      <sheetName val="SYSTEMS units"/>
      <sheetName val="AAD Projects"/>
      <sheetName val="Indirect Market Share"/>
      <sheetName val="AGING BY ANALY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iation Sheet"/>
      <sheetName val="Resource Plan Mar 2011"/>
      <sheetName val="Actuals analysis"/>
      <sheetName val="Hotels and Flight Mar 2011"/>
      <sheetName val="Resource Graph"/>
      <sheetName val="PopCache_Sheet1"/>
      <sheetName val="Drop-down list shee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_Calculation_PriceList"/>
      <sheetName val="INT_CommercialCosts"/>
      <sheetName val="Items"/>
      <sheetName val="input_development"/>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No"/>
      <sheetName val="Capex"/>
      <sheetName val="Details"/>
      <sheetName val="Items"/>
      <sheetName val="ItemDetails"/>
      <sheetName val="PaymentPlan"/>
      <sheetName val="Supplier"/>
      <sheetName val="TrainingProgram"/>
      <sheetName val="ProductCatalogueDetail"/>
      <sheetName val="Locations &amp; Sites"/>
      <sheetName val="ProductCatalogue"/>
      <sheetName val="Liquidität"/>
      <sheetName val="OpSupp"/>
      <sheetName val="Spares"/>
      <sheetName val="EstDevEffort"/>
      <sheetName val="EstMngEffort"/>
      <sheetName val="FRQInput"/>
      <sheetName val="InputToSIE"/>
      <sheetName val="Criteria"/>
      <sheetName val="Power"/>
      <sheetName val="GlobalValues"/>
      <sheetName val="Basket"/>
      <sheetName val="Item detail (spares)"/>
      <sheetName val="Rack"/>
      <sheetName val="ESB"/>
      <sheetName val="Headset-kickback"/>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ILD"/>
      <sheetName val="OPERATIONS"/>
      <sheetName val="CO split"/>
      <sheetName val="Opex Qly distrib"/>
      <sheetName val="Ph distribution"/>
      <sheetName val="MSO split"/>
      <sheetName val="COST_SELL details"/>
      <sheetName val="Resource Split"/>
      <sheetName val="Cost per site model"/>
      <sheetName val="RISK"/>
      <sheetName val="Transfer Price Factor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GL"/>
      <sheetName val="Sheet1"/>
      <sheetName val="MONTH_134000"/>
      <sheetName val="DB850 MBR"/>
    </sheetNames>
    <sheetDataSet>
      <sheetData sheetId="0"/>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Leie"/>
      <sheetName val="O09 Asset Register"/>
      <sheetName val="Ark3"/>
    </sheetNames>
    <sheetDataSet>
      <sheetData sheetId="0"/>
      <sheetData sheetId="1"/>
      <sheetData sheetId="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it Summary"/>
      <sheetName val="Summary"/>
      <sheetName val="Summary By Owner &amp; Tech"/>
      <sheetName val="Qtr Summ"/>
      <sheetName val="Qtr - Month Summ"/>
      <sheetName val="PCR"/>
      <sheetName val="Vertex"/>
      <sheetName val="AAD"/>
      <sheetName val="RBR"/>
      <sheetName val="WiBB"/>
      <sheetName val="WLAN"/>
      <sheetName val="CGO"/>
      <sheetName val="UN by Project"/>
      <sheetName val="Backlog"/>
      <sheetName val="Commit"/>
      <sheetName val="TH Q1"/>
      <sheetName val="Sheet1"/>
      <sheetName val="AGING BY ANALY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ersion"/>
      <sheetName val="Summary"/>
      <sheetName val="FS Total"/>
      <sheetName val="FS Bidder"/>
      <sheetName val="Graphs"/>
      <sheetName val="Capex"/>
      <sheetName val="Opex"/>
      <sheetName val="O&amp;M"/>
      <sheetName val="Input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est rates"/>
      <sheetName val="L7 Pricematrix"/>
      <sheetName val="L6 list and prices Capex"/>
      <sheetName val="CapEx Supportdata"/>
      <sheetName val="CapEx Quarterly consumption"/>
      <sheetName val="CapEx Q. L6"/>
      <sheetName val="CapEx Pivot"/>
      <sheetName val="CapEx Pivot Supplier"/>
      <sheetName val="L6 list and prices Opex"/>
      <sheetName val="OpEx Quarterly Consumption"/>
      <sheetName val="OpEx Q.L6"/>
      <sheetName val="OpEx Pivot"/>
      <sheetName val="OpEx Pivot Supplier"/>
      <sheetName val="L6 list and prices O&amp;M"/>
      <sheetName val="O&amp;M Quarterly Consumption"/>
      <sheetName val="OpEx Supportdata"/>
      <sheetName val="O&amp;M Supportdata"/>
      <sheetName val="O&amp;M Q.L6"/>
      <sheetName val="O&amp;M Pivot"/>
      <sheetName val="O&amp;M Pivot Supplier"/>
      <sheetName val="Capex Scope of Supply"/>
      <sheetName val="Opex Scope of Supply"/>
      <sheetName val="Districts"/>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comments" Target="../comments4.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vmlDrawing" Target="../drawings/vmlDrawing4.vml"/><Relationship Id="rId5" Type="http://schemas.openxmlformats.org/officeDocument/2006/relationships/drawing" Target="../drawings/drawing1.xml"/><Relationship Id="rId4" Type="http://schemas.openxmlformats.org/officeDocument/2006/relationships/printerSettings" Target="../printerSettings/printerSettings2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N67"/>
  <sheetViews>
    <sheetView topLeftCell="A6" workbookViewId="0">
      <selection activeCell="P27" sqref="P27"/>
    </sheetView>
  </sheetViews>
  <sheetFormatPr defaultColWidth="11.5703125" defaultRowHeight="12.75"/>
  <cols>
    <col min="1" max="1" width="4.140625" style="11" customWidth="1"/>
    <col min="2" max="9" width="11.5703125" style="11"/>
    <col min="10" max="10" width="12" style="11" customWidth="1"/>
    <col min="11" max="12" width="11.5703125" style="11"/>
    <col min="13" max="13" width="10.85546875" style="11" customWidth="1"/>
    <col min="14" max="16384" width="11.5703125" style="11"/>
  </cols>
  <sheetData>
    <row r="2" spans="2:14" ht="15">
      <c r="B2" s="13" t="s">
        <v>0</v>
      </c>
      <c r="K2" s="229" t="s">
        <v>1</v>
      </c>
    </row>
    <row r="3" spans="2:14">
      <c r="B3" s="228" t="s">
        <v>2</v>
      </c>
    </row>
    <row r="4" spans="2:14">
      <c r="B4" s="229" t="s">
        <v>3</v>
      </c>
      <c r="N4" s="266"/>
    </row>
    <row r="5" spans="2:14">
      <c r="N5" s="80"/>
    </row>
    <row r="6" spans="2:14">
      <c r="N6" s="80"/>
    </row>
    <row r="7" spans="2:14">
      <c r="B7" s="12" t="s">
        <v>4</v>
      </c>
      <c r="N7" s="80"/>
    </row>
    <row r="8" spans="2:14">
      <c r="B8" s="461" t="s">
        <v>5</v>
      </c>
      <c r="C8" s="462"/>
      <c r="D8" s="462"/>
      <c r="E8" s="463"/>
      <c r="F8" s="464" t="s">
        <v>6</v>
      </c>
      <c r="G8" s="462"/>
      <c r="H8" s="462"/>
      <c r="I8" s="462"/>
      <c r="J8" s="462"/>
      <c r="K8" s="462"/>
      <c r="L8" s="462"/>
      <c r="M8" s="463"/>
      <c r="N8" s="80"/>
    </row>
    <row r="9" spans="2:14">
      <c r="B9" s="465" t="s">
        <v>7</v>
      </c>
      <c r="C9" s="466"/>
      <c r="D9" s="466"/>
      <c r="E9" s="467"/>
      <c r="F9" s="465" t="s">
        <v>8</v>
      </c>
      <c r="G9" s="466"/>
      <c r="H9" s="466"/>
      <c r="I9" s="466"/>
      <c r="J9" s="466"/>
      <c r="K9" s="466"/>
      <c r="L9" s="466"/>
      <c r="M9" s="467"/>
      <c r="N9" s="80"/>
    </row>
    <row r="10" spans="2:14">
      <c r="B10" s="468"/>
      <c r="C10" s="469"/>
      <c r="D10" s="469"/>
      <c r="E10" s="470"/>
      <c r="F10" s="468"/>
      <c r="G10" s="469"/>
      <c r="H10" s="469"/>
      <c r="I10" s="469"/>
      <c r="J10" s="469"/>
      <c r="K10" s="469"/>
      <c r="L10" s="469"/>
      <c r="M10" s="470"/>
      <c r="N10" s="80"/>
    </row>
    <row r="11" spans="2:14">
      <c r="B11" s="468"/>
      <c r="C11" s="469"/>
      <c r="D11" s="469"/>
      <c r="E11" s="470"/>
      <c r="F11" s="468"/>
      <c r="G11" s="469"/>
      <c r="H11" s="469"/>
      <c r="I11" s="469"/>
      <c r="J11" s="469"/>
      <c r="K11" s="469"/>
      <c r="L11" s="469"/>
      <c r="M11" s="470"/>
      <c r="N11" s="80"/>
    </row>
    <row r="12" spans="2:14">
      <c r="B12" s="468"/>
      <c r="C12" s="469"/>
      <c r="D12" s="469"/>
      <c r="E12" s="470"/>
      <c r="F12" s="468"/>
      <c r="G12" s="469"/>
      <c r="H12" s="469"/>
      <c r="I12" s="469"/>
      <c r="J12" s="469"/>
      <c r="K12" s="469"/>
      <c r="L12" s="469"/>
      <c r="M12" s="470"/>
      <c r="N12" s="80"/>
    </row>
    <row r="13" spans="2:14">
      <c r="B13" s="471"/>
      <c r="C13" s="472"/>
      <c r="D13" s="472"/>
      <c r="E13" s="473"/>
      <c r="F13" s="471"/>
      <c r="G13" s="472"/>
      <c r="H13" s="472"/>
      <c r="I13" s="472"/>
      <c r="J13" s="472"/>
      <c r="K13" s="472"/>
      <c r="L13" s="472"/>
      <c r="M13" s="473"/>
      <c r="N13" s="80"/>
    </row>
    <row r="14" spans="2:14">
      <c r="B14" s="250"/>
      <c r="C14" s="250"/>
      <c r="D14" s="250"/>
      <c r="E14" s="250"/>
      <c r="F14" s="250"/>
      <c r="G14" s="250"/>
      <c r="H14" s="250"/>
      <c r="I14" s="250"/>
      <c r="J14" s="250"/>
      <c r="K14" s="250"/>
      <c r="L14" s="250"/>
      <c r="M14" s="250"/>
      <c r="N14" s="80"/>
    </row>
    <row r="15" spans="2:14">
      <c r="N15" s="80"/>
    </row>
    <row r="16" spans="2:14">
      <c r="B16" s="12" t="s">
        <v>9</v>
      </c>
    </row>
    <row r="17" spans="2:13">
      <c r="B17" s="461" t="s">
        <v>5</v>
      </c>
      <c r="C17" s="462"/>
      <c r="D17" s="462"/>
      <c r="E17" s="463"/>
      <c r="F17" s="464" t="s">
        <v>6</v>
      </c>
      <c r="G17" s="462"/>
      <c r="H17" s="462"/>
      <c r="I17" s="462"/>
      <c r="J17" s="462"/>
      <c r="K17" s="462"/>
      <c r="L17" s="462"/>
      <c r="M17" s="463"/>
    </row>
    <row r="18" spans="2:13" ht="13.35" customHeight="1">
      <c r="B18" s="465" t="s">
        <v>10</v>
      </c>
      <c r="C18" s="466"/>
      <c r="D18" s="466"/>
      <c r="E18" s="467"/>
      <c r="F18" s="465" t="s">
        <v>11</v>
      </c>
      <c r="G18" s="466"/>
      <c r="H18" s="466"/>
      <c r="I18" s="466"/>
      <c r="J18" s="466"/>
      <c r="K18" s="466"/>
      <c r="L18" s="466"/>
      <c r="M18" s="467"/>
    </row>
    <row r="19" spans="2:13">
      <c r="B19" s="468"/>
      <c r="C19" s="469"/>
      <c r="D19" s="469"/>
      <c r="E19" s="470"/>
      <c r="F19" s="468"/>
      <c r="G19" s="469"/>
      <c r="H19" s="469"/>
      <c r="I19" s="469"/>
      <c r="J19" s="469"/>
      <c r="K19" s="469"/>
      <c r="L19" s="469"/>
      <c r="M19" s="470"/>
    </row>
    <row r="20" spans="2:13">
      <c r="B20" s="468"/>
      <c r="C20" s="469"/>
      <c r="D20" s="469"/>
      <c r="E20" s="470"/>
      <c r="F20" s="468"/>
      <c r="G20" s="469"/>
      <c r="H20" s="469"/>
      <c r="I20" s="469"/>
      <c r="J20" s="469"/>
      <c r="K20" s="469"/>
      <c r="L20" s="469"/>
      <c r="M20" s="470"/>
    </row>
    <row r="21" spans="2:13">
      <c r="B21" s="468"/>
      <c r="C21" s="469"/>
      <c r="D21" s="469"/>
      <c r="E21" s="470"/>
      <c r="F21" s="468"/>
      <c r="G21" s="469"/>
      <c r="H21" s="469"/>
      <c r="I21" s="469"/>
      <c r="J21" s="469"/>
      <c r="K21" s="469"/>
      <c r="L21" s="469"/>
      <c r="M21" s="470"/>
    </row>
    <row r="22" spans="2:13">
      <c r="B22" s="471"/>
      <c r="C22" s="472"/>
      <c r="D22" s="472"/>
      <c r="E22" s="473"/>
      <c r="F22" s="471"/>
      <c r="G22" s="472"/>
      <c r="H22" s="472"/>
      <c r="I22" s="472"/>
      <c r="J22" s="472"/>
      <c r="K22" s="472"/>
      <c r="L22" s="472"/>
      <c r="M22" s="473"/>
    </row>
    <row r="23" spans="2:13">
      <c r="B23" s="250"/>
      <c r="C23" s="250"/>
      <c r="D23" s="250"/>
      <c r="E23" s="250"/>
      <c r="F23" s="250"/>
      <c r="G23" s="250"/>
      <c r="H23" s="250"/>
      <c r="I23" s="250"/>
      <c r="J23" s="250"/>
      <c r="K23" s="250"/>
      <c r="L23" s="250"/>
      <c r="M23" s="250"/>
    </row>
    <row r="25" spans="2:13">
      <c r="B25" s="12" t="s">
        <v>12</v>
      </c>
    </row>
    <row r="26" spans="2:13">
      <c r="B26" s="461" t="s">
        <v>5</v>
      </c>
      <c r="C26" s="462"/>
      <c r="D26" s="462"/>
      <c r="E26" s="463"/>
      <c r="F26" s="464" t="s">
        <v>6</v>
      </c>
      <c r="G26" s="462"/>
      <c r="H26" s="462"/>
      <c r="I26" s="462"/>
      <c r="J26" s="462"/>
      <c r="K26" s="462"/>
      <c r="L26" s="462"/>
      <c r="M26" s="463"/>
    </row>
    <row r="27" spans="2:13" ht="13.35" customHeight="1">
      <c r="B27" s="465" t="s">
        <v>13</v>
      </c>
      <c r="C27" s="466"/>
      <c r="D27" s="466"/>
      <c r="E27" s="467"/>
      <c r="F27" s="465" t="s">
        <v>14</v>
      </c>
      <c r="G27" s="466"/>
      <c r="H27" s="466"/>
      <c r="I27" s="466"/>
      <c r="J27" s="466"/>
      <c r="K27" s="466"/>
      <c r="L27" s="466"/>
      <c r="M27" s="467"/>
    </row>
    <row r="28" spans="2:13">
      <c r="B28" s="468"/>
      <c r="C28" s="469"/>
      <c r="D28" s="469"/>
      <c r="E28" s="470"/>
      <c r="F28" s="468"/>
      <c r="G28" s="469"/>
      <c r="H28" s="469"/>
      <c r="I28" s="469"/>
      <c r="J28" s="469"/>
      <c r="K28" s="469"/>
      <c r="L28" s="469"/>
      <c r="M28" s="470"/>
    </row>
    <row r="29" spans="2:13">
      <c r="B29" s="468"/>
      <c r="C29" s="469"/>
      <c r="D29" s="469"/>
      <c r="E29" s="470"/>
      <c r="F29" s="468"/>
      <c r="G29" s="469"/>
      <c r="H29" s="469"/>
      <c r="I29" s="469"/>
      <c r="J29" s="469"/>
      <c r="K29" s="469"/>
      <c r="L29" s="469"/>
      <c r="M29" s="470"/>
    </row>
    <row r="30" spans="2:13">
      <c r="B30" s="468"/>
      <c r="C30" s="469"/>
      <c r="D30" s="469"/>
      <c r="E30" s="470"/>
      <c r="F30" s="468"/>
      <c r="G30" s="469"/>
      <c r="H30" s="469"/>
      <c r="I30" s="469"/>
      <c r="J30" s="469"/>
      <c r="K30" s="469"/>
      <c r="L30" s="469"/>
      <c r="M30" s="470"/>
    </row>
    <row r="31" spans="2:13">
      <c r="B31" s="471"/>
      <c r="C31" s="472"/>
      <c r="D31" s="472"/>
      <c r="E31" s="473"/>
      <c r="F31" s="471"/>
      <c r="G31" s="472"/>
      <c r="H31" s="472"/>
      <c r="I31" s="472"/>
      <c r="J31" s="472"/>
      <c r="K31" s="472"/>
      <c r="L31" s="472"/>
      <c r="M31" s="473"/>
    </row>
    <row r="34" spans="2:13">
      <c r="B34" s="12" t="s">
        <v>15</v>
      </c>
    </row>
    <row r="35" spans="2:13">
      <c r="B35" s="461" t="s">
        <v>5</v>
      </c>
      <c r="C35" s="462"/>
      <c r="D35" s="462"/>
      <c r="E35" s="463"/>
      <c r="F35" s="464" t="s">
        <v>6</v>
      </c>
      <c r="G35" s="462"/>
      <c r="H35" s="462"/>
      <c r="I35" s="462"/>
      <c r="J35" s="462"/>
      <c r="K35" s="462"/>
      <c r="L35" s="462"/>
      <c r="M35" s="463"/>
    </row>
    <row r="36" spans="2:13">
      <c r="B36" s="465" t="s">
        <v>16</v>
      </c>
      <c r="C36" s="466"/>
      <c r="D36" s="466"/>
      <c r="E36" s="467"/>
      <c r="F36" s="465" t="s">
        <v>17</v>
      </c>
      <c r="G36" s="466"/>
      <c r="H36" s="466"/>
      <c r="I36" s="466"/>
      <c r="J36" s="466"/>
      <c r="K36" s="466"/>
      <c r="L36" s="466"/>
      <c r="M36" s="467"/>
    </row>
    <row r="37" spans="2:13">
      <c r="B37" s="468"/>
      <c r="C37" s="469"/>
      <c r="D37" s="469"/>
      <c r="E37" s="470"/>
      <c r="F37" s="468"/>
      <c r="G37" s="469"/>
      <c r="H37" s="469"/>
      <c r="I37" s="469"/>
      <c r="J37" s="469"/>
      <c r="K37" s="469"/>
      <c r="L37" s="469"/>
      <c r="M37" s="470"/>
    </row>
    <row r="38" spans="2:13">
      <c r="B38" s="468"/>
      <c r="C38" s="469"/>
      <c r="D38" s="469"/>
      <c r="E38" s="470"/>
      <c r="F38" s="468"/>
      <c r="G38" s="469"/>
      <c r="H38" s="469"/>
      <c r="I38" s="469"/>
      <c r="J38" s="469"/>
      <c r="K38" s="469"/>
      <c r="L38" s="469"/>
      <c r="M38" s="470"/>
    </row>
    <row r="39" spans="2:13">
      <c r="B39" s="468"/>
      <c r="C39" s="469"/>
      <c r="D39" s="469"/>
      <c r="E39" s="470"/>
      <c r="F39" s="468"/>
      <c r="G39" s="469"/>
      <c r="H39" s="469"/>
      <c r="I39" s="469"/>
      <c r="J39" s="469"/>
      <c r="K39" s="469"/>
      <c r="L39" s="469"/>
      <c r="M39" s="470"/>
    </row>
    <row r="40" spans="2:13">
      <c r="B40" s="471"/>
      <c r="C40" s="472"/>
      <c r="D40" s="472"/>
      <c r="E40" s="473"/>
      <c r="F40" s="471"/>
      <c r="G40" s="472"/>
      <c r="H40" s="472"/>
      <c r="I40" s="472"/>
      <c r="J40" s="472"/>
      <c r="K40" s="472"/>
      <c r="L40" s="472"/>
      <c r="M40" s="473"/>
    </row>
    <row r="43" spans="2:13">
      <c r="B43" s="12" t="s">
        <v>18</v>
      </c>
    </row>
    <row r="44" spans="2:13">
      <c r="B44" s="461" t="s">
        <v>5</v>
      </c>
      <c r="C44" s="462"/>
      <c r="D44" s="462"/>
      <c r="E44" s="463"/>
      <c r="F44" s="464" t="s">
        <v>6</v>
      </c>
      <c r="G44" s="462"/>
      <c r="H44" s="462"/>
      <c r="I44" s="462"/>
      <c r="J44" s="462"/>
      <c r="K44" s="462"/>
      <c r="L44" s="462"/>
      <c r="M44" s="463"/>
    </row>
    <row r="45" spans="2:13">
      <c r="B45" s="465" t="s">
        <v>19</v>
      </c>
      <c r="C45" s="466"/>
      <c r="D45" s="466"/>
      <c r="E45" s="467"/>
      <c r="F45" s="465" t="s">
        <v>20</v>
      </c>
      <c r="G45" s="466"/>
      <c r="H45" s="466"/>
      <c r="I45" s="466"/>
      <c r="J45" s="466"/>
      <c r="K45" s="466"/>
      <c r="L45" s="466"/>
      <c r="M45" s="467"/>
    </row>
    <row r="46" spans="2:13">
      <c r="B46" s="468"/>
      <c r="C46" s="469"/>
      <c r="D46" s="469"/>
      <c r="E46" s="470"/>
      <c r="F46" s="468"/>
      <c r="G46" s="469"/>
      <c r="H46" s="469"/>
      <c r="I46" s="469"/>
      <c r="J46" s="469"/>
      <c r="K46" s="469"/>
      <c r="L46" s="469"/>
      <c r="M46" s="470"/>
    </row>
    <row r="47" spans="2:13">
      <c r="B47" s="468"/>
      <c r="C47" s="469"/>
      <c r="D47" s="469"/>
      <c r="E47" s="470"/>
      <c r="F47" s="468"/>
      <c r="G47" s="469"/>
      <c r="H47" s="469"/>
      <c r="I47" s="469"/>
      <c r="J47" s="469"/>
      <c r="K47" s="469"/>
      <c r="L47" s="469"/>
      <c r="M47" s="470"/>
    </row>
    <row r="48" spans="2:13">
      <c r="B48" s="468"/>
      <c r="C48" s="469"/>
      <c r="D48" s="469"/>
      <c r="E48" s="470"/>
      <c r="F48" s="468"/>
      <c r="G48" s="469"/>
      <c r="H48" s="469"/>
      <c r="I48" s="469"/>
      <c r="J48" s="469"/>
      <c r="K48" s="469"/>
      <c r="L48" s="469"/>
      <c r="M48" s="470"/>
    </row>
    <row r="49" spans="2:13">
      <c r="B49" s="471"/>
      <c r="C49" s="472"/>
      <c r="D49" s="472"/>
      <c r="E49" s="473"/>
      <c r="F49" s="471"/>
      <c r="G49" s="472"/>
      <c r="H49" s="472"/>
      <c r="I49" s="472"/>
      <c r="J49" s="472"/>
      <c r="K49" s="472"/>
      <c r="L49" s="472"/>
      <c r="M49" s="473"/>
    </row>
    <row r="52" spans="2:13">
      <c r="B52" s="12" t="s">
        <v>21</v>
      </c>
    </row>
    <row r="53" spans="2:13">
      <c r="B53" s="461" t="s">
        <v>5</v>
      </c>
      <c r="C53" s="462"/>
      <c r="D53" s="462"/>
      <c r="E53" s="463"/>
      <c r="F53" s="464" t="s">
        <v>6</v>
      </c>
      <c r="G53" s="462"/>
      <c r="H53" s="462"/>
      <c r="I53" s="462"/>
      <c r="J53" s="462"/>
      <c r="K53" s="462"/>
      <c r="L53" s="462"/>
      <c r="M53" s="463"/>
    </row>
    <row r="54" spans="2:13">
      <c r="B54" s="465" t="s">
        <v>22</v>
      </c>
      <c r="C54" s="466"/>
      <c r="D54" s="466"/>
      <c r="E54" s="467"/>
      <c r="F54" s="465" t="s">
        <v>23</v>
      </c>
      <c r="G54" s="466"/>
      <c r="H54" s="466"/>
      <c r="I54" s="466"/>
      <c r="J54" s="466"/>
      <c r="K54" s="466"/>
      <c r="L54" s="466"/>
      <c r="M54" s="467"/>
    </row>
    <row r="55" spans="2:13">
      <c r="B55" s="468"/>
      <c r="C55" s="469"/>
      <c r="D55" s="469"/>
      <c r="E55" s="470"/>
      <c r="F55" s="468"/>
      <c r="G55" s="469"/>
      <c r="H55" s="469"/>
      <c r="I55" s="469"/>
      <c r="J55" s="469"/>
      <c r="K55" s="469"/>
      <c r="L55" s="469"/>
      <c r="M55" s="470"/>
    </row>
    <row r="56" spans="2:13">
      <c r="B56" s="468"/>
      <c r="C56" s="469"/>
      <c r="D56" s="469"/>
      <c r="E56" s="470"/>
      <c r="F56" s="468"/>
      <c r="G56" s="469"/>
      <c r="H56" s="469"/>
      <c r="I56" s="469"/>
      <c r="J56" s="469"/>
      <c r="K56" s="469"/>
      <c r="L56" s="469"/>
      <c r="M56" s="470"/>
    </row>
    <row r="57" spans="2:13">
      <c r="B57" s="468"/>
      <c r="C57" s="469"/>
      <c r="D57" s="469"/>
      <c r="E57" s="470"/>
      <c r="F57" s="468"/>
      <c r="G57" s="469"/>
      <c r="H57" s="469"/>
      <c r="I57" s="469"/>
      <c r="J57" s="469"/>
      <c r="K57" s="469"/>
      <c r="L57" s="469"/>
      <c r="M57" s="470"/>
    </row>
    <row r="58" spans="2:13">
      <c r="B58" s="471"/>
      <c r="C58" s="472"/>
      <c r="D58" s="472"/>
      <c r="E58" s="473"/>
      <c r="F58" s="471"/>
      <c r="G58" s="472"/>
      <c r="H58" s="472"/>
      <c r="I58" s="472"/>
      <c r="J58" s="472"/>
      <c r="K58" s="472"/>
      <c r="L58" s="472"/>
      <c r="M58" s="473"/>
    </row>
    <row r="61" spans="2:13">
      <c r="B61" s="12" t="s">
        <v>24</v>
      </c>
    </row>
    <row r="62" spans="2:13">
      <c r="B62" s="461" t="s">
        <v>5</v>
      </c>
      <c r="C62" s="462"/>
      <c r="D62" s="462"/>
      <c r="E62" s="463"/>
      <c r="F62" s="464" t="s">
        <v>6</v>
      </c>
      <c r="G62" s="462"/>
      <c r="H62" s="462"/>
      <c r="I62" s="462"/>
      <c r="J62" s="462"/>
      <c r="K62" s="462"/>
      <c r="L62" s="462"/>
      <c r="M62" s="463"/>
    </row>
    <row r="63" spans="2:13">
      <c r="B63" s="465" t="s">
        <v>25</v>
      </c>
      <c r="C63" s="466"/>
      <c r="D63" s="466"/>
      <c r="E63" s="467"/>
      <c r="F63" s="465" t="s">
        <v>26</v>
      </c>
      <c r="G63" s="466"/>
      <c r="H63" s="466"/>
      <c r="I63" s="466"/>
      <c r="J63" s="466"/>
      <c r="K63" s="466"/>
      <c r="L63" s="466"/>
      <c r="M63" s="467"/>
    </row>
    <row r="64" spans="2:13">
      <c r="B64" s="468"/>
      <c r="C64" s="469"/>
      <c r="D64" s="469"/>
      <c r="E64" s="470"/>
      <c r="F64" s="468"/>
      <c r="G64" s="469"/>
      <c r="H64" s="469"/>
      <c r="I64" s="469"/>
      <c r="J64" s="469"/>
      <c r="K64" s="469"/>
      <c r="L64" s="469"/>
      <c r="M64" s="470"/>
    </row>
    <row r="65" spans="2:13">
      <c r="B65" s="468"/>
      <c r="C65" s="469"/>
      <c r="D65" s="469"/>
      <c r="E65" s="470"/>
      <c r="F65" s="468"/>
      <c r="G65" s="469"/>
      <c r="H65" s="469"/>
      <c r="I65" s="469"/>
      <c r="J65" s="469"/>
      <c r="K65" s="469"/>
      <c r="L65" s="469"/>
      <c r="M65" s="470"/>
    </row>
    <row r="66" spans="2:13">
      <c r="B66" s="468"/>
      <c r="C66" s="469"/>
      <c r="D66" s="469"/>
      <c r="E66" s="470"/>
      <c r="F66" s="468"/>
      <c r="G66" s="469"/>
      <c r="H66" s="469"/>
      <c r="I66" s="469"/>
      <c r="J66" s="469"/>
      <c r="K66" s="469"/>
      <c r="L66" s="469"/>
      <c r="M66" s="470"/>
    </row>
    <row r="67" spans="2:13">
      <c r="B67" s="471"/>
      <c r="C67" s="472"/>
      <c r="D67" s="472"/>
      <c r="E67" s="473"/>
      <c r="F67" s="471"/>
      <c r="G67" s="472"/>
      <c r="H67" s="472"/>
      <c r="I67" s="472"/>
      <c r="J67" s="472"/>
      <c r="K67" s="472"/>
      <c r="L67" s="472"/>
      <c r="M67" s="473"/>
    </row>
  </sheetData>
  <customSheetViews>
    <customSheetView guid="{471AB128-A161-4471-A8BD-250FA2C4B4F7}">
      <selection activeCell="N31" sqref="N31"/>
      <pageMargins left="0" right="0" top="0" bottom="0" header="0" footer="0"/>
      <pageSetup paperSize="9" orientation="portrait" verticalDpi="0" r:id="rId1"/>
    </customSheetView>
    <customSheetView guid="{BEC80F1E-E513-465B-A6A1-408F70EF2AAC}">
      <selection activeCell="F18" sqref="F18:M22"/>
      <pageMargins left="0" right="0" top="0" bottom="0" header="0" footer="0"/>
      <pageSetup paperSize="9" orientation="portrait" verticalDpi="0" r:id="rId2"/>
    </customSheetView>
    <customSheetView guid="{4FA33DAA-F026-44CA-AD50-18174D6485D5}" topLeftCell="A15">
      <selection activeCell="E60" sqref="E60"/>
      <pageMargins left="0" right="0" top="0" bottom="0" header="0" footer="0"/>
      <pageSetup paperSize="9" orientation="portrait" verticalDpi="0" r:id="rId3"/>
    </customSheetView>
  </customSheetViews>
  <mergeCells count="28">
    <mergeCell ref="B62:E62"/>
    <mergeCell ref="F62:M62"/>
    <mergeCell ref="B63:E67"/>
    <mergeCell ref="F63:M67"/>
    <mergeCell ref="B45:E49"/>
    <mergeCell ref="F45:M49"/>
    <mergeCell ref="B53:E53"/>
    <mergeCell ref="F53:M53"/>
    <mergeCell ref="B54:E58"/>
    <mergeCell ref="F54:M58"/>
    <mergeCell ref="B35:E35"/>
    <mergeCell ref="F35:M35"/>
    <mergeCell ref="B36:E40"/>
    <mergeCell ref="F36:M40"/>
    <mergeCell ref="B44:E44"/>
    <mergeCell ref="F44:M44"/>
    <mergeCell ref="B18:E22"/>
    <mergeCell ref="F18:M22"/>
    <mergeCell ref="B26:E26"/>
    <mergeCell ref="F26:M26"/>
    <mergeCell ref="B27:E31"/>
    <mergeCell ref="F27:M31"/>
    <mergeCell ref="B8:E8"/>
    <mergeCell ref="F8:M8"/>
    <mergeCell ref="B9:E13"/>
    <mergeCell ref="F9:M13"/>
    <mergeCell ref="B17:E17"/>
    <mergeCell ref="F17:M17"/>
  </mergeCells>
  <hyperlinks>
    <hyperlink ref="B16" location="'Shadow - Gain share'!A1" display="Gain Share " xr:uid="{00000000-0004-0000-0000-000000000000}"/>
    <hyperlink ref="B34" location="'OPEX and O&amp;M'!A1" display="Opex and O&amp;M" xr:uid="{00000000-0004-0000-0000-000001000000}"/>
    <hyperlink ref="B43" location="'OPEX and O&amp;M per month'!A1" display="Opex and O&amp;M per month" xr:uid="{00000000-0004-0000-0000-000002000000}"/>
    <hyperlink ref="B52" location="'Bridge Shadow_CPP'!A1" display="Bridge between actual revenues and contractual payment plan (CPP)" xr:uid="{00000000-0004-0000-0000-000003000000}"/>
    <hyperlink ref="B25" location="CAPEX!A1" display="Capex" xr:uid="{00000000-0004-0000-0000-000004000000}"/>
    <hyperlink ref="B7" location="'Executive summary'!A1" display="Executive Summary" xr:uid="{00000000-0004-0000-0000-000005000000}"/>
    <hyperlink ref="B61" location="'Bridge Shadow_ Annual NGAAP'!A1" display="Bridge between shadow report and financial statement " xr:uid="{00000000-0004-0000-0000-000006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dimension ref="A2:E4"/>
  <sheetViews>
    <sheetView workbookViewId="0">
      <selection activeCell="E14" sqref="E14"/>
    </sheetView>
  </sheetViews>
  <sheetFormatPr defaultColWidth="9.140625" defaultRowHeight="15"/>
  <cols>
    <col min="1" max="1" width="9.7109375" bestFit="1" customWidth="1"/>
    <col min="2" max="2" width="10.42578125" bestFit="1" customWidth="1"/>
  </cols>
  <sheetData>
    <row r="2" spans="1:5">
      <c r="A2" s="401">
        <v>45379</v>
      </c>
      <c r="B2" s="402">
        <v>0.55797453703703703</v>
      </c>
      <c r="C2" t="s">
        <v>27</v>
      </c>
      <c r="D2" t="s">
        <v>28</v>
      </c>
      <c r="E2" t="s">
        <v>29</v>
      </c>
    </row>
    <row r="3" spans="1:5">
      <c r="A3" s="401">
        <v>45379</v>
      </c>
      <c r="B3" s="402">
        <v>0.67355324074074074</v>
      </c>
      <c r="C3" t="s">
        <v>27</v>
      </c>
      <c r="D3" t="s">
        <v>30</v>
      </c>
      <c r="E3" t="s">
        <v>29</v>
      </c>
    </row>
    <row r="4" spans="1:5">
      <c r="A4" s="401">
        <v>45379</v>
      </c>
      <c r="B4" s="402">
        <v>0.67358796296296297</v>
      </c>
      <c r="C4" t="s">
        <v>27</v>
      </c>
      <c r="D4" t="s">
        <v>28</v>
      </c>
      <c r="E4" t="s">
        <v>29</v>
      </c>
    </row>
  </sheetData>
  <customSheetViews>
    <customSheetView guid="{471AB128-A161-4471-A8BD-250FA2C4B4F7}">
      <pageMargins left="0" right="0" top="0" bottom="0" header="0" footer="0"/>
    </customSheetView>
    <customSheetView guid="{BEC80F1E-E513-465B-A6A1-408F70EF2AAC}">
      <pageMargins left="0" right="0" top="0" bottom="0" header="0" footer="0"/>
    </customSheetView>
    <customSheetView guid="{4FA33DAA-F026-44CA-AD50-18174D6485D5}" state="veryHidden">
      <pageMargins left="0" right="0" top="0" bottom="0" header="0" footer="0"/>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B2:M45"/>
  <sheetViews>
    <sheetView workbookViewId="0">
      <selection activeCell="C20" sqref="C20"/>
    </sheetView>
  </sheetViews>
  <sheetFormatPr defaultColWidth="11.42578125" defaultRowHeight="12.75"/>
  <cols>
    <col min="1" max="1" width="6" style="11" customWidth="1"/>
    <col min="2" max="2" width="11.5703125" style="11" customWidth="1"/>
    <col min="3" max="3" width="12.5703125" style="11" customWidth="1"/>
    <col min="4" max="16384" width="11.42578125" style="11"/>
  </cols>
  <sheetData>
    <row r="2" spans="2:13" ht="15">
      <c r="B2" s="13" t="s">
        <v>4</v>
      </c>
    </row>
    <row r="3" spans="2:13">
      <c r="B3" s="483" t="s">
        <v>31</v>
      </c>
      <c r="C3" s="484"/>
    </row>
    <row r="6" spans="2:13" ht="13.5" thickBot="1">
      <c r="B6" s="79" t="s">
        <v>32</v>
      </c>
    </row>
    <row r="7" spans="2:13">
      <c r="B7" s="474"/>
      <c r="C7" s="475"/>
      <c r="D7" s="475"/>
      <c r="E7" s="475"/>
      <c r="F7" s="475"/>
      <c r="G7" s="475"/>
      <c r="H7" s="475"/>
      <c r="I7" s="475"/>
      <c r="J7" s="475"/>
      <c r="K7" s="475"/>
      <c r="L7" s="475"/>
      <c r="M7" s="476"/>
    </row>
    <row r="8" spans="2:13">
      <c r="B8" s="477"/>
      <c r="C8" s="478"/>
      <c r="D8" s="478"/>
      <c r="E8" s="478"/>
      <c r="F8" s="478"/>
      <c r="G8" s="478"/>
      <c r="H8" s="478"/>
      <c r="I8" s="478"/>
      <c r="J8" s="478"/>
      <c r="K8" s="478"/>
      <c r="L8" s="478"/>
      <c r="M8" s="479"/>
    </row>
    <row r="9" spans="2:13">
      <c r="B9" s="477"/>
      <c r="C9" s="478"/>
      <c r="D9" s="478"/>
      <c r="E9" s="478"/>
      <c r="F9" s="478"/>
      <c r="G9" s="478"/>
      <c r="H9" s="478"/>
      <c r="I9" s="478"/>
      <c r="J9" s="478"/>
      <c r="K9" s="478"/>
      <c r="L9" s="478"/>
      <c r="M9" s="479"/>
    </row>
    <row r="10" spans="2:13">
      <c r="B10" s="477"/>
      <c r="C10" s="478"/>
      <c r="D10" s="478"/>
      <c r="E10" s="478"/>
      <c r="F10" s="478"/>
      <c r="G10" s="478"/>
      <c r="H10" s="478"/>
      <c r="I10" s="478"/>
      <c r="J10" s="478"/>
      <c r="K10" s="478"/>
      <c r="L10" s="478"/>
      <c r="M10" s="479"/>
    </row>
    <row r="11" spans="2:13">
      <c r="B11" s="477"/>
      <c r="C11" s="478"/>
      <c r="D11" s="478"/>
      <c r="E11" s="478"/>
      <c r="F11" s="478"/>
      <c r="G11" s="478"/>
      <c r="H11" s="478"/>
      <c r="I11" s="478"/>
      <c r="J11" s="478"/>
      <c r="K11" s="478"/>
      <c r="L11" s="478"/>
      <c r="M11" s="479"/>
    </row>
    <row r="12" spans="2:13">
      <c r="B12" s="477"/>
      <c r="C12" s="478"/>
      <c r="D12" s="478"/>
      <c r="E12" s="478"/>
      <c r="F12" s="478"/>
      <c r="G12" s="478"/>
      <c r="H12" s="478"/>
      <c r="I12" s="478"/>
      <c r="J12" s="478"/>
      <c r="K12" s="478"/>
      <c r="L12" s="478"/>
      <c r="M12" s="479"/>
    </row>
    <row r="13" spans="2:13">
      <c r="B13" s="477"/>
      <c r="C13" s="478"/>
      <c r="D13" s="478"/>
      <c r="E13" s="478"/>
      <c r="F13" s="478"/>
      <c r="G13" s="478"/>
      <c r="H13" s="478"/>
      <c r="I13" s="478"/>
      <c r="J13" s="478"/>
      <c r="K13" s="478"/>
      <c r="L13" s="478"/>
      <c r="M13" s="479"/>
    </row>
    <row r="14" spans="2:13">
      <c r="B14" s="477"/>
      <c r="C14" s="478"/>
      <c r="D14" s="478"/>
      <c r="E14" s="478"/>
      <c r="F14" s="478"/>
      <c r="G14" s="478"/>
      <c r="H14" s="478"/>
      <c r="I14" s="478"/>
      <c r="J14" s="478"/>
      <c r="K14" s="478"/>
      <c r="L14" s="478"/>
      <c r="M14" s="479"/>
    </row>
    <row r="15" spans="2:13">
      <c r="B15" s="477"/>
      <c r="C15" s="478"/>
      <c r="D15" s="478"/>
      <c r="E15" s="478"/>
      <c r="F15" s="478"/>
      <c r="G15" s="478"/>
      <c r="H15" s="478"/>
      <c r="I15" s="478"/>
      <c r="J15" s="478"/>
      <c r="K15" s="478"/>
      <c r="L15" s="478"/>
      <c r="M15" s="479"/>
    </row>
    <row r="16" spans="2:13">
      <c r="B16" s="477"/>
      <c r="C16" s="478"/>
      <c r="D16" s="478"/>
      <c r="E16" s="478"/>
      <c r="F16" s="478"/>
      <c r="G16" s="478"/>
      <c r="H16" s="478"/>
      <c r="I16" s="478"/>
      <c r="J16" s="478"/>
      <c r="K16" s="478"/>
      <c r="L16" s="478"/>
      <c r="M16" s="479"/>
    </row>
    <row r="17" spans="2:13" ht="13.5" thickBot="1">
      <c r="B17" s="480"/>
      <c r="C17" s="481"/>
      <c r="D17" s="481"/>
      <c r="E17" s="481"/>
      <c r="F17" s="481"/>
      <c r="G17" s="481"/>
      <c r="H17" s="481"/>
      <c r="I17" s="481"/>
      <c r="J17" s="481"/>
      <c r="K17" s="481"/>
      <c r="L17" s="481"/>
      <c r="M17" s="482"/>
    </row>
    <row r="20" spans="2:13" ht="13.5" thickBot="1">
      <c r="B20" s="79" t="s">
        <v>33</v>
      </c>
    </row>
    <row r="21" spans="2:13" ht="12.6" customHeight="1">
      <c r="B21" s="474"/>
      <c r="C21" s="475"/>
      <c r="D21" s="475"/>
      <c r="E21" s="475"/>
      <c r="F21" s="475"/>
      <c r="G21" s="475"/>
      <c r="H21" s="475"/>
      <c r="I21" s="475"/>
      <c r="J21" s="475"/>
      <c r="K21" s="475"/>
      <c r="L21" s="475"/>
      <c r="M21" s="476"/>
    </row>
    <row r="22" spans="2:13">
      <c r="B22" s="477"/>
      <c r="C22" s="478"/>
      <c r="D22" s="478"/>
      <c r="E22" s="478"/>
      <c r="F22" s="478"/>
      <c r="G22" s="478"/>
      <c r="H22" s="478"/>
      <c r="I22" s="478"/>
      <c r="J22" s="478"/>
      <c r="K22" s="478"/>
      <c r="L22" s="478"/>
      <c r="M22" s="479"/>
    </row>
    <row r="23" spans="2:13">
      <c r="B23" s="477"/>
      <c r="C23" s="478"/>
      <c r="D23" s="478"/>
      <c r="E23" s="478"/>
      <c r="F23" s="478"/>
      <c r="G23" s="478"/>
      <c r="H23" s="478"/>
      <c r="I23" s="478"/>
      <c r="J23" s="478"/>
      <c r="K23" s="478"/>
      <c r="L23" s="478"/>
      <c r="M23" s="479"/>
    </row>
    <row r="24" spans="2:13">
      <c r="B24" s="477"/>
      <c r="C24" s="478"/>
      <c r="D24" s="478"/>
      <c r="E24" s="478"/>
      <c r="F24" s="478"/>
      <c r="G24" s="478"/>
      <c r="H24" s="478"/>
      <c r="I24" s="478"/>
      <c r="J24" s="478"/>
      <c r="K24" s="478"/>
      <c r="L24" s="478"/>
      <c r="M24" s="479"/>
    </row>
    <row r="25" spans="2:13">
      <c r="B25" s="477"/>
      <c r="C25" s="478"/>
      <c r="D25" s="478"/>
      <c r="E25" s="478"/>
      <c r="F25" s="478"/>
      <c r="G25" s="478"/>
      <c r="H25" s="478"/>
      <c r="I25" s="478"/>
      <c r="J25" s="478"/>
      <c r="K25" s="478"/>
      <c r="L25" s="478"/>
      <c r="M25" s="479"/>
    </row>
    <row r="26" spans="2:13">
      <c r="B26" s="477"/>
      <c r="C26" s="478"/>
      <c r="D26" s="478"/>
      <c r="E26" s="478"/>
      <c r="F26" s="478"/>
      <c r="G26" s="478"/>
      <c r="H26" s="478"/>
      <c r="I26" s="478"/>
      <c r="J26" s="478"/>
      <c r="K26" s="478"/>
      <c r="L26" s="478"/>
      <c r="M26" s="479"/>
    </row>
    <row r="27" spans="2:13">
      <c r="B27" s="477"/>
      <c r="C27" s="478"/>
      <c r="D27" s="478"/>
      <c r="E27" s="478"/>
      <c r="F27" s="478"/>
      <c r="G27" s="478"/>
      <c r="H27" s="478"/>
      <c r="I27" s="478"/>
      <c r="J27" s="478"/>
      <c r="K27" s="478"/>
      <c r="L27" s="478"/>
      <c r="M27" s="479"/>
    </row>
    <row r="28" spans="2:13">
      <c r="B28" s="477"/>
      <c r="C28" s="478"/>
      <c r="D28" s="478"/>
      <c r="E28" s="478"/>
      <c r="F28" s="478"/>
      <c r="G28" s="478"/>
      <c r="H28" s="478"/>
      <c r="I28" s="478"/>
      <c r="J28" s="478"/>
      <c r="K28" s="478"/>
      <c r="L28" s="478"/>
      <c r="M28" s="479"/>
    </row>
    <row r="29" spans="2:13">
      <c r="B29" s="477"/>
      <c r="C29" s="478"/>
      <c r="D29" s="478"/>
      <c r="E29" s="478"/>
      <c r="F29" s="478"/>
      <c r="G29" s="478"/>
      <c r="H29" s="478"/>
      <c r="I29" s="478"/>
      <c r="J29" s="478"/>
      <c r="K29" s="478"/>
      <c r="L29" s="478"/>
      <c r="M29" s="479"/>
    </row>
    <row r="30" spans="2:13">
      <c r="B30" s="477"/>
      <c r="C30" s="478"/>
      <c r="D30" s="478"/>
      <c r="E30" s="478"/>
      <c r="F30" s="478"/>
      <c r="G30" s="478"/>
      <c r="H30" s="478"/>
      <c r="I30" s="478"/>
      <c r="J30" s="478"/>
      <c r="K30" s="478"/>
      <c r="L30" s="478"/>
      <c r="M30" s="479"/>
    </row>
    <row r="31" spans="2:13" ht="13.5" thickBot="1">
      <c r="B31" s="480"/>
      <c r="C31" s="481"/>
      <c r="D31" s="481"/>
      <c r="E31" s="481"/>
      <c r="F31" s="481"/>
      <c r="G31" s="481"/>
      <c r="H31" s="481"/>
      <c r="I31" s="481"/>
      <c r="J31" s="481"/>
      <c r="K31" s="481"/>
      <c r="L31" s="481"/>
      <c r="M31" s="482"/>
    </row>
    <row r="34" spans="2:13" ht="13.5" thickBot="1">
      <c r="B34" s="79" t="s">
        <v>34</v>
      </c>
    </row>
    <row r="35" spans="2:13">
      <c r="B35" s="474"/>
      <c r="C35" s="475"/>
      <c r="D35" s="475"/>
      <c r="E35" s="475"/>
      <c r="F35" s="475"/>
      <c r="G35" s="475"/>
      <c r="H35" s="475"/>
      <c r="I35" s="475"/>
      <c r="J35" s="475"/>
      <c r="K35" s="475"/>
      <c r="L35" s="475"/>
      <c r="M35" s="476"/>
    </row>
    <row r="36" spans="2:13">
      <c r="B36" s="477"/>
      <c r="C36" s="478"/>
      <c r="D36" s="478"/>
      <c r="E36" s="478"/>
      <c r="F36" s="478"/>
      <c r="G36" s="478"/>
      <c r="H36" s="478"/>
      <c r="I36" s="478"/>
      <c r="J36" s="478"/>
      <c r="K36" s="478"/>
      <c r="L36" s="478"/>
      <c r="M36" s="479"/>
    </row>
    <row r="37" spans="2:13">
      <c r="B37" s="477"/>
      <c r="C37" s="478"/>
      <c r="D37" s="478"/>
      <c r="E37" s="478"/>
      <c r="F37" s="478"/>
      <c r="G37" s="478"/>
      <c r="H37" s="478"/>
      <c r="I37" s="478"/>
      <c r="J37" s="478"/>
      <c r="K37" s="478"/>
      <c r="L37" s="478"/>
      <c r="M37" s="479"/>
    </row>
    <row r="38" spans="2:13">
      <c r="B38" s="477"/>
      <c r="C38" s="478"/>
      <c r="D38" s="478"/>
      <c r="E38" s="478"/>
      <c r="F38" s="478"/>
      <c r="G38" s="478"/>
      <c r="H38" s="478"/>
      <c r="I38" s="478"/>
      <c r="J38" s="478"/>
      <c r="K38" s="478"/>
      <c r="L38" s="478"/>
      <c r="M38" s="479"/>
    </row>
    <row r="39" spans="2:13">
      <c r="B39" s="477"/>
      <c r="C39" s="478"/>
      <c r="D39" s="478"/>
      <c r="E39" s="478"/>
      <c r="F39" s="478"/>
      <c r="G39" s="478"/>
      <c r="H39" s="478"/>
      <c r="I39" s="478"/>
      <c r="J39" s="478"/>
      <c r="K39" s="478"/>
      <c r="L39" s="478"/>
      <c r="M39" s="479"/>
    </row>
    <row r="40" spans="2:13">
      <c r="B40" s="477"/>
      <c r="C40" s="478"/>
      <c r="D40" s="478"/>
      <c r="E40" s="478"/>
      <c r="F40" s="478"/>
      <c r="G40" s="478"/>
      <c r="H40" s="478"/>
      <c r="I40" s="478"/>
      <c r="J40" s="478"/>
      <c r="K40" s="478"/>
      <c r="L40" s="478"/>
      <c r="M40" s="479"/>
    </row>
    <row r="41" spans="2:13">
      <c r="B41" s="477"/>
      <c r="C41" s="478"/>
      <c r="D41" s="478"/>
      <c r="E41" s="478"/>
      <c r="F41" s="478"/>
      <c r="G41" s="478"/>
      <c r="H41" s="478"/>
      <c r="I41" s="478"/>
      <c r="J41" s="478"/>
      <c r="K41" s="478"/>
      <c r="L41" s="478"/>
      <c r="M41" s="479"/>
    </row>
    <row r="42" spans="2:13">
      <c r="B42" s="477"/>
      <c r="C42" s="478"/>
      <c r="D42" s="478"/>
      <c r="E42" s="478"/>
      <c r="F42" s="478"/>
      <c r="G42" s="478"/>
      <c r="H42" s="478"/>
      <c r="I42" s="478"/>
      <c r="J42" s="478"/>
      <c r="K42" s="478"/>
      <c r="L42" s="478"/>
      <c r="M42" s="479"/>
    </row>
    <row r="43" spans="2:13">
      <c r="B43" s="477"/>
      <c r="C43" s="478"/>
      <c r="D43" s="478"/>
      <c r="E43" s="478"/>
      <c r="F43" s="478"/>
      <c r="G43" s="478"/>
      <c r="H43" s="478"/>
      <c r="I43" s="478"/>
      <c r="J43" s="478"/>
      <c r="K43" s="478"/>
      <c r="L43" s="478"/>
      <c r="M43" s="479"/>
    </row>
    <row r="44" spans="2:13">
      <c r="B44" s="477"/>
      <c r="C44" s="478"/>
      <c r="D44" s="478"/>
      <c r="E44" s="478"/>
      <c r="F44" s="478"/>
      <c r="G44" s="478"/>
      <c r="H44" s="478"/>
      <c r="I44" s="478"/>
      <c r="J44" s="478"/>
      <c r="K44" s="478"/>
      <c r="L44" s="478"/>
      <c r="M44" s="479"/>
    </row>
    <row r="45" spans="2:13" ht="13.5" thickBot="1">
      <c r="B45" s="480"/>
      <c r="C45" s="481"/>
      <c r="D45" s="481"/>
      <c r="E45" s="481"/>
      <c r="F45" s="481"/>
      <c r="G45" s="481"/>
      <c r="H45" s="481"/>
      <c r="I45" s="481"/>
      <c r="J45" s="481"/>
      <c r="K45" s="481"/>
      <c r="L45" s="481"/>
      <c r="M45" s="482"/>
    </row>
  </sheetData>
  <customSheetViews>
    <customSheetView guid="{471AB128-A161-4471-A8BD-250FA2C4B4F7}">
      <selection activeCell="J20" sqref="J20"/>
      <pageMargins left="0" right="0" top="0" bottom="0" header="0" footer="0"/>
      <pageSetup paperSize="9" orientation="portrait" verticalDpi="0" r:id="rId1"/>
    </customSheetView>
    <customSheetView guid="{BEC80F1E-E513-465B-A6A1-408F70EF2AAC}">
      <selection activeCell="J20" sqref="J20"/>
      <pageMargins left="0" right="0" top="0" bottom="0" header="0" footer="0"/>
      <pageSetup paperSize="9" orientation="portrait" verticalDpi="0" r:id="rId2"/>
    </customSheetView>
    <customSheetView guid="{4FA33DAA-F026-44CA-AD50-18174D6485D5}">
      <selection activeCell="B21" sqref="B21:M31"/>
      <pageMargins left="0" right="0" top="0" bottom="0" header="0" footer="0"/>
      <pageSetup paperSize="9" orientation="portrait" verticalDpi="0" r:id="rId3"/>
    </customSheetView>
  </customSheetViews>
  <mergeCells count="4">
    <mergeCell ref="B7:M17"/>
    <mergeCell ref="B3:C3"/>
    <mergeCell ref="B21:M31"/>
    <mergeCell ref="B35:M45"/>
  </mergeCells>
  <hyperlinks>
    <hyperlink ref="B3" location="'Description of the model'!A1" display="DESCRIPTION/PURPOSE" xr:uid="{00000000-0004-0000-0200-000000000000}"/>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XFC60"/>
  <sheetViews>
    <sheetView showGridLines="0" tabSelected="1" zoomScale="90" zoomScaleNormal="90" workbookViewId="0">
      <selection activeCell="BM26" sqref="BM26"/>
    </sheetView>
  </sheetViews>
  <sheetFormatPr defaultColWidth="9.140625" defaultRowHeight="12" outlineLevelRow="2" outlineLevelCol="2"/>
  <cols>
    <col min="1" max="1" width="6.42578125" style="23" customWidth="1"/>
    <col min="2" max="2" width="30.85546875" style="36" customWidth="1"/>
    <col min="3" max="3" width="13.42578125" style="36" customWidth="1"/>
    <col min="4" max="4" width="9.140625" style="36"/>
    <col min="5" max="5" width="8.42578125" style="36" customWidth="1"/>
    <col min="6" max="7" width="13.5703125" style="36" hidden="1" customWidth="1" outlineLevel="2"/>
    <col min="8" max="8" width="12.5703125" style="36" hidden="1" customWidth="1" outlineLevel="2"/>
    <col min="9" max="9" width="12.42578125" style="36" hidden="1" customWidth="1" outlineLevel="2"/>
    <col min="10" max="10" width="13.5703125" style="35" hidden="1" customWidth="1" outlineLevel="1" collapsed="1"/>
    <col min="11" max="14" width="13.5703125" style="22" hidden="1" customWidth="1" outlineLevel="2"/>
    <col min="15" max="15" width="13.5703125" style="33" hidden="1" customWidth="1" outlineLevel="1" collapsed="1"/>
    <col min="16" max="19" width="13.5703125" style="28" hidden="1" customWidth="1" outlineLevel="2"/>
    <col min="20" max="20" width="13.5703125" style="33" hidden="1" customWidth="1" outlineLevel="1" collapsed="1"/>
    <col min="21" max="24" width="13.5703125" style="28" hidden="1" customWidth="1" outlineLevel="2"/>
    <col min="25" max="25" width="13.5703125" style="33" hidden="1" customWidth="1" outlineLevel="1" collapsed="1"/>
    <col min="26" max="29" width="13.5703125" style="28" hidden="1" customWidth="1" outlineLevel="2"/>
    <col min="30" max="30" width="13.5703125" style="33" hidden="1" customWidth="1" outlineLevel="1" collapsed="1"/>
    <col min="31" max="31" width="17.42578125" style="28" hidden="1" customWidth="1" outlineLevel="2"/>
    <col min="32" max="34" width="13.5703125" style="28" hidden="1" customWidth="1" outlineLevel="2"/>
    <col min="35" max="35" width="13.5703125" style="33" hidden="1" customWidth="1" outlineLevel="1" collapsed="1"/>
    <col min="36" max="39" width="13.5703125" style="28" hidden="1" customWidth="1" outlineLevel="2"/>
    <col min="40" max="40" width="13.5703125" style="33" hidden="1" customWidth="1" outlineLevel="1" collapsed="1"/>
    <col min="41" max="44" width="13.5703125" style="28" hidden="1" customWidth="1" outlineLevel="2"/>
    <col min="45" max="45" width="13.5703125" style="33" hidden="1" customWidth="1" outlineLevel="1" collapsed="1"/>
    <col min="46" max="49" width="13.5703125" style="28" hidden="1" customWidth="1" outlineLevel="2"/>
    <col min="50" max="50" width="13.5703125" style="33" hidden="1" customWidth="1" outlineLevel="1" collapsed="1"/>
    <col min="51" max="54" width="13.5703125" style="28" hidden="1" customWidth="1" outlineLevel="2"/>
    <col min="55" max="55" width="13.5703125" style="33" customWidth="1" outlineLevel="1" collapsed="1"/>
    <col min="56" max="59" width="13.5703125" style="22" hidden="1" customWidth="1" outlineLevel="2"/>
    <col min="60" max="60" width="13.5703125" style="33" customWidth="1" outlineLevel="1" collapsed="1"/>
    <col min="61" max="64" width="13.5703125" style="22" customWidth="1" outlineLevel="2"/>
    <col min="65" max="65" width="13.5703125" style="33" customWidth="1" outlineLevel="1"/>
    <col min="66" max="69" width="13.5703125" style="22" customWidth="1" outlineLevel="2"/>
    <col min="70" max="70" width="13.5703125" style="33" customWidth="1" outlineLevel="1"/>
    <col min="71" max="74" width="13.5703125" style="22" hidden="1" customWidth="1" outlineLevel="2"/>
    <col min="75" max="75" width="13.5703125" style="33" customWidth="1" outlineLevel="1" collapsed="1"/>
    <col min="76" max="79" width="13.5703125" style="22" hidden="1" customWidth="1" outlineLevel="2"/>
    <col min="80" max="80" width="13.5703125" style="33" customWidth="1" outlineLevel="1" collapsed="1"/>
    <col min="81" max="81" width="17.42578125" style="23" bestFit="1" customWidth="1"/>
    <col min="82" max="82" width="21.28515625" style="23" customWidth="1"/>
    <col min="83" max="83" width="23.85546875" style="22" customWidth="1"/>
    <col min="84" max="84" width="11.42578125" style="22" customWidth="1"/>
    <col min="85" max="85" width="37.28515625" style="22" bestFit="1" customWidth="1"/>
    <col min="86" max="93" width="14.42578125" style="22" customWidth="1"/>
    <col min="94" max="16384" width="9.140625" style="22"/>
  </cols>
  <sheetData>
    <row r="1" spans="1:16383" s="43" customFormat="1">
      <c r="A1" s="38"/>
      <c r="B1" s="38"/>
      <c r="C1" s="78"/>
      <c r="D1" s="38"/>
      <c r="E1" s="38"/>
      <c r="F1" s="36"/>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c r="DX1" s="38"/>
      <c r="DY1" s="38"/>
      <c r="DZ1" s="38"/>
      <c r="EA1" s="38"/>
      <c r="EB1" s="38"/>
      <c r="EC1" s="38"/>
      <c r="ED1" s="38"/>
      <c r="EE1" s="38"/>
      <c r="EF1" s="38"/>
      <c r="EG1" s="38"/>
      <c r="EH1" s="38"/>
      <c r="EI1" s="38"/>
      <c r="EJ1" s="38"/>
      <c r="EK1" s="38"/>
      <c r="EL1" s="38"/>
      <c r="EM1" s="38"/>
      <c r="EN1" s="38"/>
      <c r="EO1" s="38"/>
      <c r="EP1" s="38"/>
      <c r="EQ1" s="38"/>
      <c r="ER1" s="38"/>
      <c r="ES1" s="38"/>
      <c r="ET1" s="38"/>
      <c r="EU1" s="38"/>
      <c r="EV1" s="38"/>
      <c r="EW1" s="38"/>
      <c r="EX1" s="38"/>
      <c r="EY1" s="38"/>
      <c r="EZ1" s="38"/>
      <c r="FA1" s="38"/>
      <c r="FB1" s="38"/>
      <c r="FC1" s="38"/>
      <c r="FD1" s="38"/>
      <c r="FE1" s="38"/>
      <c r="FF1" s="38"/>
      <c r="FG1" s="38"/>
      <c r="FH1" s="38"/>
      <c r="FI1" s="38"/>
      <c r="FJ1" s="38"/>
      <c r="FK1" s="38"/>
      <c r="FL1" s="38"/>
      <c r="FM1" s="38"/>
      <c r="FN1" s="38"/>
      <c r="FO1" s="38"/>
      <c r="FP1" s="38"/>
      <c r="FQ1" s="38"/>
      <c r="FR1" s="38"/>
      <c r="FS1" s="38"/>
      <c r="FT1" s="38"/>
      <c r="FU1" s="38"/>
      <c r="FV1" s="38"/>
      <c r="FW1" s="38"/>
      <c r="FX1" s="38"/>
      <c r="FY1" s="38"/>
      <c r="FZ1" s="38"/>
      <c r="GA1" s="38"/>
      <c r="GB1" s="38"/>
      <c r="GC1" s="38"/>
      <c r="GD1" s="38"/>
      <c r="GE1" s="38"/>
      <c r="GF1" s="38"/>
      <c r="GG1" s="38"/>
      <c r="GH1" s="38"/>
      <c r="GI1" s="38"/>
      <c r="GJ1" s="38"/>
      <c r="GK1" s="38"/>
      <c r="GL1" s="38"/>
      <c r="GM1" s="38"/>
      <c r="GN1" s="38"/>
      <c r="GO1" s="38"/>
      <c r="GP1" s="38"/>
      <c r="GQ1" s="38"/>
      <c r="GR1" s="38"/>
      <c r="GS1" s="38"/>
      <c r="GT1" s="38"/>
      <c r="GU1" s="38"/>
      <c r="GV1" s="38"/>
      <c r="GW1" s="38"/>
      <c r="GX1" s="38"/>
      <c r="GY1" s="38"/>
      <c r="GZ1" s="38"/>
      <c r="HA1" s="38"/>
      <c r="HB1" s="38"/>
      <c r="HC1" s="38"/>
      <c r="HD1" s="38"/>
      <c r="HE1" s="38"/>
      <c r="HF1" s="38"/>
      <c r="HG1" s="38"/>
      <c r="HH1" s="38"/>
      <c r="HI1" s="38"/>
      <c r="HJ1" s="38"/>
      <c r="HK1" s="38"/>
      <c r="HL1" s="38"/>
      <c r="HM1" s="38"/>
      <c r="HN1" s="38"/>
      <c r="HO1" s="38"/>
      <c r="HP1" s="38"/>
      <c r="HQ1" s="38"/>
      <c r="HR1" s="38"/>
      <c r="HS1" s="38"/>
      <c r="HT1" s="38"/>
      <c r="HU1" s="38"/>
      <c r="HV1" s="38"/>
      <c r="HW1" s="38"/>
      <c r="HX1" s="38"/>
      <c r="HY1" s="38"/>
      <c r="HZ1" s="38"/>
      <c r="IA1" s="38"/>
      <c r="IB1" s="38"/>
      <c r="IC1" s="38"/>
      <c r="ID1" s="38"/>
      <c r="IE1" s="38"/>
      <c r="IF1" s="38"/>
      <c r="IG1" s="38"/>
      <c r="IH1" s="38"/>
      <c r="II1" s="38"/>
      <c r="IJ1" s="38"/>
      <c r="IK1" s="38"/>
      <c r="IL1" s="38"/>
      <c r="IM1" s="38"/>
      <c r="IN1" s="38"/>
      <c r="IO1" s="38"/>
      <c r="IP1" s="38"/>
      <c r="IQ1" s="38"/>
      <c r="IR1" s="38"/>
      <c r="IS1" s="38"/>
      <c r="IT1" s="38"/>
      <c r="IU1" s="38"/>
      <c r="IV1" s="38"/>
      <c r="IW1" s="38"/>
      <c r="IX1" s="38"/>
      <c r="IY1" s="38"/>
      <c r="IZ1" s="38"/>
      <c r="JA1" s="38"/>
      <c r="JB1" s="38"/>
      <c r="JC1" s="38"/>
      <c r="JD1" s="38"/>
      <c r="JE1" s="38"/>
      <c r="JF1" s="38"/>
      <c r="JG1" s="38"/>
      <c r="JH1" s="38"/>
      <c r="JI1" s="38"/>
      <c r="JJ1" s="38"/>
      <c r="JK1" s="38"/>
      <c r="JL1" s="38"/>
      <c r="JM1" s="38"/>
      <c r="JN1" s="38"/>
      <c r="JO1" s="38"/>
      <c r="JP1" s="38"/>
      <c r="JQ1" s="38"/>
      <c r="JR1" s="38"/>
      <c r="JS1" s="38"/>
      <c r="JT1" s="38"/>
      <c r="JU1" s="38"/>
      <c r="JV1" s="38"/>
      <c r="JW1" s="38"/>
      <c r="JX1" s="38"/>
      <c r="JY1" s="38"/>
      <c r="JZ1" s="38"/>
      <c r="KA1" s="38"/>
      <c r="KB1" s="38"/>
      <c r="KC1" s="38"/>
      <c r="KD1" s="38"/>
      <c r="KE1" s="38"/>
      <c r="KF1" s="38"/>
      <c r="KG1" s="38"/>
      <c r="KH1" s="38"/>
      <c r="KI1" s="38"/>
      <c r="KJ1" s="38"/>
      <c r="KK1" s="38"/>
      <c r="KL1" s="38"/>
      <c r="KM1" s="38"/>
      <c r="KN1" s="38"/>
      <c r="KO1" s="38"/>
      <c r="KP1" s="38"/>
      <c r="KQ1" s="38"/>
      <c r="KR1" s="38"/>
      <c r="KS1" s="38"/>
      <c r="KT1" s="38"/>
      <c r="KU1" s="38"/>
      <c r="KV1" s="38"/>
      <c r="KW1" s="38"/>
      <c r="KX1" s="38"/>
      <c r="KY1" s="38"/>
      <c r="KZ1" s="38"/>
      <c r="LA1" s="38"/>
      <c r="LB1" s="38"/>
      <c r="LC1" s="38"/>
      <c r="LD1" s="38"/>
      <c r="LE1" s="38"/>
      <c r="LF1" s="38"/>
      <c r="LG1" s="38"/>
      <c r="LH1" s="38"/>
      <c r="LI1" s="38"/>
      <c r="LJ1" s="38"/>
      <c r="LK1" s="38"/>
      <c r="LL1" s="38"/>
      <c r="LM1" s="38"/>
      <c r="LN1" s="38"/>
      <c r="LO1" s="38"/>
      <c r="LP1" s="38"/>
      <c r="LQ1" s="38"/>
      <c r="LR1" s="38"/>
      <c r="LS1" s="38"/>
      <c r="LT1" s="38"/>
      <c r="LU1" s="38"/>
      <c r="LV1" s="38"/>
      <c r="LW1" s="38"/>
      <c r="LX1" s="38"/>
      <c r="LY1" s="38"/>
      <c r="LZ1" s="38"/>
      <c r="MA1" s="38"/>
      <c r="MB1" s="38"/>
      <c r="MC1" s="38"/>
      <c r="MD1" s="38"/>
      <c r="ME1" s="38"/>
      <c r="MF1" s="38"/>
      <c r="MG1" s="38"/>
      <c r="MH1" s="38"/>
      <c r="MI1" s="38"/>
      <c r="MJ1" s="38"/>
      <c r="MK1" s="38"/>
      <c r="ML1" s="38"/>
      <c r="MM1" s="38"/>
      <c r="MN1" s="38"/>
      <c r="MO1" s="38"/>
      <c r="MP1" s="38"/>
      <c r="MQ1" s="38"/>
      <c r="MR1" s="38"/>
      <c r="MS1" s="38"/>
      <c r="MT1" s="38"/>
      <c r="MU1" s="38"/>
      <c r="MV1" s="38"/>
      <c r="MW1" s="38"/>
      <c r="MX1" s="38"/>
      <c r="MY1" s="38"/>
      <c r="MZ1" s="38"/>
      <c r="NA1" s="38"/>
      <c r="NB1" s="38"/>
      <c r="NC1" s="38"/>
      <c r="ND1" s="38"/>
      <c r="NE1" s="38"/>
      <c r="NF1" s="38"/>
      <c r="NG1" s="38"/>
      <c r="NH1" s="38"/>
      <c r="NI1" s="38"/>
      <c r="NJ1" s="38"/>
      <c r="NK1" s="38"/>
      <c r="NL1" s="38"/>
      <c r="NM1" s="38"/>
      <c r="NN1" s="38"/>
      <c r="NO1" s="38"/>
      <c r="NP1" s="38"/>
      <c r="NQ1" s="38"/>
      <c r="NR1" s="38"/>
      <c r="NS1" s="38"/>
      <c r="NT1" s="38"/>
      <c r="NU1" s="38"/>
      <c r="NV1" s="38"/>
      <c r="NW1" s="38"/>
      <c r="NX1" s="38"/>
      <c r="NY1" s="38"/>
      <c r="NZ1" s="38"/>
      <c r="OA1" s="38"/>
      <c r="OB1" s="38"/>
      <c r="OC1" s="38"/>
      <c r="OD1" s="38"/>
      <c r="OE1" s="38"/>
      <c r="OF1" s="38"/>
      <c r="OG1" s="38"/>
      <c r="OH1" s="38"/>
      <c r="OI1" s="38"/>
      <c r="OJ1" s="38"/>
      <c r="OK1" s="38"/>
      <c r="OL1" s="38"/>
      <c r="OM1" s="38"/>
      <c r="ON1" s="38"/>
      <c r="OO1" s="38"/>
      <c r="OP1" s="38"/>
      <c r="OQ1" s="38"/>
      <c r="OR1" s="38"/>
      <c r="OS1" s="38"/>
      <c r="OT1" s="38"/>
      <c r="OU1" s="38"/>
      <c r="OV1" s="38"/>
      <c r="OW1" s="38"/>
      <c r="OX1" s="38"/>
      <c r="OY1" s="38"/>
      <c r="OZ1" s="38"/>
      <c r="PA1" s="38"/>
      <c r="PB1" s="38"/>
      <c r="PC1" s="38"/>
      <c r="PD1" s="38"/>
      <c r="PE1" s="38"/>
      <c r="PF1" s="38"/>
      <c r="PG1" s="38"/>
      <c r="PH1" s="38"/>
      <c r="PI1" s="38"/>
      <c r="PJ1" s="38"/>
      <c r="PK1" s="38"/>
      <c r="PL1" s="38"/>
      <c r="PM1" s="38"/>
      <c r="PN1" s="38"/>
      <c r="PO1" s="38"/>
      <c r="PP1" s="38"/>
      <c r="PQ1" s="38"/>
      <c r="PR1" s="38"/>
      <c r="PS1" s="38"/>
      <c r="PT1" s="38"/>
      <c r="PU1" s="38"/>
      <c r="PV1" s="38"/>
      <c r="PW1" s="38"/>
      <c r="PX1" s="38"/>
      <c r="PY1" s="38"/>
      <c r="PZ1" s="38"/>
      <c r="QA1" s="38"/>
      <c r="QB1" s="38"/>
      <c r="QC1" s="38"/>
      <c r="QD1" s="38"/>
      <c r="QE1" s="38"/>
      <c r="QF1" s="38"/>
      <c r="QG1" s="38"/>
      <c r="QH1" s="38"/>
      <c r="QI1" s="38"/>
      <c r="QJ1" s="38"/>
      <c r="QK1" s="38"/>
      <c r="QL1" s="38"/>
      <c r="QM1" s="38"/>
      <c r="QN1" s="38"/>
      <c r="QO1" s="38"/>
      <c r="QP1" s="38"/>
      <c r="QQ1" s="38"/>
      <c r="QR1" s="38"/>
      <c r="QS1" s="38"/>
      <c r="QT1" s="38"/>
      <c r="QU1" s="38"/>
      <c r="QV1" s="38"/>
      <c r="QW1" s="38"/>
      <c r="QX1" s="38"/>
      <c r="QY1" s="38"/>
      <c r="QZ1" s="38"/>
      <c r="RA1" s="38"/>
      <c r="RB1" s="38"/>
      <c r="RC1" s="38"/>
      <c r="RD1" s="38"/>
      <c r="RE1" s="38"/>
      <c r="RF1" s="38"/>
      <c r="RG1" s="38"/>
      <c r="RH1" s="38"/>
      <c r="RI1" s="38"/>
      <c r="RJ1" s="38"/>
      <c r="RK1" s="38"/>
      <c r="RL1" s="38"/>
      <c r="RM1" s="38"/>
      <c r="RN1" s="38"/>
      <c r="RO1" s="38"/>
      <c r="RP1" s="38"/>
      <c r="RQ1" s="38"/>
      <c r="RR1" s="38"/>
      <c r="RS1" s="38"/>
      <c r="RT1" s="38"/>
      <c r="RU1" s="38"/>
      <c r="RV1" s="38"/>
      <c r="RW1" s="38"/>
      <c r="RX1" s="38"/>
      <c r="RY1" s="38"/>
      <c r="RZ1" s="38"/>
      <c r="SA1" s="38"/>
      <c r="SB1" s="38"/>
      <c r="SC1" s="38"/>
      <c r="SD1" s="38"/>
      <c r="SE1" s="38"/>
      <c r="SF1" s="38"/>
      <c r="SG1" s="38"/>
      <c r="SH1" s="38"/>
      <c r="SI1" s="38"/>
      <c r="SJ1" s="38"/>
      <c r="SK1" s="38"/>
      <c r="SL1" s="38"/>
      <c r="SM1" s="38"/>
      <c r="SN1" s="38"/>
      <c r="SO1" s="38"/>
      <c r="SP1" s="38"/>
      <c r="SQ1" s="38"/>
      <c r="SR1" s="38"/>
      <c r="SS1" s="38"/>
      <c r="ST1" s="38"/>
      <c r="SU1" s="38"/>
      <c r="SV1" s="38"/>
      <c r="SW1" s="38"/>
      <c r="SX1" s="38"/>
      <c r="SY1" s="38"/>
      <c r="SZ1" s="38"/>
      <c r="TA1" s="38"/>
      <c r="TB1" s="38"/>
      <c r="TC1" s="38"/>
      <c r="TD1" s="38"/>
      <c r="TE1" s="38"/>
      <c r="TF1" s="38"/>
      <c r="TG1" s="38"/>
      <c r="TH1" s="38"/>
      <c r="TI1" s="38"/>
      <c r="TJ1" s="38"/>
      <c r="TK1" s="38"/>
      <c r="TL1" s="38"/>
      <c r="TM1" s="38"/>
      <c r="TN1" s="38"/>
      <c r="TO1" s="38"/>
      <c r="TP1" s="38"/>
      <c r="TQ1" s="38"/>
      <c r="TR1" s="38"/>
      <c r="TS1" s="38"/>
      <c r="TT1" s="38"/>
      <c r="TU1" s="38"/>
      <c r="TV1" s="38"/>
      <c r="TW1" s="38"/>
      <c r="TX1" s="38"/>
      <c r="TY1" s="38"/>
      <c r="TZ1" s="38"/>
      <c r="UA1" s="38"/>
      <c r="UB1" s="38"/>
      <c r="UC1" s="38"/>
      <c r="UD1" s="38"/>
      <c r="UE1" s="38"/>
      <c r="UF1" s="38"/>
      <c r="UG1" s="38"/>
      <c r="UH1" s="38"/>
      <c r="UI1" s="38"/>
      <c r="UJ1" s="38"/>
      <c r="UK1" s="38"/>
      <c r="UL1" s="38"/>
      <c r="UM1" s="38"/>
      <c r="UN1" s="38"/>
      <c r="UO1" s="38"/>
      <c r="UP1" s="38"/>
      <c r="UQ1" s="38"/>
      <c r="UR1" s="38"/>
      <c r="US1" s="38"/>
      <c r="UT1" s="38"/>
      <c r="UU1" s="38"/>
      <c r="UV1" s="38"/>
      <c r="UW1" s="38"/>
      <c r="UX1" s="38"/>
      <c r="UY1" s="38"/>
      <c r="UZ1" s="38"/>
      <c r="VA1" s="38"/>
      <c r="VB1" s="38"/>
      <c r="VC1" s="38"/>
      <c r="VD1" s="38"/>
      <c r="VE1" s="38"/>
      <c r="VF1" s="38"/>
      <c r="VG1" s="38"/>
      <c r="VH1" s="38"/>
      <c r="VI1" s="38"/>
      <c r="VJ1" s="38"/>
      <c r="VK1" s="38"/>
      <c r="VL1" s="38"/>
      <c r="VM1" s="38"/>
      <c r="VN1" s="38"/>
      <c r="VO1" s="38"/>
      <c r="VP1" s="38"/>
      <c r="VQ1" s="38"/>
      <c r="VR1" s="38"/>
      <c r="VS1" s="38"/>
      <c r="VT1" s="38"/>
      <c r="VU1" s="38"/>
      <c r="VV1" s="38"/>
      <c r="VW1" s="38"/>
      <c r="VX1" s="38"/>
      <c r="VY1" s="38"/>
      <c r="VZ1" s="38"/>
      <c r="WA1" s="38"/>
      <c r="WB1" s="38"/>
      <c r="WC1" s="38"/>
      <c r="WD1" s="38"/>
      <c r="WE1" s="38"/>
      <c r="WF1" s="38"/>
      <c r="WG1" s="38"/>
      <c r="WH1" s="38"/>
      <c r="WI1" s="38"/>
      <c r="WJ1" s="38"/>
      <c r="WK1" s="38"/>
      <c r="WL1" s="38"/>
      <c r="WM1" s="38"/>
      <c r="WN1" s="38"/>
      <c r="WO1" s="38"/>
      <c r="WP1" s="38"/>
      <c r="WQ1" s="38"/>
      <c r="WR1" s="38"/>
      <c r="WS1" s="38"/>
      <c r="WT1" s="38"/>
      <c r="WU1" s="38"/>
      <c r="WV1" s="38"/>
      <c r="WW1" s="38"/>
      <c r="WX1" s="38"/>
      <c r="WY1" s="38"/>
      <c r="WZ1" s="38"/>
      <c r="XA1" s="38"/>
      <c r="XB1" s="38"/>
      <c r="XC1" s="38"/>
      <c r="XD1" s="38"/>
      <c r="XE1" s="38"/>
      <c r="XF1" s="38"/>
      <c r="XG1" s="38"/>
      <c r="XH1" s="38"/>
      <c r="XI1" s="38"/>
      <c r="XJ1" s="38"/>
      <c r="XK1" s="38"/>
      <c r="XL1" s="38"/>
      <c r="XM1" s="38"/>
      <c r="XN1" s="38"/>
      <c r="XO1" s="38"/>
      <c r="XP1" s="38"/>
      <c r="XQ1" s="38"/>
      <c r="XR1" s="38"/>
      <c r="XS1" s="38"/>
      <c r="XT1" s="38"/>
      <c r="XU1" s="38"/>
      <c r="XV1" s="38"/>
      <c r="XW1" s="38"/>
      <c r="XX1" s="38"/>
      <c r="XY1" s="38"/>
      <c r="XZ1" s="38"/>
      <c r="YA1" s="38"/>
      <c r="YB1" s="38"/>
      <c r="YC1" s="38"/>
      <c r="YD1" s="38"/>
      <c r="YE1" s="38"/>
      <c r="YF1" s="38"/>
      <c r="YG1" s="38"/>
      <c r="YH1" s="38"/>
      <c r="YI1" s="38"/>
      <c r="YJ1" s="38"/>
      <c r="YK1" s="38"/>
      <c r="YL1" s="38"/>
      <c r="YM1" s="38"/>
      <c r="YN1" s="38"/>
      <c r="YO1" s="38"/>
      <c r="YP1" s="38"/>
      <c r="YQ1" s="38"/>
      <c r="YR1" s="38"/>
      <c r="YS1" s="38"/>
      <c r="YT1" s="38"/>
      <c r="YU1" s="38"/>
      <c r="YV1" s="38"/>
      <c r="YW1" s="38"/>
      <c r="YX1" s="38"/>
      <c r="YY1" s="38"/>
      <c r="YZ1" s="38"/>
      <c r="ZA1" s="38"/>
      <c r="ZB1" s="38"/>
      <c r="ZC1" s="38"/>
      <c r="ZD1" s="38"/>
      <c r="ZE1" s="38"/>
      <c r="ZF1" s="38"/>
      <c r="ZG1" s="38"/>
      <c r="ZH1" s="38"/>
      <c r="ZI1" s="38"/>
      <c r="ZJ1" s="38"/>
      <c r="ZK1" s="38"/>
      <c r="ZL1" s="38"/>
      <c r="ZM1" s="38"/>
      <c r="ZN1" s="38"/>
      <c r="ZO1" s="38"/>
      <c r="ZP1" s="38"/>
      <c r="ZQ1" s="38"/>
      <c r="ZR1" s="38"/>
      <c r="ZS1" s="38"/>
      <c r="ZT1" s="38"/>
      <c r="ZU1" s="38"/>
      <c r="ZV1" s="38"/>
      <c r="ZW1" s="38"/>
      <c r="ZX1" s="38"/>
      <c r="ZY1" s="38"/>
      <c r="ZZ1" s="38"/>
      <c r="AAA1" s="38"/>
      <c r="AAB1" s="38"/>
      <c r="AAC1" s="38"/>
      <c r="AAD1" s="38"/>
      <c r="AAE1" s="38"/>
      <c r="AAF1" s="38"/>
      <c r="AAG1" s="38"/>
      <c r="AAH1" s="38"/>
      <c r="AAI1" s="38"/>
      <c r="AAJ1" s="38"/>
      <c r="AAK1" s="38"/>
      <c r="AAL1" s="38"/>
      <c r="AAM1" s="38"/>
      <c r="AAN1" s="38"/>
      <c r="AAO1" s="38"/>
      <c r="AAP1" s="38"/>
      <c r="AAQ1" s="38"/>
      <c r="AAR1" s="38"/>
      <c r="AAS1" s="38"/>
      <c r="AAT1" s="38"/>
      <c r="AAU1" s="38"/>
      <c r="AAV1" s="38"/>
      <c r="AAW1" s="38"/>
      <c r="AAX1" s="38"/>
      <c r="AAY1" s="38"/>
      <c r="AAZ1" s="38"/>
      <c r="ABA1" s="38"/>
      <c r="ABB1" s="38"/>
      <c r="ABC1" s="38"/>
      <c r="ABD1" s="38"/>
      <c r="ABE1" s="38"/>
      <c r="ABF1" s="38"/>
      <c r="ABG1" s="38"/>
      <c r="ABH1" s="38"/>
      <c r="ABI1" s="38"/>
      <c r="ABJ1" s="38"/>
      <c r="ABK1" s="38"/>
      <c r="ABL1" s="38"/>
      <c r="ABM1" s="38"/>
      <c r="ABN1" s="38"/>
      <c r="ABO1" s="38"/>
      <c r="ABP1" s="38"/>
      <c r="ABQ1" s="38"/>
      <c r="ABR1" s="38"/>
      <c r="ABS1" s="38"/>
      <c r="ABT1" s="38"/>
      <c r="ABU1" s="38"/>
      <c r="ABV1" s="38"/>
      <c r="ABW1" s="38"/>
      <c r="ABX1" s="38"/>
      <c r="ABY1" s="38"/>
      <c r="ABZ1" s="38"/>
      <c r="ACA1" s="38"/>
      <c r="ACB1" s="38"/>
      <c r="ACC1" s="38"/>
      <c r="ACD1" s="38"/>
      <c r="ACE1" s="38"/>
      <c r="ACF1" s="38"/>
      <c r="ACG1" s="38"/>
      <c r="ACH1" s="38"/>
      <c r="ACI1" s="38"/>
      <c r="ACJ1" s="38"/>
      <c r="ACK1" s="38"/>
      <c r="ACL1" s="38"/>
      <c r="ACM1" s="38"/>
      <c r="ACN1" s="38"/>
      <c r="ACO1" s="38"/>
      <c r="ACP1" s="38"/>
      <c r="ACQ1" s="38"/>
      <c r="ACR1" s="38"/>
      <c r="ACS1" s="38"/>
      <c r="ACT1" s="38"/>
      <c r="ACU1" s="38"/>
      <c r="ACV1" s="38"/>
      <c r="ACW1" s="38"/>
      <c r="ACX1" s="38"/>
      <c r="ACY1" s="38"/>
      <c r="ACZ1" s="38"/>
      <c r="ADA1" s="38"/>
      <c r="ADB1" s="38"/>
      <c r="ADC1" s="38"/>
      <c r="ADD1" s="38"/>
      <c r="ADE1" s="38"/>
      <c r="ADF1" s="38"/>
      <c r="ADG1" s="38"/>
      <c r="ADH1" s="38"/>
      <c r="ADI1" s="38"/>
      <c r="ADJ1" s="38"/>
      <c r="ADK1" s="38"/>
      <c r="ADL1" s="38"/>
      <c r="ADM1" s="38"/>
      <c r="ADN1" s="38"/>
      <c r="ADO1" s="38"/>
      <c r="ADP1" s="38"/>
      <c r="ADQ1" s="38"/>
      <c r="ADR1" s="38"/>
      <c r="ADS1" s="38"/>
      <c r="ADT1" s="38"/>
      <c r="ADU1" s="38"/>
      <c r="ADV1" s="38"/>
      <c r="ADW1" s="38"/>
      <c r="ADX1" s="38"/>
      <c r="ADY1" s="38"/>
      <c r="ADZ1" s="38"/>
      <c r="AEA1" s="38"/>
      <c r="AEB1" s="38"/>
      <c r="AEC1" s="38"/>
      <c r="AED1" s="38"/>
      <c r="AEE1" s="38"/>
      <c r="AEF1" s="38"/>
      <c r="AEG1" s="38"/>
      <c r="AEH1" s="38"/>
      <c r="AEI1" s="38"/>
      <c r="AEJ1" s="38"/>
      <c r="AEK1" s="38"/>
      <c r="AEL1" s="38"/>
      <c r="AEM1" s="38"/>
      <c r="AEN1" s="38"/>
      <c r="AEO1" s="38"/>
      <c r="AEP1" s="38"/>
      <c r="AEQ1" s="38"/>
      <c r="AER1" s="38"/>
      <c r="AES1" s="38"/>
      <c r="AET1" s="38"/>
      <c r="AEU1" s="38"/>
      <c r="AEV1" s="38"/>
      <c r="AEW1" s="38"/>
      <c r="AEX1" s="38"/>
      <c r="AEY1" s="38"/>
      <c r="AEZ1" s="38"/>
      <c r="AFA1" s="38"/>
      <c r="AFB1" s="38"/>
      <c r="AFC1" s="38"/>
      <c r="AFD1" s="38"/>
      <c r="AFE1" s="38"/>
      <c r="AFF1" s="38"/>
      <c r="AFG1" s="38"/>
      <c r="AFH1" s="38"/>
      <c r="AFI1" s="38"/>
      <c r="AFJ1" s="38"/>
      <c r="AFK1" s="38"/>
      <c r="AFL1" s="38"/>
      <c r="AFM1" s="38"/>
      <c r="AFN1" s="38"/>
      <c r="AFO1" s="38"/>
      <c r="AFP1" s="38"/>
      <c r="AFQ1" s="38"/>
      <c r="AFR1" s="38"/>
      <c r="AFS1" s="38"/>
      <c r="AFT1" s="38"/>
      <c r="AFU1" s="38"/>
      <c r="AFV1" s="38"/>
      <c r="AFW1" s="38"/>
      <c r="AFX1" s="38"/>
      <c r="AFY1" s="38"/>
      <c r="AFZ1" s="38"/>
      <c r="AGA1" s="38"/>
      <c r="AGB1" s="38"/>
      <c r="AGC1" s="38"/>
      <c r="AGD1" s="38"/>
      <c r="AGE1" s="38"/>
      <c r="AGF1" s="38"/>
      <c r="AGG1" s="38"/>
      <c r="AGH1" s="38"/>
      <c r="AGI1" s="38"/>
      <c r="AGJ1" s="38"/>
      <c r="AGK1" s="38"/>
      <c r="AGL1" s="38"/>
      <c r="AGM1" s="38"/>
      <c r="AGN1" s="38"/>
      <c r="AGO1" s="38"/>
      <c r="AGP1" s="38"/>
      <c r="AGQ1" s="38"/>
      <c r="AGR1" s="38"/>
      <c r="AGS1" s="38"/>
      <c r="AGT1" s="38"/>
      <c r="AGU1" s="38"/>
      <c r="AGV1" s="38"/>
      <c r="AGW1" s="38"/>
      <c r="AGX1" s="38"/>
      <c r="AGY1" s="38"/>
      <c r="AGZ1" s="38"/>
      <c r="AHA1" s="38"/>
      <c r="AHB1" s="38"/>
      <c r="AHC1" s="38"/>
      <c r="AHD1" s="38"/>
      <c r="AHE1" s="38"/>
      <c r="AHF1" s="38"/>
      <c r="AHG1" s="38"/>
      <c r="AHH1" s="38"/>
      <c r="AHI1" s="38"/>
      <c r="AHJ1" s="38"/>
      <c r="AHK1" s="38"/>
      <c r="AHL1" s="38"/>
      <c r="AHM1" s="38"/>
      <c r="AHN1" s="38"/>
      <c r="AHO1" s="38"/>
      <c r="AHP1" s="38"/>
      <c r="AHQ1" s="38"/>
      <c r="AHR1" s="38"/>
      <c r="AHS1" s="38"/>
      <c r="AHT1" s="38"/>
      <c r="AHU1" s="38"/>
      <c r="AHV1" s="38"/>
      <c r="AHW1" s="38"/>
      <c r="AHX1" s="38"/>
      <c r="AHY1" s="38"/>
      <c r="AHZ1" s="38"/>
      <c r="AIA1" s="38"/>
      <c r="AIB1" s="38"/>
      <c r="AIC1" s="38"/>
      <c r="AID1" s="38"/>
      <c r="AIE1" s="38"/>
      <c r="AIF1" s="38"/>
      <c r="AIG1" s="38"/>
      <c r="AIH1" s="38"/>
      <c r="AII1" s="38"/>
      <c r="AIJ1" s="38"/>
      <c r="AIK1" s="38"/>
      <c r="AIL1" s="38"/>
      <c r="AIM1" s="38"/>
      <c r="AIN1" s="38"/>
      <c r="AIO1" s="38"/>
      <c r="AIP1" s="38"/>
      <c r="AIQ1" s="38"/>
      <c r="AIR1" s="38"/>
      <c r="AIS1" s="38"/>
      <c r="AIT1" s="38"/>
      <c r="AIU1" s="38"/>
      <c r="AIV1" s="38"/>
      <c r="AIW1" s="38"/>
      <c r="AIX1" s="38"/>
      <c r="AIY1" s="38"/>
      <c r="AIZ1" s="38"/>
      <c r="AJA1" s="38"/>
      <c r="AJB1" s="38"/>
      <c r="AJC1" s="38"/>
      <c r="AJD1" s="38"/>
      <c r="AJE1" s="38"/>
      <c r="AJF1" s="38"/>
      <c r="AJG1" s="38"/>
      <c r="AJH1" s="38"/>
      <c r="AJI1" s="38"/>
      <c r="AJJ1" s="38"/>
      <c r="AJK1" s="38"/>
      <c r="AJL1" s="38"/>
      <c r="AJM1" s="38"/>
      <c r="AJN1" s="38"/>
      <c r="AJO1" s="38"/>
      <c r="AJP1" s="38"/>
      <c r="AJQ1" s="38"/>
      <c r="AJR1" s="38"/>
      <c r="AJS1" s="38"/>
      <c r="AJT1" s="38"/>
      <c r="AJU1" s="38"/>
      <c r="AJV1" s="38"/>
      <c r="AJW1" s="38"/>
      <c r="AJX1" s="38"/>
      <c r="AJY1" s="38"/>
      <c r="AJZ1" s="38"/>
      <c r="AKA1" s="38"/>
      <c r="AKB1" s="38"/>
      <c r="AKC1" s="38"/>
      <c r="AKD1" s="38"/>
      <c r="AKE1" s="38"/>
      <c r="AKF1" s="38"/>
      <c r="AKG1" s="38"/>
      <c r="AKH1" s="38"/>
      <c r="AKI1" s="38"/>
      <c r="AKJ1" s="38"/>
      <c r="AKK1" s="38"/>
      <c r="AKL1" s="38"/>
      <c r="AKM1" s="38"/>
      <c r="AKN1" s="38"/>
      <c r="AKO1" s="38"/>
      <c r="AKP1" s="38"/>
      <c r="AKQ1" s="38"/>
      <c r="AKR1" s="38"/>
      <c r="AKS1" s="38"/>
      <c r="AKT1" s="38"/>
      <c r="AKU1" s="38"/>
      <c r="AKV1" s="38"/>
      <c r="AKW1" s="38"/>
      <c r="AKX1" s="38"/>
      <c r="AKY1" s="38"/>
      <c r="AKZ1" s="38"/>
      <c r="ALA1" s="38"/>
      <c r="ALB1" s="38"/>
      <c r="ALC1" s="38"/>
      <c r="ALD1" s="38"/>
      <c r="ALE1" s="38"/>
      <c r="ALF1" s="38"/>
      <c r="ALG1" s="38"/>
      <c r="ALH1" s="38"/>
      <c r="ALI1" s="38"/>
      <c r="ALJ1" s="38"/>
      <c r="ALK1" s="38"/>
      <c r="ALL1" s="38"/>
      <c r="ALM1" s="38"/>
      <c r="ALN1" s="38"/>
      <c r="ALO1" s="38"/>
      <c r="ALP1" s="38"/>
      <c r="ALQ1" s="38"/>
      <c r="ALR1" s="38"/>
      <c r="ALS1" s="38"/>
      <c r="ALT1" s="38"/>
      <c r="ALU1" s="38"/>
      <c r="ALV1" s="38"/>
      <c r="ALW1" s="38"/>
      <c r="ALX1" s="38"/>
      <c r="ALY1" s="38"/>
      <c r="ALZ1" s="38"/>
      <c r="AMA1" s="38"/>
      <c r="AMB1" s="38"/>
      <c r="AMC1" s="38"/>
      <c r="AMD1" s="38"/>
      <c r="AME1" s="38"/>
      <c r="AMF1" s="38"/>
      <c r="AMG1" s="38"/>
      <c r="AMH1" s="38"/>
      <c r="AMI1" s="38"/>
      <c r="AMJ1" s="38"/>
      <c r="AMK1" s="38"/>
      <c r="AML1" s="38"/>
      <c r="AMM1" s="38"/>
      <c r="AMN1" s="38"/>
      <c r="AMO1" s="38"/>
      <c r="AMP1" s="38"/>
      <c r="AMQ1" s="38"/>
      <c r="AMR1" s="38"/>
      <c r="AMS1" s="38"/>
      <c r="AMT1" s="38"/>
      <c r="AMU1" s="38"/>
      <c r="AMV1" s="38"/>
      <c r="AMW1" s="38"/>
      <c r="AMX1" s="38"/>
      <c r="AMY1" s="38"/>
      <c r="AMZ1" s="38"/>
      <c r="ANA1" s="38"/>
      <c r="ANB1" s="38"/>
      <c r="ANC1" s="38"/>
      <c r="AND1" s="38"/>
      <c r="ANE1" s="38"/>
      <c r="ANF1" s="38"/>
      <c r="ANG1" s="38"/>
      <c r="ANH1" s="38"/>
      <c r="ANI1" s="38"/>
      <c r="ANJ1" s="38"/>
      <c r="ANK1" s="38"/>
      <c r="ANL1" s="38"/>
      <c r="ANM1" s="38"/>
      <c r="ANN1" s="38"/>
      <c r="ANO1" s="38"/>
      <c r="ANP1" s="38"/>
      <c r="ANQ1" s="38"/>
      <c r="ANR1" s="38"/>
      <c r="ANS1" s="38"/>
      <c r="ANT1" s="38"/>
      <c r="ANU1" s="38"/>
      <c r="ANV1" s="38"/>
      <c r="ANW1" s="38"/>
      <c r="ANX1" s="38"/>
      <c r="ANY1" s="38"/>
      <c r="ANZ1" s="38"/>
      <c r="AOA1" s="38"/>
      <c r="AOB1" s="38"/>
      <c r="AOC1" s="38"/>
      <c r="AOD1" s="38"/>
      <c r="AOE1" s="38"/>
      <c r="AOF1" s="38"/>
      <c r="AOG1" s="38"/>
      <c r="AOH1" s="38"/>
      <c r="AOI1" s="38"/>
      <c r="AOJ1" s="38"/>
      <c r="AOK1" s="38"/>
      <c r="AOL1" s="38"/>
      <c r="AOM1" s="38"/>
      <c r="AON1" s="38"/>
      <c r="AOO1" s="38"/>
      <c r="AOP1" s="38"/>
      <c r="AOQ1" s="38"/>
      <c r="AOR1" s="38"/>
      <c r="AOS1" s="38"/>
      <c r="AOT1" s="38"/>
      <c r="AOU1" s="38"/>
      <c r="AOV1" s="38"/>
      <c r="AOW1" s="38"/>
      <c r="AOX1" s="38"/>
      <c r="AOY1" s="38"/>
      <c r="AOZ1" s="38"/>
      <c r="APA1" s="38"/>
      <c r="APB1" s="38"/>
      <c r="APC1" s="38"/>
      <c r="APD1" s="38"/>
      <c r="APE1" s="38"/>
      <c r="APF1" s="38"/>
      <c r="APG1" s="38"/>
      <c r="APH1" s="38"/>
      <c r="API1" s="38"/>
      <c r="APJ1" s="38"/>
      <c r="APK1" s="38"/>
      <c r="APL1" s="38"/>
      <c r="APM1" s="38"/>
      <c r="APN1" s="38"/>
      <c r="APO1" s="38"/>
      <c r="APP1" s="38"/>
      <c r="APQ1" s="38"/>
      <c r="APR1" s="38"/>
      <c r="APS1" s="38"/>
      <c r="APT1" s="38"/>
      <c r="APU1" s="38"/>
      <c r="APV1" s="38"/>
      <c r="APW1" s="38"/>
      <c r="APX1" s="38"/>
      <c r="APY1" s="38"/>
      <c r="APZ1" s="38"/>
      <c r="AQA1" s="38"/>
      <c r="AQB1" s="38"/>
      <c r="AQC1" s="38"/>
      <c r="AQD1" s="38"/>
      <c r="AQE1" s="38"/>
      <c r="AQF1" s="38"/>
      <c r="AQG1" s="38"/>
      <c r="AQH1" s="38"/>
      <c r="AQI1" s="38"/>
      <c r="AQJ1" s="38"/>
      <c r="AQK1" s="38"/>
      <c r="AQL1" s="38"/>
      <c r="AQM1" s="38"/>
      <c r="AQN1" s="38"/>
      <c r="AQO1" s="38"/>
      <c r="AQP1" s="38"/>
      <c r="AQQ1" s="38"/>
      <c r="AQR1" s="38"/>
      <c r="AQS1" s="38"/>
      <c r="AQT1" s="38"/>
      <c r="AQU1" s="38"/>
      <c r="AQV1" s="38"/>
      <c r="AQW1" s="38"/>
      <c r="AQX1" s="38"/>
      <c r="AQY1" s="38"/>
      <c r="AQZ1" s="38"/>
      <c r="ARA1" s="38"/>
      <c r="ARB1" s="38"/>
      <c r="ARC1" s="38"/>
      <c r="ARD1" s="38"/>
      <c r="ARE1" s="38"/>
      <c r="ARF1" s="38"/>
      <c r="ARG1" s="38"/>
      <c r="ARH1" s="38"/>
      <c r="ARI1" s="38"/>
      <c r="ARJ1" s="38"/>
      <c r="ARK1" s="38"/>
      <c r="ARL1" s="38"/>
      <c r="ARM1" s="38"/>
      <c r="ARN1" s="38"/>
      <c r="ARO1" s="38"/>
      <c r="ARP1" s="38"/>
      <c r="ARQ1" s="38"/>
      <c r="ARR1" s="38"/>
      <c r="ARS1" s="38"/>
      <c r="ART1" s="38"/>
      <c r="ARU1" s="38"/>
      <c r="ARV1" s="38"/>
      <c r="ARW1" s="38"/>
      <c r="ARX1" s="38"/>
      <c r="ARY1" s="38"/>
      <c r="ARZ1" s="38"/>
      <c r="ASA1" s="38"/>
      <c r="ASB1" s="38"/>
      <c r="ASC1" s="38"/>
      <c r="ASD1" s="38"/>
      <c r="ASE1" s="38"/>
      <c r="ASF1" s="38"/>
      <c r="ASG1" s="38"/>
      <c r="ASH1" s="38"/>
      <c r="ASI1" s="38"/>
      <c r="ASJ1" s="38"/>
      <c r="ASK1" s="38"/>
      <c r="ASL1" s="38"/>
      <c r="ASM1" s="38"/>
      <c r="ASN1" s="38"/>
      <c r="ASO1" s="38"/>
      <c r="ASP1" s="38"/>
      <c r="ASQ1" s="38"/>
      <c r="ASR1" s="38"/>
      <c r="ASS1" s="38"/>
      <c r="AST1" s="38"/>
      <c r="ASU1" s="38"/>
      <c r="ASV1" s="38"/>
      <c r="ASW1" s="38"/>
      <c r="ASX1" s="38"/>
      <c r="ASY1" s="38"/>
      <c r="ASZ1" s="38"/>
      <c r="ATA1" s="38"/>
      <c r="ATB1" s="38"/>
      <c r="ATC1" s="38"/>
      <c r="ATD1" s="38"/>
      <c r="ATE1" s="38"/>
      <c r="ATF1" s="38"/>
      <c r="ATG1" s="38"/>
      <c r="ATH1" s="38"/>
      <c r="ATI1" s="38"/>
      <c r="ATJ1" s="38"/>
      <c r="ATK1" s="38"/>
      <c r="ATL1" s="38"/>
      <c r="ATM1" s="38"/>
      <c r="ATN1" s="38"/>
      <c r="ATO1" s="38"/>
      <c r="ATP1" s="38"/>
      <c r="ATQ1" s="38"/>
      <c r="ATR1" s="38"/>
      <c r="ATS1" s="38"/>
      <c r="ATT1" s="38"/>
      <c r="ATU1" s="38"/>
      <c r="ATV1" s="38"/>
      <c r="ATW1" s="38"/>
      <c r="ATX1" s="38"/>
      <c r="ATY1" s="38"/>
      <c r="ATZ1" s="38"/>
      <c r="AUA1" s="38"/>
      <c r="AUB1" s="38"/>
      <c r="AUC1" s="38"/>
      <c r="AUD1" s="38"/>
      <c r="AUE1" s="38"/>
      <c r="AUF1" s="38"/>
      <c r="AUG1" s="38"/>
      <c r="AUH1" s="38"/>
      <c r="AUI1" s="38"/>
      <c r="AUJ1" s="38"/>
      <c r="AUK1" s="38"/>
      <c r="AUL1" s="38"/>
      <c r="AUM1" s="38"/>
      <c r="AUN1" s="38"/>
      <c r="AUO1" s="38"/>
      <c r="AUP1" s="38"/>
      <c r="AUQ1" s="38"/>
      <c r="AUR1" s="38"/>
      <c r="AUS1" s="38"/>
      <c r="AUT1" s="38"/>
      <c r="AUU1" s="38"/>
      <c r="AUV1" s="38"/>
      <c r="AUW1" s="38"/>
      <c r="AUX1" s="38"/>
      <c r="AUY1" s="38"/>
      <c r="AUZ1" s="38"/>
      <c r="AVA1" s="38"/>
      <c r="AVB1" s="38"/>
      <c r="AVC1" s="38"/>
      <c r="AVD1" s="38"/>
      <c r="AVE1" s="38"/>
      <c r="AVF1" s="38"/>
      <c r="AVG1" s="38"/>
      <c r="AVH1" s="38"/>
      <c r="AVI1" s="38"/>
      <c r="AVJ1" s="38"/>
      <c r="AVK1" s="38"/>
      <c r="AVL1" s="38"/>
      <c r="AVM1" s="38"/>
      <c r="AVN1" s="38"/>
      <c r="AVO1" s="38"/>
      <c r="AVP1" s="38"/>
      <c r="AVQ1" s="38"/>
      <c r="AVR1" s="38"/>
      <c r="AVS1" s="38"/>
      <c r="AVT1" s="38"/>
      <c r="AVU1" s="38"/>
      <c r="AVV1" s="38"/>
      <c r="AVW1" s="38"/>
      <c r="AVX1" s="38"/>
      <c r="AVY1" s="38"/>
      <c r="AVZ1" s="38"/>
      <c r="AWA1" s="38"/>
      <c r="AWB1" s="38"/>
      <c r="AWC1" s="38"/>
      <c r="AWD1" s="38"/>
      <c r="AWE1" s="38"/>
      <c r="AWF1" s="38"/>
      <c r="AWG1" s="38"/>
      <c r="AWH1" s="38"/>
      <c r="AWI1" s="38"/>
      <c r="AWJ1" s="38"/>
      <c r="AWK1" s="38"/>
      <c r="AWL1" s="38"/>
      <c r="AWM1" s="38"/>
      <c r="AWN1" s="38"/>
      <c r="AWO1" s="38"/>
      <c r="AWP1" s="38"/>
      <c r="AWQ1" s="38"/>
      <c r="AWR1" s="38"/>
      <c r="AWS1" s="38"/>
      <c r="AWT1" s="38"/>
      <c r="AWU1" s="38"/>
      <c r="AWV1" s="38"/>
      <c r="AWW1" s="38"/>
      <c r="AWX1" s="38"/>
      <c r="AWY1" s="38"/>
      <c r="AWZ1" s="38"/>
      <c r="AXA1" s="38"/>
      <c r="AXB1" s="38"/>
      <c r="AXC1" s="38"/>
      <c r="AXD1" s="38"/>
      <c r="AXE1" s="38"/>
      <c r="AXF1" s="38"/>
      <c r="AXG1" s="38"/>
      <c r="AXH1" s="38"/>
      <c r="AXI1" s="38"/>
      <c r="AXJ1" s="38"/>
      <c r="AXK1" s="38"/>
      <c r="AXL1" s="38"/>
      <c r="AXM1" s="38"/>
      <c r="AXN1" s="38"/>
      <c r="AXO1" s="38"/>
      <c r="AXP1" s="38"/>
      <c r="AXQ1" s="38"/>
      <c r="AXR1" s="38"/>
      <c r="AXS1" s="38"/>
      <c r="AXT1" s="38"/>
      <c r="AXU1" s="38"/>
      <c r="AXV1" s="38"/>
      <c r="AXW1" s="38"/>
      <c r="AXX1" s="38"/>
      <c r="AXY1" s="38"/>
      <c r="AXZ1" s="38"/>
      <c r="AYA1" s="38"/>
      <c r="AYB1" s="38"/>
      <c r="AYC1" s="38"/>
      <c r="AYD1" s="38"/>
      <c r="AYE1" s="38"/>
      <c r="AYF1" s="38"/>
      <c r="AYG1" s="38"/>
      <c r="AYH1" s="38"/>
      <c r="AYI1" s="38"/>
      <c r="AYJ1" s="38"/>
      <c r="AYK1" s="38"/>
      <c r="AYL1" s="38"/>
      <c r="AYM1" s="38"/>
      <c r="AYN1" s="38"/>
      <c r="AYO1" s="38"/>
      <c r="AYP1" s="38"/>
      <c r="AYQ1" s="38"/>
      <c r="AYR1" s="38"/>
      <c r="AYS1" s="38"/>
      <c r="AYT1" s="38"/>
      <c r="AYU1" s="38"/>
      <c r="AYV1" s="38"/>
      <c r="AYW1" s="38"/>
      <c r="AYX1" s="38"/>
      <c r="AYY1" s="38"/>
      <c r="AYZ1" s="38"/>
      <c r="AZA1" s="38"/>
      <c r="AZB1" s="38"/>
      <c r="AZC1" s="38"/>
      <c r="AZD1" s="38"/>
      <c r="AZE1" s="38"/>
      <c r="AZF1" s="38"/>
      <c r="AZG1" s="38"/>
      <c r="AZH1" s="38"/>
      <c r="AZI1" s="38"/>
      <c r="AZJ1" s="38"/>
      <c r="AZK1" s="38"/>
      <c r="AZL1" s="38"/>
      <c r="AZM1" s="38"/>
      <c r="AZN1" s="38"/>
      <c r="AZO1" s="38"/>
      <c r="AZP1" s="38"/>
      <c r="AZQ1" s="38"/>
      <c r="AZR1" s="38"/>
      <c r="AZS1" s="38"/>
      <c r="AZT1" s="38"/>
      <c r="AZU1" s="38"/>
      <c r="AZV1" s="38"/>
      <c r="AZW1" s="38"/>
      <c r="AZX1" s="38"/>
      <c r="AZY1" s="38"/>
      <c r="AZZ1" s="38"/>
      <c r="BAA1" s="38"/>
      <c r="BAB1" s="38"/>
      <c r="BAC1" s="38"/>
      <c r="BAD1" s="38"/>
      <c r="BAE1" s="38"/>
      <c r="BAF1" s="38"/>
      <c r="BAG1" s="38"/>
      <c r="BAH1" s="38"/>
      <c r="BAI1" s="38"/>
      <c r="BAJ1" s="38"/>
      <c r="BAK1" s="38"/>
      <c r="BAL1" s="38"/>
      <c r="BAM1" s="38"/>
      <c r="BAN1" s="38"/>
      <c r="BAO1" s="38"/>
      <c r="BAP1" s="38"/>
      <c r="BAQ1" s="38"/>
      <c r="BAR1" s="38"/>
      <c r="BAS1" s="38"/>
      <c r="BAT1" s="38"/>
      <c r="BAU1" s="38"/>
      <c r="BAV1" s="38"/>
      <c r="BAW1" s="38"/>
      <c r="BAX1" s="38"/>
      <c r="BAY1" s="38"/>
      <c r="BAZ1" s="38"/>
      <c r="BBA1" s="38"/>
      <c r="BBB1" s="38"/>
      <c r="BBC1" s="38"/>
      <c r="BBD1" s="38"/>
      <c r="BBE1" s="38"/>
      <c r="BBF1" s="38"/>
      <c r="BBG1" s="38"/>
      <c r="BBH1" s="38"/>
      <c r="BBI1" s="38"/>
      <c r="BBJ1" s="38"/>
      <c r="BBK1" s="38"/>
      <c r="BBL1" s="38"/>
      <c r="BBM1" s="38"/>
      <c r="BBN1" s="38"/>
      <c r="BBO1" s="38"/>
      <c r="BBP1" s="38"/>
      <c r="BBQ1" s="38"/>
      <c r="BBR1" s="38"/>
      <c r="BBS1" s="38"/>
      <c r="BBT1" s="38"/>
      <c r="BBU1" s="38"/>
      <c r="BBV1" s="38"/>
      <c r="BBW1" s="38"/>
      <c r="BBX1" s="38"/>
      <c r="BBY1" s="38"/>
      <c r="BBZ1" s="38"/>
      <c r="BCA1" s="38"/>
      <c r="BCB1" s="38"/>
      <c r="BCC1" s="38"/>
      <c r="BCD1" s="38"/>
      <c r="BCE1" s="38"/>
      <c r="BCF1" s="38"/>
      <c r="BCG1" s="38"/>
      <c r="BCH1" s="38"/>
      <c r="BCI1" s="38"/>
      <c r="BCJ1" s="38"/>
      <c r="BCK1" s="38"/>
      <c r="BCL1" s="38"/>
      <c r="BCM1" s="38"/>
      <c r="BCN1" s="38"/>
      <c r="BCO1" s="38"/>
      <c r="BCP1" s="38"/>
      <c r="BCQ1" s="38"/>
      <c r="BCR1" s="38"/>
      <c r="BCS1" s="38"/>
      <c r="BCT1" s="38"/>
      <c r="BCU1" s="38"/>
      <c r="BCV1" s="38"/>
      <c r="BCW1" s="38"/>
      <c r="BCX1" s="38"/>
      <c r="BCY1" s="38"/>
      <c r="BCZ1" s="38"/>
      <c r="BDA1" s="38"/>
      <c r="BDB1" s="38"/>
      <c r="BDC1" s="38"/>
      <c r="BDD1" s="38"/>
      <c r="BDE1" s="38"/>
      <c r="BDF1" s="38"/>
      <c r="BDG1" s="38"/>
      <c r="BDH1" s="38"/>
      <c r="BDI1" s="38"/>
      <c r="BDJ1" s="38"/>
      <c r="BDK1" s="38"/>
      <c r="BDL1" s="38"/>
      <c r="BDM1" s="38"/>
      <c r="BDN1" s="38"/>
      <c r="BDO1" s="38"/>
      <c r="BDP1" s="38"/>
      <c r="BDQ1" s="38"/>
      <c r="BDR1" s="38"/>
      <c r="BDS1" s="38"/>
      <c r="BDT1" s="38"/>
      <c r="BDU1" s="38"/>
      <c r="BDV1" s="38"/>
      <c r="BDW1" s="38"/>
      <c r="BDX1" s="38"/>
      <c r="BDY1" s="38"/>
      <c r="BDZ1" s="38"/>
      <c r="BEA1" s="38"/>
      <c r="BEB1" s="38"/>
      <c r="BEC1" s="38"/>
      <c r="BED1" s="38"/>
      <c r="BEE1" s="38"/>
      <c r="BEF1" s="38"/>
      <c r="BEG1" s="38"/>
      <c r="BEH1" s="38"/>
      <c r="BEI1" s="38"/>
      <c r="BEJ1" s="38"/>
      <c r="BEK1" s="38"/>
      <c r="BEL1" s="38"/>
      <c r="BEM1" s="38"/>
      <c r="BEN1" s="38"/>
      <c r="BEO1" s="38"/>
      <c r="BEP1" s="38"/>
      <c r="BEQ1" s="38"/>
      <c r="BER1" s="38"/>
      <c r="BES1" s="38"/>
      <c r="BET1" s="38"/>
      <c r="BEU1" s="38"/>
      <c r="BEV1" s="38"/>
      <c r="BEW1" s="38"/>
      <c r="BEX1" s="38"/>
      <c r="BEY1" s="38"/>
      <c r="BEZ1" s="38"/>
      <c r="BFA1" s="38"/>
      <c r="BFB1" s="38"/>
      <c r="BFC1" s="38"/>
      <c r="BFD1" s="38"/>
      <c r="BFE1" s="38"/>
      <c r="BFF1" s="38"/>
      <c r="BFG1" s="38"/>
      <c r="BFH1" s="38"/>
      <c r="BFI1" s="38"/>
      <c r="BFJ1" s="38"/>
      <c r="BFK1" s="38"/>
      <c r="BFL1" s="38"/>
      <c r="BFM1" s="38"/>
      <c r="BFN1" s="38"/>
      <c r="BFO1" s="38"/>
      <c r="BFP1" s="38"/>
      <c r="BFQ1" s="38"/>
      <c r="BFR1" s="38"/>
      <c r="BFS1" s="38"/>
      <c r="BFT1" s="38"/>
      <c r="BFU1" s="38"/>
      <c r="BFV1" s="38"/>
      <c r="BFW1" s="38"/>
      <c r="BFX1" s="38"/>
      <c r="BFY1" s="38"/>
      <c r="BFZ1" s="38"/>
      <c r="BGA1" s="38"/>
      <c r="BGB1" s="38"/>
      <c r="BGC1" s="38"/>
      <c r="BGD1" s="38"/>
      <c r="BGE1" s="38"/>
      <c r="BGF1" s="38"/>
      <c r="BGG1" s="38"/>
      <c r="BGH1" s="38"/>
      <c r="BGI1" s="38"/>
      <c r="BGJ1" s="38"/>
      <c r="BGK1" s="38"/>
      <c r="BGL1" s="38"/>
      <c r="BGM1" s="38"/>
      <c r="BGN1" s="38"/>
      <c r="BGO1" s="38"/>
      <c r="BGP1" s="38"/>
      <c r="BGQ1" s="38"/>
      <c r="BGR1" s="38"/>
      <c r="BGS1" s="38"/>
      <c r="BGT1" s="38"/>
      <c r="BGU1" s="38"/>
      <c r="BGV1" s="38"/>
      <c r="BGW1" s="38"/>
      <c r="BGX1" s="38"/>
      <c r="BGY1" s="38"/>
      <c r="BGZ1" s="38"/>
      <c r="BHA1" s="38"/>
      <c r="BHB1" s="38"/>
      <c r="BHC1" s="38"/>
      <c r="BHD1" s="38"/>
      <c r="BHE1" s="38"/>
      <c r="BHF1" s="38"/>
      <c r="BHG1" s="38"/>
      <c r="BHH1" s="38"/>
      <c r="BHI1" s="38"/>
      <c r="BHJ1" s="38"/>
      <c r="BHK1" s="38"/>
      <c r="BHL1" s="38"/>
      <c r="BHM1" s="38"/>
      <c r="BHN1" s="38"/>
      <c r="BHO1" s="38"/>
      <c r="BHP1" s="38"/>
      <c r="BHQ1" s="38"/>
      <c r="BHR1" s="38"/>
      <c r="BHS1" s="38"/>
      <c r="BHT1" s="38"/>
      <c r="BHU1" s="38"/>
      <c r="BHV1" s="38"/>
      <c r="BHW1" s="38"/>
      <c r="BHX1" s="38"/>
      <c r="BHY1" s="38"/>
      <c r="BHZ1" s="38"/>
      <c r="BIA1" s="38"/>
      <c r="BIB1" s="38"/>
      <c r="BIC1" s="38"/>
      <c r="BID1" s="38"/>
      <c r="BIE1" s="38"/>
      <c r="BIF1" s="38"/>
      <c r="BIG1" s="38"/>
      <c r="BIH1" s="38"/>
      <c r="BII1" s="38"/>
      <c r="BIJ1" s="38"/>
      <c r="BIK1" s="38"/>
      <c r="BIL1" s="38"/>
      <c r="BIM1" s="38"/>
      <c r="BIN1" s="38"/>
      <c r="BIO1" s="38"/>
      <c r="BIP1" s="38"/>
      <c r="BIQ1" s="38"/>
      <c r="BIR1" s="38"/>
      <c r="BIS1" s="38"/>
      <c r="BIT1" s="38"/>
      <c r="BIU1" s="38"/>
      <c r="BIV1" s="38"/>
      <c r="BIW1" s="38"/>
      <c r="BIX1" s="38"/>
      <c r="BIY1" s="38"/>
      <c r="BIZ1" s="38"/>
      <c r="BJA1" s="38"/>
      <c r="BJB1" s="38"/>
      <c r="BJC1" s="38"/>
      <c r="BJD1" s="38"/>
      <c r="BJE1" s="38"/>
      <c r="BJF1" s="38"/>
      <c r="BJG1" s="38"/>
      <c r="BJH1" s="38"/>
      <c r="BJI1" s="38"/>
      <c r="BJJ1" s="38"/>
      <c r="BJK1" s="38"/>
      <c r="BJL1" s="38"/>
      <c r="BJM1" s="38"/>
      <c r="BJN1" s="38"/>
      <c r="BJO1" s="38"/>
      <c r="BJP1" s="38"/>
      <c r="BJQ1" s="38"/>
      <c r="BJR1" s="38"/>
      <c r="BJS1" s="38"/>
      <c r="BJT1" s="38"/>
      <c r="BJU1" s="38"/>
      <c r="BJV1" s="38"/>
      <c r="BJW1" s="38"/>
      <c r="BJX1" s="38"/>
      <c r="BJY1" s="38"/>
      <c r="BJZ1" s="38"/>
      <c r="BKA1" s="38"/>
      <c r="BKB1" s="38"/>
      <c r="BKC1" s="38"/>
      <c r="BKD1" s="38"/>
      <c r="BKE1" s="38"/>
      <c r="BKF1" s="38"/>
      <c r="BKG1" s="38"/>
      <c r="BKH1" s="38"/>
      <c r="BKI1" s="38"/>
      <c r="BKJ1" s="38"/>
      <c r="BKK1" s="38"/>
      <c r="BKL1" s="38"/>
      <c r="BKM1" s="38"/>
      <c r="BKN1" s="38"/>
      <c r="BKO1" s="38"/>
      <c r="BKP1" s="38"/>
      <c r="BKQ1" s="38"/>
      <c r="BKR1" s="38"/>
      <c r="BKS1" s="38"/>
      <c r="BKT1" s="38"/>
      <c r="BKU1" s="38"/>
      <c r="BKV1" s="38"/>
      <c r="BKW1" s="38"/>
      <c r="BKX1" s="38"/>
      <c r="BKY1" s="38"/>
      <c r="BKZ1" s="38"/>
      <c r="BLA1" s="38"/>
      <c r="BLB1" s="38"/>
      <c r="BLC1" s="38"/>
      <c r="BLD1" s="38"/>
      <c r="BLE1" s="38"/>
      <c r="BLF1" s="38"/>
      <c r="BLG1" s="38"/>
      <c r="BLH1" s="38"/>
      <c r="BLI1" s="38"/>
      <c r="BLJ1" s="38"/>
      <c r="BLK1" s="38"/>
      <c r="BLL1" s="38"/>
      <c r="BLM1" s="38"/>
      <c r="BLN1" s="38"/>
      <c r="BLO1" s="38"/>
      <c r="BLP1" s="38"/>
      <c r="BLQ1" s="38"/>
      <c r="BLR1" s="38"/>
      <c r="BLS1" s="38"/>
      <c r="BLT1" s="38"/>
      <c r="BLU1" s="38"/>
      <c r="BLV1" s="38"/>
      <c r="BLW1" s="38"/>
      <c r="BLX1" s="38"/>
      <c r="BLY1" s="38"/>
      <c r="BLZ1" s="38"/>
      <c r="BMA1" s="38"/>
      <c r="BMB1" s="38"/>
      <c r="BMC1" s="38"/>
      <c r="BMD1" s="38"/>
      <c r="BME1" s="38"/>
      <c r="BMF1" s="38"/>
      <c r="BMG1" s="38"/>
      <c r="BMH1" s="38"/>
      <c r="BMI1" s="38"/>
      <c r="BMJ1" s="38"/>
      <c r="BMK1" s="38"/>
      <c r="BML1" s="38"/>
      <c r="BMM1" s="38"/>
      <c r="BMN1" s="38"/>
      <c r="BMO1" s="38"/>
      <c r="BMP1" s="38"/>
      <c r="BMQ1" s="38"/>
      <c r="BMR1" s="38"/>
      <c r="BMS1" s="38"/>
      <c r="BMT1" s="38"/>
      <c r="BMU1" s="38"/>
      <c r="BMV1" s="38"/>
      <c r="BMW1" s="38"/>
      <c r="BMX1" s="38"/>
      <c r="BMY1" s="38"/>
      <c r="BMZ1" s="38"/>
      <c r="BNA1" s="38"/>
      <c r="BNB1" s="38"/>
      <c r="BNC1" s="38"/>
      <c r="BND1" s="38"/>
      <c r="BNE1" s="38"/>
      <c r="BNF1" s="38"/>
      <c r="BNG1" s="38"/>
      <c r="BNH1" s="38"/>
      <c r="BNI1" s="38"/>
      <c r="BNJ1" s="38"/>
      <c r="BNK1" s="38"/>
      <c r="BNL1" s="38"/>
      <c r="BNM1" s="38"/>
      <c r="BNN1" s="38"/>
      <c r="BNO1" s="38"/>
      <c r="BNP1" s="38"/>
      <c r="BNQ1" s="38"/>
      <c r="BNR1" s="38"/>
      <c r="BNS1" s="38"/>
      <c r="BNT1" s="38"/>
      <c r="BNU1" s="38"/>
      <c r="BNV1" s="38"/>
      <c r="BNW1" s="38"/>
      <c r="BNX1" s="38"/>
      <c r="BNY1" s="38"/>
      <c r="BNZ1" s="38"/>
      <c r="BOA1" s="38"/>
      <c r="BOB1" s="38"/>
      <c r="BOC1" s="38"/>
      <c r="BOD1" s="38"/>
      <c r="BOE1" s="38"/>
      <c r="BOF1" s="38"/>
      <c r="BOG1" s="38"/>
      <c r="BOH1" s="38"/>
      <c r="BOI1" s="38"/>
      <c r="BOJ1" s="38"/>
      <c r="BOK1" s="38"/>
      <c r="BOL1" s="38"/>
      <c r="BOM1" s="38"/>
      <c r="BON1" s="38"/>
      <c r="BOO1" s="38"/>
      <c r="BOP1" s="38"/>
      <c r="BOQ1" s="38"/>
      <c r="BOR1" s="38"/>
      <c r="BOS1" s="38"/>
      <c r="BOT1" s="38"/>
      <c r="BOU1" s="38"/>
      <c r="BOV1" s="38"/>
      <c r="BOW1" s="38"/>
      <c r="BOX1" s="38"/>
      <c r="BOY1" s="38"/>
      <c r="BOZ1" s="38"/>
      <c r="BPA1" s="38"/>
      <c r="BPB1" s="38"/>
      <c r="BPC1" s="38"/>
      <c r="BPD1" s="38"/>
      <c r="BPE1" s="38"/>
      <c r="BPF1" s="38"/>
      <c r="BPG1" s="38"/>
      <c r="BPH1" s="38"/>
      <c r="BPI1" s="38"/>
      <c r="BPJ1" s="38"/>
      <c r="BPK1" s="38"/>
      <c r="BPL1" s="38"/>
      <c r="BPM1" s="38"/>
      <c r="BPN1" s="38"/>
      <c r="BPO1" s="38"/>
      <c r="BPP1" s="38"/>
      <c r="BPQ1" s="38"/>
      <c r="BPR1" s="38"/>
      <c r="BPS1" s="38"/>
      <c r="BPT1" s="38"/>
      <c r="BPU1" s="38"/>
      <c r="BPV1" s="38"/>
      <c r="BPW1" s="38"/>
      <c r="BPX1" s="38"/>
      <c r="BPY1" s="38"/>
      <c r="BPZ1" s="38"/>
      <c r="BQA1" s="38"/>
      <c r="BQB1" s="38"/>
      <c r="BQC1" s="38"/>
      <c r="BQD1" s="38"/>
      <c r="BQE1" s="38"/>
      <c r="BQF1" s="38"/>
      <c r="BQG1" s="38"/>
      <c r="BQH1" s="38"/>
      <c r="BQI1" s="38"/>
      <c r="BQJ1" s="38"/>
      <c r="BQK1" s="38"/>
      <c r="BQL1" s="38"/>
      <c r="BQM1" s="38"/>
      <c r="BQN1" s="38"/>
      <c r="BQO1" s="38"/>
      <c r="BQP1" s="38"/>
      <c r="BQQ1" s="38"/>
      <c r="BQR1" s="38"/>
      <c r="BQS1" s="38"/>
      <c r="BQT1" s="38"/>
      <c r="BQU1" s="38"/>
      <c r="BQV1" s="38"/>
      <c r="BQW1" s="38"/>
      <c r="BQX1" s="38"/>
      <c r="BQY1" s="38"/>
      <c r="BQZ1" s="38"/>
      <c r="BRA1" s="38"/>
      <c r="BRB1" s="38"/>
      <c r="BRC1" s="38"/>
      <c r="BRD1" s="38"/>
      <c r="BRE1" s="38"/>
      <c r="BRF1" s="38"/>
      <c r="BRG1" s="38"/>
      <c r="BRH1" s="38"/>
      <c r="BRI1" s="38"/>
      <c r="BRJ1" s="38"/>
      <c r="BRK1" s="38"/>
      <c r="BRL1" s="38"/>
      <c r="BRM1" s="38"/>
      <c r="BRN1" s="38"/>
      <c r="BRO1" s="38"/>
      <c r="BRP1" s="38"/>
      <c r="BRQ1" s="38"/>
      <c r="BRR1" s="38"/>
      <c r="BRS1" s="38"/>
      <c r="BRT1" s="38"/>
      <c r="BRU1" s="38"/>
      <c r="BRV1" s="38"/>
      <c r="BRW1" s="38"/>
      <c r="BRX1" s="38"/>
      <c r="BRY1" s="38"/>
      <c r="BRZ1" s="38"/>
      <c r="BSA1" s="38"/>
      <c r="BSB1" s="38"/>
      <c r="BSC1" s="38"/>
      <c r="BSD1" s="38"/>
      <c r="BSE1" s="38"/>
      <c r="BSF1" s="38"/>
      <c r="BSG1" s="38"/>
      <c r="BSH1" s="38"/>
      <c r="BSI1" s="38"/>
      <c r="BSJ1" s="38"/>
      <c r="BSK1" s="38"/>
      <c r="BSL1" s="38"/>
      <c r="BSM1" s="38"/>
      <c r="BSN1" s="38"/>
      <c r="BSO1" s="38"/>
      <c r="BSP1" s="38"/>
      <c r="BSQ1" s="38"/>
      <c r="BSR1" s="38"/>
      <c r="BSS1" s="38"/>
      <c r="BST1" s="38"/>
      <c r="BSU1" s="38"/>
      <c r="BSV1" s="38"/>
      <c r="BSW1" s="38"/>
      <c r="BSX1" s="38"/>
      <c r="BSY1" s="38"/>
      <c r="BSZ1" s="38"/>
      <c r="BTA1" s="38"/>
      <c r="BTB1" s="38"/>
      <c r="BTC1" s="38"/>
      <c r="BTD1" s="38"/>
      <c r="BTE1" s="38"/>
      <c r="BTF1" s="38"/>
      <c r="BTG1" s="38"/>
      <c r="BTH1" s="38"/>
      <c r="BTI1" s="38"/>
      <c r="BTJ1" s="38"/>
      <c r="BTK1" s="38"/>
      <c r="BTL1" s="38"/>
      <c r="BTM1" s="38"/>
      <c r="BTN1" s="38"/>
      <c r="BTO1" s="38"/>
      <c r="BTP1" s="38"/>
      <c r="BTQ1" s="38"/>
      <c r="BTR1" s="38"/>
      <c r="BTS1" s="38"/>
      <c r="BTT1" s="38"/>
      <c r="BTU1" s="38"/>
      <c r="BTV1" s="38"/>
      <c r="BTW1" s="38"/>
      <c r="BTX1" s="38"/>
      <c r="BTY1" s="38"/>
      <c r="BTZ1" s="38"/>
      <c r="BUA1" s="38"/>
      <c r="BUB1" s="38"/>
      <c r="BUC1" s="38"/>
      <c r="BUD1" s="38"/>
      <c r="BUE1" s="38"/>
      <c r="BUF1" s="38"/>
      <c r="BUG1" s="38"/>
      <c r="BUH1" s="38"/>
      <c r="BUI1" s="38"/>
      <c r="BUJ1" s="38"/>
      <c r="BUK1" s="38"/>
      <c r="BUL1" s="38"/>
      <c r="BUM1" s="38"/>
      <c r="BUN1" s="38"/>
      <c r="BUO1" s="38"/>
      <c r="BUP1" s="38"/>
      <c r="BUQ1" s="38"/>
      <c r="BUR1" s="38"/>
      <c r="BUS1" s="38"/>
      <c r="BUT1" s="38"/>
      <c r="BUU1" s="38"/>
      <c r="BUV1" s="38"/>
      <c r="BUW1" s="38"/>
      <c r="BUX1" s="38"/>
      <c r="BUY1" s="38"/>
      <c r="BUZ1" s="38"/>
      <c r="BVA1" s="38"/>
      <c r="BVB1" s="38"/>
      <c r="BVC1" s="38"/>
      <c r="BVD1" s="38"/>
      <c r="BVE1" s="38"/>
      <c r="BVF1" s="38"/>
      <c r="BVG1" s="38"/>
      <c r="BVH1" s="38"/>
      <c r="BVI1" s="38"/>
      <c r="BVJ1" s="38"/>
      <c r="BVK1" s="38"/>
      <c r="BVL1" s="38"/>
      <c r="BVM1" s="38"/>
      <c r="BVN1" s="38"/>
      <c r="BVO1" s="38"/>
      <c r="BVP1" s="38"/>
      <c r="BVQ1" s="38"/>
      <c r="BVR1" s="38"/>
      <c r="BVS1" s="38"/>
      <c r="BVT1" s="38"/>
      <c r="BVU1" s="38"/>
      <c r="BVV1" s="38"/>
      <c r="BVW1" s="38"/>
      <c r="BVX1" s="38"/>
      <c r="BVY1" s="38"/>
      <c r="BVZ1" s="38"/>
      <c r="BWA1" s="38"/>
      <c r="BWB1" s="38"/>
      <c r="BWC1" s="38"/>
      <c r="BWD1" s="38"/>
      <c r="BWE1" s="38"/>
      <c r="BWF1" s="38"/>
      <c r="BWG1" s="38"/>
      <c r="BWH1" s="38"/>
      <c r="BWI1" s="38"/>
      <c r="BWJ1" s="38"/>
      <c r="BWK1" s="38"/>
      <c r="BWL1" s="38"/>
      <c r="BWM1" s="38"/>
      <c r="BWN1" s="38"/>
      <c r="BWO1" s="38"/>
      <c r="BWP1" s="38"/>
      <c r="BWQ1" s="38"/>
      <c r="BWR1" s="38"/>
      <c r="BWS1" s="38"/>
      <c r="BWT1" s="38"/>
      <c r="BWU1" s="38"/>
      <c r="BWV1" s="38"/>
      <c r="BWW1" s="38"/>
      <c r="BWX1" s="38"/>
      <c r="BWY1" s="38"/>
      <c r="BWZ1" s="38"/>
      <c r="BXA1" s="38"/>
      <c r="BXB1" s="38"/>
      <c r="BXC1" s="38"/>
      <c r="BXD1" s="38"/>
      <c r="BXE1" s="38"/>
      <c r="BXF1" s="38"/>
      <c r="BXG1" s="38"/>
      <c r="BXH1" s="38"/>
      <c r="BXI1" s="38"/>
      <c r="BXJ1" s="38"/>
      <c r="BXK1" s="38"/>
      <c r="BXL1" s="38"/>
      <c r="BXM1" s="38"/>
      <c r="BXN1" s="38"/>
      <c r="BXO1" s="38"/>
      <c r="BXP1" s="38"/>
      <c r="BXQ1" s="38"/>
      <c r="BXR1" s="38"/>
      <c r="BXS1" s="38"/>
      <c r="BXT1" s="38"/>
      <c r="BXU1" s="38"/>
      <c r="BXV1" s="38"/>
      <c r="BXW1" s="38"/>
      <c r="BXX1" s="38"/>
      <c r="BXY1" s="38"/>
      <c r="BXZ1" s="38"/>
      <c r="BYA1" s="38"/>
      <c r="BYB1" s="38"/>
      <c r="BYC1" s="38"/>
      <c r="BYD1" s="38"/>
      <c r="BYE1" s="38"/>
      <c r="BYF1" s="38"/>
      <c r="BYG1" s="38"/>
      <c r="BYH1" s="38"/>
      <c r="BYI1" s="38"/>
      <c r="BYJ1" s="38"/>
      <c r="BYK1" s="38"/>
      <c r="BYL1" s="38"/>
      <c r="BYM1" s="38"/>
      <c r="BYN1" s="38"/>
      <c r="BYO1" s="38"/>
      <c r="BYP1" s="38"/>
      <c r="BYQ1" s="38"/>
      <c r="BYR1" s="38"/>
      <c r="BYS1" s="38"/>
      <c r="BYT1" s="38"/>
      <c r="BYU1" s="38"/>
      <c r="BYV1" s="38"/>
      <c r="BYW1" s="38"/>
      <c r="BYX1" s="38"/>
      <c r="BYY1" s="38"/>
      <c r="BYZ1" s="38"/>
      <c r="BZA1" s="38"/>
      <c r="BZB1" s="38"/>
      <c r="BZC1" s="38"/>
      <c r="BZD1" s="38"/>
      <c r="BZE1" s="38"/>
      <c r="BZF1" s="38"/>
      <c r="BZG1" s="38"/>
      <c r="BZH1" s="38"/>
      <c r="BZI1" s="38"/>
      <c r="BZJ1" s="38"/>
      <c r="BZK1" s="38"/>
      <c r="BZL1" s="38"/>
      <c r="BZM1" s="38"/>
      <c r="BZN1" s="38"/>
      <c r="BZO1" s="38"/>
      <c r="BZP1" s="38"/>
      <c r="BZQ1" s="38"/>
      <c r="BZR1" s="38"/>
      <c r="BZS1" s="38"/>
      <c r="BZT1" s="38"/>
      <c r="BZU1" s="38"/>
      <c r="BZV1" s="38"/>
      <c r="BZW1" s="38"/>
      <c r="BZX1" s="38"/>
      <c r="BZY1" s="38"/>
      <c r="BZZ1" s="38"/>
      <c r="CAA1" s="38"/>
      <c r="CAB1" s="38"/>
      <c r="CAC1" s="38"/>
      <c r="CAD1" s="38"/>
      <c r="CAE1" s="38"/>
      <c r="CAF1" s="38"/>
      <c r="CAG1" s="38"/>
      <c r="CAH1" s="38"/>
      <c r="CAI1" s="38"/>
      <c r="CAJ1" s="38"/>
      <c r="CAK1" s="38"/>
      <c r="CAL1" s="38"/>
      <c r="CAM1" s="38"/>
      <c r="CAN1" s="38"/>
      <c r="CAO1" s="38"/>
      <c r="CAP1" s="38"/>
      <c r="CAQ1" s="38"/>
      <c r="CAR1" s="38"/>
      <c r="CAS1" s="38"/>
      <c r="CAT1" s="38"/>
      <c r="CAU1" s="38"/>
      <c r="CAV1" s="38"/>
      <c r="CAW1" s="38"/>
      <c r="CAX1" s="38"/>
      <c r="CAY1" s="38"/>
      <c r="CAZ1" s="38"/>
      <c r="CBA1" s="38"/>
      <c r="CBB1" s="38"/>
      <c r="CBC1" s="38"/>
      <c r="CBD1" s="38"/>
      <c r="CBE1" s="38"/>
      <c r="CBF1" s="38"/>
      <c r="CBG1" s="38"/>
      <c r="CBH1" s="38"/>
      <c r="CBI1" s="38"/>
      <c r="CBJ1" s="38"/>
      <c r="CBK1" s="38"/>
      <c r="CBL1" s="38"/>
      <c r="CBM1" s="38"/>
      <c r="CBN1" s="38"/>
      <c r="CBO1" s="38"/>
      <c r="CBP1" s="38"/>
      <c r="CBQ1" s="38"/>
      <c r="CBR1" s="38"/>
      <c r="CBS1" s="38"/>
      <c r="CBT1" s="38"/>
      <c r="CBU1" s="38"/>
      <c r="CBV1" s="38"/>
      <c r="CBW1" s="38"/>
      <c r="CBX1" s="38"/>
      <c r="CBY1" s="38"/>
      <c r="CBZ1" s="38"/>
      <c r="CCA1" s="38"/>
      <c r="CCB1" s="38"/>
      <c r="CCC1" s="38"/>
      <c r="CCD1" s="38"/>
      <c r="CCE1" s="38"/>
      <c r="CCF1" s="38"/>
      <c r="CCG1" s="38"/>
      <c r="CCH1" s="38"/>
      <c r="CCI1" s="38"/>
      <c r="CCJ1" s="38"/>
      <c r="CCK1" s="38"/>
      <c r="CCL1" s="38"/>
      <c r="CCM1" s="38"/>
      <c r="CCN1" s="38"/>
      <c r="CCO1" s="38"/>
      <c r="CCP1" s="38"/>
      <c r="CCQ1" s="38"/>
      <c r="CCR1" s="38"/>
      <c r="CCS1" s="38"/>
      <c r="CCT1" s="38"/>
      <c r="CCU1" s="38"/>
      <c r="CCV1" s="38"/>
      <c r="CCW1" s="38"/>
      <c r="CCX1" s="38"/>
      <c r="CCY1" s="38"/>
      <c r="CCZ1" s="38"/>
      <c r="CDA1" s="38"/>
      <c r="CDB1" s="38"/>
      <c r="CDC1" s="38"/>
      <c r="CDD1" s="38"/>
      <c r="CDE1" s="38"/>
      <c r="CDF1" s="38"/>
      <c r="CDG1" s="38"/>
      <c r="CDH1" s="38"/>
      <c r="CDI1" s="38"/>
      <c r="CDJ1" s="38"/>
      <c r="CDK1" s="38"/>
      <c r="CDL1" s="38"/>
      <c r="CDM1" s="38"/>
      <c r="CDN1" s="38"/>
      <c r="CDO1" s="38"/>
      <c r="CDP1" s="38"/>
      <c r="CDQ1" s="38"/>
      <c r="CDR1" s="38"/>
      <c r="CDS1" s="38"/>
      <c r="CDT1" s="38"/>
      <c r="CDU1" s="38"/>
      <c r="CDV1" s="38"/>
      <c r="CDW1" s="38"/>
      <c r="CDX1" s="38"/>
      <c r="CDY1" s="38"/>
      <c r="CDZ1" s="38"/>
      <c r="CEA1" s="38"/>
      <c r="CEB1" s="38"/>
      <c r="CEC1" s="38"/>
      <c r="CED1" s="38"/>
      <c r="CEE1" s="38"/>
      <c r="CEF1" s="38"/>
      <c r="CEG1" s="38"/>
      <c r="CEH1" s="38"/>
      <c r="CEI1" s="38"/>
      <c r="CEJ1" s="38"/>
      <c r="CEK1" s="38"/>
      <c r="CEL1" s="38"/>
      <c r="CEM1" s="38"/>
      <c r="CEN1" s="38"/>
      <c r="CEO1" s="38"/>
      <c r="CEP1" s="38"/>
      <c r="CEQ1" s="38"/>
      <c r="CER1" s="38"/>
      <c r="CES1" s="38"/>
      <c r="CET1" s="38"/>
      <c r="CEU1" s="38"/>
      <c r="CEV1" s="38"/>
      <c r="CEW1" s="38"/>
      <c r="CEX1" s="38"/>
      <c r="CEY1" s="38"/>
      <c r="CEZ1" s="38"/>
      <c r="CFA1" s="38"/>
      <c r="CFB1" s="38"/>
      <c r="CFC1" s="38"/>
      <c r="CFD1" s="38"/>
      <c r="CFE1" s="38"/>
      <c r="CFF1" s="38"/>
      <c r="CFG1" s="38"/>
      <c r="CFH1" s="38"/>
      <c r="CFI1" s="38"/>
      <c r="CFJ1" s="38"/>
      <c r="CFK1" s="38"/>
      <c r="CFL1" s="38"/>
      <c r="CFM1" s="38"/>
      <c r="CFN1" s="38"/>
      <c r="CFO1" s="38"/>
      <c r="CFP1" s="38"/>
      <c r="CFQ1" s="38"/>
      <c r="CFR1" s="38"/>
      <c r="CFS1" s="38"/>
      <c r="CFT1" s="38"/>
      <c r="CFU1" s="38"/>
      <c r="CFV1" s="38"/>
      <c r="CFW1" s="38"/>
      <c r="CFX1" s="38"/>
      <c r="CFY1" s="38"/>
      <c r="CFZ1" s="38"/>
      <c r="CGA1" s="38"/>
      <c r="CGB1" s="38"/>
      <c r="CGC1" s="38"/>
      <c r="CGD1" s="38"/>
      <c r="CGE1" s="38"/>
      <c r="CGF1" s="38"/>
      <c r="CGG1" s="38"/>
      <c r="CGH1" s="38"/>
      <c r="CGI1" s="38"/>
      <c r="CGJ1" s="38"/>
      <c r="CGK1" s="38"/>
      <c r="CGL1" s="38"/>
      <c r="CGM1" s="38"/>
      <c r="CGN1" s="38"/>
      <c r="CGO1" s="38"/>
      <c r="CGP1" s="38"/>
      <c r="CGQ1" s="38"/>
      <c r="CGR1" s="38"/>
      <c r="CGS1" s="38"/>
      <c r="CGT1" s="38"/>
      <c r="CGU1" s="38"/>
      <c r="CGV1" s="38"/>
      <c r="CGW1" s="38"/>
      <c r="CGX1" s="38"/>
      <c r="CGY1" s="38"/>
      <c r="CGZ1" s="38"/>
      <c r="CHA1" s="38"/>
      <c r="CHB1" s="38"/>
      <c r="CHC1" s="38"/>
      <c r="CHD1" s="38"/>
      <c r="CHE1" s="38"/>
      <c r="CHF1" s="38"/>
      <c r="CHG1" s="38"/>
      <c r="CHH1" s="38"/>
      <c r="CHI1" s="38"/>
      <c r="CHJ1" s="38"/>
      <c r="CHK1" s="38"/>
      <c r="CHL1" s="38"/>
      <c r="CHM1" s="38"/>
      <c r="CHN1" s="38"/>
      <c r="CHO1" s="38"/>
      <c r="CHP1" s="38"/>
      <c r="CHQ1" s="38"/>
      <c r="CHR1" s="38"/>
      <c r="CHS1" s="38"/>
      <c r="CHT1" s="38"/>
      <c r="CHU1" s="38"/>
      <c r="CHV1" s="38"/>
      <c r="CHW1" s="38"/>
      <c r="CHX1" s="38"/>
      <c r="CHY1" s="38"/>
      <c r="CHZ1" s="38"/>
      <c r="CIA1" s="38"/>
      <c r="CIB1" s="38"/>
      <c r="CIC1" s="38"/>
      <c r="CID1" s="38"/>
      <c r="CIE1" s="38"/>
      <c r="CIF1" s="38"/>
      <c r="CIG1" s="38"/>
      <c r="CIH1" s="38"/>
      <c r="CII1" s="38"/>
      <c r="CIJ1" s="38"/>
      <c r="CIK1" s="38"/>
      <c r="CIL1" s="38"/>
      <c r="CIM1" s="38"/>
      <c r="CIN1" s="38"/>
      <c r="CIO1" s="38"/>
      <c r="CIP1" s="38"/>
      <c r="CIQ1" s="38"/>
      <c r="CIR1" s="38"/>
      <c r="CIS1" s="38"/>
      <c r="CIT1" s="38"/>
      <c r="CIU1" s="38"/>
      <c r="CIV1" s="38"/>
      <c r="CIW1" s="38"/>
      <c r="CIX1" s="38"/>
      <c r="CIY1" s="38"/>
      <c r="CIZ1" s="38"/>
      <c r="CJA1" s="38"/>
      <c r="CJB1" s="38"/>
      <c r="CJC1" s="38"/>
      <c r="CJD1" s="38"/>
      <c r="CJE1" s="38"/>
      <c r="CJF1" s="38"/>
      <c r="CJG1" s="38"/>
      <c r="CJH1" s="38"/>
      <c r="CJI1" s="38"/>
      <c r="CJJ1" s="38"/>
      <c r="CJK1" s="38"/>
      <c r="CJL1" s="38"/>
      <c r="CJM1" s="38"/>
      <c r="CJN1" s="38"/>
      <c r="CJO1" s="38"/>
      <c r="CJP1" s="38"/>
      <c r="CJQ1" s="38"/>
      <c r="CJR1" s="38"/>
      <c r="CJS1" s="38"/>
      <c r="CJT1" s="38"/>
      <c r="CJU1" s="38"/>
      <c r="CJV1" s="38"/>
      <c r="CJW1" s="38"/>
      <c r="CJX1" s="38"/>
      <c r="CJY1" s="38"/>
      <c r="CJZ1" s="38"/>
      <c r="CKA1" s="38"/>
      <c r="CKB1" s="38"/>
      <c r="CKC1" s="38"/>
      <c r="CKD1" s="38"/>
      <c r="CKE1" s="38"/>
      <c r="CKF1" s="38"/>
      <c r="CKG1" s="38"/>
      <c r="CKH1" s="38"/>
      <c r="CKI1" s="38"/>
      <c r="CKJ1" s="38"/>
      <c r="CKK1" s="38"/>
      <c r="CKL1" s="38"/>
      <c r="CKM1" s="38"/>
      <c r="CKN1" s="38"/>
      <c r="CKO1" s="38"/>
      <c r="CKP1" s="38"/>
      <c r="CKQ1" s="38"/>
      <c r="CKR1" s="38"/>
      <c r="CKS1" s="38"/>
      <c r="CKT1" s="38"/>
      <c r="CKU1" s="38"/>
      <c r="CKV1" s="38"/>
      <c r="CKW1" s="38"/>
      <c r="CKX1" s="38"/>
      <c r="CKY1" s="38"/>
      <c r="CKZ1" s="38"/>
      <c r="CLA1" s="38"/>
      <c r="CLB1" s="38"/>
      <c r="CLC1" s="38"/>
      <c r="CLD1" s="38"/>
      <c r="CLE1" s="38"/>
      <c r="CLF1" s="38"/>
      <c r="CLG1" s="38"/>
      <c r="CLH1" s="38"/>
      <c r="CLI1" s="38"/>
      <c r="CLJ1" s="38"/>
      <c r="CLK1" s="38"/>
      <c r="CLL1" s="38"/>
      <c r="CLM1" s="38"/>
      <c r="CLN1" s="38"/>
      <c r="CLO1" s="38"/>
      <c r="CLP1" s="38"/>
      <c r="CLQ1" s="38"/>
      <c r="CLR1" s="38"/>
      <c r="CLS1" s="38"/>
      <c r="CLT1" s="38"/>
      <c r="CLU1" s="38"/>
      <c r="CLV1" s="38"/>
      <c r="CLW1" s="38"/>
      <c r="CLX1" s="38"/>
      <c r="CLY1" s="38"/>
      <c r="CLZ1" s="38"/>
      <c r="CMA1" s="38"/>
      <c r="CMB1" s="38"/>
      <c r="CMC1" s="38"/>
      <c r="CMD1" s="38"/>
      <c r="CME1" s="38"/>
      <c r="CMF1" s="38"/>
      <c r="CMG1" s="38"/>
      <c r="CMH1" s="38"/>
      <c r="CMI1" s="38"/>
      <c r="CMJ1" s="38"/>
      <c r="CMK1" s="38"/>
      <c r="CML1" s="38"/>
      <c r="CMM1" s="38"/>
      <c r="CMN1" s="38"/>
      <c r="CMO1" s="38"/>
      <c r="CMP1" s="38"/>
      <c r="CMQ1" s="38"/>
      <c r="CMR1" s="38"/>
      <c r="CMS1" s="38"/>
      <c r="CMT1" s="38"/>
      <c r="CMU1" s="38"/>
      <c r="CMV1" s="38"/>
      <c r="CMW1" s="38"/>
      <c r="CMX1" s="38"/>
      <c r="CMY1" s="38"/>
      <c r="CMZ1" s="38"/>
      <c r="CNA1" s="38"/>
      <c r="CNB1" s="38"/>
      <c r="CNC1" s="38"/>
      <c r="CND1" s="38"/>
      <c r="CNE1" s="38"/>
      <c r="CNF1" s="38"/>
      <c r="CNG1" s="38"/>
      <c r="CNH1" s="38"/>
      <c r="CNI1" s="38"/>
      <c r="CNJ1" s="38"/>
      <c r="CNK1" s="38"/>
      <c r="CNL1" s="38"/>
      <c r="CNM1" s="38"/>
      <c r="CNN1" s="38"/>
      <c r="CNO1" s="38"/>
      <c r="CNP1" s="38"/>
      <c r="CNQ1" s="38"/>
      <c r="CNR1" s="38"/>
      <c r="CNS1" s="38"/>
      <c r="CNT1" s="38"/>
      <c r="CNU1" s="38"/>
      <c r="CNV1" s="38"/>
      <c r="CNW1" s="38"/>
      <c r="CNX1" s="38"/>
      <c r="CNY1" s="38"/>
      <c r="CNZ1" s="38"/>
      <c r="COA1" s="38"/>
      <c r="COB1" s="38"/>
      <c r="COC1" s="38"/>
      <c r="COD1" s="38"/>
      <c r="COE1" s="38"/>
      <c r="COF1" s="38"/>
      <c r="COG1" s="38"/>
      <c r="COH1" s="38"/>
      <c r="COI1" s="38"/>
      <c r="COJ1" s="38"/>
      <c r="COK1" s="38"/>
      <c r="COL1" s="38"/>
      <c r="COM1" s="38"/>
      <c r="CON1" s="38"/>
      <c r="COO1" s="38"/>
      <c r="COP1" s="38"/>
      <c r="COQ1" s="38"/>
      <c r="COR1" s="38"/>
      <c r="COS1" s="38"/>
      <c r="COT1" s="38"/>
      <c r="COU1" s="38"/>
      <c r="COV1" s="38"/>
      <c r="COW1" s="38"/>
      <c r="COX1" s="38"/>
      <c r="COY1" s="38"/>
      <c r="COZ1" s="38"/>
      <c r="CPA1" s="38"/>
      <c r="CPB1" s="38"/>
      <c r="CPC1" s="38"/>
      <c r="CPD1" s="38"/>
      <c r="CPE1" s="38"/>
      <c r="CPF1" s="38"/>
      <c r="CPG1" s="38"/>
      <c r="CPH1" s="38"/>
      <c r="CPI1" s="38"/>
      <c r="CPJ1" s="38"/>
      <c r="CPK1" s="38"/>
      <c r="CPL1" s="38"/>
      <c r="CPM1" s="38"/>
      <c r="CPN1" s="38"/>
      <c r="CPO1" s="38"/>
      <c r="CPP1" s="38"/>
      <c r="CPQ1" s="38"/>
      <c r="CPR1" s="38"/>
      <c r="CPS1" s="38"/>
      <c r="CPT1" s="38"/>
      <c r="CPU1" s="38"/>
      <c r="CPV1" s="38"/>
      <c r="CPW1" s="38"/>
      <c r="CPX1" s="38"/>
      <c r="CPY1" s="38"/>
      <c r="CPZ1" s="38"/>
      <c r="CQA1" s="38"/>
      <c r="CQB1" s="38"/>
      <c r="CQC1" s="38"/>
      <c r="CQD1" s="38"/>
      <c r="CQE1" s="38"/>
      <c r="CQF1" s="38"/>
      <c r="CQG1" s="38"/>
      <c r="CQH1" s="38"/>
      <c r="CQI1" s="38"/>
      <c r="CQJ1" s="38"/>
      <c r="CQK1" s="38"/>
      <c r="CQL1" s="38"/>
      <c r="CQM1" s="38"/>
      <c r="CQN1" s="38"/>
      <c r="CQO1" s="38"/>
      <c r="CQP1" s="38"/>
      <c r="CQQ1" s="38"/>
      <c r="CQR1" s="38"/>
      <c r="CQS1" s="38"/>
      <c r="CQT1" s="38"/>
      <c r="CQU1" s="38"/>
      <c r="CQV1" s="38"/>
      <c r="CQW1" s="38"/>
      <c r="CQX1" s="38"/>
      <c r="CQY1" s="38"/>
      <c r="CQZ1" s="38"/>
      <c r="CRA1" s="38"/>
      <c r="CRB1" s="38"/>
      <c r="CRC1" s="38"/>
      <c r="CRD1" s="38"/>
      <c r="CRE1" s="38"/>
      <c r="CRF1" s="38"/>
      <c r="CRG1" s="38"/>
      <c r="CRH1" s="38"/>
      <c r="CRI1" s="38"/>
      <c r="CRJ1" s="38"/>
      <c r="CRK1" s="38"/>
      <c r="CRL1" s="38"/>
      <c r="CRM1" s="38"/>
      <c r="CRN1" s="38"/>
      <c r="CRO1" s="38"/>
      <c r="CRP1" s="38"/>
      <c r="CRQ1" s="38"/>
      <c r="CRR1" s="38"/>
      <c r="CRS1" s="38"/>
      <c r="CRT1" s="38"/>
      <c r="CRU1" s="38"/>
      <c r="CRV1" s="38"/>
      <c r="CRW1" s="38"/>
      <c r="CRX1" s="38"/>
      <c r="CRY1" s="38"/>
      <c r="CRZ1" s="38"/>
      <c r="CSA1" s="38"/>
      <c r="CSB1" s="38"/>
      <c r="CSC1" s="38"/>
      <c r="CSD1" s="38"/>
      <c r="CSE1" s="38"/>
      <c r="CSF1" s="38"/>
      <c r="CSG1" s="38"/>
      <c r="CSH1" s="38"/>
      <c r="CSI1" s="38"/>
      <c r="CSJ1" s="38"/>
      <c r="CSK1" s="38"/>
      <c r="CSL1" s="38"/>
      <c r="CSM1" s="38"/>
      <c r="CSN1" s="38"/>
      <c r="CSO1" s="38"/>
      <c r="CSP1" s="38"/>
      <c r="CSQ1" s="38"/>
      <c r="CSR1" s="38"/>
      <c r="CSS1" s="38"/>
      <c r="CST1" s="38"/>
      <c r="CSU1" s="38"/>
      <c r="CSV1" s="38"/>
      <c r="CSW1" s="38"/>
      <c r="CSX1" s="38"/>
      <c r="CSY1" s="38"/>
      <c r="CSZ1" s="38"/>
      <c r="CTA1" s="38"/>
      <c r="CTB1" s="38"/>
      <c r="CTC1" s="38"/>
      <c r="CTD1" s="38"/>
      <c r="CTE1" s="38"/>
      <c r="CTF1" s="38"/>
      <c r="CTG1" s="38"/>
      <c r="CTH1" s="38"/>
      <c r="CTI1" s="38"/>
      <c r="CTJ1" s="38"/>
      <c r="CTK1" s="38"/>
      <c r="CTL1" s="38"/>
      <c r="CTM1" s="38"/>
      <c r="CTN1" s="38"/>
      <c r="CTO1" s="38"/>
      <c r="CTP1" s="38"/>
      <c r="CTQ1" s="38"/>
      <c r="CTR1" s="38"/>
      <c r="CTS1" s="38"/>
      <c r="CTT1" s="38"/>
      <c r="CTU1" s="38"/>
      <c r="CTV1" s="38"/>
      <c r="CTW1" s="38"/>
      <c r="CTX1" s="38"/>
      <c r="CTY1" s="38"/>
      <c r="CTZ1" s="38"/>
      <c r="CUA1" s="38"/>
      <c r="CUB1" s="38"/>
      <c r="CUC1" s="38"/>
      <c r="CUD1" s="38"/>
      <c r="CUE1" s="38"/>
      <c r="CUF1" s="38"/>
      <c r="CUG1" s="38"/>
      <c r="CUH1" s="38"/>
      <c r="CUI1" s="38"/>
      <c r="CUJ1" s="38"/>
      <c r="CUK1" s="38"/>
      <c r="CUL1" s="38"/>
      <c r="CUM1" s="38"/>
      <c r="CUN1" s="38"/>
      <c r="CUO1" s="38"/>
      <c r="CUP1" s="38"/>
      <c r="CUQ1" s="38"/>
      <c r="CUR1" s="38"/>
      <c r="CUS1" s="38"/>
      <c r="CUT1" s="38"/>
      <c r="CUU1" s="38"/>
      <c r="CUV1" s="38"/>
      <c r="CUW1" s="38"/>
      <c r="CUX1" s="38"/>
      <c r="CUY1" s="38"/>
      <c r="CUZ1" s="38"/>
      <c r="CVA1" s="38"/>
      <c r="CVB1" s="38"/>
      <c r="CVC1" s="38"/>
      <c r="CVD1" s="38"/>
      <c r="CVE1" s="38"/>
      <c r="CVF1" s="38"/>
      <c r="CVG1" s="38"/>
      <c r="CVH1" s="38"/>
      <c r="CVI1" s="38"/>
      <c r="CVJ1" s="38"/>
      <c r="CVK1" s="38"/>
      <c r="CVL1" s="38"/>
      <c r="CVM1" s="38"/>
      <c r="CVN1" s="38"/>
      <c r="CVO1" s="38"/>
      <c r="CVP1" s="38"/>
      <c r="CVQ1" s="38"/>
      <c r="CVR1" s="38"/>
      <c r="CVS1" s="38"/>
      <c r="CVT1" s="38"/>
      <c r="CVU1" s="38"/>
      <c r="CVV1" s="38"/>
      <c r="CVW1" s="38"/>
      <c r="CVX1" s="38"/>
      <c r="CVY1" s="38"/>
      <c r="CVZ1" s="38"/>
      <c r="CWA1" s="38"/>
      <c r="CWB1" s="38"/>
      <c r="CWC1" s="38"/>
      <c r="CWD1" s="38"/>
      <c r="CWE1" s="38"/>
      <c r="CWF1" s="38"/>
      <c r="CWG1" s="38"/>
      <c r="CWH1" s="38"/>
      <c r="CWI1" s="38"/>
      <c r="CWJ1" s="38"/>
      <c r="CWK1" s="38"/>
      <c r="CWL1" s="38"/>
      <c r="CWM1" s="38"/>
      <c r="CWN1" s="38"/>
      <c r="CWO1" s="38"/>
      <c r="CWP1" s="38"/>
      <c r="CWQ1" s="38"/>
      <c r="CWR1" s="38"/>
      <c r="CWS1" s="38"/>
      <c r="CWT1" s="38"/>
      <c r="CWU1" s="38"/>
      <c r="CWV1" s="38"/>
      <c r="CWW1" s="38"/>
      <c r="CWX1" s="38"/>
      <c r="CWY1" s="38"/>
      <c r="CWZ1" s="38"/>
      <c r="CXA1" s="38"/>
      <c r="CXB1" s="38"/>
      <c r="CXC1" s="38"/>
      <c r="CXD1" s="38"/>
      <c r="CXE1" s="38"/>
      <c r="CXF1" s="38"/>
      <c r="CXG1" s="38"/>
      <c r="CXH1" s="38"/>
      <c r="CXI1" s="38"/>
      <c r="CXJ1" s="38"/>
      <c r="CXK1" s="38"/>
      <c r="CXL1" s="38"/>
      <c r="CXM1" s="38"/>
      <c r="CXN1" s="38"/>
      <c r="CXO1" s="38"/>
      <c r="CXP1" s="38"/>
      <c r="CXQ1" s="38"/>
      <c r="CXR1" s="38"/>
      <c r="CXS1" s="38"/>
      <c r="CXT1" s="38"/>
      <c r="CXU1" s="38"/>
      <c r="CXV1" s="38"/>
      <c r="CXW1" s="38"/>
      <c r="CXX1" s="38"/>
      <c r="CXY1" s="38"/>
      <c r="CXZ1" s="38"/>
      <c r="CYA1" s="38"/>
      <c r="CYB1" s="38"/>
      <c r="CYC1" s="38"/>
      <c r="CYD1" s="38"/>
      <c r="CYE1" s="38"/>
      <c r="CYF1" s="38"/>
      <c r="CYG1" s="38"/>
      <c r="CYH1" s="38"/>
      <c r="CYI1" s="38"/>
      <c r="CYJ1" s="38"/>
      <c r="CYK1" s="38"/>
      <c r="CYL1" s="38"/>
      <c r="CYM1" s="38"/>
      <c r="CYN1" s="38"/>
      <c r="CYO1" s="38"/>
      <c r="CYP1" s="38"/>
      <c r="CYQ1" s="38"/>
      <c r="CYR1" s="38"/>
      <c r="CYS1" s="38"/>
      <c r="CYT1" s="38"/>
      <c r="CYU1" s="38"/>
      <c r="CYV1" s="38"/>
      <c r="CYW1" s="38"/>
      <c r="CYX1" s="38"/>
      <c r="CYY1" s="38"/>
      <c r="CYZ1" s="38"/>
      <c r="CZA1" s="38"/>
      <c r="CZB1" s="38"/>
      <c r="CZC1" s="38"/>
      <c r="CZD1" s="38"/>
      <c r="CZE1" s="38"/>
      <c r="CZF1" s="38"/>
      <c r="CZG1" s="38"/>
      <c r="CZH1" s="38"/>
      <c r="CZI1" s="38"/>
      <c r="CZJ1" s="38"/>
      <c r="CZK1" s="38"/>
      <c r="CZL1" s="38"/>
      <c r="CZM1" s="38"/>
      <c r="CZN1" s="38"/>
      <c r="CZO1" s="38"/>
      <c r="CZP1" s="38"/>
      <c r="CZQ1" s="38"/>
      <c r="CZR1" s="38"/>
      <c r="CZS1" s="38"/>
      <c r="CZT1" s="38"/>
      <c r="CZU1" s="38"/>
      <c r="CZV1" s="38"/>
      <c r="CZW1" s="38"/>
      <c r="CZX1" s="38"/>
      <c r="CZY1" s="38"/>
      <c r="CZZ1" s="38"/>
      <c r="DAA1" s="38"/>
      <c r="DAB1" s="38"/>
      <c r="DAC1" s="38"/>
      <c r="DAD1" s="38"/>
      <c r="DAE1" s="38"/>
      <c r="DAF1" s="38"/>
      <c r="DAG1" s="38"/>
      <c r="DAH1" s="38"/>
      <c r="DAI1" s="38"/>
      <c r="DAJ1" s="38"/>
      <c r="DAK1" s="38"/>
      <c r="DAL1" s="38"/>
      <c r="DAM1" s="38"/>
      <c r="DAN1" s="38"/>
      <c r="DAO1" s="38"/>
      <c r="DAP1" s="38"/>
      <c r="DAQ1" s="38"/>
      <c r="DAR1" s="38"/>
      <c r="DAS1" s="38"/>
      <c r="DAT1" s="38"/>
      <c r="DAU1" s="38"/>
      <c r="DAV1" s="38"/>
      <c r="DAW1" s="38"/>
      <c r="DAX1" s="38"/>
      <c r="DAY1" s="38"/>
      <c r="DAZ1" s="38"/>
      <c r="DBA1" s="38"/>
      <c r="DBB1" s="38"/>
      <c r="DBC1" s="38"/>
      <c r="DBD1" s="38"/>
      <c r="DBE1" s="38"/>
      <c r="DBF1" s="38"/>
      <c r="DBG1" s="38"/>
      <c r="DBH1" s="38"/>
      <c r="DBI1" s="38"/>
      <c r="DBJ1" s="38"/>
      <c r="DBK1" s="38"/>
      <c r="DBL1" s="38"/>
      <c r="DBM1" s="38"/>
      <c r="DBN1" s="38"/>
      <c r="DBO1" s="38"/>
      <c r="DBP1" s="38"/>
      <c r="DBQ1" s="38"/>
      <c r="DBR1" s="38"/>
      <c r="DBS1" s="38"/>
      <c r="DBT1" s="38"/>
      <c r="DBU1" s="38"/>
      <c r="DBV1" s="38"/>
      <c r="DBW1" s="38"/>
      <c r="DBX1" s="38"/>
      <c r="DBY1" s="38"/>
      <c r="DBZ1" s="38"/>
      <c r="DCA1" s="38"/>
      <c r="DCB1" s="38"/>
      <c r="DCC1" s="38"/>
      <c r="DCD1" s="38"/>
      <c r="DCE1" s="38"/>
      <c r="DCF1" s="38"/>
      <c r="DCG1" s="38"/>
      <c r="DCH1" s="38"/>
      <c r="DCI1" s="38"/>
      <c r="DCJ1" s="38"/>
      <c r="DCK1" s="38"/>
      <c r="DCL1" s="38"/>
      <c r="DCM1" s="38"/>
      <c r="DCN1" s="38"/>
      <c r="DCO1" s="38"/>
      <c r="DCP1" s="38"/>
      <c r="DCQ1" s="38"/>
      <c r="DCR1" s="38"/>
      <c r="DCS1" s="38"/>
      <c r="DCT1" s="38"/>
      <c r="DCU1" s="38"/>
      <c r="DCV1" s="38"/>
      <c r="DCW1" s="38"/>
      <c r="DCX1" s="38"/>
      <c r="DCY1" s="38"/>
      <c r="DCZ1" s="38"/>
      <c r="DDA1" s="38"/>
      <c r="DDB1" s="38"/>
      <c r="DDC1" s="38"/>
      <c r="DDD1" s="38"/>
      <c r="DDE1" s="38"/>
      <c r="DDF1" s="38"/>
      <c r="DDG1" s="38"/>
      <c r="DDH1" s="38"/>
      <c r="DDI1" s="38"/>
      <c r="DDJ1" s="38"/>
      <c r="DDK1" s="38"/>
      <c r="DDL1" s="38"/>
      <c r="DDM1" s="38"/>
      <c r="DDN1" s="38"/>
      <c r="DDO1" s="38"/>
      <c r="DDP1" s="38"/>
      <c r="DDQ1" s="38"/>
      <c r="DDR1" s="38"/>
      <c r="DDS1" s="38"/>
      <c r="DDT1" s="38"/>
      <c r="DDU1" s="38"/>
      <c r="DDV1" s="38"/>
      <c r="DDW1" s="38"/>
      <c r="DDX1" s="38"/>
      <c r="DDY1" s="38"/>
      <c r="DDZ1" s="38"/>
      <c r="DEA1" s="38"/>
      <c r="DEB1" s="38"/>
      <c r="DEC1" s="38"/>
      <c r="DED1" s="38"/>
      <c r="DEE1" s="38"/>
      <c r="DEF1" s="38"/>
      <c r="DEG1" s="38"/>
      <c r="DEH1" s="38"/>
      <c r="DEI1" s="38"/>
      <c r="DEJ1" s="38"/>
      <c r="DEK1" s="38"/>
      <c r="DEL1" s="38"/>
      <c r="DEM1" s="38"/>
      <c r="DEN1" s="38"/>
      <c r="DEO1" s="38"/>
      <c r="DEP1" s="38"/>
      <c r="DEQ1" s="38"/>
      <c r="DER1" s="38"/>
      <c r="DES1" s="38"/>
      <c r="DET1" s="38"/>
      <c r="DEU1" s="38"/>
      <c r="DEV1" s="38"/>
      <c r="DEW1" s="38"/>
      <c r="DEX1" s="38"/>
      <c r="DEY1" s="38"/>
      <c r="DEZ1" s="38"/>
      <c r="DFA1" s="38"/>
      <c r="DFB1" s="38"/>
      <c r="DFC1" s="38"/>
      <c r="DFD1" s="38"/>
      <c r="DFE1" s="38"/>
      <c r="DFF1" s="38"/>
      <c r="DFG1" s="38"/>
      <c r="DFH1" s="38"/>
      <c r="DFI1" s="38"/>
      <c r="DFJ1" s="38"/>
      <c r="DFK1" s="38"/>
      <c r="DFL1" s="38"/>
      <c r="DFM1" s="38"/>
      <c r="DFN1" s="38"/>
      <c r="DFO1" s="38"/>
      <c r="DFP1" s="38"/>
      <c r="DFQ1" s="38"/>
      <c r="DFR1" s="38"/>
      <c r="DFS1" s="38"/>
      <c r="DFT1" s="38"/>
      <c r="DFU1" s="38"/>
      <c r="DFV1" s="38"/>
      <c r="DFW1" s="38"/>
      <c r="DFX1" s="38"/>
      <c r="DFY1" s="38"/>
      <c r="DFZ1" s="38"/>
      <c r="DGA1" s="38"/>
      <c r="DGB1" s="38"/>
      <c r="DGC1" s="38"/>
      <c r="DGD1" s="38"/>
      <c r="DGE1" s="38"/>
      <c r="DGF1" s="38"/>
      <c r="DGG1" s="38"/>
      <c r="DGH1" s="38"/>
      <c r="DGI1" s="38"/>
      <c r="DGJ1" s="38"/>
      <c r="DGK1" s="38"/>
      <c r="DGL1" s="38"/>
      <c r="DGM1" s="38"/>
      <c r="DGN1" s="38"/>
      <c r="DGO1" s="38"/>
      <c r="DGP1" s="38"/>
      <c r="DGQ1" s="38"/>
      <c r="DGR1" s="38"/>
      <c r="DGS1" s="38"/>
      <c r="DGT1" s="38"/>
      <c r="DGU1" s="38"/>
      <c r="DGV1" s="38"/>
      <c r="DGW1" s="38"/>
      <c r="DGX1" s="38"/>
      <c r="DGY1" s="38"/>
      <c r="DGZ1" s="38"/>
      <c r="DHA1" s="38"/>
      <c r="DHB1" s="38"/>
      <c r="DHC1" s="38"/>
      <c r="DHD1" s="38"/>
      <c r="DHE1" s="38"/>
      <c r="DHF1" s="38"/>
      <c r="DHG1" s="38"/>
      <c r="DHH1" s="38"/>
      <c r="DHI1" s="38"/>
      <c r="DHJ1" s="38"/>
      <c r="DHK1" s="38"/>
      <c r="DHL1" s="38"/>
      <c r="DHM1" s="38"/>
      <c r="DHN1" s="38"/>
      <c r="DHO1" s="38"/>
      <c r="DHP1" s="38"/>
      <c r="DHQ1" s="38"/>
      <c r="DHR1" s="38"/>
      <c r="DHS1" s="38"/>
      <c r="DHT1" s="38"/>
      <c r="DHU1" s="38"/>
      <c r="DHV1" s="38"/>
      <c r="DHW1" s="38"/>
      <c r="DHX1" s="38"/>
      <c r="DHY1" s="38"/>
      <c r="DHZ1" s="38"/>
      <c r="DIA1" s="38"/>
      <c r="DIB1" s="38"/>
      <c r="DIC1" s="38"/>
      <c r="DID1" s="38"/>
      <c r="DIE1" s="38"/>
      <c r="DIF1" s="38"/>
      <c r="DIG1" s="38"/>
      <c r="DIH1" s="38"/>
      <c r="DII1" s="38"/>
      <c r="DIJ1" s="38"/>
      <c r="DIK1" s="38"/>
      <c r="DIL1" s="38"/>
      <c r="DIM1" s="38"/>
      <c r="DIN1" s="38"/>
      <c r="DIO1" s="38"/>
      <c r="DIP1" s="38"/>
      <c r="DIQ1" s="38"/>
      <c r="DIR1" s="38"/>
      <c r="DIS1" s="38"/>
      <c r="DIT1" s="38"/>
      <c r="DIU1" s="38"/>
      <c r="DIV1" s="38"/>
      <c r="DIW1" s="38"/>
      <c r="DIX1" s="38"/>
      <c r="DIY1" s="38"/>
      <c r="DIZ1" s="38"/>
      <c r="DJA1" s="38"/>
      <c r="DJB1" s="38"/>
      <c r="DJC1" s="38"/>
      <c r="DJD1" s="38"/>
      <c r="DJE1" s="38"/>
      <c r="DJF1" s="38"/>
      <c r="DJG1" s="38"/>
      <c r="DJH1" s="38"/>
      <c r="DJI1" s="38"/>
      <c r="DJJ1" s="38"/>
      <c r="DJK1" s="38"/>
      <c r="DJL1" s="38"/>
      <c r="DJM1" s="38"/>
      <c r="DJN1" s="38"/>
      <c r="DJO1" s="38"/>
      <c r="DJP1" s="38"/>
      <c r="DJQ1" s="38"/>
      <c r="DJR1" s="38"/>
      <c r="DJS1" s="38"/>
      <c r="DJT1" s="38"/>
      <c r="DJU1" s="38"/>
      <c r="DJV1" s="38"/>
      <c r="DJW1" s="38"/>
      <c r="DJX1" s="38"/>
      <c r="DJY1" s="38"/>
      <c r="DJZ1" s="38"/>
      <c r="DKA1" s="38"/>
      <c r="DKB1" s="38"/>
      <c r="DKC1" s="38"/>
      <c r="DKD1" s="38"/>
      <c r="DKE1" s="38"/>
      <c r="DKF1" s="38"/>
      <c r="DKG1" s="38"/>
      <c r="DKH1" s="38"/>
      <c r="DKI1" s="38"/>
      <c r="DKJ1" s="38"/>
      <c r="DKK1" s="38"/>
      <c r="DKL1" s="38"/>
      <c r="DKM1" s="38"/>
      <c r="DKN1" s="38"/>
      <c r="DKO1" s="38"/>
      <c r="DKP1" s="38"/>
      <c r="DKQ1" s="38"/>
      <c r="DKR1" s="38"/>
      <c r="DKS1" s="38"/>
      <c r="DKT1" s="38"/>
      <c r="DKU1" s="38"/>
      <c r="DKV1" s="38"/>
      <c r="DKW1" s="38"/>
      <c r="DKX1" s="38"/>
      <c r="DKY1" s="38"/>
      <c r="DKZ1" s="38"/>
      <c r="DLA1" s="38"/>
      <c r="DLB1" s="38"/>
      <c r="DLC1" s="38"/>
      <c r="DLD1" s="38"/>
      <c r="DLE1" s="38"/>
      <c r="DLF1" s="38"/>
      <c r="DLG1" s="38"/>
      <c r="DLH1" s="38"/>
      <c r="DLI1" s="38"/>
      <c r="DLJ1" s="38"/>
      <c r="DLK1" s="38"/>
      <c r="DLL1" s="38"/>
      <c r="DLM1" s="38"/>
      <c r="DLN1" s="38"/>
      <c r="DLO1" s="38"/>
      <c r="DLP1" s="38"/>
      <c r="DLQ1" s="38"/>
      <c r="DLR1" s="38"/>
      <c r="DLS1" s="38"/>
      <c r="DLT1" s="38"/>
      <c r="DLU1" s="38"/>
      <c r="DLV1" s="38"/>
      <c r="DLW1" s="38"/>
      <c r="DLX1" s="38"/>
      <c r="DLY1" s="38"/>
      <c r="DLZ1" s="38"/>
      <c r="DMA1" s="38"/>
      <c r="DMB1" s="38"/>
      <c r="DMC1" s="38"/>
      <c r="DMD1" s="38"/>
      <c r="DME1" s="38"/>
      <c r="DMF1" s="38"/>
      <c r="DMG1" s="38"/>
      <c r="DMH1" s="38"/>
      <c r="DMI1" s="38"/>
      <c r="DMJ1" s="38"/>
      <c r="DMK1" s="38"/>
      <c r="DML1" s="38"/>
      <c r="DMM1" s="38"/>
      <c r="DMN1" s="38"/>
      <c r="DMO1" s="38"/>
      <c r="DMP1" s="38"/>
      <c r="DMQ1" s="38"/>
      <c r="DMR1" s="38"/>
      <c r="DMS1" s="38"/>
      <c r="DMT1" s="38"/>
      <c r="DMU1" s="38"/>
      <c r="DMV1" s="38"/>
      <c r="DMW1" s="38"/>
      <c r="DMX1" s="38"/>
      <c r="DMY1" s="38"/>
      <c r="DMZ1" s="38"/>
      <c r="DNA1" s="38"/>
      <c r="DNB1" s="38"/>
      <c r="DNC1" s="38"/>
      <c r="DND1" s="38"/>
      <c r="DNE1" s="38"/>
      <c r="DNF1" s="38"/>
      <c r="DNG1" s="38"/>
      <c r="DNH1" s="38"/>
      <c r="DNI1" s="38"/>
      <c r="DNJ1" s="38"/>
      <c r="DNK1" s="38"/>
      <c r="DNL1" s="38"/>
      <c r="DNM1" s="38"/>
      <c r="DNN1" s="38"/>
      <c r="DNO1" s="38"/>
      <c r="DNP1" s="38"/>
      <c r="DNQ1" s="38"/>
      <c r="DNR1" s="38"/>
      <c r="DNS1" s="38"/>
      <c r="DNT1" s="38"/>
      <c r="DNU1" s="38"/>
      <c r="DNV1" s="38"/>
      <c r="DNW1" s="38"/>
      <c r="DNX1" s="38"/>
      <c r="DNY1" s="38"/>
      <c r="DNZ1" s="38"/>
      <c r="DOA1" s="38"/>
      <c r="DOB1" s="38"/>
      <c r="DOC1" s="38"/>
      <c r="DOD1" s="38"/>
      <c r="DOE1" s="38"/>
      <c r="DOF1" s="38"/>
      <c r="DOG1" s="38"/>
      <c r="DOH1" s="38"/>
      <c r="DOI1" s="38"/>
      <c r="DOJ1" s="38"/>
      <c r="DOK1" s="38"/>
      <c r="DOL1" s="38"/>
      <c r="DOM1" s="38"/>
      <c r="DON1" s="38"/>
      <c r="DOO1" s="38"/>
      <c r="DOP1" s="38"/>
      <c r="DOQ1" s="38"/>
      <c r="DOR1" s="38"/>
      <c r="DOS1" s="38"/>
      <c r="DOT1" s="38"/>
      <c r="DOU1" s="38"/>
      <c r="DOV1" s="38"/>
      <c r="DOW1" s="38"/>
      <c r="DOX1" s="38"/>
      <c r="DOY1" s="38"/>
      <c r="DOZ1" s="38"/>
      <c r="DPA1" s="38"/>
      <c r="DPB1" s="38"/>
      <c r="DPC1" s="38"/>
      <c r="DPD1" s="38"/>
      <c r="DPE1" s="38"/>
      <c r="DPF1" s="38"/>
      <c r="DPG1" s="38"/>
      <c r="DPH1" s="38"/>
      <c r="DPI1" s="38"/>
      <c r="DPJ1" s="38"/>
      <c r="DPK1" s="38"/>
      <c r="DPL1" s="38"/>
      <c r="DPM1" s="38"/>
      <c r="DPN1" s="38"/>
      <c r="DPO1" s="38"/>
      <c r="DPP1" s="38"/>
      <c r="DPQ1" s="38"/>
      <c r="DPR1" s="38"/>
      <c r="DPS1" s="38"/>
      <c r="DPT1" s="38"/>
      <c r="DPU1" s="38"/>
      <c r="DPV1" s="38"/>
      <c r="DPW1" s="38"/>
      <c r="DPX1" s="38"/>
      <c r="DPY1" s="38"/>
      <c r="DPZ1" s="38"/>
      <c r="DQA1" s="38"/>
      <c r="DQB1" s="38"/>
      <c r="DQC1" s="38"/>
      <c r="DQD1" s="38"/>
      <c r="DQE1" s="38"/>
      <c r="DQF1" s="38"/>
      <c r="DQG1" s="38"/>
      <c r="DQH1" s="38"/>
      <c r="DQI1" s="38"/>
      <c r="DQJ1" s="38"/>
      <c r="DQK1" s="38"/>
      <c r="DQL1" s="38"/>
      <c r="DQM1" s="38"/>
      <c r="DQN1" s="38"/>
      <c r="DQO1" s="38"/>
      <c r="DQP1" s="38"/>
      <c r="DQQ1" s="38"/>
      <c r="DQR1" s="38"/>
      <c r="DQS1" s="38"/>
      <c r="DQT1" s="38"/>
      <c r="DQU1" s="38"/>
      <c r="DQV1" s="38"/>
      <c r="DQW1" s="38"/>
      <c r="DQX1" s="38"/>
      <c r="DQY1" s="38"/>
      <c r="DQZ1" s="38"/>
      <c r="DRA1" s="38"/>
      <c r="DRB1" s="38"/>
      <c r="DRC1" s="38"/>
      <c r="DRD1" s="38"/>
      <c r="DRE1" s="38"/>
      <c r="DRF1" s="38"/>
      <c r="DRG1" s="38"/>
      <c r="DRH1" s="38"/>
      <c r="DRI1" s="38"/>
      <c r="DRJ1" s="38"/>
      <c r="DRK1" s="38"/>
      <c r="DRL1" s="38"/>
      <c r="DRM1" s="38"/>
      <c r="DRN1" s="38"/>
      <c r="DRO1" s="38"/>
      <c r="DRP1" s="38"/>
      <c r="DRQ1" s="38"/>
      <c r="DRR1" s="38"/>
      <c r="DRS1" s="38"/>
      <c r="DRT1" s="38"/>
      <c r="DRU1" s="38"/>
      <c r="DRV1" s="38"/>
      <c r="DRW1" s="38"/>
      <c r="DRX1" s="38"/>
      <c r="DRY1" s="38"/>
      <c r="DRZ1" s="38"/>
      <c r="DSA1" s="38"/>
      <c r="DSB1" s="38"/>
      <c r="DSC1" s="38"/>
      <c r="DSD1" s="38"/>
      <c r="DSE1" s="38"/>
      <c r="DSF1" s="38"/>
      <c r="DSG1" s="38"/>
      <c r="DSH1" s="38"/>
      <c r="DSI1" s="38"/>
      <c r="DSJ1" s="38"/>
      <c r="DSK1" s="38"/>
      <c r="DSL1" s="38"/>
      <c r="DSM1" s="38"/>
      <c r="DSN1" s="38"/>
      <c r="DSO1" s="38"/>
      <c r="DSP1" s="38"/>
      <c r="DSQ1" s="38"/>
      <c r="DSR1" s="38"/>
      <c r="DSS1" s="38"/>
      <c r="DST1" s="38"/>
      <c r="DSU1" s="38"/>
      <c r="DSV1" s="38"/>
      <c r="DSW1" s="38"/>
      <c r="DSX1" s="38"/>
      <c r="DSY1" s="38"/>
      <c r="DSZ1" s="38"/>
      <c r="DTA1" s="38"/>
      <c r="DTB1" s="38"/>
      <c r="DTC1" s="38"/>
      <c r="DTD1" s="38"/>
      <c r="DTE1" s="38"/>
      <c r="DTF1" s="38"/>
      <c r="DTG1" s="38"/>
      <c r="DTH1" s="38"/>
      <c r="DTI1" s="38"/>
      <c r="DTJ1" s="38"/>
      <c r="DTK1" s="38"/>
      <c r="DTL1" s="38"/>
      <c r="DTM1" s="38"/>
      <c r="DTN1" s="38"/>
      <c r="DTO1" s="38"/>
      <c r="DTP1" s="38"/>
      <c r="DTQ1" s="38"/>
      <c r="DTR1" s="38"/>
      <c r="DTS1" s="38"/>
      <c r="DTT1" s="38"/>
      <c r="DTU1" s="38"/>
      <c r="DTV1" s="38"/>
      <c r="DTW1" s="38"/>
      <c r="DTX1" s="38"/>
      <c r="DTY1" s="38"/>
      <c r="DTZ1" s="38"/>
      <c r="DUA1" s="38"/>
      <c r="DUB1" s="38"/>
      <c r="DUC1" s="38"/>
      <c r="DUD1" s="38"/>
      <c r="DUE1" s="38"/>
      <c r="DUF1" s="38"/>
      <c r="DUG1" s="38"/>
      <c r="DUH1" s="38"/>
      <c r="DUI1" s="38"/>
      <c r="DUJ1" s="38"/>
      <c r="DUK1" s="38"/>
      <c r="DUL1" s="38"/>
      <c r="DUM1" s="38"/>
      <c r="DUN1" s="38"/>
      <c r="DUO1" s="38"/>
      <c r="DUP1" s="38"/>
      <c r="DUQ1" s="38"/>
      <c r="DUR1" s="38"/>
      <c r="DUS1" s="38"/>
      <c r="DUT1" s="38"/>
      <c r="DUU1" s="38"/>
      <c r="DUV1" s="38"/>
      <c r="DUW1" s="38"/>
      <c r="DUX1" s="38"/>
      <c r="DUY1" s="38"/>
      <c r="DUZ1" s="38"/>
      <c r="DVA1" s="38"/>
      <c r="DVB1" s="38"/>
      <c r="DVC1" s="38"/>
      <c r="DVD1" s="38"/>
      <c r="DVE1" s="38"/>
      <c r="DVF1" s="38"/>
      <c r="DVG1" s="38"/>
      <c r="DVH1" s="38"/>
      <c r="DVI1" s="38"/>
      <c r="DVJ1" s="38"/>
      <c r="DVK1" s="38"/>
      <c r="DVL1" s="38"/>
      <c r="DVM1" s="38"/>
      <c r="DVN1" s="38"/>
      <c r="DVO1" s="38"/>
      <c r="DVP1" s="38"/>
      <c r="DVQ1" s="38"/>
      <c r="DVR1" s="38"/>
      <c r="DVS1" s="38"/>
      <c r="DVT1" s="38"/>
      <c r="DVU1" s="38"/>
      <c r="DVV1" s="38"/>
      <c r="DVW1" s="38"/>
      <c r="DVX1" s="38"/>
      <c r="DVY1" s="38"/>
      <c r="DVZ1" s="38"/>
      <c r="DWA1" s="38"/>
      <c r="DWB1" s="38"/>
      <c r="DWC1" s="38"/>
      <c r="DWD1" s="38"/>
      <c r="DWE1" s="38"/>
      <c r="DWF1" s="38"/>
      <c r="DWG1" s="38"/>
      <c r="DWH1" s="38"/>
      <c r="DWI1" s="38"/>
      <c r="DWJ1" s="38"/>
      <c r="DWK1" s="38"/>
      <c r="DWL1" s="38"/>
      <c r="DWM1" s="38"/>
      <c r="DWN1" s="38"/>
      <c r="DWO1" s="38"/>
      <c r="DWP1" s="38"/>
      <c r="DWQ1" s="38"/>
      <c r="DWR1" s="38"/>
      <c r="DWS1" s="38"/>
      <c r="DWT1" s="38"/>
      <c r="DWU1" s="38"/>
      <c r="DWV1" s="38"/>
      <c r="DWW1" s="38"/>
      <c r="DWX1" s="38"/>
      <c r="DWY1" s="38"/>
      <c r="DWZ1" s="38"/>
      <c r="DXA1" s="38"/>
      <c r="DXB1" s="38"/>
      <c r="DXC1" s="38"/>
      <c r="DXD1" s="38"/>
      <c r="DXE1" s="38"/>
      <c r="DXF1" s="38"/>
      <c r="DXG1" s="38"/>
      <c r="DXH1" s="38"/>
      <c r="DXI1" s="38"/>
      <c r="DXJ1" s="38"/>
      <c r="DXK1" s="38"/>
      <c r="DXL1" s="38"/>
      <c r="DXM1" s="38"/>
      <c r="DXN1" s="38"/>
      <c r="DXO1" s="38"/>
      <c r="DXP1" s="38"/>
      <c r="DXQ1" s="38"/>
      <c r="DXR1" s="38"/>
      <c r="DXS1" s="38"/>
      <c r="DXT1" s="38"/>
      <c r="DXU1" s="38"/>
      <c r="DXV1" s="38"/>
      <c r="DXW1" s="38"/>
      <c r="DXX1" s="38"/>
      <c r="DXY1" s="38"/>
      <c r="DXZ1" s="38"/>
      <c r="DYA1" s="38"/>
      <c r="DYB1" s="38"/>
      <c r="DYC1" s="38"/>
      <c r="DYD1" s="38"/>
      <c r="DYE1" s="38"/>
      <c r="DYF1" s="38"/>
      <c r="DYG1" s="38"/>
      <c r="DYH1" s="38"/>
      <c r="DYI1" s="38"/>
      <c r="DYJ1" s="38"/>
      <c r="DYK1" s="38"/>
      <c r="DYL1" s="38"/>
      <c r="DYM1" s="38"/>
      <c r="DYN1" s="38"/>
      <c r="DYO1" s="38"/>
      <c r="DYP1" s="38"/>
      <c r="DYQ1" s="38"/>
      <c r="DYR1" s="38"/>
      <c r="DYS1" s="38"/>
      <c r="DYT1" s="38"/>
      <c r="DYU1" s="38"/>
      <c r="DYV1" s="38"/>
      <c r="DYW1" s="38"/>
      <c r="DYX1" s="38"/>
      <c r="DYY1" s="38"/>
      <c r="DYZ1" s="38"/>
      <c r="DZA1" s="38"/>
      <c r="DZB1" s="38"/>
      <c r="DZC1" s="38"/>
      <c r="DZD1" s="38"/>
      <c r="DZE1" s="38"/>
      <c r="DZF1" s="38"/>
      <c r="DZG1" s="38"/>
      <c r="DZH1" s="38"/>
      <c r="DZI1" s="38"/>
      <c r="DZJ1" s="38"/>
      <c r="DZK1" s="38"/>
      <c r="DZL1" s="38"/>
      <c r="DZM1" s="38"/>
      <c r="DZN1" s="38"/>
      <c r="DZO1" s="38"/>
      <c r="DZP1" s="38"/>
      <c r="DZQ1" s="38"/>
      <c r="DZR1" s="38"/>
      <c r="DZS1" s="38"/>
      <c r="DZT1" s="38"/>
      <c r="DZU1" s="38"/>
      <c r="DZV1" s="38"/>
      <c r="DZW1" s="38"/>
      <c r="DZX1" s="38"/>
      <c r="DZY1" s="38"/>
      <c r="DZZ1" s="38"/>
      <c r="EAA1" s="38"/>
      <c r="EAB1" s="38"/>
      <c r="EAC1" s="38"/>
      <c r="EAD1" s="38"/>
      <c r="EAE1" s="38"/>
      <c r="EAF1" s="38"/>
      <c r="EAG1" s="38"/>
      <c r="EAH1" s="38"/>
      <c r="EAI1" s="38"/>
      <c r="EAJ1" s="38"/>
      <c r="EAK1" s="38"/>
      <c r="EAL1" s="38"/>
      <c r="EAM1" s="38"/>
      <c r="EAN1" s="38"/>
      <c r="EAO1" s="38"/>
      <c r="EAP1" s="38"/>
      <c r="EAQ1" s="38"/>
      <c r="EAR1" s="38"/>
      <c r="EAS1" s="38"/>
      <c r="EAT1" s="38"/>
      <c r="EAU1" s="38"/>
      <c r="EAV1" s="38"/>
      <c r="EAW1" s="38"/>
      <c r="EAX1" s="38"/>
      <c r="EAY1" s="38"/>
      <c r="EAZ1" s="38"/>
      <c r="EBA1" s="38"/>
      <c r="EBB1" s="38"/>
      <c r="EBC1" s="38"/>
      <c r="EBD1" s="38"/>
      <c r="EBE1" s="38"/>
      <c r="EBF1" s="38"/>
      <c r="EBG1" s="38"/>
      <c r="EBH1" s="38"/>
      <c r="EBI1" s="38"/>
      <c r="EBJ1" s="38"/>
      <c r="EBK1" s="38"/>
      <c r="EBL1" s="38"/>
      <c r="EBM1" s="38"/>
      <c r="EBN1" s="38"/>
      <c r="EBO1" s="38"/>
      <c r="EBP1" s="38"/>
      <c r="EBQ1" s="38"/>
      <c r="EBR1" s="38"/>
      <c r="EBS1" s="38"/>
      <c r="EBT1" s="38"/>
      <c r="EBU1" s="38"/>
      <c r="EBV1" s="38"/>
      <c r="EBW1" s="38"/>
      <c r="EBX1" s="38"/>
      <c r="EBY1" s="38"/>
      <c r="EBZ1" s="38"/>
      <c r="ECA1" s="38"/>
      <c r="ECB1" s="38"/>
      <c r="ECC1" s="38"/>
      <c r="ECD1" s="38"/>
      <c r="ECE1" s="38"/>
      <c r="ECF1" s="38"/>
      <c r="ECG1" s="38"/>
      <c r="ECH1" s="38"/>
      <c r="ECI1" s="38"/>
      <c r="ECJ1" s="38"/>
      <c r="ECK1" s="38"/>
      <c r="ECL1" s="38"/>
      <c r="ECM1" s="38"/>
      <c r="ECN1" s="38"/>
      <c r="ECO1" s="38"/>
      <c r="ECP1" s="38"/>
      <c r="ECQ1" s="38"/>
      <c r="ECR1" s="38"/>
      <c r="ECS1" s="38"/>
      <c r="ECT1" s="38"/>
      <c r="ECU1" s="38"/>
      <c r="ECV1" s="38"/>
      <c r="ECW1" s="38"/>
      <c r="ECX1" s="38"/>
      <c r="ECY1" s="38"/>
      <c r="ECZ1" s="38"/>
      <c r="EDA1" s="38"/>
      <c r="EDB1" s="38"/>
      <c r="EDC1" s="38"/>
      <c r="EDD1" s="38"/>
      <c r="EDE1" s="38"/>
      <c r="EDF1" s="38"/>
      <c r="EDG1" s="38"/>
      <c r="EDH1" s="38"/>
      <c r="EDI1" s="38"/>
      <c r="EDJ1" s="38"/>
      <c r="EDK1" s="38"/>
      <c r="EDL1" s="38"/>
      <c r="EDM1" s="38"/>
      <c r="EDN1" s="38"/>
      <c r="EDO1" s="38"/>
      <c r="EDP1" s="38"/>
      <c r="EDQ1" s="38"/>
      <c r="EDR1" s="38"/>
      <c r="EDS1" s="38"/>
      <c r="EDT1" s="38"/>
      <c r="EDU1" s="38"/>
      <c r="EDV1" s="38"/>
      <c r="EDW1" s="38"/>
      <c r="EDX1" s="38"/>
      <c r="EDY1" s="38"/>
      <c r="EDZ1" s="38"/>
      <c r="EEA1" s="38"/>
      <c r="EEB1" s="38"/>
      <c r="EEC1" s="38"/>
      <c r="EED1" s="38"/>
      <c r="EEE1" s="38"/>
      <c r="EEF1" s="38"/>
      <c r="EEG1" s="38"/>
      <c r="EEH1" s="38"/>
      <c r="EEI1" s="38"/>
      <c r="EEJ1" s="38"/>
      <c r="EEK1" s="38"/>
      <c r="EEL1" s="38"/>
      <c r="EEM1" s="38"/>
      <c r="EEN1" s="38"/>
      <c r="EEO1" s="38"/>
      <c r="EEP1" s="38"/>
      <c r="EEQ1" s="38"/>
      <c r="EER1" s="38"/>
      <c r="EES1" s="38"/>
      <c r="EET1" s="38"/>
      <c r="EEU1" s="38"/>
      <c r="EEV1" s="38"/>
      <c r="EEW1" s="38"/>
      <c r="EEX1" s="38"/>
      <c r="EEY1" s="38"/>
      <c r="EEZ1" s="38"/>
      <c r="EFA1" s="38"/>
      <c r="EFB1" s="38"/>
      <c r="EFC1" s="38"/>
      <c r="EFD1" s="38"/>
      <c r="EFE1" s="38"/>
      <c r="EFF1" s="38"/>
      <c r="EFG1" s="38"/>
      <c r="EFH1" s="38"/>
      <c r="EFI1" s="38"/>
      <c r="EFJ1" s="38"/>
      <c r="EFK1" s="38"/>
      <c r="EFL1" s="38"/>
      <c r="EFM1" s="38"/>
      <c r="EFN1" s="38"/>
      <c r="EFO1" s="38"/>
      <c r="EFP1" s="38"/>
      <c r="EFQ1" s="38"/>
      <c r="EFR1" s="38"/>
      <c r="EFS1" s="38"/>
      <c r="EFT1" s="38"/>
      <c r="EFU1" s="38"/>
      <c r="EFV1" s="38"/>
      <c r="EFW1" s="38"/>
      <c r="EFX1" s="38"/>
      <c r="EFY1" s="38"/>
      <c r="EFZ1" s="38"/>
      <c r="EGA1" s="38"/>
      <c r="EGB1" s="38"/>
      <c r="EGC1" s="38"/>
      <c r="EGD1" s="38"/>
      <c r="EGE1" s="38"/>
      <c r="EGF1" s="38"/>
      <c r="EGG1" s="38"/>
      <c r="EGH1" s="38"/>
      <c r="EGI1" s="38"/>
      <c r="EGJ1" s="38"/>
      <c r="EGK1" s="38"/>
      <c r="EGL1" s="38"/>
      <c r="EGM1" s="38"/>
      <c r="EGN1" s="38"/>
      <c r="EGO1" s="38"/>
      <c r="EGP1" s="38"/>
      <c r="EGQ1" s="38"/>
      <c r="EGR1" s="38"/>
      <c r="EGS1" s="38"/>
      <c r="EGT1" s="38"/>
      <c r="EGU1" s="38"/>
      <c r="EGV1" s="38"/>
      <c r="EGW1" s="38"/>
      <c r="EGX1" s="38"/>
      <c r="EGY1" s="38"/>
      <c r="EGZ1" s="38"/>
      <c r="EHA1" s="38"/>
      <c r="EHB1" s="38"/>
      <c r="EHC1" s="38"/>
      <c r="EHD1" s="38"/>
      <c r="EHE1" s="38"/>
      <c r="EHF1" s="38"/>
      <c r="EHG1" s="38"/>
      <c r="EHH1" s="38"/>
      <c r="EHI1" s="38"/>
      <c r="EHJ1" s="38"/>
      <c r="EHK1" s="38"/>
      <c r="EHL1" s="38"/>
      <c r="EHM1" s="38"/>
      <c r="EHN1" s="38"/>
      <c r="EHO1" s="38"/>
      <c r="EHP1" s="38"/>
      <c r="EHQ1" s="38"/>
      <c r="EHR1" s="38"/>
      <c r="EHS1" s="38"/>
      <c r="EHT1" s="38"/>
      <c r="EHU1" s="38"/>
      <c r="EHV1" s="38"/>
      <c r="EHW1" s="38"/>
      <c r="EHX1" s="38"/>
      <c r="EHY1" s="38"/>
      <c r="EHZ1" s="38"/>
      <c r="EIA1" s="38"/>
      <c r="EIB1" s="38"/>
      <c r="EIC1" s="38"/>
      <c r="EID1" s="38"/>
      <c r="EIE1" s="38"/>
      <c r="EIF1" s="38"/>
      <c r="EIG1" s="38"/>
      <c r="EIH1" s="38"/>
      <c r="EII1" s="38"/>
      <c r="EIJ1" s="38"/>
      <c r="EIK1" s="38"/>
      <c r="EIL1" s="38"/>
      <c r="EIM1" s="38"/>
      <c r="EIN1" s="38"/>
      <c r="EIO1" s="38"/>
      <c r="EIP1" s="38"/>
      <c r="EIQ1" s="38"/>
      <c r="EIR1" s="38"/>
      <c r="EIS1" s="38"/>
      <c r="EIT1" s="38"/>
      <c r="EIU1" s="38"/>
      <c r="EIV1" s="38"/>
      <c r="EIW1" s="38"/>
      <c r="EIX1" s="38"/>
      <c r="EIY1" s="38"/>
      <c r="EIZ1" s="38"/>
      <c r="EJA1" s="38"/>
      <c r="EJB1" s="38"/>
      <c r="EJC1" s="38"/>
      <c r="EJD1" s="38"/>
      <c r="EJE1" s="38"/>
      <c r="EJF1" s="38"/>
      <c r="EJG1" s="38"/>
      <c r="EJH1" s="38"/>
      <c r="EJI1" s="38"/>
      <c r="EJJ1" s="38"/>
      <c r="EJK1" s="38"/>
      <c r="EJL1" s="38"/>
      <c r="EJM1" s="38"/>
      <c r="EJN1" s="38"/>
      <c r="EJO1" s="38"/>
      <c r="EJP1" s="38"/>
      <c r="EJQ1" s="38"/>
      <c r="EJR1" s="38"/>
      <c r="EJS1" s="38"/>
      <c r="EJT1" s="38"/>
      <c r="EJU1" s="38"/>
      <c r="EJV1" s="38"/>
      <c r="EJW1" s="38"/>
      <c r="EJX1" s="38"/>
      <c r="EJY1" s="38"/>
      <c r="EJZ1" s="38"/>
      <c r="EKA1" s="38"/>
      <c r="EKB1" s="38"/>
      <c r="EKC1" s="38"/>
      <c r="EKD1" s="38"/>
      <c r="EKE1" s="38"/>
      <c r="EKF1" s="38"/>
      <c r="EKG1" s="38"/>
      <c r="EKH1" s="38"/>
      <c r="EKI1" s="38"/>
      <c r="EKJ1" s="38"/>
      <c r="EKK1" s="38"/>
      <c r="EKL1" s="38"/>
      <c r="EKM1" s="38"/>
      <c r="EKN1" s="38"/>
      <c r="EKO1" s="38"/>
      <c r="EKP1" s="38"/>
      <c r="EKQ1" s="38"/>
      <c r="EKR1" s="38"/>
      <c r="EKS1" s="38"/>
      <c r="EKT1" s="38"/>
      <c r="EKU1" s="38"/>
      <c r="EKV1" s="38"/>
      <c r="EKW1" s="38"/>
      <c r="EKX1" s="38"/>
      <c r="EKY1" s="38"/>
      <c r="EKZ1" s="38"/>
      <c r="ELA1" s="38"/>
      <c r="ELB1" s="38"/>
      <c r="ELC1" s="38"/>
      <c r="ELD1" s="38"/>
      <c r="ELE1" s="38"/>
      <c r="ELF1" s="38"/>
      <c r="ELG1" s="38"/>
      <c r="ELH1" s="38"/>
      <c r="ELI1" s="38"/>
      <c r="ELJ1" s="38"/>
      <c r="ELK1" s="38"/>
      <c r="ELL1" s="38"/>
      <c r="ELM1" s="38"/>
      <c r="ELN1" s="38"/>
      <c r="ELO1" s="38"/>
      <c r="ELP1" s="38"/>
      <c r="ELQ1" s="38"/>
      <c r="ELR1" s="38"/>
      <c r="ELS1" s="38"/>
      <c r="ELT1" s="38"/>
      <c r="ELU1" s="38"/>
      <c r="ELV1" s="38"/>
      <c r="ELW1" s="38"/>
      <c r="ELX1" s="38"/>
      <c r="ELY1" s="38"/>
      <c r="ELZ1" s="38"/>
      <c r="EMA1" s="38"/>
      <c r="EMB1" s="38"/>
      <c r="EMC1" s="38"/>
      <c r="EMD1" s="38"/>
      <c r="EME1" s="38"/>
      <c r="EMF1" s="38"/>
      <c r="EMG1" s="38"/>
      <c r="EMH1" s="38"/>
      <c r="EMI1" s="38"/>
      <c r="EMJ1" s="38"/>
      <c r="EMK1" s="38"/>
      <c r="EML1" s="38"/>
      <c r="EMM1" s="38"/>
      <c r="EMN1" s="38"/>
      <c r="EMO1" s="38"/>
      <c r="EMP1" s="38"/>
      <c r="EMQ1" s="38"/>
      <c r="EMR1" s="38"/>
      <c r="EMS1" s="38"/>
      <c r="EMT1" s="38"/>
      <c r="EMU1" s="38"/>
      <c r="EMV1" s="38"/>
      <c r="EMW1" s="38"/>
      <c r="EMX1" s="38"/>
      <c r="EMY1" s="38"/>
      <c r="EMZ1" s="38"/>
      <c r="ENA1" s="38"/>
      <c r="ENB1" s="38"/>
      <c r="ENC1" s="38"/>
      <c r="END1" s="38"/>
      <c r="ENE1" s="38"/>
      <c r="ENF1" s="38"/>
      <c r="ENG1" s="38"/>
      <c r="ENH1" s="38"/>
      <c r="ENI1" s="38"/>
      <c r="ENJ1" s="38"/>
      <c r="ENK1" s="38"/>
      <c r="ENL1" s="38"/>
      <c r="ENM1" s="38"/>
      <c r="ENN1" s="38"/>
      <c r="ENO1" s="38"/>
      <c r="ENP1" s="38"/>
      <c r="ENQ1" s="38"/>
      <c r="ENR1" s="38"/>
      <c r="ENS1" s="38"/>
      <c r="ENT1" s="38"/>
      <c r="ENU1" s="38"/>
      <c r="ENV1" s="38"/>
      <c r="ENW1" s="38"/>
      <c r="ENX1" s="38"/>
      <c r="ENY1" s="38"/>
      <c r="ENZ1" s="38"/>
      <c r="EOA1" s="38"/>
      <c r="EOB1" s="38"/>
      <c r="EOC1" s="38"/>
      <c r="EOD1" s="38"/>
      <c r="EOE1" s="38"/>
      <c r="EOF1" s="38"/>
      <c r="EOG1" s="38"/>
      <c r="EOH1" s="38"/>
      <c r="EOI1" s="38"/>
      <c r="EOJ1" s="38"/>
      <c r="EOK1" s="38"/>
      <c r="EOL1" s="38"/>
      <c r="EOM1" s="38"/>
      <c r="EON1" s="38"/>
      <c r="EOO1" s="38"/>
      <c r="EOP1" s="38"/>
      <c r="EOQ1" s="38"/>
      <c r="EOR1" s="38"/>
      <c r="EOS1" s="38"/>
      <c r="EOT1" s="38"/>
      <c r="EOU1" s="38"/>
      <c r="EOV1" s="38"/>
      <c r="EOW1" s="38"/>
      <c r="EOX1" s="38"/>
      <c r="EOY1" s="38"/>
      <c r="EOZ1" s="38"/>
      <c r="EPA1" s="38"/>
      <c r="EPB1" s="38"/>
      <c r="EPC1" s="38"/>
      <c r="EPD1" s="38"/>
      <c r="EPE1" s="38"/>
      <c r="EPF1" s="38"/>
      <c r="EPG1" s="38"/>
      <c r="EPH1" s="38"/>
      <c r="EPI1" s="38"/>
      <c r="EPJ1" s="38"/>
      <c r="EPK1" s="38"/>
      <c r="EPL1" s="38"/>
      <c r="EPM1" s="38"/>
      <c r="EPN1" s="38"/>
      <c r="EPO1" s="38"/>
      <c r="EPP1" s="38"/>
      <c r="EPQ1" s="38"/>
      <c r="EPR1" s="38"/>
      <c r="EPS1" s="38"/>
      <c r="EPT1" s="38"/>
      <c r="EPU1" s="38"/>
      <c r="EPV1" s="38"/>
      <c r="EPW1" s="38"/>
      <c r="EPX1" s="38"/>
      <c r="EPY1" s="38"/>
      <c r="EPZ1" s="38"/>
      <c r="EQA1" s="38"/>
      <c r="EQB1" s="38"/>
      <c r="EQC1" s="38"/>
      <c r="EQD1" s="38"/>
      <c r="EQE1" s="38"/>
      <c r="EQF1" s="38"/>
      <c r="EQG1" s="38"/>
      <c r="EQH1" s="38"/>
      <c r="EQI1" s="38"/>
      <c r="EQJ1" s="38"/>
      <c r="EQK1" s="38"/>
      <c r="EQL1" s="38"/>
      <c r="EQM1" s="38"/>
      <c r="EQN1" s="38"/>
      <c r="EQO1" s="38"/>
      <c r="EQP1" s="38"/>
      <c r="EQQ1" s="38"/>
      <c r="EQR1" s="38"/>
      <c r="EQS1" s="38"/>
      <c r="EQT1" s="38"/>
      <c r="EQU1" s="38"/>
      <c r="EQV1" s="38"/>
      <c r="EQW1" s="38"/>
      <c r="EQX1" s="38"/>
      <c r="EQY1" s="38"/>
      <c r="EQZ1" s="38"/>
      <c r="ERA1" s="38"/>
      <c r="ERB1" s="38"/>
      <c r="ERC1" s="38"/>
      <c r="ERD1" s="38"/>
      <c r="ERE1" s="38"/>
      <c r="ERF1" s="38"/>
      <c r="ERG1" s="38"/>
      <c r="ERH1" s="38"/>
      <c r="ERI1" s="38"/>
      <c r="ERJ1" s="38"/>
      <c r="ERK1" s="38"/>
      <c r="ERL1" s="38"/>
      <c r="ERM1" s="38"/>
      <c r="ERN1" s="38"/>
      <c r="ERO1" s="38"/>
      <c r="ERP1" s="38"/>
      <c r="ERQ1" s="38"/>
      <c r="ERR1" s="38"/>
      <c r="ERS1" s="38"/>
      <c r="ERT1" s="38"/>
      <c r="ERU1" s="38"/>
      <c r="ERV1" s="38"/>
      <c r="ERW1" s="38"/>
      <c r="ERX1" s="38"/>
      <c r="ERY1" s="38"/>
      <c r="ERZ1" s="38"/>
      <c r="ESA1" s="38"/>
      <c r="ESB1" s="38"/>
      <c r="ESC1" s="38"/>
      <c r="ESD1" s="38"/>
      <c r="ESE1" s="38"/>
      <c r="ESF1" s="38"/>
      <c r="ESG1" s="38"/>
      <c r="ESH1" s="38"/>
      <c r="ESI1" s="38"/>
      <c r="ESJ1" s="38"/>
      <c r="ESK1" s="38"/>
      <c r="ESL1" s="38"/>
      <c r="ESM1" s="38"/>
      <c r="ESN1" s="38"/>
      <c r="ESO1" s="38"/>
      <c r="ESP1" s="38"/>
      <c r="ESQ1" s="38"/>
      <c r="ESR1" s="38"/>
      <c r="ESS1" s="38"/>
      <c r="EST1" s="38"/>
      <c r="ESU1" s="38"/>
      <c r="ESV1" s="38"/>
      <c r="ESW1" s="38"/>
      <c r="ESX1" s="38"/>
      <c r="ESY1" s="38"/>
      <c r="ESZ1" s="38"/>
      <c r="ETA1" s="38"/>
      <c r="ETB1" s="38"/>
      <c r="ETC1" s="38"/>
      <c r="ETD1" s="38"/>
      <c r="ETE1" s="38"/>
      <c r="ETF1" s="38"/>
      <c r="ETG1" s="38"/>
      <c r="ETH1" s="38"/>
      <c r="ETI1" s="38"/>
      <c r="ETJ1" s="38"/>
      <c r="ETK1" s="38"/>
      <c r="ETL1" s="38"/>
      <c r="ETM1" s="38"/>
      <c r="ETN1" s="38"/>
      <c r="ETO1" s="38"/>
      <c r="ETP1" s="38"/>
      <c r="ETQ1" s="38"/>
      <c r="ETR1" s="38"/>
      <c r="ETS1" s="38"/>
      <c r="ETT1" s="38"/>
      <c r="ETU1" s="38"/>
      <c r="ETV1" s="38"/>
      <c r="ETW1" s="38"/>
      <c r="ETX1" s="38"/>
      <c r="ETY1" s="38"/>
      <c r="ETZ1" s="38"/>
      <c r="EUA1" s="38"/>
      <c r="EUB1" s="38"/>
      <c r="EUC1" s="38"/>
      <c r="EUD1" s="38"/>
      <c r="EUE1" s="38"/>
      <c r="EUF1" s="38"/>
      <c r="EUG1" s="38"/>
      <c r="EUH1" s="38"/>
      <c r="EUI1" s="38"/>
      <c r="EUJ1" s="38"/>
      <c r="EUK1" s="38"/>
      <c r="EUL1" s="38"/>
      <c r="EUM1" s="38"/>
      <c r="EUN1" s="38"/>
      <c r="EUO1" s="38"/>
      <c r="EUP1" s="38"/>
      <c r="EUQ1" s="38"/>
      <c r="EUR1" s="38"/>
      <c r="EUS1" s="38"/>
      <c r="EUT1" s="38"/>
      <c r="EUU1" s="38"/>
      <c r="EUV1" s="38"/>
      <c r="EUW1" s="38"/>
      <c r="EUX1" s="38"/>
      <c r="EUY1" s="38"/>
      <c r="EUZ1" s="38"/>
      <c r="EVA1" s="38"/>
      <c r="EVB1" s="38"/>
      <c r="EVC1" s="38"/>
      <c r="EVD1" s="38"/>
      <c r="EVE1" s="38"/>
      <c r="EVF1" s="38"/>
      <c r="EVG1" s="38"/>
      <c r="EVH1" s="38"/>
      <c r="EVI1" s="38"/>
      <c r="EVJ1" s="38"/>
      <c r="EVK1" s="38"/>
      <c r="EVL1" s="38"/>
      <c r="EVM1" s="38"/>
      <c r="EVN1" s="38"/>
      <c r="EVO1" s="38"/>
      <c r="EVP1" s="38"/>
      <c r="EVQ1" s="38"/>
      <c r="EVR1" s="38"/>
      <c r="EVS1" s="38"/>
      <c r="EVT1" s="38"/>
      <c r="EVU1" s="38"/>
      <c r="EVV1" s="38"/>
      <c r="EVW1" s="38"/>
      <c r="EVX1" s="38"/>
      <c r="EVY1" s="38"/>
      <c r="EVZ1" s="38"/>
      <c r="EWA1" s="38"/>
      <c r="EWB1" s="38"/>
      <c r="EWC1" s="38"/>
      <c r="EWD1" s="38"/>
      <c r="EWE1" s="38"/>
      <c r="EWF1" s="38"/>
      <c r="EWG1" s="38"/>
      <c r="EWH1" s="38"/>
      <c r="EWI1" s="38"/>
      <c r="EWJ1" s="38"/>
      <c r="EWK1" s="38"/>
      <c r="EWL1" s="38"/>
      <c r="EWM1" s="38"/>
      <c r="EWN1" s="38"/>
      <c r="EWO1" s="38"/>
      <c r="EWP1" s="38"/>
      <c r="EWQ1" s="38"/>
      <c r="EWR1" s="38"/>
      <c r="EWS1" s="38"/>
      <c r="EWT1" s="38"/>
      <c r="EWU1" s="38"/>
      <c r="EWV1" s="38"/>
      <c r="EWW1" s="38"/>
      <c r="EWX1" s="38"/>
      <c r="EWY1" s="38"/>
      <c r="EWZ1" s="38"/>
      <c r="EXA1" s="38"/>
      <c r="EXB1" s="38"/>
      <c r="EXC1" s="38"/>
      <c r="EXD1" s="38"/>
      <c r="EXE1" s="38"/>
      <c r="EXF1" s="38"/>
      <c r="EXG1" s="38"/>
      <c r="EXH1" s="38"/>
      <c r="EXI1" s="38"/>
      <c r="EXJ1" s="38"/>
      <c r="EXK1" s="38"/>
      <c r="EXL1" s="38"/>
      <c r="EXM1" s="38"/>
      <c r="EXN1" s="38"/>
      <c r="EXO1" s="38"/>
      <c r="EXP1" s="38"/>
      <c r="EXQ1" s="38"/>
      <c r="EXR1" s="38"/>
      <c r="EXS1" s="38"/>
      <c r="EXT1" s="38"/>
      <c r="EXU1" s="38"/>
      <c r="EXV1" s="38"/>
      <c r="EXW1" s="38"/>
      <c r="EXX1" s="38"/>
      <c r="EXY1" s="38"/>
      <c r="EXZ1" s="38"/>
      <c r="EYA1" s="38"/>
      <c r="EYB1" s="38"/>
      <c r="EYC1" s="38"/>
      <c r="EYD1" s="38"/>
      <c r="EYE1" s="38"/>
      <c r="EYF1" s="38"/>
      <c r="EYG1" s="38"/>
      <c r="EYH1" s="38"/>
      <c r="EYI1" s="38"/>
      <c r="EYJ1" s="38"/>
      <c r="EYK1" s="38"/>
      <c r="EYL1" s="38"/>
      <c r="EYM1" s="38"/>
      <c r="EYN1" s="38"/>
      <c r="EYO1" s="38"/>
      <c r="EYP1" s="38"/>
      <c r="EYQ1" s="38"/>
      <c r="EYR1" s="38"/>
      <c r="EYS1" s="38"/>
      <c r="EYT1" s="38"/>
      <c r="EYU1" s="38"/>
      <c r="EYV1" s="38"/>
      <c r="EYW1" s="38"/>
      <c r="EYX1" s="38"/>
      <c r="EYY1" s="38"/>
      <c r="EYZ1" s="38"/>
      <c r="EZA1" s="38"/>
      <c r="EZB1" s="38"/>
      <c r="EZC1" s="38"/>
      <c r="EZD1" s="38"/>
      <c r="EZE1" s="38"/>
      <c r="EZF1" s="38"/>
      <c r="EZG1" s="38"/>
      <c r="EZH1" s="38"/>
      <c r="EZI1" s="38"/>
      <c r="EZJ1" s="38"/>
      <c r="EZK1" s="38"/>
      <c r="EZL1" s="38"/>
      <c r="EZM1" s="38"/>
      <c r="EZN1" s="38"/>
      <c r="EZO1" s="38"/>
      <c r="EZP1" s="38"/>
      <c r="EZQ1" s="38"/>
      <c r="EZR1" s="38"/>
      <c r="EZS1" s="38"/>
      <c r="EZT1" s="38"/>
      <c r="EZU1" s="38"/>
      <c r="EZV1" s="38"/>
      <c r="EZW1" s="38"/>
      <c r="EZX1" s="38"/>
      <c r="EZY1" s="38"/>
      <c r="EZZ1" s="38"/>
      <c r="FAA1" s="38"/>
      <c r="FAB1" s="38"/>
      <c r="FAC1" s="38"/>
      <c r="FAD1" s="38"/>
      <c r="FAE1" s="38"/>
      <c r="FAF1" s="38"/>
      <c r="FAG1" s="38"/>
      <c r="FAH1" s="38"/>
      <c r="FAI1" s="38"/>
      <c r="FAJ1" s="38"/>
      <c r="FAK1" s="38"/>
      <c r="FAL1" s="38"/>
      <c r="FAM1" s="38"/>
      <c r="FAN1" s="38"/>
      <c r="FAO1" s="38"/>
      <c r="FAP1" s="38"/>
      <c r="FAQ1" s="38"/>
      <c r="FAR1" s="38"/>
      <c r="FAS1" s="38"/>
      <c r="FAT1" s="38"/>
      <c r="FAU1" s="38"/>
      <c r="FAV1" s="38"/>
      <c r="FAW1" s="38"/>
      <c r="FAX1" s="38"/>
      <c r="FAY1" s="38"/>
      <c r="FAZ1" s="38"/>
      <c r="FBA1" s="38"/>
      <c r="FBB1" s="38"/>
      <c r="FBC1" s="38"/>
      <c r="FBD1" s="38"/>
      <c r="FBE1" s="38"/>
      <c r="FBF1" s="38"/>
      <c r="FBG1" s="38"/>
      <c r="FBH1" s="38"/>
      <c r="FBI1" s="38"/>
      <c r="FBJ1" s="38"/>
      <c r="FBK1" s="38"/>
      <c r="FBL1" s="38"/>
      <c r="FBM1" s="38"/>
      <c r="FBN1" s="38"/>
      <c r="FBO1" s="38"/>
      <c r="FBP1" s="38"/>
      <c r="FBQ1" s="38"/>
      <c r="FBR1" s="38"/>
      <c r="FBS1" s="38"/>
      <c r="FBT1" s="38"/>
      <c r="FBU1" s="38"/>
      <c r="FBV1" s="38"/>
      <c r="FBW1" s="38"/>
      <c r="FBX1" s="38"/>
      <c r="FBY1" s="38"/>
      <c r="FBZ1" s="38"/>
      <c r="FCA1" s="38"/>
      <c r="FCB1" s="38"/>
      <c r="FCC1" s="38"/>
      <c r="FCD1" s="38"/>
      <c r="FCE1" s="38"/>
      <c r="FCF1" s="38"/>
      <c r="FCG1" s="38"/>
      <c r="FCH1" s="38"/>
      <c r="FCI1" s="38"/>
      <c r="FCJ1" s="38"/>
      <c r="FCK1" s="38"/>
      <c r="FCL1" s="38"/>
      <c r="FCM1" s="38"/>
      <c r="FCN1" s="38"/>
      <c r="FCO1" s="38"/>
      <c r="FCP1" s="38"/>
      <c r="FCQ1" s="38"/>
      <c r="FCR1" s="38"/>
      <c r="FCS1" s="38"/>
      <c r="FCT1" s="38"/>
      <c r="FCU1" s="38"/>
      <c r="FCV1" s="38"/>
      <c r="FCW1" s="38"/>
      <c r="FCX1" s="38"/>
      <c r="FCY1" s="38"/>
      <c r="FCZ1" s="38"/>
      <c r="FDA1" s="38"/>
      <c r="FDB1" s="38"/>
      <c r="FDC1" s="38"/>
      <c r="FDD1" s="38"/>
      <c r="FDE1" s="38"/>
      <c r="FDF1" s="38"/>
      <c r="FDG1" s="38"/>
      <c r="FDH1" s="38"/>
      <c r="FDI1" s="38"/>
      <c r="FDJ1" s="38"/>
      <c r="FDK1" s="38"/>
      <c r="FDL1" s="38"/>
      <c r="FDM1" s="38"/>
      <c r="FDN1" s="38"/>
      <c r="FDO1" s="38"/>
      <c r="FDP1" s="38"/>
      <c r="FDQ1" s="38"/>
      <c r="FDR1" s="38"/>
      <c r="FDS1" s="38"/>
      <c r="FDT1" s="38"/>
      <c r="FDU1" s="38"/>
      <c r="FDV1" s="38"/>
      <c r="FDW1" s="38"/>
      <c r="FDX1" s="38"/>
      <c r="FDY1" s="38"/>
      <c r="FDZ1" s="38"/>
      <c r="FEA1" s="38"/>
      <c r="FEB1" s="38"/>
      <c r="FEC1" s="38"/>
      <c r="FED1" s="38"/>
      <c r="FEE1" s="38"/>
      <c r="FEF1" s="38"/>
      <c r="FEG1" s="38"/>
      <c r="FEH1" s="38"/>
      <c r="FEI1" s="38"/>
      <c r="FEJ1" s="38"/>
      <c r="FEK1" s="38"/>
      <c r="FEL1" s="38"/>
      <c r="FEM1" s="38"/>
      <c r="FEN1" s="38"/>
      <c r="FEO1" s="38"/>
      <c r="FEP1" s="38"/>
      <c r="FEQ1" s="38"/>
      <c r="FER1" s="38"/>
      <c r="FES1" s="38"/>
      <c r="FET1" s="38"/>
      <c r="FEU1" s="38"/>
      <c r="FEV1" s="38"/>
      <c r="FEW1" s="38"/>
      <c r="FEX1" s="38"/>
      <c r="FEY1" s="38"/>
      <c r="FEZ1" s="38"/>
      <c r="FFA1" s="38"/>
      <c r="FFB1" s="38"/>
      <c r="FFC1" s="38"/>
      <c r="FFD1" s="38"/>
      <c r="FFE1" s="38"/>
      <c r="FFF1" s="38"/>
      <c r="FFG1" s="38"/>
      <c r="FFH1" s="38"/>
      <c r="FFI1" s="38"/>
      <c r="FFJ1" s="38"/>
      <c r="FFK1" s="38"/>
      <c r="FFL1" s="38"/>
      <c r="FFM1" s="38"/>
      <c r="FFN1" s="38"/>
      <c r="FFO1" s="38"/>
      <c r="FFP1" s="38"/>
      <c r="FFQ1" s="38"/>
      <c r="FFR1" s="38"/>
      <c r="FFS1" s="38"/>
      <c r="FFT1" s="38"/>
      <c r="FFU1" s="38"/>
      <c r="FFV1" s="38"/>
      <c r="FFW1" s="38"/>
      <c r="FFX1" s="38"/>
      <c r="FFY1" s="38"/>
      <c r="FFZ1" s="38"/>
      <c r="FGA1" s="38"/>
      <c r="FGB1" s="38"/>
      <c r="FGC1" s="38"/>
      <c r="FGD1" s="38"/>
      <c r="FGE1" s="38"/>
      <c r="FGF1" s="38"/>
      <c r="FGG1" s="38"/>
      <c r="FGH1" s="38"/>
      <c r="FGI1" s="38"/>
      <c r="FGJ1" s="38"/>
      <c r="FGK1" s="38"/>
      <c r="FGL1" s="38"/>
      <c r="FGM1" s="38"/>
      <c r="FGN1" s="38"/>
      <c r="FGO1" s="38"/>
      <c r="FGP1" s="38"/>
      <c r="FGQ1" s="38"/>
      <c r="FGR1" s="38"/>
      <c r="FGS1" s="38"/>
      <c r="FGT1" s="38"/>
      <c r="FGU1" s="38"/>
      <c r="FGV1" s="38"/>
      <c r="FGW1" s="38"/>
      <c r="FGX1" s="38"/>
      <c r="FGY1" s="38"/>
      <c r="FGZ1" s="38"/>
      <c r="FHA1" s="38"/>
      <c r="FHB1" s="38"/>
      <c r="FHC1" s="38"/>
      <c r="FHD1" s="38"/>
      <c r="FHE1" s="38"/>
      <c r="FHF1" s="38"/>
      <c r="FHG1" s="38"/>
      <c r="FHH1" s="38"/>
      <c r="FHI1" s="38"/>
      <c r="FHJ1" s="38"/>
      <c r="FHK1" s="38"/>
      <c r="FHL1" s="38"/>
      <c r="FHM1" s="38"/>
      <c r="FHN1" s="38"/>
      <c r="FHO1" s="38"/>
      <c r="FHP1" s="38"/>
      <c r="FHQ1" s="38"/>
      <c r="FHR1" s="38"/>
      <c r="FHS1" s="38"/>
      <c r="FHT1" s="38"/>
      <c r="FHU1" s="38"/>
      <c r="FHV1" s="38"/>
      <c r="FHW1" s="38"/>
      <c r="FHX1" s="38"/>
      <c r="FHY1" s="38"/>
      <c r="FHZ1" s="38"/>
      <c r="FIA1" s="38"/>
      <c r="FIB1" s="38"/>
      <c r="FIC1" s="38"/>
      <c r="FID1" s="38"/>
      <c r="FIE1" s="38"/>
      <c r="FIF1" s="38"/>
      <c r="FIG1" s="38"/>
      <c r="FIH1" s="38"/>
      <c r="FII1" s="38"/>
      <c r="FIJ1" s="38"/>
      <c r="FIK1" s="38"/>
      <c r="FIL1" s="38"/>
      <c r="FIM1" s="38"/>
      <c r="FIN1" s="38"/>
      <c r="FIO1" s="38"/>
      <c r="FIP1" s="38"/>
      <c r="FIQ1" s="38"/>
      <c r="FIR1" s="38"/>
      <c r="FIS1" s="38"/>
      <c r="FIT1" s="38"/>
      <c r="FIU1" s="38"/>
      <c r="FIV1" s="38"/>
      <c r="FIW1" s="38"/>
      <c r="FIX1" s="38"/>
      <c r="FIY1" s="38"/>
      <c r="FIZ1" s="38"/>
      <c r="FJA1" s="38"/>
      <c r="FJB1" s="38"/>
      <c r="FJC1" s="38"/>
      <c r="FJD1" s="38"/>
      <c r="FJE1" s="38"/>
      <c r="FJF1" s="38"/>
      <c r="FJG1" s="38"/>
      <c r="FJH1" s="38"/>
      <c r="FJI1" s="38"/>
      <c r="FJJ1" s="38"/>
      <c r="FJK1" s="38"/>
      <c r="FJL1" s="38"/>
      <c r="FJM1" s="38"/>
      <c r="FJN1" s="38"/>
      <c r="FJO1" s="38"/>
      <c r="FJP1" s="38"/>
      <c r="FJQ1" s="38"/>
      <c r="FJR1" s="38"/>
      <c r="FJS1" s="38"/>
      <c r="FJT1" s="38"/>
      <c r="FJU1" s="38"/>
      <c r="FJV1" s="38"/>
      <c r="FJW1" s="38"/>
      <c r="FJX1" s="38"/>
      <c r="FJY1" s="38"/>
      <c r="FJZ1" s="38"/>
      <c r="FKA1" s="38"/>
      <c r="FKB1" s="38"/>
      <c r="FKC1" s="38"/>
      <c r="FKD1" s="38"/>
      <c r="FKE1" s="38"/>
      <c r="FKF1" s="38"/>
      <c r="FKG1" s="38"/>
      <c r="FKH1" s="38"/>
      <c r="FKI1" s="38"/>
      <c r="FKJ1" s="38"/>
      <c r="FKK1" s="38"/>
      <c r="FKL1" s="38"/>
      <c r="FKM1" s="38"/>
      <c r="FKN1" s="38"/>
      <c r="FKO1" s="38"/>
      <c r="FKP1" s="38"/>
      <c r="FKQ1" s="38"/>
      <c r="FKR1" s="38"/>
      <c r="FKS1" s="38"/>
      <c r="FKT1" s="38"/>
      <c r="FKU1" s="38"/>
      <c r="FKV1" s="38"/>
      <c r="FKW1" s="38"/>
      <c r="FKX1" s="38"/>
      <c r="FKY1" s="38"/>
      <c r="FKZ1" s="38"/>
      <c r="FLA1" s="38"/>
      <c r="FLB1" s="38"/>
      <c r="FLC1" s="38"/>
      <c r="FLD1" s="38"/>
      <c r="FLE1" s="38"/>
      <c r="FLF1" s="38"/>
      <c r="FLG1" s="38"/>
      <c r="FLH1" s="38"/>
      <c r="FLI1" s="38"/>
      <c r="FLJ1" s="38"/>
      <c r="FLK1" s="38"/>
      <c r="FLL1" s="38"/>
      <c r="FLM1" s="38"/>
      <c r="FLN1" s="38"/>
      <c r="FLO1" s="38"/>
      <c r="FLP1" s="38"/>
      <c r="FLQ1" s="38"/>
      <c r="FLR1" s="38"/>
      <c r="FLS1" s="38"/>
      <c r="FLT1" s="38"/>
      <c r="FLU1" s="38"/>
      <c r="FLV1" s="38"/>
      <c r="FLW1" s="38"/>
      <c r="FLX1" s="38"/>
      <c r="FLY1" s="38"/>
      <c r="FLZ1" s="38"/>
      <c r="FMA1" s="38"/>
      <c r="FMB1" s="38"/>
      <c r="FMC1" s="38"/>
      <c r="FMD1" s="38"/>
      <c r="FME1" s="38"/>
      <c r="FMF1" s="38"/>
      <c r="FMG1" s="38"/>
      <c r="FMH1" s="38"/>
      <c r="FMI1" s="38"/>
      <c r="FMJ1" s="38"/>
      <c r="FMK1" s="38"/>
      <c r="FML1" s="38"/>
      <c r="FMM1" s="38"/>
      <c r="FMN1" s="38"/>
      <c r="FMO1" s="38"/>
      <c r="FMP1" s="38"/>
      <c r="FMQ1" s="38"/>
      <c r="FMR1" s="38"/>
      <c r="FMS1" s="38"/>
      <c r="FMT1" s="38"/>
      <c r="FMU1" s="38"/>
      <c r="FMV1" s="38"/>
      <c r="FMW1" s="38"/>
      <c r="FMX1" s="38"/>
      <c r="FMY1" s="38"/>
      <c r="FMZ1" s="38"/>
      <c r="FNA1" s="38"/>
      <c r="FNB1" s="38"/>
      <c r="FNC1" s="38"/>
      <c r="FND1" s="38"/>
      <c r="FNE1" s="38"/>
      <c r="FNF1" s="38"/>
      <c r="FNG1" s="38"/>
      <c r="FNH1" s="38"/>
      <c r="FNI1" s="38"/>
      <c r="FNJ1" s="38"/>
      <c r="FNK1" s="38"/>
      <c r="FNL1" s="38"/>
      <c r="FNM1" s="38"/>
      <c r="FNN1" s="38"/>
      <c r="FNO1" s="38"/>
      <c r="FNP1" s="38"/>
      <c r="FNQ1" s="38"/>
      <c r="FNR1" s="38"/>
      <c r="FNS1" s="38"/>
      <c r="FNT1" s="38"/>
      <c r="FNU1" s="38"/>
      <c r="FNV1" s="38"/>
      <c r="FNW1" s="38"/>
      <c r="FNX1" s="38"/>
      <c r="FNY1" s="38"/>
      <c r="FNZ1" s="38"/>
      <c r="FOA1" s="38"/>
      <c r="FOB1" s="38"/>
      <c r="FOC1" s="38"/>
      <c r="FOD1" s="38"/>
      <c r="FOE1" s="38"/>
      <c r="FOF1" s="38"/>
      <c r="FOG1" s="38"/>
      <c r="FOH1" s="38"/>
      <c r="FOI1" s="38"/>
      <c r="FOJ1" s="38"/>
      <c r="FOK1" s="38"/>
      <c r="FOL1" s="38"/>
      <c r="FOM1" s="38"/>
      <c r="FON1" s="38"/>
      <c r="FOO1" s="38"/>
      <c r="FOP1" s="38"/>
      <c r="FOQ1" s="38"/>
      <c r="FOR1" s="38"/>
      <c r="FOS1" s="38"/>
      <c r="FOT1" s="38"/>
      <c r="FOU1" s="38"/>
      <c r="FOV1" s="38"/>
      <c r="FOW1" s="38"/>
      <c r="FOX1" s="38"/>
      <c r="FOY1" s="38"/>
      <c r="FOZ1" s="38"/>
      <c r="FPA1" s="38"/>
      <c r="FPB1" s="38"/>
      <c r="FPC1" s="38"/>
      <c r="FPD1" s="38"/>
      <c r="FPE1" s="38"/>
      <c r="FPF1" s="38"/>
      <c r="FPG1" s="38"/>
      <c r="FPH1" s="38"/>
      <c r="FPI1" s="38"/>
      <c r="FPJ1" s="38"/>
      <c r="FPK1" s="38"/>
      <c r="FPL1" s="38"/>
      <c r="FPM1" s="38"/>
      <c r="FPN1" s="38"/>
      <c r="FPO1" s="38"/>
      <c r="FPP1" s="38"/>
      <c r="FPQ1" s="38"/>
      <c r="FPR1" s="38"/>
      <c r="FPS1" s="38"/>
      <c r="FPT1" s="38"/>
      <c r="FPU1" s="38"/>
      <c r="FPV1" s="38"/>
      <c r="FPW1" s="38"/>
      <c r="FPX1" s="38"/>
      <c r="FPY1" s="38"/>
      <c r="FPZ1" s="38"/>
      <c r="FQA1" s="38"/>
      <c r="FQB1" s="38"/>
      <c r="FQC1" s="38"/>
      <c r="FQD1" s="38"/>
      <c r="FQE1" s="38"/>
      <c r="FQF1" s="38"/>
      <c r="FQG1" s="38"/>
      <c r="FQH1" s="38"/>
      <c r="FQI1" s="38"/>
      <c r="FQJ1" s="38"/>
      <c r="FQK1" s="38"/>
      <c r="FQL1" s="38"/>
      <c r="FQM1" s="38"/>
      <c r="FQN1" s="38"/>
      <c r="FQO1" s="38"/>
      <c r="FQP1" s="38"/>
      <c r="FQQ1" s="38"/>
      <c r="FQR1" s="38"/>
      <c r="FQS1" s="38"/>
      <c r="FQT1" s="38"/>
      <c r="FQU1" s="38"/>
      <c r="FQV1" s="38"/>
      <c r="FQW1" s="38"/>
      <c r="FQX1" s="38"/>
      <c r="FQY1" s="38"/>
      <c r="FQZ1" s="38"/>
      <c r="FRA1" s="38"/>
      <c r="FRB1" s="38"/>
      <c r="FRC1" s="38"/>
      <c r="FRD1" s="38"/>
      <c r="FRE1" s="38"/>
      <c r="FRF1" s="38"/>
      <c r="FRG1" s="38"/>
      <c r="FRH1" s="38"/>
      <c r="FRI1" s="38"/>
      <c r="FRJ1" s="38"/>
      <c r="FRK1" s="38"/>
      <c r="FRL1" s="38"/>
      <c r="FRM1" s="38"/>
      <c r="FRN1" s="38"/>
      <c r="FRO1" s="38"/>
      <c r="FRP1" s="38"/>
      <c r="FRQ1" s="38"/>
      <c r="FRR1" s="38"/>
      <c r="FRS1" s="38"/>
      <c r="FRT1" s="38"/>
      <c r="FRU1" s="38"/>
      <c r="FRV1" s="38"/>
      <c r="FRW1" s="38"/>
      <c r="FRX1" s="38"/>
      <c r="FRY1" s="38"/>
      <c r="FRZ1" s="38"/>
      <c r="FSA1" s="38"/>
      <c r="FSB1" s="38"/>
      <c r="FSC1" s="38"/>
      <c r="FSD1" s="38"/>
      <c r="FSE1" s="38"/>
      <c r="FSF1" s="38"/>
      <c r="FSG1" s="38"/>
      <c r="FSH1" s="38"/>
      <c r="FSI1" s="38"/>
      <c r="FSJ1" s="38"/>
      <c r="FSK1" s="38"/>
      <c r="FSL1" s="38"/>
      <c r="FSM1" s="38"/>
      <c r="FSN1" s="38"/>
      <c r="FSO1" s="38"/>
      <c r="FSP1" s="38"/>
      <c r="FSQ1" s="38"/>
      <c r="FSR1" s="38"/>
      <c r="FSS1" s="38"/>
      <c r="FST1" s="38"/>
      <c r="FSU1" s="38"/>
      <c r="FSV1" s="38"/>
      <c r="FSW1" s="38"/>
      <c r="FSX1" s="38"/>
      <c r="FSY1" s="38"/>
      <c r="FSZ1" s="38"/>
      <c r="FTA1" s="38"/>
      <c r="FTB1" s="38"/>
      <c r="FTC1" s="38"/>
      <c r="FTD1" s="38"/>
      <c r="FTE1" s="38"/>
      <c r="FTF1" s="38"/>
      <c r="FTG1" s="38"/>
      <c r="FTH1" s="38"/>
      <c r="FTI1" s="38"/>
      <c r="FTJ1" s="38"/>
      <c r="FTK1" s="38"/>
      <c r="FTL1" s="38"/>
      <c r="FTM1" s="38"/>
      <c r="FTN1" s="38"/>
      <c r="FTO1" s="38"/>
      <c r="FTP1" s="38"/>
      <c r="FTQ1" s="38"/>
      <c r="FTR1" s="38"/>
      <c r="FTS1" s="38"/>
      <c r="FTT1" s="38"/>
      <c r="FTU1" s="38"/>
      <c r="FTV1" s="38"/>
      <c r="FTW1" s="38"/>
      <c r="FTX1" s="38"/>
      <c r="FTY1" s="38"/>
      <c r="FTZ1" s="38"/>
      <c r="FUA1" s="38"/>
      <c r="FUB1" s="38"/>
      <c r="FUC1" s="38"/>
      <c r="FUD1" s="38"/>
      <c r="FUE1" s="38"/>
      <c r="FUF1" s="38"/>
      <c r="FUG1" s="38"/>
      <c r="FUH1" s="38"/>
      <c r="FUI1" s="38"/>
      <c r="FUJ1" s="38"/>
      <c r="FUK1" s="38"/>
      <c r="FUL1" s="38"/>
      <c r="FUM1" s="38"/>
      <c r="FUN1" s="38"/>
      <c r="FUO1" s="38"/>
      <c r="FUP1" s="38"/>
      <c r="FUQ1" s="38"/>
      <c r="FUR1" s="38"/>
      <c r="FUS1" s="38"/>
      <c r="FUT1" s="38"/>
      <c r="FUU1" s="38"/>
      <c r="FUV1" s="38"/>
      <c r="FUW1" s="38"/>
      <c r="FUX1" s="38"/>
      <c r="FUY1" s="38"/>
      <c r="FUZ1" s="38"/>
      <c r="FVA1" s="38"/>
      <c r="FVB1" s="38"/>
      <c r="FVC1" s="38"/>
      <c r="FVD1" s="38"/>
      <c r="FVE1" s="38"/>
      <c r="FVF1" s="38"/>
      <c r="FVG1" s="38"/>
      <c r="FVH1" s="38"/>
      <c r="FVI1" s="38"/>
      <c r="FVJ1" s="38"/>
      <c r="FVK1" s="38"/>
      <c r="FVL1" s="38"/>
      <c r="FVM1" s="38"/>
      <c r="FVN1" s="38"/>
      <c r="FVO1" s="38"/>
      <c r="FVP1" s="38"/>
      <c r="FVQ1" s="38"/>
      <c r="FVR1" s="38"/>
      <c r="FVS1" s="38"/>
      <c r="FVT1" s="38"/>
      <c r="FVU1" s="38"/>
      <c r="FVV1" s="38"/>
      <c r="FVW1" s="38"/>
      <c r="FVX1" s="38"/>
      <c r="FVY1" s="38"/>
      <c r="FVZ1" s="38"/>
      <c r="FWA1" s="38"/>
      <c r="FWB1" s="38"/>
      <c r="FWC1" s="38"/>
      <c r="FWD1" s="38"/>
      <c r="FWE1" s="38"/>
      <c r="FWF1" s="38"/>
      <c r="FWG1" s="38"/>
      <c r="FWH1" s="38"/>
      <c r="FWI1" s="38"/>
      <c r="FWJ1" s="38"/>
      <c r="FWK1" s="38"/>
      <c r="FWL1" s="38"/>
      <c r="FWM1" s="38"/>
      <c r="FWN1" s="38"/>
      <c r="FWO1" s="38"/>
      <c r="FWP1" s="38"/>
      <c r="FWQ1" s="38"/>
      <c r="FWR1" s="38"/>
      <c r="FWS1" s="38"/>
      <c r="FWT1" s="38"/>
      <c r="FWU1" s="38"/>
      <c r="FWV1" s="38"/>
      <c r="FWW1" s="38"/>
      <c r="FWX1" s="38"/>
      <c r="FWY1" s="38"/>
      <c r="FWZ1" s="38"/>
      <c r="FXA1" s="38"/>
      <c r="FXB1" s="38"/>
      <c r="FXC1" s="38"/>
      <c r="FXD1" s="38"/>
      <c r="FXE1" s="38"/>
      <c r="FXF1" s="38"/>
      <c r="FXG1" s="38"/>
      <c r="FXH1" s="38"/>
      <c r="FXI1" s="38"/>
      <c r="FXJ1" s="38"/>
      <c r="FXK1" s="38"/>
      <c r="FXL1" s="38"/>
      <c r="FXM1" s="38"/>
      <c r="FXN1" s="38"/>
      <c r="FXO1" s="38"/>
      <c r="FXP1" s="38"/>
      <c r="FXQ1" s="38"/>
      <c r="FXR1" s="38"/>
      <c r="FXS1" s="38"/>
      <c r="FXT1" s="38"/>
      <c r="FXU1" s="38"/>
      <c r="FXV1" s="38"/>
      <c r="FXW1" s="38"/>
      <c r="FXX1" s="38"/>
      <c r="FXY1" s="38"/>
      <c r="FXZ1" s="38"/>
      <c r="FYA1" s="38"/>
      <c r="FYB1" s="38"/>
      <c r="FYC1" s="38"/>
      <c r="FYD1" s="38"/>
      <c r="FYE1" s="38"/>
      <c r="FYF1" s="38"/>
      <c r="FYG1" s="38"/>
      <c r="FYH1" s="38"/>
      <c r="FYI1" s="38"/>
      <c r="FYJ1" s="38"/>
      <c r="FYK1" s="38"/>
      <c r="FYL1" s="38"/>
      <c r="FYM1" s="38"/>
      <c r="FYN1" s="38"/>
      <c r="FYO1" s="38"/>
      <c r="FYP1" s="38"/>
      <c r="FYQ1" s="38"/>
      <c r="FYR1" s="38"/>
      <c r="FYS1" s="38"/>
      <c r="FYT1" s="38"/>
      <c r="FYU1" s="38"/>
      <c r="FYV1" s="38"/>
      <c r="FYW1" s="38"/>
      <c r="FYX1" s="38"/>
      <c r="FYY1" s="38"/>
      <c r="FYZ1" s="38"/>
      <c r="FZA1" s="38"/>
      <c r="FZB1" s="38"/>
      <c r="FZC1" s="38"/>
      <c r="FZD1" s="38"/>
      <c r="FZE1" s="38"/>
      <c r="FZF1" s="38"/>
      <c r="FZG1" s="38"/>
      <c r="FZH1" s="38"/>
      <c r="FZI1" s="38"/>
      <c r="FZJ1" s="38"/>
      <c r="FZK1" s="38"/>
      <c r="FZL1" s="38"/>
      <c r="FZM1" s="38"/>
      <c r="FZN1" s="38"/>
      <c r="FZO1" s="38"/>
      <c r="FZP1" s="38"/>
      <c r="FZQ1" s="38"/>
      <c r="FZR1" s="38"/>
      <c r="FZS1" s="38"/>
      <c r="FZT1" s="38"/>
      <c r="FZU1" s="38"/>
      <c r="FZV1" s="38"/>
      <c r="FZW1" s="38"/>
      <c r="FZX1" s="38"/>
      <c r="FZY1" s="38"/>
      <c r="FZZ1" s="38"/>
      <c r="GAA1" s="38"/>
      <c r="GAB1" s="38"/>
      <c r="GAC1" s="38"/>
      <c r="GAD1" s="38"/>
      <c r="GAE1" s="38"/>
      <c r="GAF1" s="38"/>
      <c r="GAG1" s="38"/>
      <c r="GAH1" s="38"/>
      <c r="GAI1" s="38"/>
      <c r="GAJ1" s="38"/>
      <c r="GAK1" s="38"/>
      <c r="GAL1" s="38"/>
      <c r="GAM1" s="38"/>
      <c r="GAN1" s="38"/>
      <c r="GAO1" s="38"/>
      <c r="GAP1" s="38"/>
      <c r="GAQ1" s="38"/>
      <c r="GAR1" s="38"/>
      <c r="GAS1" s="38"/>
      <c r="GAT1" s="38"/>
      <c r="GAU1" s="38"/>
      <c r="GAV1" s="38"/>
      <c r="GAW1" s="38"/>
      <c r="GAX1" s="38"/>
      <c r="GAY1" s="38"/>
      <c r="GAZ1" s="38"/>
      <c r="GBA1" s="38"/>
      <c r="GBB1" s="38"/>
      <c r="GBC1" s="38"/>
      <c r="GBD1" s="38"/>
      <c r="GBE1" s="38"/>
      <c r="GBF1" s="38"/>
      <c r="GBG1" s="38"/>
      <c r="GBH1" s="38"/>
      <c r="GBI1" s="38"/>
      <c r="GBJ1" s="38"/>
      <c r="GBK1" s="38"/>
      <c r="GBL1" s="38"/>
      <c r="GBM1" s="38"/>
      <c r="GBN1" s="38"/>
      <c r="GBO1" s="38"/>
      <c r="GBP1" s="38"/>
      <c r="GBQ1" s="38"/>
      <c r="GBR1" s="38"/>
      <c r="GBS1" s="38"/>
      <c r="GBT1" s="38"/>
      <c r="GBU1" s="38"/>
      <c r="GBV1" s="38"/>
      <c r="GBW1" s="38"/>
      <c r="GBX1" s="38"/>
      <c r="GBY1" s="38"/>
      <c r="GBZ1" s="38"/>
      <c r="GCA1" s="38"/>
      <c r="GCB1" s="38"/>
      <c r="GCC1" s="38"/>
      <c r="GCD1" s="38"/>
      <c r="GCE1" s="38"/>
      <c r="GCF1" s="38"/>
      <c r="GCG1" s="38"/>
      <c r="GCH1" s="38"/>
      <c r="GCI1" s="38"/>
      <c r="GCJ1" s="38"/>
      <c r="GCK1" s="38"/>
      <c r="GCL1" s="38"/>
      <c r="GCM1" s="38"/>
      <c r="GCN1" s="38"/>
      <c r="GCO1" s="38"/>
      <c r="GCP1" s="38"/>
      <c r="GCQ1" s="38"/>
      <c r="GCR1" s="38"/>
      <c r="GCS1" s="38"/>
      <c r="GCT1" s="38"/>
      <c r="GCU1" s="38"/>
      <c r="GCV1" s="38"/>
      <c r="GCW1" s="38"/>
      <c r="GCX1" s="38"/>
      <c r="GCY1" s="38"/>
      <c r="GCZ1" s="38"/>
      <c r="GDA1" s="38"/>
      <c r="GDB1" s="38"/>
      <c r="GDC1" s="38"/>
      <c r="GDD1" s="38"/>
      <c r="GDE1" s="38"/>
      <c r="GDF1" s="38"/>
      <c r="GDG1" s="38"/>
      <c r="GDH1" s="38"/>
      <c r="GDI1" s="38"/>
      <c r="GDJ1" s="38"/>
      <c r="GDK1" s="38"/>
      <c r="GDL1" s="38"/>
      <c r="GDM1" s="38"/>
      <c r="GDN1" s="38"/>
      <c r="GDO1" s="38"/>
      <c r="GDP1" s="38"/>
      <c r="GDQ1" s="38"/>
      <c r="GDR1" s="38"/>
      <c r="GDS1" s="38"/>
      <c r="GDT1" s="38"/>
      <c r="GDU1" s="38"/>
      <c r="GDV1" s="38"/>
      <c r="GDW1" s="38"/>
      <c r="GDX1" s="38"/>
      <c r="GDY1" s="38"/>
      <c r="GDZ1" s="38"/>
      <c r="GEA1" s="38"/>
      <c r="GEB1" s="38"/>
      <c r="GEC1" s="38"/>
      <c r="GED1" s="38"/>
      <c r="GEE1" s="38"/>
      <c r="GEF1" s="38"/>
      <c r="GEG1" s="38"/>
      <c r="GEH1" s="38"/>
      <c r="GEI1" s="38"/>
      <c r="GEJ1" s="38"/>
      <c r="GEK1" s="38"/>
      <c r="GEL1" s="38"/>
      <c r="GEM1" s="38"/>
      <c r="GEN1" s="38"/>
      <c r="GEO1" s="38"/>
      <c r="GEP1" s="38"/>
      <c r="GEQ1" s="38"/>
      <c r="GER1" s="38"/>
      <c r="GES1" s="38"/>
      <c r="GET1" s="38"/>
      <c r="GEU1" s="38"/>
      <c r="GEV1" s="38"/>
      <c r="GEW1" s="38"/>
      <c r="GEX1" s="38"/>
      <c r="GEY1" s="38"/>
      <c r="GEZ1" s="38"/>
      <c r="GFA1" s="38"/>
      <c r="GFB1" s="38"/>
      <c r="GFC1" s="38"/>
      <c r="GFD1" s="38"/>
      <c r="GFE1" s="38"/>
      <c r="GFF1" s="38"/>
      <c r="GFG1" s="38"/>
      <c r="GFH1" s="38"/>
      <c r="GFI1" s="38"/>
      <c r="GFJ1" s="38"/>
      <c r="GFK1" s="38"/>
      <c r="GFL1" s="38"/>
      <c r="GFM1" s="38"/>
      <c r="GFN1" s="38"/>
      <c r="GFO1" s="38"/>
      <c r="GFP1" s="38"/>
      <c r="GFQ1" s="38"/>
      <c r="GFR1" s="38"/>
      <c r="GFS1" s="38"/>
      <c r="GFT1" s="38"/>
      <c r="GFU1" s="38"/>
      <c r="GFV1" s="38"/>
      <c r="GFW1" s="38"/>
      <c r="GFX1" s="38"/>
      <c r="GFY1" s="38"/>
      <c r="GFZ1" s="38"/>
      <c r="GGA1" s="38"/>
      <c r="GGB1" s="38"/>
      <c r="GGC1" s="38"/>
      <c r="GGD1" s="38"/>
      <c r="GGE1" s="38"/>
      <c r="GGF1" s="38"/>
      <c r="GGG1" s="38"/>
      <c r="GGH1" s="38"/>
      <c r="GGI1" s="38"/>
      <c r="GGJ1" s="38"/>
      <c r="GGK1" s="38"/>
      <c r="GGL1" s="38"/>
      <c r="GGM1" s="38"/>
      <c r="GGN1" s="38"/>
      <c r="GGO1" s="38"/>
      <c r="GGP1" s="38"/>
      <c r="GGQ1" s="38"/>
      <c r="GGR1" s="38"/>
      <c r="GGS1" s="38"/>
      <c r="GGT1" s="38"/>
      <c r="GGU1" s="38"/>
      <c r="GGV1" s="38"/>
      <c r="GGW1" s="38"/>
      <c r="GGX1" s="38"/>
      <c r="GGY1" s="38"/>
      <c r="GGZ1" s="38"/>
      <c r="GHA1" s="38"/>
      <c r="GHB1" s="38"/>
      <c r="GHC1" s="38"/>
      <c r="GHD1" s="38"/>
      <c r="GHE1" s="38"/>
      <c r="GHF1" s="38"/>
      <c r="GHG1" s="38"/>
      <c r="GHH1" s="38"/>
      <c r="GHI1" s="38"/>
      <c r="GHJ1" s="38"/>
      <c r="GHK1" s="38"/>
      <c r="GHL1" s="38"/>
      <c r="GHM1" s="38"/>
      <c r="GHN1" s="38"/>
      <c r="GHO1" s="38"/>
      <c r="GHP1" s="38"/>
      <c r="GHQ1" s="38"/>
      <c r="GHR1" s="38"/>
      <c r="GHS1" s="38"/>
      <c r="GHT1" s="38"/>
      <c r="GHU1" s="38"/>
      <c r="GHV1" s="38"/>
      <c r="GHW1" s="38"/>
      <c r="GHX1" s="38"/>
      <c r="GHY1" s="38"/>
      <c r="GHZ1" s="38"/>
      <c r="GIA1" s="38"/>
      <c r="GIB1" s="38"/>
      <c r="GIC1" s="38"/>
      <c r="GID1" s="38"/>
      <c r="GIE1" s="38"/>
      <c r="GIF1" s="38"/>
      <c r="GIG1" s="38"/>
      <c r="GIH1" s="38"/>
      <c r="GII1" s="38"/>
      <c r="GIJ1" s="38"/>
      <c r="GIK1" s="38"/>
      <c r="GIL1" s="38"/>
      <c r="GIM1" s="38"/>
      <c r="GIN1" s="38"/>
      <c r="GIO1" s="38"/>
      <c r="GIP1" s="38"/>
      <c r="GIQ1" s="38"/>
      <c r="GIR1" s="38"/>
      <c r="GIS1" s="38"/>
      <c r="GIT1" s="38"/>
      <c r="GIU1" s="38"/>
      <c r="GIV1" s="38"/>
      <c r="GIW1" s="38"/>
      <c r="GIX1" s="38"/>
      <c r="GIY1" s="38"/>
      <c r="GIZ1" s="38"/>
      <c r="GJA1" s="38"/>
      <c r="GJB1" s="38"/>
      <c r="GJC1" s="38"/>
      <c r="GJD1" s="38"/>
      <c r="GJE1" s="38"/>
      <c r="GJF1" s="38"/>
      <c r="GJG1" s="38"/>
      <c r="GJH1" s="38"/>
      <c r="GJI1" s="38"/>
      <c r="GJJ1" s="38"/>
      <c r="GJK1" s="38"/>
      <c r="GJL1" s="38"/>
      <c r="GJM1" s="38"/>
      <c r="GJN1" s="38"/>
      <c r="GJO1" s="38"/>
      <c r="GJP1" s="38"/>
      <c r="GJQ1" s="38"/>
      <c r="GJR1" s="38"/>
      <c r="GJS1" s="38"/>
      <c r="GJT1" s="38"/>
      <c r="GJU1" s="38"/>
      <c r="GJV1" s="38"/>
      <c r="GJW1" s="38"/>
      <c r="GJX1" s="38"/>
      <c r="GJY1" s="38"/>
      <c r="GJZ1" s="38"/>
      <c r="GKA1" s="38"/>
      <c r="GKB1" s="38"/>
      <c r="GKC1" s="38"/>
      <c r="GKD1" s="38"/>
      <c r="GKE1" s="38"/>
      <c r="GKF1" s="38"/>
      <c r="GKG1" s="38"/>
      <c r="GKH1" s="38"/>
      <c r="GKI1" s="38"/>
      <c r="GKJ1" s="38"/>
      <c r="GKK1" s="38"/>
      <c r="GKL1" s="38"/>
      <c r="GKM1" s="38"/>
      <c r="GKN1" s="38"/>
      <c r="GKO1" s="38"/>
      <c r="GKP1" s="38"/>
      <c r="GKQ1" s="38"/>
      <c r="GKR1" s="38"/>
      <c r="GKS1" s="38"/>
      <c r="GKT1" s="38"/>
      <c r="GKU1" s="38"/>
      <c r="GKV1" s="38"/>
      <c r="GKW1" s="38"/>
      <c r="GKX1" s="38"/>
      <c r="GKY1" s="38"/>
      <c r="GKZ1" s="38"/>
      <c r="GLA1" s="38"/>
      <c r="GLB1" s="38"/>
      <c r="GLC1" s="38"/>
      <c r="GLD1" s="38"/>
      <c r="GLE1" s="38"/>
      <c r="GLF1" s="38"/>
      <c r="GLG1" s="38"/>
      <c r="GLH1" s="38"/>
      <c r="GLI1" s="38"/>
      <c r="GLJ1" s="38"/>
      <c r="GLK1" s="38"/>
      <c r="GLL1" s="38"/>
      <c r="GLM1" s="38"/>
      <c r="GLN1" s="38"/>
      <c r="GLO1" s="38"/>
      <c r="GLP1" s="38"/>
      <c r="GLQ1" s="38"/>
      <c r="GLR1" s="38"/>
      <c r="GLS1" s="38"/>
      <c r="GLT1" s="38"/>
      <c r="GLU1" s="38"/>
      <c r="GLV1" s="38"/>
      <c r="GLW1" s="38"/>
      <c r="GLX1" s="38"/>
      <c r="GLY1" s="38"/>
      <c r="GLZ1" s="38"/>
      <c r="GMA1" s="38"/>
      <c r="GMB1" s="38"/>
      <c r="GMC1" s="38"/>
      <c r="GMD1" s="38"/>
      <c r="GME1" s="38"/>
      <c r="GMF1" s="38"/>
      <c r="GMG1" s="38"/>
      <c r="GMH1" s="38"/>
      <c r="GMI1" s="38"/>
      <c r="GMJ1" s="38"/>
      <c r="GMK1" s="38"/>
      <c r="GML1" s="38"/>
      <c r="GMM1" s="38"/>
      <c r="GMN1" s="38"/>
      <c r="GMO1" s="38"/>
      <c r="GMP1" s="38"/>
      <c r="GMQ1" s="38"/>
      <c r="GMR1" s="38"/>
      <c r="GMS1" s="38"/>
      <c r="GMT1" s="38"/>
      <c r="GMU1" s="38"/>
      <c r="GMV1" s="38"/>
      <c r="GMW1" s="38"/>
      <c r="GMX1" s="38"/>
      <c r="GMY1" s="38"/>
      <c r="GMZ1" s="38"/>
      <c r="GNA1" s="38"/>
      <c r="GNB1" s="38"/>
      <c r="GNC1" s="38"/>
      <c r="GND1" s="38"/>
      <c r="GNE1" s="38"/>
      <c r="GNF1" s="38"/>
      <c r="GNG1" s="38"/>
      <c r="GNH1" s="38"/>
      <c r="GNI1" s="38"/>
      <c r="GNJ1" s="38"/>
      <c r="GNK1" s="38"/>
      <c r="GNL1" s="38"/>
      <c r="GNM1" s="38"/>
      <c r="GNN1" s="38"/>
      <c r="GNO1" s="38"/>
      <c r="GNP1" s="38"/>
      <c r="GNQ1" s="38"/>
      <c r="GNR1" s="38"/>
      <c r="GNS1" s="38"/>
      <c r="GNT1" s="38"/>
      <c r="GNU1" s="38"/>
      <c r="GNV1" s="38"/>
      <c r="GNW1" s="38"/>
      <c r="GNX1" s="38"/>
      <c r="GNY1" s="38"/>
      <c r="GNZ1" s="38"/>
      <c r="GOA1" s="38"/>
      <c r="GOB1" s="38"/>
      <c r="GOC1" s="38"/>
      <c r="GOD1" s="38"/>
      <c r="GOE1" s="38"/>
      <c r="GOF1" s="38"/>
      <c r="GOG1" s="38"/>
      <c r="GOH1" s="38"/>
      <c r="GOI1" s="38"/>
      <c r="GOJ1" s="38"/>
      <c r="GOK1" s="38"/>
      <c r="GOL1" s="38"/>
      <c r="GOM1" s="38"/>
      <c r="GON1" s="38"/>
      <c r="GOO1" s="38"/>
      <c r="GOP1" s="38"/>
      <c r="GOQ1" s="38"/>
      <c r="GOR1" s="38"/>
      <c r="GOS1" s="38"/>
      <c r="GOT1" s="38"/>
      <c r="GOU1" s="38"/>
      <c r="GOV1" s="38"/>
      <c r="GOW1" s="38"/>
      <c r="GOX1" s="38"/>
      <c r="GOY1" s="38"/>
      <c r="GOZ1" s="38"/>
      <c r="GPA1" s="38"/>
      <c r="GPB1" s="38"/>
      <c r="GPC1" s="38"/>
      <c r="GPD1" s="38"/>
      <c r="GPE1" s="38"/>
      <c r="GPF1" s="38"/>
      <c r="GPG1" s="38"/>
      <c r="GPH1" s="38"/>
      <c r="GPI1" s="38"/>
      <c r="GPJ1" s="38"/>
      <c r="GPK1" s="38"/>
      <c r="GPL1" s="38"/>
      <c r="GPM1" s="38"/>
      <c r="GPN1" s="38"/>
      <c r="GPO1" s="38"/>
      <c r="GPP1" s="38"/>
      <c r="GPQ1" s="38"/>
      <c r="GPR1" s="38"/>
      <c r="GPS1" s="38"/>
      <c r="GPT1" s="38"/>
      <c r="GPU1" s="38"/>
      <c r="GPV1" s="38"/>
      <c r="GPW1" s="38"/>
      <c r="GPX1" s="38"/>
      <c r="GPY1" s="38"/>
      <c r="GPZ1" s="38"/>
      <c r="GQA1" s="38"/>
      <c r="GQB1" s="38"/>
      <c r="GQC1" s="38"/>
      <c r="GQD1" s="38"/>
      <c r="GQE1" s="38"/>
      <c r="GQF1" s="38"/>
      <c r="GQG1" s="38"/>
      <c r="GQH1" s="38"/>
      <c r="GQI1" s="38"/>
      <c r="GQJ1" s="38"/>
      <c r="GQK1" s="38"/>
      <c r="GQL1" s="38"/>
      <c r="GQM1" s="38"/>
      <c r="GQN1" s="38"/>
      <c r="GQO1" s="38"/>
      <c r="GQP1" s="38"/>
      <c r="GQQ1" s="38"/>
      <c r="GQR1" s="38"/>
      <c r="GQS1" s="38"/>
      <c r="GQT1" s="38"/>
      <c r="GQU1" s="38"/>
      <c r="GQV1" s="38"/>
      <c r="GQW1" s="38"/>
      <c r="GQX1" s="38"/>
      <c r="GQY1" s="38"/>
      <c r="GQZ1" s="38"/>
      <c r="GRA1" s="38"/>
      <c r="GRB1" s="38"/>
      <c r="GRC1" s="38"/>
      <c r="GRD1" s="38"/>
      <c r="GRE1" s="38"/>
      <c r="GRF1" s="38"/>
      <c r="GRG1" s="38"/>
      <c r="GRH1" s="38"/>
      <c r="GRI1" s="38"/>
      <c r="GRJ1" s="38"/>
      <c r="GRK1" s="38"/>
      <c r="GRL1" s="38"/>
      <c r="GRM1" s="38"/>
      <c r="GRN1" s="38"/>
      <c r="GRO1" s="38"/>
      <c r="GRP1" s="38"/>
      <c r="GRQ1" s="38"/>
      <c r="GRR1" s="38"/>
      <c r="GRS1" s="38"/>
      <c r="GRT1" s="38"/>
      <c r="GRU1" s="38"/>
      <c r="GRV1" s="38"/>
      <c r="GRW1" s="38"/>
      <c r="GRX1" s="38"/>
      <c r="GRY1" s="38"/>
      <c r="GRZ1" s="38"/>
      <c r="GSA1" s="38"/>
      <c r="GSB1" s="38"/>
      <c r="GSC1" s="38"/>
      <c r="GSD1" s="38"/>
      <c r="GSE1" s="38"/>
      <c r="GSF1" s="38"/>
      <c r="GSG1" s="38"/>
      <c r="GSH1" s="38"/>
      <c r="GSI1" s="38"/>
      <c r="GSJ1" s="38"/>
      <c r="GSK1" s="38"/>
      <c r="GSL1" s="38"/>
      <c r="GSM1" s="38"/>
      <c r="GSN1" s="38"/>
      <c r="GSO1" s="38"/>
      <c r="GSP1" s="38"/>
      <c r="GSQ1" s="38"/>
      <c r="GSR1" s="38"/>
      <c r="GSS1" s="38"/>
      <c r="GST1" s="38"/>
      <c r="GSU1" s="38"/>
      <c r="GSV1" s="38"/>
      <c r="GSW1" s="38"/>
      <c r="GSX1" s="38"/>
      <c r="GSY1" s="38"/>
      <c r="GSZ1" s="38"/>
      <c r="GTA1" s="38"/>
      <c r="GTB1" s="38"/>
      <c r="GTC1" s="38"/>
      <c r="GTD1" s="38"/>
      <c r="GTE1" s="38"/>
      <c r="GTF1" s="38"/>
      <c r="GTG1" s="38"/>
      <c r="GTH1" s="38"/>
      <c r="GTI1" s="38"/>
      <c r="GTJ1" s="38"/>
      <c r="GTK1" s="38"/>
      <c r="GTL1" s="38"/>
      <c r="GTM1" s="38"/>
      <c r="GTN1" s="38"/>
      <c r="GTO1" s="38"/>
      <c r="GTP1" s="38"/>
      <c r="GTQ1" s="38"/>
      <c r="GTR1" s="38"/>
      <c r="GTS1" s="38"/>
      <c r="GTT1" s="38"/>
      <c r="GTU1" s="38"/>
      <c r="GTV1" s="38"/>
      <c r="GTW1" s="38"/>
      <c r="GTX1" s="38"/>
      <c r="GTY1" s="38"/>
      <c r="GTZ1" s="38"/>
      <c r="GUA1" s="38"/>
      <c r="GUB1" s="38"/>
      <c r="GUC1" s="38"/>
      <c r="GUD1" s="38"/>
      <c r="GUE1" s="38"/>
      <c r="GUF1" s="38"/>
      <c r="GUG1" s="38"/>
      <c r="GUH1" s="38"/>
      <c r="GUI1" s="38"/>
      <c r="GUJ1" s="38"/>
      <c r="GUK1" s="38"/>
      <c r="GUL1" s="38"/>
      <c r="GUM1" s="38"/>
      <c r="GUN1" s="38"/>
      <c r="GUO1" s="38"/>
      <c r="GUP1" s="38"/>
      <c r="GUQ1" s="38"/>
      <c r="GUR1" s="38"/>
      <c r="GUS1" s="38"/>
      <c r="GUT1" s="38"/>
      <c r="GUU1" s="38"/>
      <c r="GUV1" s="38"/>
      <c r="GUW1" s="38"/>
      <c r="GUX1" s="38"/>
      <c r="GUY1" s="38"/>
      <c r="GUZ1" s="38"/>
      <c r="GVA1" s="38"/>
      <c r="GVB1" s="38"/>
      <c r="GVC1" s="38"/>
      <c r="GVD1" s="38"/>
      <c r="GVE1" s="38"/>
      <c r="GVF1" s="38"/>
      <c r="GVG1" s="38"/>
      <c r="GVH1" s="38"/>
      <c r="GVI1" s="38"/>
      <c r="GVJ1" s="38"/>
      <c r="GVK1" s="38"/>
      <c r="GVL1" s="38"/>
      <c r="GVM1" s="38"/>
      <c r="GVN1" s="38"/>
      <c r="GVO1" s="38"/>
      <c r="GVP1" s="38"/>
      <c r="GVQ1" s="38"/>
      <c r="GVR1" s="38"/>
      <c r="GVS1" s="38"/>
      <c r="GVT1" s="38"/>
      <c r="GVU1" s="38"/>
      <c r="GVV1" s="38"/>
      <c r="GVW1" s="38"/>
      <c r="GVX1" s="38"/>
      <c r="GVY1" s="38"/>
      <c r="GVZ1" s="38"/>
      <c r="GWA1" s="38"/>
      <c r="GWB1" s="38"/>
      <c r="GWC1" s="38"/>
      <c r="GWD1" s="38"/>
      <c r="GWE1" s="38"/>
      <c r="GWF1" s="38"/>
      <c r="GWG1" s="38"/>
      <c r="GWH1" s="38"/>
      <c r="GWI1" s="38"/>
      <c r="GWJ1" s="38"/>
      <c r="GWK1" s="38"/>
      <c r="GWL1" s="38"/>
      <c r="GWM1" s="38"/>
      <c r="GWN1" s="38"/>
      <c r="GWO1" s="38"/>
      <c r="GWP1" s="38"/>
      <c r="GWQ1" s="38"/>
      <c r="GWR1" s="38"/>
      <c r="GWS1" s="38"/>
      <c r="GWT1" s="38"/>
      <c r="GWU1" s="38"/>
      <c r="GWV1" s="38"/>
      <c r="GWW1" s="38"/>
      <c r="GWX1" s="38"/>
      <c r="GWY1" s="38"/>
      <c r="GWZ1" s="38"/>
      <c r="GXA1" s="38"/>
      <c r="GXB1" s="38"/>
      <c r="GXC1" s="38"/>
      <c r="GXD1" s="38"/>
      <c r="GXE1" s="38"/>
      <c r="GXF1" s="38"/>
      <c r="GXG1" s="38"/>
      <c r="GXH1" s="38"/>
      <c r="GXI1" s="38"/>
      <c r="GXJ1" s="38"/>
      <c r="GXK1" s="38"/>
      <c r="GXL1" s="38"/>
      <c r="GXM1" s="38"/>
      <c r="GXN1" s="38"/>
      <c r="GXO1" s="38"/>
      <c r="GXP1" s="38"/>
      <c r="GXQ1" s="38"/>
      <c r="GXR1" s="38"/>
      <c r="GXS1" s="38"/>
      <c r="GXT1" s="38"/>
      <c r="GXU1" s="38"/>
      <c r="GXV1" s="38"/>
      <c r="GXW1" s="38"/>
      <c r="GXX1" s="38"/>
      <c r="GXY1" s="38"/>
      <c r="GXZ1" s="38"/>
      <c r="GYA1" s="38"/>
      <c r="GYB1" s="38"/>
      <c r="GYC1" s="38"/>
      <c r="GYD1" s="38"/>
      <c r="GYE1" s="38"/>
      <c r="GYF1" s="38"/>
      <c r="GYG1" s="38"/>
      <c r="GYH1" s="38"/>
      <c r="GYI1" s="38"/>
      <c r="GYJ1" s="38"/>
      <c r="GYK1" s="38"/>
      <c r="GYL1" s="38"/>
      <c r="GYM1" s="38"/>
      <c r="GYN1" s="38"/>
      <c r="GYO1" s="38"/>
      <c r="GYP1" s="38"/>
      <c r="GYQ1" s="38"/>
      <c r="GYR1" s="38"/>
      <c r="GYS1" s="38"/>
      <c r="GYT1" s="38"/>
      <c r="GYU1" s="38"/>
      <c r="GYV1" s="38"/>
      <c r="GYW1" s="38"/>
      <c r="GYX1" s="38"/>
      <c r="GYY1" s="38"/>
      <c r="GYZ1" s="38"/>
      <c r="GZA1" s="38"/>
      <c r="GZB1" s="38"/>
      <c r="GZC1" s="38"/>
      <c r="GZD1" s="38"/>
      <c r="GZE1" s="38"/>
      <c r="GZF1" s="38"/>
      <c r="GZG1" s="38"/>
      <c r="GZH1" s="38"/>
      <c r="GZI1" s="38"/>
      <c r="GZJ1" s="38"/>
      <c r="GZK1" s="38"/>
      <c r="GZL1" s="38"/>
      <c r="GZM1" s="38"/>
      <c r="GZN1" s="38"/>
      <c r="GZO1" s="38"/>
      <c r="GZP1" s="38"/>
      <c r="GZQ1" s="38"/>
      <c r="GZR1" s="38"/>
      <c r="GZS1" s="38"/>
      <c r="GZT1" s="38"/>
      <c r="GZU1" s="38"/>
      <c r="GZV1" s="38"/>
      <c r="GZW1" s="38"/>
      <c r="GZX1" s="38"/>
      <c r="GZY1" s="38"/>
      <c r="GZZ1" s="38"/>
      <c r="HAA1" s="38"/>
      <c r="HAB1" s="38"/>
      <c r="HAC1" s="38"/>
      <c r="HAD1" s="38"/>
      <c r="HAE1" s="38"/>
      <c r="HAF1" s="38"/>
      <c r="HAG1" s="38"/>
      <c r="HAH1" s="38"/>
      <c r="HAI1" s="38"/>
      <c r="HAJ1" s="38"/>
      <c r="HAK1" s="38"/>
      <c r="HAL1" s="38"/>
      <c r="HAM1" s="38"/>
      <c r="HAN1" s="38"/>
      <c r="HAO1" s="38"/>
      <c r="HAP1" s="38"/>
      <c r="HAQ1" s="38"/>
      <c r="HAR1" s="38"/>
      <c r="HAS1" s="38"/>
      <c r="HAT1" s="38"/>
      <c r="HAU1" s="38"/>
      <c r="HAV1" s="38"/>
      <c r="HAW1" s="38"/>
      <c r="HAX1" s="38"/>
      <c r="HAY1" s="38"/>
      <c r="HAZ1" s="38"/>
      <c r="HBA1" s="38"/>
      <c r="HBB1" s="38"/>
      <c r="HBC1" s="38"/>
      <c r="HBD1" s="38"/>
      <c r="HBE1" s="38"/>
      <c r="HBF1" s="38"/>
      <c r="HBG1" s="38"/>
      <c r="HBH1" s="38"/>
      <c r="HBI1" s="38"/>
      <c r="HBJ1" s="38"/>
      <c r="HBK1" s="38"/>
      <c r="HBL1" s="38"/>
      <c r="HBM1" s="38"/>
      <c r="HBN1" s="38"/>
      <c r="HBO1" s="38"/>
      <c r="HBP1" s="38"/>
      <c r="HBQ1" s="38"/>
      <c r="HBR1" s="38"/>
      <c r="HBS1" s="38"/>
      <c r="HBT1" s="38"/>
      <c r="HBU1" s="38"/>
      <c r="HBV1" s="38"/>
      <c r="HBW1" s="38"/>
      <c r="HBX1" s="38"/>
      <c r="HBY1" s="38"/>
      <c r="HBZ1" s="38"/>
      <c r="HCA1" s="38"/>
      <c r="HCB1" s="38"/>
      <c r="HCC1" s="38"/>
      <c r="HCD1" s="38"/>
      <c r="HCE1" s="38"/>
      <c r="HCF1" s="38"/>
      <c r="HCG1" s="38"/>
      <c r="HCH1" s="38"/>
      <c r="HCI1" s="38"/>
      <c r="HCJ1" s="38"/>
      <c r="HCK1" s="38"/>
      <c r="HCL1" s="38"/>
      <c r="HCM1" s="38"/>
      <c r="HCN1" s="38"/>
      <c r="HCO1" s="38"/>
      <c r="HCP1" s="38"/>
      <c r="HCQ1" s="38"/>
      <c r="HCR1" s="38"/>
      <c r="HCS1" s="38"/>
      <c r="HCT1" s="38"/>
      <c r="HCU1" s="38"/>
      <c r="HCV1" s="38"/>
      <c r="HCW1" s="38"/>
      <c r="HCX1" s="38"/>
      <c r="HCY1" s="38"/>
      <c r="HCZ1" s="38"/>
      <c r="HDA1" s="38"/>
      <c r="HDB1" s="38"/>
      <c r="HDC1" s="38"/>
      <c r="HDD1" s="38"/>
      <c r="HDE1" s="38"/>
      <c r="HDF1" s="38"/>
      <c r="HDG1" s="38"/>
      <c r="HDH1" s="38"/>
      <c r="HDI1" s="38"/>
      <c r="HDJ1" s="38"/>
      <c r="HDK1" s="38"/>
      <c r="HDL1" s="38"/>
      <c r="HDM1" s="38"/>
      <c r="HDN1" s="38"/>
      <c r="HDO1" s="38"/>
      <c r="HDP1" s="38"/>
      <c r="HDQ1" s="38"/>
      <c r="HDR1" s="38"/>
      <c r="HDS1" s="38"/>
      <c r="HDT1" s="38"/>
      <c r="HDU1" s="38"/>
      <c r="HDV1" s="38"/>
      <c r="HDW1" s="38"/>
      <c r="HDX1" s="38"/>
      <c r="HDY1" s="38"/>
      <c r="HDZ1" s="38"/>
      <c r="HEA1" s="38"/>
      <c r="HEB1" s="38"/>
      <c r="HEC1" s="38"/>
      <c r="HED1" s="38"/>
      <c r="HEE1" s="38"/>
      <c r="HEF1" s="38"/>
      <c r="HEG1" s="38"/>
      <c r="HEH1" s="38"/>
      <c r="HEI1" s="38"/>
      <c r="HEJ1" s="38"/>
      <c r="HEK1" s="38"/>
      <c r="HEL1" s="38"/>
      <c r="HEM1" s="38"/>
      <c r="HEN1" s="38"/>
      <c r="HEO1" s="38"/>
      <c r="HEP1" s="38"/>
      <c r="HEQ1" s="38"/>
      <c r="HER1" s="38"/>
      <c r="HES1" s="38"/>
      <c r="HET1" s="38"/>
      <c r="HEU1" s="38"/>
      <c r="HEV1" s="38"/>
      <c r="HEW1" s="38"/>
      <c r="HEX1" s="38"/>
      <c r="HEY1" s="38"/>
      <c r="HEZ1" s="38"/>
      <c r="HFA1" s="38"/>
      <c r="HFB1" s="38"/>
      <c r="HFC1" s="38"/>
      <c r="HFD1" s="38"/>
      <c r="HFE1" s="38"/>
      <c r="HFF1" s="38"/>
      <c r="HFG1" s="38"/>
      <c r="HFH1" s="38"/>
      <c r="HFI1" s="38"/>
      <c r="HFJ1" s="38"/>
      <c r="HFK1" s="38"/>
      <c r="HFL1" s="38"/>
      <c r="HFM1" s="38"/>
      <c r="HFN1" s="38"/>
      <c r="HFO1" s="38"/>
      <c r="HFP1" s="38"/>
      <c r="HFQ1" s="38"/>
      <c r="HFR1" s="38"/>
      <c r="HFS1" s="38"/>
      <c r="HFT1" s="38"/>
      <c r="HFU1" s="38"/>
      <c r="HFV1" s="38"/>
      <c r="HFW1" s="38"/>
      <c r="HFX1" s="38"/>
      <c r="HFY1" s="38"/>
      <c r="HFZ1" s="38"/>
      <c r="HGA1" s="38"/>
      <c r="HGB1" s="38"/>
      <c r="HGC1" s="38"/>
      <c r="HGD1" s="38"/>
      <c r="HGE1" s="38"/>
      <c r="HGF1" s="38"/>
      <c r="HGG1" s="38"/>
      <c r="HGH1" s="38"/>
      <c r="HGI1" s="38"/>
      <c r="HGJ1" s="38"/>
      <c r="HGK1" s="38"/>
      <c r="HGL1" s="38"/>
      <c r="HGM1" s="38"/>
      <c r="HGN1" s="38"/>
      <c r="HGO1" s="38"/>
      <c r="HGP1" s="38"/>
      <c r="HGQ1" s="38"/>
      <c r="HGR1" s="38"/>
      <c r="HGS1" s="38"/>
      <c r="HGT1" s="38"/>
      <c r="HGU1" s="38"/>
      <c r="HGV1" s="38"/>
      <c r="HGW1" s="38"/>
      <c r="HGX1" s="38"/>
      <c r="HGY1" s="38"/>
      <c r="HGZ1" s="38"/>
      <c r="HHA1" s="38"/>
      <c r="HHB1" s="38"/>
      <c r="HHC1" s="38"/>
      <c r="HHD1" s="38"/>
      <c r="HHE1" s="38"/>
      <c r="HHF1" s="38"/>
      <c r="HHG1" s="38"/>
      <c r="HHH1" s="38"/>
      <c r="HHI1" s="38"/>
      <c r="HHJ1" s="38"/>
      <c r="HHK1" s="38"/>
      <c r="HHL1" s="38"/>
      <c r="HHM1" s="38"/>
      <c r="HHN1" s="38"/>
      <c r="HHO1" s="38"/>
      <c r="HHP1" s="38"/>
      <c r="HHQ1" s="38"/>
      <c r="HHR1" s="38"/>
      <c r="HHS1" s="38"/>
      <c r="HHT1" s="38"/>
      <c r="HHU1" s="38"/>
      <c r="HHV1" s="38"/>
      <c r="HHW1" s="38"/>
      <c r="HHX1" s="38"/>
      <c r="HHY1" s="38"/>
      <c r="HHZ1" s="38"/>
      <c r="HIA1" s="38"/>
      <c r="HIB1" s="38"/>
      <c r="HIC1" s="38"/>
      <c r="HID1" s="38"/>
      <c r="HIE1" s="38"/>
      <c r="HIF1" s="38"/>
      <c r="HIG1" s="38"/>
      <c r="HIH1" s="38"/>
      <c r="HII1" s="38"/>
      <c r="HIJ1" s="38"/>
      <c r="HIK1" s="38"/>
      <c r="HIL1" s="38"/>
      <c r="HIM1" s="38"/>
      <c r="HIN1" s="38"/>
      <c r="HIO1" s="38"/>
      <c r="HIP1" s="38"/>
      <c r="HIQ1" s="38"/>
      <c r="HIR1" s="38"/>
      <c r="HIS1" s="38"/>
      <c r="HIT1" s="38"/>
      <c r="HIU1" s="38"/>
      <c r="HIV1" s="38"/>
      <c r="HIW1" s="38"/>
      <c r="HIX1" s="38"/>
      <c r="HIY1" s="38"/>
      <c r="HIZ1" s="38"/>
      <c r="HJA1" s="38"/>
      <c r="HJB1" s="38"/>
      <c r="HJC1" s="38"/>
      <c r="HJD1" s="38"/>
      <c r="HJE1" s="38"/>
      <c r="HJF1" s="38"/>
      <c r="HJG1" s="38"/>
      <c r="HJH1" s="38"/>
      <c r="HJI1" s="38"/>
      <c r="HJJ1" s="38"/>
      <c r="HJK1" s="38"/>
      <c r="HJL1" s="38"/>
      <c r="HJM1" s="38"/>
      <c r="HJN1" s="38"/>
      <c r="HJO1" s="38"/>
      <c r="HJP1" s="38"/>
      <c r="HJQ1" s="38"/>
      <c r="HJR1" s="38"/>
      <c r="HJS1" s="38"/>
      <c r="HJT1" s="38"/>
      <c r="HJU1" s="38"/>
      <c r="HJV1" s="38"/>
      <c r="HJW1" s="38"/>
      <c r="HJX1" s="38"/>
      <c r="HJY1" s="38"/>
      <c r="HJZ1" s="38"/>
      <c r="HKA1" s="38"/>
      <c r="HKB1" s="38"/>
      <c r="HKC1" s="38"/>
      <c r="HKD1" s="38"/>
      <c r="HKE1" s="38"/>
      <c r="HKF1" s="38"/>
      <c r="HKG1" s="38"/>
      <c r="HKH1" s="38"/>
      <c r="HKI1" s="38"/>
      <c r="HKJ1" s="38"/>
      <c r="HKK1" s="38"/>
      <c r="HKL1" s="38"/>
      <c r="HKM1" s="38"/>
      <c r="HKN1" s="38"/>
      <c r="HKO1" s="38"/>
      <c r="HKP1" s="38"/>
      <c r="HKQ1" s="38"/>
      <c r="HKR1" s="38"/>
      <c r="HKS1" s="38"/>
      <c r="HKT1" s="38"/>
      <c r="HKU1" s="38"/>
      <c r="HKV1" s="38"/>
      <c r="HKW1" s="38"/>
      <c r="HKX1" s="38"/>
      <c r="HKY1" s="38"/>
      <c r="HKZ1" s="38"/>
      <c r="HLA1" s="38"/>
      <c r="HLB1" s="38"/>
      <c r="HLC1" s="38"/>
      <c r="HLD1" s="38"/>
      <c r="HLE1" s="38"/>
      <c r="HLF1" s="38"/>
      <c r="HLG1" s="38"/>
      <c r="HLH1" s="38"/>
      <c r="HLI1" s="38"/>
      <c r="HLJ1" s="38"/>
      <c r="HLK1" s="38"/>
      <c r="HLL1" s="38"/>
      <c r="HLM1" s="38"/>
      <c r="HLN1" s="38"/>
      <c r="HLO1" s="38"/>
      <c r="HLP1" s="38"/>
      <c r="HLQ1" s="38"/>
      <c r="HLR1" s="38"/>
      <c r="HLS1" s="38"/>
      <c r="HLT1" s="38"/>
      <c r="HLU1" s="38"/>
      <c r="HLV1" s="38"/>
      <c r="HLW1" s="38"/>
      <c r="HLX1" s="38"/>
      <c r="HLY1" s="38"/>
      <c r="HLZ1" s="38"/>
      <c r="HMA1" s="38"/>
      <c r="HMB1" s="38"/>
      <c r="HMC1" s="38"/>
      <c r="HMD1" s="38"/>
      <c r="HME1" s="38"/>
      <c r="HMF1" s="38"/>
      <c r="HMG1" s="38"/>
      <c r="HMH1" s="38"/>
      <c r="HMI1" s="38"/>
      <c r="HMJ1" s="38"/>
      <c r="HMK1" s="38"/>
      <c r="HML1" s="38"/>
      <c r="HMM1" s="38"/>
      <c r="HMN1" s="38"/>
      <c r="HMO1" s="38"/>
      <c r="HMP1" s="38"/>
      <c r="HMQ1" s="38"/>
      <c r="HMR1" s="38"/>
      <c r="HMS1" s="38"/>
      <c r="HMT1" s="38"/>
      <c r="HMU1" s="38"/>
      <c r="HMV1" s="38"/>
      <c r="HMW1" s="38"/>
      <c r="HMX1" s="38"/>
      <c r="HMY1" s="38"/>
      <c r="HMZ1" s="38"/>
      <c r="HNA1" s="38"/>
      <c r="HNB1" s="38"/>
      <c r="HNC1" s="38"/>
      <c r="HND1" s="38"/>
      <c r="HNE1" s="38"/>
      <c r="HNF1" s="38"/>
      <c r="HNG1" s="38"/>
      <c r="HNH1" s="38"/>
      <c r="HNI1" s="38"/>
      <c r="HNJ1" s="38"/>
      <c r="HNK1" s="38"/>
      <c r="HNL1" s="38"/>
      <c r="HNM1" s="38"/>
      <c r="HNN1" s="38"/>
      <c r="HNO1" s="38"/>
      <c r="HNP1" s="38"/>
      <c r="HNQ1" s="38"/>
      <c r="HNR1" s="38"/>
      <c r="HNS1" s="38"/>
      <c r="HNT1" s="38"/>
      <c r="HNU1" s="38"/>
      <c r="HNV1" s="38"/>
      <c r="HNW1" s="38"/>
      <c r="HNX1" s="38"/>
      <c r="HNY1" s="38"/>
      <c r="HNZ1" s="38"/>
      <c r="HOA1" s="38"/>
      <c r="HOB1" s="38"/>
      <c r="HOC1" s="38"/>
      <c r="HOD1" s="38"/>
      <c r="HOE1" s="38"/>
      <c r="HOF1" s="38"/>
      <c r="HOG1" s="38"/>
      <c r="HOH1" s="38"/>
      <c r="HOI1" s="38"/>
      <c r="HOJ1" s="38"/>
      <c r="HOK1" s="38"/>
      <c r="HOL1" s="38"/>
      <c r="HOM1" s="38"/>
      <c r="HON1" s="38"/>
      <c r="HOO1" s="38"/>
      <c r="HOP1" s="38"/>
      <c r="HOQ1" s="38"/>
      <c r="HOR1" s="38"/>
      <c r="HOS1" s="38"/>
      <c r="HOT1" s="38"/>
      <c r="HOU1" s="38"/>
      <c r="HOV1" s="38"/>
      <c r="HOW1" s="38"/>
      <c r="HOX1" s="38"/>
      <c r="HOY1" s="38"/>
      <c r="HOZ1" s="38"/>
      <c r="HPA1" s="38"/>
      <c r="HPB1" s="38"/>
      <c r="HPC1" s="38"/>
      <c r="HPD1" s="38"/>
      <c r="HPE1" s="38"/>
      <c r="HPF1" s="38"/>
      <c r="HPG1" s="38"/>
      <c r="HPH1" s="38"/>
      <c r="HPI1" s="38"/>
      <c r="HPJ1" s="38"/>
      <c r="HPK1" s="38"/>
      <c r="HPL1" s="38"/>
      <c r="HPM1" s="38"/>
      <c r="HPN1" s="38"/>
      <c r="HPO1" s="38"/>
      <c r="HPP1" s="38"/>
      <c r="HPQ1" s="38"/>
      <c r="HPR1" s="38"/>
      <c r="HPS1" s="38"/>
      <c r="HPT1" s="38"/>
      <c r="HPU1" s="38"/>
      <c r="HPV1" s="38"/>
      <c r="HPW1" s="38"/>
      <c r="HPX1" s="38"/>
      <c r="HPY1" s="38"/>
      <c r="HPZ1" s="38"/>
      <c r="HQA1" s="38"/>
      <c r="HQB1" s="38"/>
      <c r="HQC1" s="38"/>
      <c r="HQD1" s="38"/>
      <c r="HQE1" s="38"/>
      <c r="HQF1" s="38"/>
      <c r="HQG1" s="38"/>
      <c r="HQH1" s="38"/>
      <c r="HQI1" s="38"/>
      <c r="HQJ1" s="38"/>
      <c r="HQK1" s="38"/>
      <c r="HQL1" s="38"/>
      <c r="HQM1" s="38"/>
      <c r="HQN1" s="38"/>
      <c r="HQO1" s="38"/>
      <c r="HQP1" s="38"/>
      <c r="HQQ1" s="38"/>
      <c r="HQR1" s="38"/>
      <c r="HQS1" s="38"/>
      <c r="HQT1" s="38"/>
      <c r="HQU1" s="38"/>
      <c r="HQV1" s="38"/>
      <c r="HQW1" s="38"/>
      <c r="HQX1" s="38"/>
      <c r="HQY1" s="38"/>
      <c r="HQZ1" s="38"/>
      <c r="HRA1" s="38"/>
      <c r="HRB1" s="38"/>
      <c r="HRC1" s="38"/>
      <c r="HRD1" s="38"/>
      <c r="HRE1" s="38"/>
      <c r="HRF1" s="38"/>
      <c r="HRG1" s="38"/>
      <c r="HRH1" s="38"/>
      <c r="HRI1" s="38"/>
      <c r="HRJ1" s="38"/>
      <c r="HRK1" s="38"/>
      <c r="HRL1" s="38"/>
      <c r="HRM1" s="38"/>
      <c r="HRN1" s="38"/>
      <c r="HRO1" s="38"/>
      <c r="HRP1" s="38"/>
      <c r="HRQ1" s="38"/>
      <c r="HRR1" s="38"/>
      <c r="HRS1" s="38"/>
      <c r="HRT1" s="38"/>
      <c r="HRU1" s="38"/>
      <c r="HRV1" s="38"/>
      <c r="HRW1" s="38"/>
      <c r="HRX1" s="38"/>
      <c r="HRY1" s="38"/>
      <c r="HRZ1" s="38"/>
      <c r="HSA1" s="38"/>
      <c r="HSB1" s="38"/>
      <c r="HSC1" s="38"/>
      <c r="HSD1" s="38"/>
      <c r="HSE1" s="38"/>
      <c r="HSF1" s="38"/>
      <c r="HSG1" s="38"/>
      <c r="HSH1" s="38"/>
      <c r="HSI1" s="38"/>
      <c r="HSJ1" s="38"/>
      <c r="HSK1" s="38"/>
      <c r="HSL1" s="38"/>
      <c r="HSM1" s="38"/>
      <c r="HSN1" s="38"/>
      <c r="HSO1" s="38"/>
      <c r="HSP1" s="38"/>
      <c r="HSQ1" s="38"/>
      <c r="HSR1" s="38"/>
      <c r="HSS1" s="38"/>
      <c r="HST1" s="38"/>
      <c r="HSU1" s="38"/>
      <c r="HSV1" s="38"/>
      <c r="HSW1" s="38"/>
      <c r="HSX1" s="38"/>
      <c r="HSY1" s="38"/>
      <c r="HSZ1" s="38"/>
      <c r="HTA1" s="38"/>
      <c r="HTB1" s="38"/>
      <c r="HTC1" s="38"/>
      <c r="HTD1" s="38"/>
      <c r="HTE1" s="38"/>
      <c r="HTF1" s="38"/>
      <c r="HTG1" s="38"/>
      <c r="HTH1" s="38"/>
      <c r="HTI1" s="38"/>
      <c r="HTJ1" s="38"/>
      <c r="HTK1" s="38"/>
      <c r="HTL1" s="38"/>
      <c r="HTM1" s="38"/>
      <c r="HTN1" s="38"/>
      <c r="HTO1" s="38"/>
      <c r="HTP1" s="38"/>
      <c r="HTQ1" s="38"/>
      <c r="HTR1" s="38"/>
      <c r="HTS1" s="38"/>
      <c r="HTT1" s="38"/>
      <c r="HTU1" s="38"/>
      <c r="HTV1" s="38"/>
      <c r="HTW1" s="38"/>
      <c r="HTX1" s="38"/>
      <c r="HTY1" s="38"/>
      <c r="HTZ1" s="38"/>
      <c r="HUA1" s="38"/>
      <c r="HUB1" s="38"/>
      <c r="HUC1" s="38"/>
      <c r="HUD1" s="38"/>
      <c r="HUE1" s="38"/>
      <c r="HUF1" s="38"/>
      <c r="HUG1" s="38"/>
      <c r="HUH1" s="38"/>
      <c r="HUI1" s="38"/>
      <c r="HUJ1" s="38"/>
      <c r="HUK1" s="38"/>
      <c r="HUL1" s="38"/>
      <c r="HUM1" s="38"/>
      <c r="HUN1" s="38"/>
      <c r="HUO1" s="38"/>
      <c r="HUP1" s="38"/>
      <c r="HUQ1" s="38"/>
      <c r="HUR1" s="38"/>
      <c r="HUS1" s="38"/>
      <c r="HUT1" s="38"/>
      <c r="HUU1" s="38"/>
      <c r="HUV1" s="38"/>
      <c r="HUW1" s="38"/>
      <c r="HUX1" s="38"/>
      <c r="HUY1" s="38"/>
      <c r="HUZ1" s="38"/>
      <c r="HVA1" s="38"/>
      <c r="HVB1" s="38"/>
      <c r="HVC1" s="38"/>
      <c r="HVD1" s="38"/>
      <c r="HVE1" s="38"/>
      <c r="HVF1" s="38"/>
      <c r="HVG1" s="38"/>
      <c r="HVH1" s="38"/>
      <c r="HVI1" s="38"/>
      <c r="HVJ1" s="38"/>
      <c r="HVK1" s="38"/>
      <c r="HVL1" s="38"/>
      <c r="HVM1" s="38"/>
      <c r="HVN1" s="38"/>
      <c r="HVO1" s="38"/>
      <c r="HVP1" s="38"/>
      <c r="HVQ1" s="38"/>
      <c r="HVR1" s="38"/>
      <c r="HVS1" s="38"/>
      <c r="HVT1" s="38"/>
      <c r="HVU1" s="38"/>
      <c r="HVV1" s="38"/>
      <c r="HVW1" s="38"/>
      <c r="HVX1" s="38"/>
      <c r="HVY1" s="38"/>
      <c r="HVZ1" s="38"/>
      <c r="HWA1" s="38"/>
      <c r="HWB1" s="38"/>
      <c r="HWC1" s="38"/>
      <c r="HWD1" s="38"/>
      <c r="HWE1" s="38"/>
      <c r="HWF1" s="38"/>
      <c r="HWG1" s="38"/>
      <c r="HWH1" s="38"/>
      <c r="HWI1" s="38"/>
      <c r="HWJ1" s="38"/>
      <c r="HWK1" s="38"/>
      <c r="HWL1" s="38"/>
      <c r="HWM1" s="38"/>
      <c r="HWN1" s="38"/>
      <c r="HWO1" s="38"/>
      <c r="HWP1" s="38"/>
      <c r="HWQ1" s="38"/>
      <c r="HWR1" s="38"/>
      <c r="HWS1" s="38"/>
      <c r="HWT1" s="38"/>
      <c r="HWU1" s="38"/>
      <c r="HWV1" s="38"/>
      <c r="HWW1" s="38"/>
      <c r="HWX1" s="38"/>
      <c r="HWY1" s="38"/>
      <c r="HWZ1" s="38"/>
      <c r="HXA1" s="38"/>
      <c r="HXB1" s="38"/>
      <c r="HXC1" s="38"/>
      <c r="HXD1" s="38"/>
      <c r="HXE1" s="38"/>
      <c r="HXF1" s="38"/>
      <c r="HXG1" s="38"/>
      <c r="HXH1" s="38"/>
      <c r="HXI1" s="38"/>
      <c r="HXJ1" s="38"/>
      <c r="HXK1" s="38"/>
      <c r="HXL1" s="38"/>
      <c r="HXM1" s="38"/>
      <c r="HXN1" s="38"/>
      <c r="HXO1" s="38"/>
      <c r="HXP1" s="38"/>
      <c r="HXQ1" s="38"/>
      <c r="HXR1" s="38"/>
      <c r="HXS1" s="38"/>
      <c r="HXT1" s="38"/>
      <c r="HXU1" s="38"/>
      <c r="HXV1" s="38"/>
      <c r="HXW1" s="38"/>
      <c r="HXX1" s="38"/>
      <c r="HXY1" s="38"/>
      <c r="HXZ1" s="38"/>
      <c r="HYA1" s="38"/>
      <c r="HYB1" s="38"/>
      <c r="HYC1" s="38"/>
      <c r="HYD1" s="38"/>
      <c r="HYE1" s="38"/>
      <c r="HYF1" s="38"/>
      <c r="HYG1" s="38"/>
      <c r="HYH1" s="38"/>
      <c r="HYI1" s="38"/>
      <c r="HYJ1" s="38"/>
      <c r="HYK1" s="38"/>
      <c r="HYL1" s="38"/>
      <c r="HYM1" s="38"/>
      <c r="HYN1" s="38"/>
      <c r="HYO1" s="38"/>
      <c r="HYP1" s="38"/>
      <c r="HYQ1" s="38"/>
      <c r="HYR1" s="38"/>
      <c r="HYS1" s="38"/>
      <c r="HYT1" s="38"/>
      <c r="HYU1" s="38"/>
      <c r="HYV1" s="38"/>
      <c r="HYW1" s="38"/>
      <c r="HYX1" s="38"/>
      <c r="HYY1" s="38"/>
      <c r="HYZ1" s="38"/>
      <c r="HZA1" s="38"/>
      <c r="HZB1" s="38"/>
      <c r="HZC1" s="38"/>
      <c r="HZD1" s="38"/>
      <c r="HZE1" s="38"/>
      <c r="HZF1" s="38"/>
      <c r="HZG1" s="38"/>
      <c r="HZH1" s="38"/>
      <c r="HZI1" s="38"/>
      <c r="HZJ1" s="38"/>
      <c r="HZK1" s="38"/>
      <c r="HZL1" s="38"/>
      <c r="HZM1" s="38"/>
      <c r="HZN1" s="38"/>
      <c r="HZO1" s="38"/>
      <c r="HZP1" s="38"/>
      <c r="HZQ1" s="38"/>
      <c r="HZR1" s="38"/>
      <c r="HZS1" s="38"/>
      <c r="HZT1" s="38"/>
      <c r="HZU1" s="38"/>
      <c r="HZV1" s="38"/>
      <c r="HZW1" s="38"/>
      <c r="HZX1" s="38"/>
      <c r="HZY1" s="38"/>
      <c r="HZZ1" s="38"/>
      <c r="IAA1" s="38"/>
      <c r="IAB1" s="38"/>
      <c r="IAC1" s="38"/>
      <c r="IAD1" s="38"/>
      <c r="IAE1" s="38"/>
      <c r="IAF1" s="38"/>
      <c r="IAG1" s="38"/>
      <c r="IAH1" s="38"/>
      <c r="IAI1" s="38"/>
      <c r="IAJ1" s="38"/>
      <c r="IAK1" s="38"/>
      <c r="IAL1" s="38"/>
      <c r="IAM1" s="38"/>
      <c r="IAN1" s="38"/>
      <c r="IAO1" s="38"/>
      <c r="IAP1" s="38"/>
      <c r="IAQ1" s="38"/>
      <c r="IAR1" s="38"/>
      <c r="IAS1" s="38"/>
      <c r="IAT1" s="38"/>
      <c r="IAU1" s="38"/>
      <c r="IAV1" s="38"/>
      <c r="IAW1" s="38"/>
      <c r="IAX1" s="38"/>
      <c r="IAY1" s="38"/>
      <c r="IAZ1" s="38"/>
      <c r="IBA1" s="38"/>
      <c r="IBB1" s="38"/>
      <c r="IBC1" s="38"/>
      <c r="IBD1" s="38"/>
      <c r="IBE1" s="38"/>
      <c r="IBF1" s="38"/>
      <c r="IBG1" s="38"/>
      <c r="IBH1" s="38"/>
      <c r="IBI1" s="38"/>
      <c r="IBJ1" s="38"/>
      <c r="IBK1" s="38"/>
      <c r="IBL1" s="38"/>
      <c r="IBM1" s="38"/>
      <c r="IBN1" s="38"/>
      <c r="IBO1" s="38"/>
      <c r="IBP1" s="38"/>
      <c r="IBQ1" s="38"/>
      <c r="IBR1" s="38"/>
      <c r="IBS1" s="38"/>
      <c r="IBT1" s="38"/>
      <c r="IBU1" s="38"/>
      <c r="IBV1" s="38"/>
      <c r="IBW1" s="38"/>
      <c r="IBX1" s="38"/>
      <c r="IBY1" s="38"/>
      <c r="IBZ1" s="38"/>
      <c r="ICA1" s="38"/>
      <c r="ICB1" s="38"/>
      <c r="ICC1" s="38"/>
      <c r="ICD1" s="38"/>
      <c r="ICE1" s="38"/>
      <c r="ICF1" s="38"/>
      <c r="ICG1" s="38"/>
      <c r="ICH1" s="38"/>
      <c r="ICI1" s="38"/>
      <c r="ICJ1" s="38"/>
      <c r="ICK1" s="38"/>
      <c r="ICL1" s="38"/>
      <c r="ICM1" s="38"/>
      <c r="ICN1" s="38"/>
      <c r="ICO1" s="38"/>
      <c r="ICP1" s="38"/>
      <c r="ICQ1" s="38"/>
      <c r="ICR1" s="38"/>
      <c r="ICS1" s="38"/>
      <c r="ICT1" s="38"/>
      <c r="ICU1" s="38"/>
      <c r="ICV1" s="38"/>
      <c r="ICW1" s="38"/>
      <c r="ICX1" s="38"/>
      <c r="ICY1" s="38"/>
      <c r="ICZ1" s="38"/>
      <c r="IDA1" s="38"/>
      <c r="IDB1" s="38"/>
      <c r="IDC1" s="38"/>
      <c r="IDD1" s="38"/>
      <c r="IDE1" s="38"/>
      <c r="IDF1" s="38"/>
      <c r="IDG1" s="38"/>
      <c r="IDH1" s="38"/>
      <c r="IDI1" s="38"/>
      <c r="IDJ1" s="38"/>
      <c r="IDK1" s="38"/>
      <c r="IDL1" s="38"/>
      <c r="IDM1" s="38"/>
      <c r="IDN1" s="38"/>
      <c r="IDO1" s="38"/>
      <c r="IDP1" s="38"/>
      <c r="IDQ1" s="38"/>
      <c r="IDR1" s="38"/>
      <c r="IDS1" s="38"/>
      <c r="IDT1" s="38"/>
      <c r="IDU1" s="38"/>
      <c r="IDV1" s="38"/>
      <c r="IDW1" s="38"/>
      <c r="IDX1" s="38"/>
      <c r="IDY1" s="38"/>
      <c r="IDZ1" s="38"/>
      <c r="IEA1" s="38"/>
      <c r="IEB1" s="38"/>
      <c r="IEC1" s="38"/>
      <c r="IED1" s="38"/>
      <c r="IEE1" s="38"/>
      <c r="IEF1" s="38"/>
      <c r="IEG1" s="38"/>
      <c r="IEH1" s="38"/>
      <c r="IEI1" s="38"/>
      <c r="IEJ1" s="38"/>
      <c r="IEK1" s="38"/>
      <c r="IEL1" s="38"/>
      <c r="IEM1" s="38"/>
      <c r="IEN1" s="38"/>
      <c r="IEO1" s="38"/>
      <c r="IEP1" s="38"/>
      <c r="IEQ1" s="38"/>
      <c r="IER1" s="38"/>
      <c r="IES1" s="38"/>
      <c r="IET1" s="38"/>
      <c r="IEU1" s="38"/>
      <c r="IEV1" s="38"/>
      <c r="IEW1" s="38"/>
      <c r="IEX1" s="38"/>
      <c r="IEY1" s="38"/>
      <c r="IEZ1" s="38"/>
      <c r="IFA1" s="38"/>
      <c r="IFB1" s="38"/>
      <c r="IFC1" s="38"/>
      <c r="IFD1" s="38"/>
      <c r="IFE1" s="38"/>
      <c r="IFF1" s="38"/>
      <c r="IFG1" s="38"/>
      <c r="IFH1" s="38"/>
      <c r="IFI1" s="38"/>
      <c r="IFJ1" s="38"/>
      <c r="IFK1" s="38"/>
      <c r="IFL1" s="38"/>
      <c r="IFM1" s="38"/>
      <c r="IFN1" s="38"/>
      <c r="IFO1" s="38"/>
      <c r="IFP1" s="38"/>
      <c r="IFQ1" s="38"/>
      <c r="IFR1" s="38"/>
      <c r="IFS1" s="38"/>
      <c r="IFT1" s="38"/>
      <c r="IFU1" s="38"/>
      <c r="IFV1" s="38"/>
      <c r="IFW1" s="38"/>
      <c r="IFX1" s="38"/>
      <c r="IFY1" s="38"/>
      <c r="IFZ1" s="38"/>
      <c r="IGA1" s="38"/>
      <c r="IGB1" s="38"/>
      <c r="IGC1" s="38"/>
      <c r="IGD1" s="38"/>
      <c r="IGE1" s="38"/>
      <c r="IGF1" s="38"/>
      <c r="IGG1" s="38"/>
      <c r="IGH1" s="38"/>
      <c r="IGI1" s="38"/>
      <c r="IGJ1" s="38"/>
      <c r="IGK1" s="38"/>
      <c r="IGL1" s="38"/>
      <c r="IGM1" s="38"/>
      <c r="IGN1" s="38"/>
      <c r="IGO1" s="38"/>
      <c r="IGP1" s="38"/>
      <c r="IGQ1" s="38"/>
      <c r="IGR1" s="38"/>
      <c r="IGS1" s="38"/>
      <c r="IGT1" s="38"/>
      <c r="IGU1" s="38"/>
      <c r="IGV1" s="38"/>
      <c r="IGW1" s="38"/>
      <c r="IGX1" s="38"/>
      <c r="IGY1" s="38"/>
      <c r="IGZ1" s="38"/>
      <c r="IHA1" s="38"/>
      <c r="IHB1" s="38"/>
      <c r="IHC1" s="38"/>
      <c r="IHD1" s="38"/>
      <c r="IHE1" s="38"/>
      <c r="IHF1" s="38"/>
      <c r="IHG1" s="38"/>
      <c r="IHH1" s="38"/>
      <c r="IHI1" s="38"/>
      <c r="IHJ1" s="38"/>
      <c r="IHK1" s="38"/>
      <c r="IHL1" s="38"/>
      <c r="IHM1" s="38"/>
      <c r="IHN1" s="38"/>
      <c r="IHO1" s="38"/>
      <c r="IHP1" s="38"/>
      <c r="IHQ1" s="38"/>
      <c r="IHR1" s="38"/>
      <c r="IHS1" s="38"/>
      <c r="IHT1" s="38"/>
      <c r="IHU1" s="38"/>
      <c r="IHV1" s="38"/>
      <c r="IHW1" s="38"/>
      <c r="IHX1" s="38"/>
      <c r="IHY1" s="38"/>
      <c r="IHZ1" s="38"/>
      <c r="IIA1" s="38"/>
      <c r="IIB1" s="38"/>
      <c r="IIC1" s="38"/>
      <c r="IID1" s="38"/>
      <c r="IIE1" s="38"/>
      <c r="IIF1" s="38"/>
      <c r="IIG1" s="38"/>
      <c r="IIH1" s="38"/>
      <c r="III1" s="38"/>
      <c r="IIJ1" s="38"/>
      <c r="IIK1" s="38"/>
      <c r="IIL1" s="38"/>
      <c r="IIM1" s="38"/>
      <c r="IIN1" s="38"/>
      <c r="IIO1" s="38"/>
      <c r="IIP1" s="38"/>
      <c r="IIQ1" s="38"/>
      <c r="IIR1" s="38"/>
      <c r="IIS1" s="38"/>
      <c r="IIT1" s="38"/>
      <c r="IIU1" s="38"/>
      <c r="IIV1" s="38"/>
      <c r="IIW1" s="38"/>
      <c r="IIX1" s="38"/>
      <c r="IIY1" s="38"/>
      <c r="IIZ1" s="38"/>
      <c r="IJA1" s="38"/>
      <c r="IJB1" s="38"/>
      <c r="IJC1" s="38"/>
      <c r="IJD1" s="38"/>
      <c r="IJE1" s="38"/>
      <c r="IJF1" s="38"/>
      <c r="IJG1" s="38"/>
      <c r="IJH1" s="38"/>
      <c r="IJI1" s="38"/>
      <c r="IJJ1" s="38"/>
      <c r="IJK1" s="38"/>
      <c r="IJL1" s="38"/>
      <c r="IJM1" s="38"/>
      <c r="IJN1" s="38"/>
      <c r="IJO1" s="38"/>
      <c r="IJP1" s="38"/>
      <c r="IJQ1" s="38"/>
      <c r="IJR1" s="38"/>
      <c r="IJS1" s="38"/>
      <c r="IJT1" s="38"/>
      <c r="IJU1" s="38"/>
      <c r="IJV1" s="38"/>
      <c r="IJW1" s="38"/>
      <c r="IJX1" s="38"/>
      <c r="IJY1" s="38"/>
      <c r="IJZ1" s="38"/>
      <c r="IKA1" s="38"/>
      <c r="IKB1" s="38"/>
      <c r="IKC1" s="38"/>
      <c r="IKD1" s="38"/>
      <c r="IKE1" s="38"/>
      <c r="IKF1" s="38"/>
      <c r="IKG1" s="38"/>
      <c r="IKH1" s="38"/>
      <c r="IKI1" s="38"/>
      <c r="IKJ1" s="38"/>
      <c r="IKK1" s="38"/>
      <c r="IKL1" s="38"/>
      <c r="IKM1" s="38"/>
      <c r="IKN1" s="38"/>
      <c r="IKO1" s="38"/>
      <c r="IKP1" s="38"/>
      <c r="IKQ1" s="38"/>
      <c r="IKR1" s="38"/>
      <c r="IKS1" s="38"/>
      <c r="IKT1" s="38"/>
      <c r="IKU1" s="38"/>
      <c r="IKV1" s="38"/>
      <c r="IKW1" s="38"/>
      <c r="IKX1" s="38"/>
      <c r="IKY1" s="38"/>
      <c r="IKZ1" s="38"/>
      <c r="ILA1" s="38"/>
      <c r="ILB1" s="38"/>
      <c r="ILC1" s="38"/>
      <c r="ILD1" s="38"/>
      <c r="ILE1" s="38"/>
      <c r="ILF1" s="38"/>
      <c r="ILG1" s="38"/>
      <c r="ILH1" s="38"/>
      <c r="ILI1" s="38"/>
      <c r="ILJ1" s="38"/>
      <c r="ILK1" s="38"/>
      <c r="ILL1" s="38"/>
      <c r="ILM1" s="38"/>
      <c r="ILN1" s="38"/>
      <c r="ILO1" s="38"/>
      <c r="ILP1" s="38"/>
      <c r="ILQ1" s="38"/>
      <c r="ILR1" s="38"/>
      <c r="ILS1" s="38"/>
      <c r="ILT1" s="38"/>
      <c r="ILU1" s="38"/>
      <c r="ILV1" s="38"/>
      <c r="ILW1" s="38"/>
      <c r="ILX1" s="38"/>
      <c r="ILY1" s="38"/>
      <c r="ILZ1" s="38"/>
      <c r="IMA1" s="38"/>
      <c r="IMB1" s="38"/>
      <c r="IMC1" s="38"/>
      <c r="IMD1" s="38"/>
      <c r="IME1" s="38"/>
      <c r="IMF1" s="38"/>
      <c r="IMG1" s="38"/>
      <c r="IMH1" s="38"/>
      <c r="IMI1" s="38"/>
      <c r="IMJ1" s="38"/>
      <c r="IMK1" s="38"/>
      <c r="IML1" s="38"/>
      <c r="IMM1" s="38"/>
      <c r="IMN1" s="38"/>
      <c r="IMO1" s="38"/>
      <c r="IMP1" s="38"/>
      <c r="IMQ1" s="38"/>
      <c r="IMR1" s="38"/>
      <c r="IMS1" s="38"/>
      <c r="IMT1" s="38"/>
      <c r="IMU1" s="38"/>
      <c r="IMV1" s="38"/>
      <c r="IMW1" s="38"/>
      <c r="IMX1" s="38"/>
      <c r="IMY1" s="38"/>
      <c r="IMZ1" s="38"/>
      <c r="INA1" s="38"/>
      <c r="INB1" s="38"/>
      <c r="INC1" s="38"/>
      <c r="IND1" s="38"/>
      <c r="INE1" s="38"/>
      <c r="INF1" s="38"/>
      <c r="ING1" s="38"/>
      <c r="INH1" s="38"/>
      <c r="INI1" s="38"/>
      <c r="INJ1" s="38"/>
      <c r="INK1" s="38"/>
      <c r="INL1" s="38"/>
      <c r="INM1" s="38"/>
      <c r="INN1" s="38"/>
      <c r="INO1" s="38"/>
      <c r="INP1" s="38"/>
      <c r="INQ1" s="38"/>
      <c r="INR1" s="38"/>
      <c r="INS1" s="38"/>
      <c r="INT1" s="38"/>
      <c r="INU1" s="38"/>
      <c r="INV1" s="38"/>
      <c r="INW1" s="38"/>
      <c r="INX1" s="38"/>
      <c r="INY1" s="38"/>
      <c r="INZ1" s="38"/>
      <c r="IOA1" s="38"/>
      <c r="IOB1" s="38"/>
      <c r="IOC1" s="38"/>
      <c r="IOD1" s="38"/>
      <c r="IOE1" s="38"/>
      <c r="IOF1" s="38"/>
      <c r="IOG1" s="38"/>
      <c r="IOH1" s="38"/>
      <c r="IOI1" s="38"/>
      <c r="IOJ1" s="38"/>
      <c r="IOK1" s="38"/>
      <c r="IOL1" s="38"/>
      <c r="IOM1" s="38"/>
      <c r="ION1" s="38"/>
      <c r="IOO1" s="38"/>
      <c r="IOP1" s="38"/>
      <c r="IOQ1" s="38"/>
      <c r="IOR1" s="38"/>
      <c r="IOS1" s="38"/>
      <c r="IOT1" s="38"/>
      <c r="IOU1" s="38"/>
      <c r="IOV1" s="38"/>
      <c r="IOW1" s="38"/>
      <c r="IOX1" s="38"/>
      <c r="IOY1" s="38"/>
      <c r="IOZ1" s="38"/>
      <c r="IPA1" s="38"/>
      <c r="IPB1" s="38"/>
      <c r="IPC1" s="38"/>
      <c r="IPD1" s="38"/>
      <c r="IPE1" s="38"/>
      <c r="IPF1" s="38"/>
      <c r="IPG1" s="38"/>
      <c r="IPH1" s="38"/>
      <c r="IPI1" s="38"/>
      <c r="IPJ1" s="38"/>
      <c r="IPK1" s="38"/>
      <c r="IPL1" s="38"/>
      <c r="IPM1" s="38"/>
      <c r="IPN1" s="38"/>
      <c r="IPO1" s="38"/>
      <c r="IPP1" s="38"/>
      <c r="IPQ1" s="38"/>
      <c r="IPR1" s="38"/>
      <c r="IPS1" s="38"/>
      <c r="IPT1" s="38"/>
      <c r="IPU1" s="38"/>
      <c r="IPV1" s="38"/>
      <c r="IPW1" s="38"/>
      <c r="IPX1" s="38"/>
      <c r="IPY1" s="38"/>
      <c r="IPZ1" s="38"/>
      <c r="IQA1" s="38"/>
      <c r="IQB1" s="38"/>
      <c r="IQC1" s="38"/>
      <c r="IQD1" s="38"/>
      <c r="IQE1" s="38"/>
      <c r="IQF1" s="38"/>
      <c r="IQG1" s="38"/>
      <c r="IQH1" s="38"/>
      <c r="IQI1" s="38"/>
      <c r="IQJ1" s="38"/>
      <c r="IQK1" s="38"/>
      <c r="IQL1" s="38"/>
      <c r="IQM1" s="38"/>
      <c r="IQN1" s="38"/>
      <c r="IQO1" s="38"/>
      <c r="IQP1" s="38"/>
      <c r="IQQ1" s="38"/>
      <c r="IQR1" s="38"/>
      <c r="IQS1" s="38"/>
      <c r="IQT1" s="38"/>
      <c r="IQU1" s="38"/>
      <c r="IQV1" s="38"/>
      <c r="IQW1" s="38"/>
      <c r="IQX1" s="38"/>
      <c r="IQY1" s="38"/>
      <c r="IQZ1" s="38"/>
      <c r="IRA1" s="38"/>
      <c r="IRB1" s="38"/>
      <c r="IRC1" s="38"/>
      <c r="IRD1" s="38"/>
      <c r="IRE1" s="38"/>
      <c r="IRF1" s="38"/>
      <c r="IRG1" s="38"/>
      <c r="IRH1" s="38"/>
      <c r="IRI1" s="38"/>
      <c r="IRJ1" s="38"/>
      <c r="IRK1" s="38"/>
      <c r="IRL1" s="38"/>
      <c r="IRM1" s="38"/>
      <c r="IRN1" s="38"/>
      <c r="IRO1" s="38"/>
      <c r="IRP1" s="38"/>
      <c r="IRQ1" s="38"/>
      <c r="IRR1" s="38"/>
      <c r="IRS1" s="38"/>
      <c r="IRT1" s="38"/>
      <c r="IRU1" s="38"/>
      <c r="IRV1" s="38"/>
      <c r="IRW1" s="38"/>
      <c r="IRX1" s="38"/>
      <c r="IRY1" s="38"/>
      <c r="IRZ1" s="38"/>
      <c r="ISA1" s="38"/>
      <c r="ISB1" s="38"/>
      <c r="ISC1" s="38"/>
      <c r="ISD1" s="38"/>
      <c r="ISE1" s="38"/>
      <c r="ISF1" s="38"/>
      <c r="ISG1" s="38"/>
      <c r="ISH1" s="38"/>
      <c r="ISI1" s="38"/>
      <c r="ISJ1" s="38"/>
      <c r="ISK1" s="38"/>
      <c r="ISL1" s="38"/>
      <c r="ISM1" s="38"/>
      <c r="ISN1" s="38"/>
      <c r="ISO1" s="38"/>
      <c r="ISP1" s="38"/>
      <c r="ISQ1" s="38"/>
      <c r="ISR1" s="38"/>
      <c r="ISS1" s="38"/>
      <c r="IST1" s="38"/>
      <c r="ISU1" s="38"/>
      <c r="ISV1" s="38"/>
      <c r="ISW1" s="38"/>
      <c r="ISX1" s="38"/>
      <c r="ISY1" s="38"/>
      <c r="ISZ1" s="38"/>
      <c r="ITA1" s="38"/>
      <c r="ITB1" s="38"/>
      <c r="ITC1" s="38"/>
      <c r="ITD1" s="38"/>
      <c r="ITE1" s="38"/>
      <c r="ITF1" s="38"/>
      <c r="ITG1" s="38"/>
      <c r="ITH1" s="38"/>
      <c r="ITI1" s="38"/>
      <c r="ITJ1" s="38"/>
      <c r="ITK1" s="38"/>
      <c r="ITL1" s="38"/>
      <c r="ITM1" s="38"/>
      <c r="ITN1" s="38"/>
      <c r="ITO1" s="38"/>
      <c r="ITP1" s="38"/>
      <c r="ITQ1" s="38"/>
      <c r="ITR1" s="38"/>
      <c r="ITS1" s="38"/>
      <c r="ITT1" s="38"/>
      <c r="ITU1" s="38"/>
      <c r="ITV1" s="38"/>
      <c r="ITW1" s="38"/>
      <c r="ITX1" s="38"/>
      <c r="ITY1" s="38"/>
      <c r="ITZ1" s="38"/>
      <c r="IUA1" s="38"/>
      <c r="IUB1" s="38"/>
      <c r="IUC1" s="38"/>
      <c r="IUD1" s="38"/>
      <c r="IUE1" s="38"/>
      <c r="IUF1" s="38"/>
      <c r="IUG1" s="38"/>
      <c r="IUH1" s="38"/>
      <c r="IUI1" s="38"/>
      <c r="IUJ1" s="38"/>
      <c r="IUK1" s="38"/>
      <c r="IUL1" s="38"/>
      <c r="IUM1" s="38"/>
      <c r="IUN1" s="38"/>
      <c r="IUO1" s="38"/>
      <c r="IUP1" s="38"/>
      <c r="IUQ1" s="38"/>
      <c r="IUR1" s="38"/>
      <c r="IUS1" s="38"/>
      <c r="IUT1" s="38"/>
      <c r="IUU1" s="38"/>
      <c r="IUV1" s="38"/>
      <c r="IUW1" s="38"/>
      <c r="IUX1" s="38"/>
      <c r="IUY1" s="38"/>
      <c r="IUZ1" s="38"/>
      <c r="IVA1" s="38"/>
      <c r="IVB1" s="38"/>
      <c r="IVC1" s="38"/>
      <c r="IVD1" s="38"/>
      <c r="IVE1" s="38"/>
      <c r="IVF1" s="38"/>
      <c r="IVG1" s="38"/>
      <c r="IVH1" s="38"/>
      <c r="IVI1" s="38"/>
      <c r="IVJ1" s="38"/>
      <c r="IVK1" s="38"/>
      <c r="IVL1" s="38"/>
      <c r="IVM1" s="38"/>
      <c r="IVN1" s="38"/>
      <c r="IVO1" s="38"/>
      <c r="IVP1" s="38"/>
      <c r="IVQ1" s="38"/>
      <c r="IVR1" s="38"/>
      <c r="IVS1" s="38"/>
      <c r="IVT1" s="38"/>
      <c r="IVU1" s="38"/>
      <c r="IVV1" s="38"/>
      <c r="IVW1" s="38"/>
      <c r="IVX1" s="38"/>
      <c r="IVY1" s="38"/>
      <c r="IVZ1" s="38"/>
      <c r="IWA1" s="38"/>
      <c r="IWB1" s="38"/>
      <c r="IWC1" s="38"/>
      <c r="IWD1" s="38"/>
      <c r="IWE1" s="38"/>
      <c r="IWF1" s="38"/>
      <c r="IWG1" s="38"/>
      <c r="IWH1" s="38"/>
      <c r="IWI1" s="38"/>
      <c r="IWJ1" s="38"/>
      <c r="IWK1" s="38"/>
      <c r="IWL1" s="38"/>
      <c r="IWM1" s="38"/>
      <c r="IWN1" s="38"/>
      <c r="IWO1" s="38"/>
      <c r="IWP1" s="38"/>
      <c r="IWQ1" s="38"/>
      <c r="IWR1" s="38"/>
      <c r="IWS1" s="38"/>
      <c r="IWT1" s="38"/>
      <c r="IWU1" s="38"/>
      <c r="IWV1" s="38"/>
      <c r="IWW1" s="38"/>
      <c r="IWX1" s="38"/>
      <c r="IWY1" s="38"/>
      <c r="IWZ1" s="38"/>
      <c r="IXA1" s="38"/>
      <c r="IXB1" s="38"/>
      <c r="IXC1" s="38"/>
      <c r="IXD1" s="38"/>
      <c r="IXE1" s="38"/>
      <c r="IXF1" s="38"/>
      <c r="IXG1" s="38"/>
      <c r="IXH1" s="38"/>
      <c r="IXI1" s="38"/>
      <c r="IXJ1" s="38"/>
      <c r="IXK1" s="38"/>
      <c r="IXL1" s="38"/>
      <c r="IXM1" s="38"/>
      <c r="IXN1" s="38"/>
      <c r="IXO1" s="38"/>
      <c r="IXP1" s="38"/>
      <c r="IXQ1" s="38"/>
      <c r="IXR1" s="38"/>
      <c r="IXS1" s="38"/>
      <c r="IXT1" s="38"/>
      <c r="IXU1" s="38"/>
      <c r="IXV1" s="38"/>
      <c r="IXW1" s="38"/>
      <c r="IXX1" s="38"/>
      <c r="IXY1" s="38"/>
      <c r="IXZ1" s="38"/>
      <c r="IYA1" s="38"/>
      <c r="IYB1" s="38"/>
      <c r="IYC1" s="38"/>
      <c r="IYD1" s="38"/>
      <c r="IYE1" s="38"/>
      <c r="IYF1" s="38"/>
      <c r="IYG1" s="38"/>
      <c r="IYH1" s="38"/>
      <c r="IYI1" s="38"/>
      <c r="IYJ1" s="38"/>
      <c r="IYK1" s="38"/>
      <c r="IYL1" s="38"/>
      <c r="IYM1" s="38"/>
      <c r="IYN1" s="38"/>
      <c r="IYO1" s="38"/>
      <c r="IYP1" s="38"/>
      <c r="IYQ1" s="38"/>
      <c r="IYR1" s="38"/>
      <c r="IYS1" s="38"/>
      <c r="IYT1" s="38"/>
      <c r="IYU1" s="38"/>
      <c r="IYV1" s="38"/>
      <c r="IYW1" s="38"/>
      <c r="IYX1" s="38"/>
      <c r="IYY1" s="38"/>
      <c r="IYZ1" s="38"/>
      <c r="IZA1" s="38"/>
      <c r="IZB1" s="38"/>
      <c r="IZC1" s="38"/>
      <c r="IZD1" s="38"/>
      <c r="IZE1" s="38"/>
      <c r="IZF1" s="38"/>
      <c r="IZG1" s="38"/>
      <c r="IZH1" s="38"/>
      <c r="IZI1" s="38"/>
      <c r="IZJ1" s="38"/>
      <c r="IZK1" s="38"/>
      <c r="IZL1" s="38"/>
      <c r="IZM1" s="38"/>
      <c r="IZN1" s="38"/>
      <c r="IZO1" s="38"/>
      <c r="IZP1" s="38"/>
      <c r="IZQ1" s="38"/>
      <c r="IZR1" s="38"/>
      <c r="IZS1" s="38"/>
      <c r="IZT1" s="38"/>
      <c r="IZU1" s="38"/>
      <c r="IZV1" s="38"/>
      <c r="IZW1" s="38"/>
      <c r="IZX1" s="38"/>
      <c r="IZY1" s="38"/>
      <c r="IZZ1" s="38"/>
      <c r="JAA1" s="38"/>
      <c r="JAB1" s="38"/>
      <c r="JAC1" s="38"/>
      <c r="JAD1" s="38"/>
      <c r="JAE1" s="38"/>
      <c r="JAF1" s="38"/>
      <c r="JAG1" s="38"/>
      <c r="JAH1" s="38"/>
      <c r="JAI1" s="38"/>
      <c r="JAJ1" s="38"/>
      <c r="JAK1" s="38"/>
      <c r="JAL1" s="38"/>
      <c r="JAM1" s="38"/>
      <c r="JAN1" s="38"/>
      <c r="JAO1" s="38"/>
      <c r="JAP1" s="38"/>
      <c r="JAQ1" s="38"/>
      <c r="JAR1" s="38"/>
      <c r="JAS1" s="38"/>
      <c r="JAT1" s="38"/>
      <c r="JAU1" s="38"/>
      <c r="JAV1" s="38"/>
      <c r="JAW1" s="38"/>
      <c r="JAX1" s="38"/>
      <c r="JAY1" s="38"/>
      <c r="JAZ1" s="38"/>
      <c r="JBA1" s="38"/>
      <c r="JBB1" s="38"/>
      <c r="JBC1" s="38"/>
      <c r="JBD1" s="38"/>
      <c r="JBE1" s="38"/>
      <c r="JBF1" s="38"/>
      <c r="JBG1" s="38"/>
      <c r="JBH1" s="38"/>
      <c r="JBI1" s="38"/>
      <c r="JBJ1" s="38"/>
      <c r="JBK1" s="38"/>
      <c r="JBL1" s="38"/>
      <c r="JBM1" s="38"/>
      <c r="JBN1" s="38"/>
      <c r="JBO1" s="38"/>
      <c r="JBP1" s="38"/>
      <c r="JBQ1" s="38"/>
      <c r="JBR1" s="38"/>
      <c r="JBS1" s="38"/>
      <c r="JBT1" s="38"/>
      <c r="JBU1" s="38"/>
      <c r="JBV1" s="38"/>
      <c r="JBW1" s="38"/>
      <c r="JBX1" s="38"/>
      <c r="JBY1" s="38"/>
      <c r="JBZ1" s="38"/>
      <c r="JCA1" s="38"/>
      <c r="JCB1" s="38"/>
      <c r="JCC1" s="38"/>
      <c r="JCD1" s="38"/>
      <c r="JCE1" s="38"/>
      <c r="JCF1" s="38"/>
      <c r="JCG1" s="38"/>
      <c r="JCH1" s="38"/>
      <c r="JCI1" s="38"/>
      <c r="JCJ1" s="38"/>
      <c r="JCK1" s="38"/>
      <c r="JCL1" s="38"/>
      <c r="JCM1" s="38"/>
      <c r="JCN1" s="38"/>
      <c r="JCO1" s="38"/>
      <c r="JCP1" s="38"/>
      <c r="JCQ1" s="38"/>
      <c r="JCR1" s="38"/>
      <c r="JCS1" s="38"/>
      <c r="JCT1" s="38"/>
      <c r="JCU1" s="38"/>
      <c r="JCV1" s="38"/>
      <c r="JCW1" s="38"/>
      <c r="JCX1" s="38"/>
      <c r="JCY1" s="38"/>
      <c r="JCZ1" s="38"/>
      <c r="JDA1" s="38"/>
      <c r="JDB1" s="38"/>
      <c r="JDC1" s="38"/>
      <c r="JDD1" s="38"/>
      <c r="JDE1" s="38"/>
      <c r="JDF1" s="38"/>
      <c r="JDG1" s="38"/>
      <c r="JDH1" s="38"/>
      <c r="JDI1" s="38"/>
      <c r="JDJ1" s="38"/>
      <c r="JDK1" s="38"/>
      <c r="JDL1" s="38"/>
      <c r="JDM1" s="38"/>
      <c r="JDN1" s="38"/>
      <c r="JDO1" s="38"/>
      <c r="JDP1" s="38"/>
      <c r="JDQ1" s="38"/>
      <c r="JDR1" s="38"/>
      <c r="JDS1" s="38"/>
      <c r="JDT1" s="38"/>
      <c r="JDU1" s="38"/>
      <c r="JDV1" s="38"/>
      <c r="JDW1" s="38"/>
      <c r="JDX1" s="38"/>
      <c r="JDY1" s="38"/>
      <c r="JDZ1" s="38"/>
      <c r="JEA1" s="38"/>
      <c r="JEB1" s="38"/>
      <c r="JEC1" s="38"/>
      <c r="JED1" s="38"/>
      <c r="JEE1" s="38"/>
      <c r="JEF1" s="38"/>
      <c r="JEG1" s="38"/>
      <c r="JEH1" s="38"/>
      <c r="JEI1" s="38"/>
      <c r="JEJ1" s="38"/>
      <c r="JEK1" s="38"/>
      <c r="JEL1" s="38"/>
      <c r="JEM1" s="38"/>
      <c r="JEN1" s="38"/>
      <c r="JEO1" s="38"/>
      <c r="JEP1" s="38"/>
      <c r="JEQ1" s="38"/>
      <c r="JER1" s="38"/>
      <c r="JES1" s="38"/>
      <c r="JET1" s="38"/>
      <c r="JEU1" s="38"/>
      <c r="JEV1" s="38"/>
      <c r="JEW1" s="38"/>
      <c r="JEX1" s="38"/>
      <c r="JEY1" s="38"/>
      <c r="JEZ1" s="38"/>
      <c r="JFA1" s="38"/>
      <c r="JFB1" s="38"/>
      <c r="JFC1" s="38"/>
      <c r="JFD1" s="38"/>
      <c r="JFE1" s="38"/>
      <c r="JFF1" s="38"/>
      <c r="JFG1" s="38"/>
      <c r="JFH1" s="38"/>
      <c r="JFI1" s="38"/>
      <c r="JFJ1" s="38"/>
      <c r="JFK1" s="38"/>
      <c r="JFL1" s="38"/>
      <c r="JFM1" s="38"/>
      <c r="JFN1" s="38"/>
      <c r="JFO1" s="38"/>
      <c r="JFP1" s="38"/>
      <c r="JFQ1" s="38"/>
      <c r="JFR1" s="38"/>
      <c r="JFS1" s="38"/>
      <c r="JFT1" s="38"/>
      <c r="JFU1" s="38"/>
      <c r="JFV1" s="38"/>
      <c r="JFW1" s="38"/>
      <c r="JFX1" s="38"/>
      <c r="JFY1" s="38"/>
      <c r="JFZ1" s="38"/>
      <c r="JGA1" s="38"/>
      <c r="JGB1" s="38"/>
      <c r="JGC1" s="38"/>
      <c r="JGD1" s="38"/>
      <c r="JGE1" s="38"/>
      <c r="JGF1" s="38"/>
      <c r="JGG1" s="38"/>
      <c r="JGH1" s="38"/>
      <c r="JGI1" s="38"/>
      <c r="JGJ1" s="38"/>
      <c r="JGK1" s="38"/>
      <c r="JGL1" s="38"/>
      <c r="JGM1" s="38"/>
      <c r="JGN1" s="38"/>
      <c r="JGO1" s="38"/>
      <c r="JGP1" s="38"/>
      <c r="JGQ1" s="38"/>
      <c r="JGR1" s="38"/>
      <c r="JGS1" s="38"/>
      <c r="JGT1" s="38"/>
      <c r="JGU1" s="38"/>
      <c r="JGV1" s="38"/>
      <c r="JGW1" s="38"/>
      <c r="JGX1" s="38"/>
      <c r="JGY1" s="38"/>
      <c r="JGZ1" s="38"/>
      <c r="JHA1" s="38"/>
      <c r="JHB1" s="38"/>
      <c r="JHC1" s="38"/>
      <c r="JHD1" s="38"/>
      <c r="JHE1" s="38"/>
      <c r="JHF1" s="38"/>
      <c r="JHG1" s="38"/>
      <c r="JHH1" s="38"/>
      <c r="JHI1" s="38"/>
      <c r="JHJ1" s="38"/>
      <c r="JHK1" s="38"/>
      <c r="JHL1" s="38"/>
      <c r="JHM1" s="38"/>
      <c r="JHN1" s="38"/>
      <c r="JHO1" s="38"/>
      <c r="JHP1" s="38"/>
      <c r="JHQ1" s="38"/>
      <c r="JHR1" s="38"/>
      <c r="JHS1" s="38"/>
      <c r="JHT1" s="38"/>
      <c r="JHU1" s="38"/>
      <c r="JHV1" s="38"/>
      <c r="JHW1" s="38"/>
      <c r="JHX1" s="38"/>
      <c r="JHY1" s="38"/>
      <c r="JHZ1" s="38"/>
      <c r="JIA1" s="38"/>
      <c r="JIB1" s="38"/>
      <c r="JIC1" s="38"/>
      <c r="JID1" s="38"/>
      <c r="JIE1" s="38"/>
      <c r="JIF1" s="38"/>
      <c r="JIG1" s="38"/>
      <c r="JIH1" s="38"/>
      <c r="JII1" s="38"/>
      <c r="JIJ1" s="38"/>
      <c r="JIK1" s="38"/>
      <c r="JIL1" s="38"/>
      <c r="JIM1" s="38"/>
      <c r="JIN1" s="38"/>
      <c r="JIO1" s="38"/>
      <c r="JIP1" s="38"/>
      <c r="JIQ1" s="38"/>
      <c r="JIR1" s="38"/>
      <c r="JIS1" s="38"/>
      <c r="JIT1" s="38"/>
      <c r="JIU1" s="38"/>
      <c r="JIV1" s="38"/>
      <c r="JIW1" s="38"/>
      <c r="JIX1" s="38"/>
      <c r="JIY1" s="38"/>
      <c r="JIZ1" s="38"/>
      <c r="JJA1" s="38"/>
      <c r="JJB1" s="38"/>
      <c r="JJC1" s="38"/>
      <c r="JJD1" s="38"/>
      <c r="JJE1" s="38"/>
      <c r="JJF1" s="38"/>
      <c r="JJG1" s="38"/>
      <c r="JJH1" s="38"/>
      <c r="JJI1" s="38"/>
      <c r="JJJ1" s="38"/>
      <c r="JJK1" s="38"/>
      <c r="JJL1" s="38"/>
      <c r="JJM1" s="38"/>
      <c r="JJN1" s="38"/>
      <c r="JJO1" s="38"/>
      <c r="JJP1" s="38"/>
      <c r="JJQ1" s="38"/>
      <c r="JJR1" s="38"/>
      <c r="JJS1" s="38"/>
      <c r="JJT1" s="38"/>
      <c r="JJU1" s="38"/>
      <c r="JJV1" s="38"/>
      <c r="JJW1" s="38"/>
      <c r="JJX1" s="38"/>
      <c r="JJY1" s="38"/>
      <c r="JJZ1" s="38"/>
      <c r="JKA1" s="38"/>
      <c r="JKB1" s="38"/>
      <c r="JKC1" s="38"/>
      <c r="JKD1" s="38"/>
      <c r="JKE1" s="38"/>
      <c r="JKF1" s="38"/>
      <c r="JKG1" s="38"/>
      <c r="JKH1" s="38"/>
      <c r="JKI1" s="38"/>
      <c r="JKJ1" s="38"/>
      <c r="JKK1" s="38"/>
      <c r="JKL1" s="38"/>
      <c r="JKM1" s="38"/>
      <c r="JKN1" s="38"/>
      <c r="JKO1" s="38"/>
      <c r="JKP1" s="38"/>
      <c r="JKQ1" s="38"/>
      <c r="JKR1" s="38"/>
      <c r="JKS1" s="38"/>
      <c r="JKT1" s="38"/>
      <c r="JKU1" s="38"/>
      <c r="JKV1" s="38"/>
      <c r="JKW1" s="38"/>
      <c r="JKX1" s="38"/>
      <c r="JKY1" s="38"/>
      <c r="JKZ1" s="38"/>
      <c r="JLA1" s="38"/>
      <c r="JLB1" s="38"/>
      <c r="JLC1" s="38"/>
      <c r="JLD1" s="38"/>
      <c r="JLE1" s="38"/>
      <c r="JLF1" s="38"/>
      <c r="JLG1" s="38"/>
      <c r="JLH1" s="38"/>
      <c r="JLI1" s="38"/>
      <c r="JLJ1" s="38"/>
      <c r="JLK1" s="38"/>
      <c r="JLL1" s="38"/>
      <c r="JLM1" s="38"/>
      <c r="JLN1" s="38"/>
      <c r="JLO1" s="38"/>
      <c r="JLP1" s="38"/>
      <c r="JLQ1" s="38"/>
      <c r="JLR1" s="38"/>
      <c r="JLS1" s="38"/>
      <c r="JLT1" s="38"/>
      <c r="JLU1" s="38"/>
      <c r="JLV1" s="38"/>
      <c r="JLW1" s="38"/>
      <c r="JLX1" s="38"/>
      <c r="JLY1" s="38"/>
      <c r="JLZ1" s="38"/>
      <c r="JMA1" s="38"/>
      <c r="JMB1" s="38"/>
      <c r="JMC1" s="38"/>
      <c r="JMD1" s="38"/>
      <c r="JME1" s="38"/>
      <c r="JMF1" s="38"/>
      <c r="JMG1" s="38"/>
      <c r="JMH1" s="38"/>
      <c r="JMI1" s="38"/>
      <c r="JMJ1" s="38"/>
      <c r="JMK1" s="38"/>
      <c r="JML1" s="38"/>
      <c r="JMM1" s="38"/>
      <c r="JMN1" s="38"/>
      <c r="JMO1" s="38"/>
      <c r="JMP1" s="38"/>
      <c r="JMQ1" s="38"/>
      <c r="JMR1" s="38"/>
      <c r="JMS1" s="38"/>
      <c r="JMT1" s="38"/>
      <c r="JMU1" s="38"/>
      <c r="JMV1" s="38"/>
      <c r="JMW1" s="38"/>
      <c r="JMX1" s="38"/>
      <c r="JMY1" s="38"/>
      <c r="JMZ1" s="38"/>
      <c r="JNA1" s="38"/>
      <c r="JNB1" s="38"/>
      <c r="JNC1" s="38"/>
      <c r="JND1" s="38"/>
      <c r="JNE1" s="38"/>
      <c r="JNF1" s="38"/>
      <c r="JNG1" s="38"/>
      <c r="JNH1" s="38"/>
      <c r="JNI1" s="38"/>
      <c r="JNJ1" s="38"/>
      <c r="JNK1" s="38"/>
      <c r="JNL1" s="38"/>
      <c r="JNM1" s="38"/>
      <c r="JNN1" s="38"/>
      <c r="JNO1" s="38"/>
      <c r="JNP1" s="38"/>
      <c r="JNQ1" s="38"/>
      <c r="JNR1" s="38"/>
      <c r="JNS1" s="38"/>
      <c r="JNT1" s="38"/>
      <c r="JNU1" s="38"/>
      <c r="JNV1" s="38"/>
      <c r="JNW1" s="38"/>
      <c r="JNX1" s="38"/>
      <c r="JNY1" s="38"/>
      <c r="JNZ1" s="38"/>
      <c r="JOA1" s="38"/>
      <c r="JOB1" s="38"/>
      <c r="JOC1" s="38"/>
      <c r="JOD1" s="38"/>
      <c r="JOE1" s="38"/>
      <c r="JOF1" s="38"/>
      <c r="JOG1" s="38"/>
      <c r="JOH1" s="38"/>
      <c r="JOI1" s="38"/>
      <c r="JOJ1" s="38"/>
      <c r="JOK1" s="38"/>
      <c r="JOL1" s="38"/>
      <c r="JOM1" s="38"/>
      <c r="JON1" s="38"/>
      <c r="JOO1" s="38"/>
      <c r="JOP1" s="38"/>
      <c r="JOQ1" s="38"/>
      <c r="JOR1" s="38"/>
      <c r="JOS1" s="38"/>
      <c r="JOT1" s="38"/>
      <c r="JOU1" s="38"/>
      <c r="JOV1" s="38"/>
      <c r="JOW1" s="38"/>
      <c r="JOX1" s="38"/>
      <c r="JOY1" s="38"/>
      <c r="JOZ1" s="38"/>
      <c r="JPA1" s="38"/>
      <c r="JPB1" s="38"/>
      <c r="JPC1" s="38"/>
      <c r="JPD1" s="38"/>
      <c r="JPE1" s="38"/>
      <c r="JPF1" s="38"/>
      <c r="JPG1" s="38"/>
      <c r="JPH1" s="38"/>
      <c r="JPI1" s="38"/>
      <c r="JPJ1" s="38"/>
      <c r="JPK1" s="38"/>
      <c r="JPL1" s="38"/>
      <c r="JPM1" s="38"/>
      <c r="JPN1" s="38"/>
      <c r="JPO1" s="38"/>
      <c r="JPP1" s="38"/>
      <c r="JPQ1" s="38"/>
      <c r="JPR1" s="38"/>
      <c r="JPS1" s="38"/>
      <c r="JPT1" s="38"/>
      <c r="JPU1" s="38"/>
      <c r="JPV1" s="38"/>
      <c r="JPW1" s="38"/>
      <c r="JPX1" s="38"/>
      <c r="JPY1" s="38"/>
      <c r="JPZ1" s="38"/>
      <c r="JQA1" s="38"/>
      <c r="JQB1" s="38"/>
      <c r="JQC1" s="38"/>
      <c r="JQD1" s="38"/>
      <c r="JQE1" s="38"/>
      <c r="JQF1" s="38"/>
      <c r="JQG1" s="38"/>
      <c r="JQH1" s="38"/>
      <c r="JQI1" s="38"/>
      <c r="JQJ1" s="38"/>
      <c r="JQK1" s="38"/>
      <c r="JQL1" s="38"/>
      <c r="JQM1" s="38"/>
      <c r="JQN1" s="38"/>
      <c r="JQO1" s="38"/>
      <c r="JQP1" s="38"/>
      <c r="JQQ1" s="38"/>
      <c r="JQR1" s="38"/>
      <c r="JQS1" s="38"/>
      <c r="JQT1" s="38"/>
      <c r="JQU1" s="38"/>
      <c r="JQV1" s="38"/>
      <c r="JQW1" s="38"/>
      <c r="JQX1" s="38"/>
      <c r="JQY1" s="38"/>
      <c r="JQZ1" s="38"/>
      <c r="JRA1" s="38"/>
      <c r="JRB1" s="38"/>
      <c r="JRC1" s="38"/>
      <c r="JRD1" s="38"/>
      <c r="JRE1" s="38"/>
      <c r="JRF1" s="38"/>
      <c r="JRG1" s="38"/>
      <c r="JRH1" s="38"/>
      <c r="JRI1" s="38"/>
      <c r="JRJ1" s="38"/>
      <c r="JRK1" s="38"/>
      <c r="JRL1" s="38"/>
      <c r="JRM1" s="38"/>
      <c r="JRN1" s="38"/>
      <c r="JRO1" s="38"/>
      <c r="JRP1" s="38"/>
      <c r="JRQ1" s="38"/>
      <c r="JRR1" s="38"/>
      <c r="JRS1" s="38"/>
      <c r="JRT1" s="38"/>
      <c r="JRU1" s="38"/>
      <c r="JRV1" s="38"/>
      <c r="JRW1" s="38"/>
      <c r="JRX1" s="38"/>
      <c r="JRY1" s="38"/>
      <c r="JRZ1" s="38"/>
      <c r="JSA1" s="38"/>
      <c r="JSB1" s="38"/>
      <c r="JSC1" s="38"/>
      <c r="JSD1" s="38"/>
      <c r="JSE1" s="38"/>
      <c r="JSF1" s="38"/>
      <c r="JSG1" s="38"/>
      <c r="JSH1" s="38"/>
      <c r="JSI1" s="38"/>
      <c r="JSJ1" s="38"/>
      <c r="JSK1" s="38"/>
      <c r="JSL1" s="38"/>
      <c r="JSM1" s="38"/>
      <c r="JSN1" s="38"/>
      <c r="JSO1" s="38"/>
      <c r="JSP1" s="38"/>
      <c r="JSQ1" s="38"/>
      <c r="JSR1" s="38"/>
      <c r="JSS1" s="38"/>
      <c r="JST1" s="38"/>
      <c r="JSU1" s="38"/>
      <c r="JSV1" s="38"/>
      <c r="JSW1" s="38"/>
      <c r="JSX1" s="38"/>
      <c r="JSY1" s="38"/>
      <c r="JSZ1" s="38"/>
      <c r="JTA1" s="38"/>
      <c r="JTB1" s="38"/>
      <c r="JTC1" s="38"/>
      <c r="JTD1" s="38"/>
      <c r="JTE1" s="38"/>
      <c r="JTF1" s="38"/>
      <c r="JTG1" s="38"/>
      <c r="JTH1" s="38"/>
      <c r="JTI1" s="38"/>
      <c r="JTJ1" s="38"/>
      <c r="JTK1" s="38"/>
      <c r="JTL1" s="38"/>
      <c r="JTM1" s="38"/>
      <c r="JTN1" s="38"/>
      <c r="JTO1" s="38"/>
      <c r="JTP1" s="38"/>
      <c r="JTQ1" s="38"/>
      <c r="JTR1" s="38"/>
      <c r="JTS1" s="38"/>
      <c r="JTT1" s="38"/>
      <c r="JTU1" s="38"/>
      <c r="JTV1" s="38"/>
      <c r="JTW1" s="38"/>
      <c r="JTX1" s="38"/>
      <c r="JTY1" s="38"/>
      <c r="JTZ1" s="38"/>
      <c r="JUA1" s="38"/>
      <c r="JUB1" s="38"/>
      <c r="JUC1" s="38"/>
      <c r="JUD1" s="38"/>
      <c r="JUE1" s="38"/>
      <c r="JUF1" s="38"/>
      <c r="JUG1" s="38"/>
      <c r="JUH1" s="38"/>
      <c r="JUI1" s="38"/>
      <c r="JUJ1" s="38"/>
      <c r="JUK1" s="38"/>
      <c r="JUL1" s="38"/>
      <c r="JUM1" s="38"/>
      <c r="JUN1" s="38"/>
      <c r="JUO1" s="38"/>
      <c r="JUP1" s="38"/>
      <c r="JUQ1" s="38"/>
      <c r="JUR1" s="38"/>
      <c r="JUS1" s="38"/>
      <c r="JUT1" s="38"/>
      <c r="JUU1" s="38"/>
      <c r="JUV1" s="38"/>
      <c r="JUW1" s="38"/>
      <c r="JUX1" s="38"/>
      <c r="JUY1" s="38"/>
      <c r="JUZ1" s="38"/>
      <c r="JVA1" s="38"/>
      <c r="JVB1" s="38"/>
      <c r="JVC1" s="38"/>
      <c r="JVD1" s="38"/>
      <c r="JVE1" s="38"/>
      <c r="JVF1" s="38"/>
      <c r="JVG1" s="38"/>
      <c r="JVH1" s="38"/>
      <c r="JVI1" s="38"/>
      <c r="JVJ1" s="38"/>
      <c r="JVK1" s="38"/>
      <c r="JVL1" s="38"/>
      <c r="JVM1" s="38"/>
      <c r="JVN1" s="38"/>
      <c r="JVO1" s="38"/>
      <c r="JVP1" s="38"/>
      <c r="JVQ1" s="38"/>
      <c r="JVR1" s="38"/>
      <c r="JVS1" s="38"/>
      <c r="JVT1" s="38"/>
      <c r="JVU1" s="38"/>
      <c r="JVV1" s="38"/>
      <c r="JVW1" s="38"/>
      <c r="JVX1" s="38"/>
      <c r="JVY1" s="38"/>
      <c r="JVZ1" s="38"/>
      <c r="JWA1" s="38"/>
      <c r="JWB1" s="38"/>
      <c r="JWC1" s="38"/>
      <c r="JWD1" s="38"/>
      <c r="JWE1" s="38"/>
      <c r="JWF1" s="38"/>
      <c r="JWG1" s="38"/>
      <c r="JWH1" s="38"/>
      <c r="JWI1" s="38"/>
      <c r="JWJ1" s="38"/>
      <c r="JWK1" s="38"/>
      <c r="JWL1" s="38"/>
      <c r="JWM1" s="38"/>
      <c r="JWN1" s="38"/>
      <c r="JWO1" s="38"/>
      <c r="JWP1" s="38"/>
      <c r="JWQ1" s="38"/>
      <c r="JWR1" s="38"/>
      <c r="JWS1" s="38"/>
      <c r="JWT1" s="38"/>
      <c r="JWU1" s="38"/>
      <c r="JWV1" s="38"/>
      <c r="JWW1" s="38"/>
      <c r="JWX1" s="38"/>
      <c r="JWY1" s="38"/>
      <c r="JWZ1" s="38"/>
      <c r="JXA1" s="38"/>
      <c r="JXB1" s="38"/>
      <c r="JXC1" s="38"/>
      <c r="JXD1" s="38"/>
      <c r="JXE1" s="38"/>
      <c r="JXF1" s="38"/>
      <c r="JXG1" s="38"/>
      <c r="JXH1" s="38"/>
      <c r="JXI1" s="38"/>
      <c r="JXJ1" s="38"/>
      <c r="JXK1" s="38"/>
      <c r="JXL1" s="38"/>
      <c r="JXM1" s="38"/>
      <c r="JXN1" s="38"/>
      <c r="JXO1" s="38"/>
      <c r="JXP1" s="38"/>
      <c r="JXQ1" s="38"/>
      <c r="JXR1" s="38"/>
      <c r="JXS1" s="38"/>
      <c r="JXT1" s="38"/>
      <c r="JXU1" s="38"/>
      <c r="JXV1" s="38"/>
      <c r="JXW1" s="38"/>
      <c r="JXX1" s="38"/>
      <c r="JXY1" s="38"/>
      <c r="JXZ1" s="38"/>
      <c r="JYA1" s="38"/>
      <c r="JYB1" s="38"/>
      <c r="JYC1" s="38"/>
      <c r="JYD1" s="38"/>
      <c r="JYE1" s="38"/>
      <c r="JYF1" s="38"/>
      <c r="JYG1" s="38"/>
      <c r="JYH1" s="38"/>
      <c r="JYI1" s="38"/>
      <c r="JYJ1" s="38"/>
      <c r="JYK1" s="38"/>
      <c r="JYL1" s="38"/>
      <c r="JYM1" s="38"/>
      <c r="JYN1" s="38"/>
      <c r="JYO1" s="38"/>
      <c r="JYP1" s="38"/>
      <c r="JYQ1" s="38"/>
      <c r="JYR1" s="38"/>
      <c r="JYS1" s="38"/>
      <c r="JYT1" s="38"/>
      <c r="JYU1" s="38"/>
      <c r="JYV1" s="38"/>
      <c r="JYW1" s="38"/>
      <c r="JYX1" s="38"/>
      <c r="JYY1" s="38"/>
      <c r="JYZ1" s="38"/>
      <c r="JZA1" s="38"/>
      <c r="JZB1" s="38"/>
      <c r="JZC1" s="38"/>
      <c r="JZD1" s="38"/>
      <c r="JZE1" s="38"/>
      <c r="JZF1" s="38"/>
      <c r="JZG1" s="38"/>
      <c r="JZH1" s="38"/>
      <c r="JZI1" s="38"/>
      <c r="JZJ1" s="38"/>
      <c r="JZK1" s="38"/>
      <c r="JZL1" s="38"/>
      <c r="JZM1" s="38"/>
      <c r="JZN1" s="38"/>
      <c r="JZO1" s="38"/>
      <c r="JZP1" s="38"/>
      <c r="JZQ1" s="38"/>
      <c r="JZR1" s="38"/>
      <c r="JZS1" s="38"/>
      <c r="JZT1" s="38"/>
      <c r="JZU1" s="38"/>
      <c r="JZV1" s="38"/>
      <c r="JZW1" s="38"/>
      <c r="JZX1" s="38"/>
      <c r="JZY1" s="38"/>
      <c r="JZZ1" s="38"/>
      <c r="KAA1" s="38"/>
      <c r="KAB1" s="38"/>
      <c r="KAC1" s="38"/>
      <c r="KAD1" s="38"/>
      <c r="KAE1" s="38"/>
      <c r="KAF1" s="38"/>
      <c r="KAG1" s="38"/>
      <c r="KAH1" s="38"/>
      <c r="KAI1" s="38"/>
      <c r="KAJ1" s="38"/>
      <c r="KAK1" s="38"/>
      <c r="KAL1" s="38"/>
      <c r="KAM1" s="38"/>
      <c r="KAN1" s="38"/>
      <c r="KAO1" s="38"/>
      <c r="KAP1" s="38"/>
      <c r="KAQ1" s="38"/>
      <c r="KAR1" s="38"/>
      <c r="KAS1" s="38"/>
      <c r="KAT1" s="38"/>
      <c r="KAU1" s="38"/>
      <c r="KAV1" s="38"/>
      <c r="KAW1" s="38"/>
      <c r="KAX1" s="38"/>
      <c r="KAY1" s="38"/>
      <c r="KAZ1" s="38"/>
      <c r="KBA1" s="38"/>
      <c r="KBB1" s="38"/>
      <c r="KBC1" s="38"/>
      <c r="KBD1" s="38"/>
      <c r="KBE1" s="38"/>
      <c r="KBF1" s="38"/>
      <c r="KBG1" s="38"/>
      <c r="KBH1" s="38"/>
      <c r="KBI1" s="38"/>
      <c r="KBJ1" s="38"/>
      <c r="KBK1" s="38"/>
      <c r="KBL1" s="38"/>
      <c r="KBM1" s="38"/>
      <c r="KBN1" s="38"/>
      <c r="KBO1" s="38"/>
      <c r="KBP1" s="38"/>
      <c r="KBQ1" s="38"/>
      <c r="KBR1" s="38"/>
      <c r="KBS1" s="38"/>
      <c r="KBT1" s="38"/>
      <c r="KBU1" s="38"/>
      <c r="KBV1" s="38"/>
      <c r="KBW1" s="38"/>
      <c r="KBX1" s="38"/>
      <c r="KBY1" s="38"/>
      <c r="KBZ1" s="38"/>
      <c r="KCA1" s="38"/>
      <c r="KCB1" s="38"/>
      <c r="KCC1" s="38"/>
      <c r="KCD1" s="38"/>
      <c r="KCE1" s="38"/>
      <c r="KCF1" s="38"/>
      <c r="KCG1" s="38"/>
      <c r="KCH1" s="38"/>
      <c r="KCI1" s="38"/>
      <c r="KCJ1" s="38"/>
      <c r="KCK1" s="38"/>
      <c r="KCL1" s="38"/>
      <c r="KCM1" s="38"/>
      <c r="KCN1" s="38"/>
      <c r="KCO1" s="38"/>
      <c r="KCP1" s="38"/>
      <c r="KCQ1" s="38"/>
      <c r="KCR1" s="38"/>
      <c r="KCS1" s="38"/>
      <c r="KCT1" s="38"/>
      <c r="KCU1" s="38"/>
      <c r="KCV1" s="38"/>
      <c r="KCW1" s="38"/>
      <c r="KCX1" s="38"/>
      <c r="KCY1" s="38"/>
      <c r="KCZ1" s="38"/>
      <c r="KDA1" s="38"/>
      <c r="KDB1" s="38"/>
      <c r="KDC1" s="38"/>
      <c r="KDD1" s="38"/>
      <c r="KDE1" s="38"/>
      <c r="KDF1" s="38"/>
      <c r="KDG1" s="38"/>
      <c r="KDH1" s="38"/>
      <c r="KDI1" s="38"/>
      <c r="KDJ1" s="38"/>
      <c r="KDK1" s="38"/>
      <c r="KDL1" s="38"/>
      <c r="KDM1" s="38"/>
      <c r="KDN1" s="38"/>
      <c r="KDO1" s="38"/>
      <c r="KDP1" s="38"/>
      <c r="KDQ1" s="38"/>
      <c r="KDR1" s="38"/>
      <c r="KDS1" s="38"/>
      <c r="KDT1" s="38"/>
      <c r="KDU1" s="38"/>
      <c r="KDV1" s="38"/>
      <c r="KDW1" s="38"/>
      <c r="KDX1" s="38"/>
      <c r="KDY1" s="38"/>
      <c r="KDZ1" s="38"/>
      <c r="KEA1" s="38"/>
      <c r="KEB1" s="38"/>
      <c r="KEC1" s="38"/>
      <c r="KED1" s="38"/>
      <c r="KEE1" s="38"/>
      <c r="KEF1" s="38"/>
      <c r="KEG1" s="38"/>
      <c r="KEH1" s="38"/>
      <c r="KEI1" s="38"/>
      <c r="KEJ1" s="38"/>
      <c r="KEK1" s="38"/>
      <c r="KEL1" s="38"/>
      <c r="KEM1" s="38"/>
      <c r="KEN1" s="38"/>
      <c r="KEO1" s="38"/>
      <c r="KEP1" s="38"/>
      <c r="KEQ1" s="38"/>
      <c r="KER1" s="38"/>
      <c r="KES1" s="38"/>
      <c r="KET1" s="38"/>
      <c r="KEU1" s="38"/>
      <c r="KEV1" s="38"/>
      <c r="KEW1" s="38"/>
      <c r="KEX1" s="38"/>
      <c r="KEY1" s="38"/>
      <c r="KEZ1" s="38"/>
      <c r="KFA1" s="38"/>
      <c r="KFB1" s="38"/>
      <c r="KFC1" s="38"/>
      <c r="KFD1" s="38"/>
      <c r="KFE1" s="38"/>
      <c r="KFF1" s="38"/>
      <c r="KFG1" s="38"/>
      <c r="KFH1" s="38"/>
      <c r="KFI1" s="38"/>
      <c r="KFJ1" s="38"/>
      <c r="KFK1" s="38"/>
      <c r="KFL1" s="38"/>
      <c r="KFM1" s="38"/>
      <c r="KFN1" s="38"/>
      <c r="KFO1" s="38"/>
      <c r="KFP1" s="38"/>
      <c r="KFQ1" s="38"/>
      <c r="KFR1" s="38"/>
      <c r="KFS1" s="38"/>
      <c r="KFT1" s="38"/>
      <c r="KFU1" s="38"/>
      <c r="KFV1" s="38"/>
      <c r="KFW1" s="38"/>
      <c r="KFX1" s="38"/>
      <c r="KFY1" s="38"/>
      <c r="KFZ1" s="38"/>
      <c r="KGA1" s="38"/>
      <c r="KGB1" s="38"/>
      <c r="KGC1" s="38"/>
      <c r="KGD1" s="38"/>
      <c r="KGE1" s="38"/>
      <c r="KGF1" s="38"/>
      <c r="KGG1" s="38"/>
      <c r="KGH1" s="38"/>
      <c r="KGI1" s="38"/>
      <c r="KGJ1" s="38"/>
      <c r="KGK1" s="38"/>
      <c r="KGL1" s="38"/>
      <c r="KGM1" s="38"/>
      <c r="KGN1" s="38"/>
      <c r="KGO1" s="38"/>
      <c r="KGP1" s="38"/>
      <c r="KGQ1" s="38"/>
      <c r="KGR1" s="38"/>
      <c r="KGS1" s="38"/>
      <c r="KGT1" s="38"/>
      <c r="KGU1" s="38"/>
      <c r="KGV1" s="38"/>
      <c r="KGW1" s="38"/>
      <c r="KGX1" s="38"/>
      <c r="KGY1" s="38"/>
      <c r="KGZ1" s="38"/>
      <c r="KHA1" s="38"/>
      <c r="KHB1" s="38"/>
      <c r="KHC1" s="38"/>
      <c r="KHD1" s="38"/>
      <c r="KHE1" s="38"/>
      <c r="KHF1" s="38"/>
      <c r="KHG1" s="38"/>
      <c r="KHH1" s="38"/>
      <c r="KHI1" s="38"/>
      <c r="KHJ1" s="38"/>
      <c r="KHK1" s="38"/>
      <c r="KHL1" s="38"/>
      <c r="KHM1" s="38"/>
      <c r="KHN1" s="38"/>
      <c r="KHO1" s="38"/>
      <c r="KHP1" s="38"/>
      <c r="KHQ1" s="38"/>
      <c r="KHR1" s="38"/>
      <c r="KHS1" s="38"/>
      <c r="KHT1" s="38"/>
      <c r="KHU1" s="38"/>
      <c r="KHV1" s="38"/>
      <c r="KHW1" s="38"/>
      <c r="KHX1" s="38"/>
      <c r="KHY1" s="38"/>
      <c r="KHZ1" s="38"/>
      <c r="KIA1" s="38"/>
      <c r="KIB1" s="38"/>
      <c r="KIC1" s="38"/>
      <c r="KID1" s="38"/>
      <c r="KIE1" s="38"/>
      <c r="KIF1" s="38"/>
      <c r="KIG1" s="38"/>
      <c r="KIH1" s="38"/>
      <c r="KII1" s="38"/>
      <c r="KIJ1" s="38"/>
      <c r="KIK1" s="38"/>
      <c r="KIL1" s="38"/>
      <c r="KIM1" s="38"/>
      <c r="KIN1" s="38"/>
      <c r="KIO1" s="38"/>
      <c r="KIP1" s="38"/>
      <c r="KIQ1" s="38"/>
      <c r="KIR1" s="38"/>
      <c r="KIS1" s="38"/>
      <c r="KIT1" s="38"/>
      <c r="KIU1" s="38"/>
      <c r="KIV1" s="38"/>
      <c r="KIW1" s="38"/>
      <c r="KIX1" s="38"/>
      <c r="KIY1" s="38"/>
      <c r="KIZ1" s="38"/>
      <c r="KJA1" s="38"/>
      <c r="KJB1" s="38"/>
      <c r="KJC1" s="38"/>
      <c r="KJD1" s="38"/>
      <c r="KJE1" s="38"/>
      <c r="KJF1" s="38"/>
      <c r="KJG1" s="38"/>
      <c r="KJH1" s="38"/>
      <c r="KJI1" s="38"/>
      <c r="KJJ1" s="38"/>
      <c r="KJK1" s="38"/>
      <c r="KJL1" s="38"/>
      <c r="KJM1" s="38"/>
      <c r="KJN1" s="38"/>
      <c r="KJO1" s="38"/>
      <c r="KJP1" s="38"/>
      <c r="KJQ1" s="38"/>
      <c r="KJR1" s="38"/>
      <c r="KJS1" s="38"/>
      <c r="KJT1" s="38"/>
      <c r="KJU1" s="38"/>
      <c r="KJV1" s="38"/>
      <c r="KJW1" s="38"/>
      <c r="KJX1" s="38"/>
      <c r="KJY1" s="38"/>
      <c r="KJZ1" s="38"/>
      <c r="KKA1" s="38"/>
      <c r="KKB1" s="38"/>
      <c r="KKC1" s="38"/>
      <c r="KKD1" s="38"/>
      <c r="KKE1" s="38"/>
      <c r="KKF1" s="38"/>
      <c r="KKG1" s="38"/>
      <c r="KKH1" s="38"/>
      <c r="KKI1" s="38"/>
      <c r="KKJ1" s="38"/>
      <c r="KKK1" s="38"/>
      <c r="KKL1" s="38"/>
      <c r="KKM1" s="38"/>
      <c r="KKN1" s="38"/>
      <c r="KKO1" s="38"/>
      <c r="KKP1" s="38"/>
      <c r="KKQ1" s="38"/>
      <c r="KKR1" s="38"/>
      <c r="KKS1" s="38"/>
      <c r="KKT1" s="38"/>
      <c r="KKU1" s="38"/>
      <c r="KKV1" s="38"/>
      <c r="KKW1" s="38"/>
      <c r="KKX1" s="38"/>
      <c r="KKY1" s="38"/>
      <c r="KKZ1" s="38"/>
      <c r="KLA1" s="38"/>
      <c r="KLB1" s="38"/>
      <c r="KLC1" s="38"/>
      <c r="KLD1" s="38"/>
      <c r="KLE1" s="38"/>
      <c r="KLF1" s="38"/>
      <c r="KLG1" s="38"/>
      <c r="KLH1" s="38"/>
      <c r="KLI1" s="38"/>
      <c r="KLJ1" s="38"/>
      <c r="KLK1" s="38"/>
      <c r="KLL1" s="38"/>
      <c r="KLM1" s="38"/>
      <c r="KLN1" s="38"/>
      <c r="KLO1" s="38"/>
      <c r="KLP1" s="38"/>
      <c r="KLQ1" s="38"/>
      <c r="KLR1" s="38"/>
      <c r="KLS1" s="38"/>
      <c r="KLT1" s="38"/>
      <c r="KLU1" s="38"/>
      <c r="KLV1" s="38"/>
      <c r="KLW1" s="38"/>
      <c r="KLX1" s="38"/>
      <c r="KLY1" s="38"/>
      <c r="KLZ1" s="38"/>
      <c r="KMA1" s="38"/>
      <c r="KMB1" s="38"/>
      <c r="KMC1" s="38"/>
      <c r="KMD1" s="38"/>
      <c r="KME1" s="38"/>
      <c r="KMF1" s="38"/>
      <c r="KMG1" s="38"/>
      <c r="KMH1" s="38"/>
      <c r="KMI1" s="38"/>
      <c r="KMJ1" s="38"/>
      <c r="KMK1" s="38"/>
      <c r="KML1" s="38"/>
      <c r="KMM1" s="38"/>
      <c r="KMN1" s="38"/>
      <c r="KMO1" s="38"/>
      <c r="KMP1" s="38"/>
      <c r="KMQ1" s="38"/>
      <c r="KMR1" s="38"/>
      <c r="KMS1" s="38"/>
      <c r="KMT1" s="38"/>
      <c r="KMU1" s="38"/>
      <c r="KMV1" s="38"/>
      <c r="KMW1" s="38"/>
      <c r="KMX1" s="38"/>
      <c r="KMY1" s="38"/>
      <c r="KMZ1" s="38"/>
      <c r="KNA1" s="38"/>
      <c r="KNB1" s="38"/>
      <c r="KNC1" s="38"/>
      <c r="KND1" s="38"/>
      <c r="KNE1" s="38"/>
      <c r="KNF1" s="38"/>
      <c r="KNG1" s="38"/>
      <c r="KNH1" s="38"/>
      <c r="KNI1" s="38"/>
      <c r="KNJ1" s="38"/>
      <c r="KNK1" s="38"/>
      <c r="KNL1" s="38"/>
      <c r="KNM1" s="38"/>
      <c r="KNN1" s="38"/>
      <c r="KNO1" s="38"/>
      <c r="KNP1" s="38"/>
      <c r="KNQ1" s="38"/>
      <c r="KNR1" s="38"/>
      <c r="KNS1" s="38"/>
      <c r="KNT1" s="38"/>
      <c r="KNU1" s="38"/>
      <c r="KNV1" s="38"/>
      <c r="KNW1" s="38"/>
      <c r="KNX1" s="38"/>
      <c r="KNY1" s="38"/>
      <c r="KNZ1" s="38"/>
      <c r="KOA1" s="38"/>
      <c r="KOB1" s="38"/>
      <c r="KOC1" s="38"/>
      <c r="KOD1" s="38"/>
      <c r="KOE1" s="38"/>
      <c r="KOF1" s="38"/>
      <c r="KOG1" s="38"/>
      <c r="KOH1" s="38"/>
      <c r="KOI1" s="38"/>
      <c r="KOJ1" s="38"/>
      <c r="KOK1" s="38"/>
      <c r="KOL1" s="38"/>
      <c r="KOM1" s="38"/>
      <c r="KON1" s="38"/>
      <c r="KOO1" s="38"/>
      <c r="KOP1" s="38"/>
      <c r="KOQ1" s="38"/>
      <c r="KOR1" s="38"/>
      <c r="KOS1" s="38"/>
      <c r="KOT1" s="38"/>
      <c r="KOU1" s="38"/>
      <c r="KOV1" s="38"/>
      <c r="KOW1" s="38"/>
      <c r="KOX1" s="38"/>
      <c r="KOY1" s="38"/>
      <c r="KOZ1" s="38"/>
      <c r="KPA1" s="38"/>
      <c r="KPB1" s="38"/>
      <c r="KPC1" s="38"/>
      <c r="KPD1" s="38"/>
      <c r="KPE1" s="38"/>
      <c r="KPF1" s="38"/>
      <c r="KPG1" s="38"/>
      <c r="KPH1" s="38"/>
      <c r="KPI1" s="38"/>
      <c r="KPJ1" s="38"/>
      <c r="KPK1" s="38"/>
      <c r="KPL1" s="38"/>
      <c r="KPM1" s="38"/>
      <c r="KPN1" s="38"/>
      <c r="KPO1" s="38"/>
      <c r="KPP1" s="38"/>
      <c r="KPQ1" s="38"/>
      <c r="KPR1" s="38"/>
      <c r="KPS1" s="38"/>
      <c r="KPT1" s="38"/>
      <c r="KPU1" s="38"/>
      <c r="KPV1" s="38"/>
      <c r="KPW1" s="38"/>
      <c r="KPX1" s="38"/>
      <c r="KPY1" s="38"/>
      <c r="KPZ1" s="38"/>
      <c r="KQA1" s="38"/>
      <c r="KQB1" s="38"/>
      <c r="KQC1" s="38"/>
      <c r="KQD1" s="38"/>
      <c r="KQE1" s="38"/>
      <c r="KQF1" s="38"/>
      <c r="KQG1" s="38"/>
      <c r="KQH1" s="38"/>
      <c r="KQI1" s="38"/>
      <c r="KQJ1" s="38"/>
      <c r="KQK1" s="38"/>
      <c r="KQL1" s="38"/>
      <c r="KQM1" s="38"/>
      <c r="KQN1" s="38"/>
      <c r="KQO1" s="38"/>
      <c r="KQP1" s="38"/>
      <c r="KQQ1" s="38"/>
      <c r="KQR1" s="38"/>
      <c r="KQS1" s="38"/>
      <c r="KQT1" s="38"/>
      <c r="KQU1" s="38"/>
      <c r="KQV1" s="38"/>
      <c r="KQW1" s="38"/>
      <c r="KQX1" s="38"/>
      <c r="KQY1" s="38"/>
      <c r="KQZ1" s="38"/>
      <c r="KRA1" s="38"/>
      <c r="KRB1" s="38"/>
      <c r="KRC1" s="38"/>
      <c r="KRD1" s="38"/>
      <c r="KRE1" s="38"/>
      <c r="KRF1" s="38"/>
      <c r="KRG1" s="38"/>
      <c r="KRH1" s="38"/>
      <c r="KRI1" s="38"/>
      <c r="KRJ1" s="38"/>
      <c r="KRK1" s="38"/>
      <c r="KRL1" s="38"/>
      <c r="KRM1" s="38"/>
      <c r="KRN1" s="38"/>
      <c r="KRO1" s="38"/>
      <c r="KRP1" s="38"/>
      <c r="KRQ1" s="38"/>
      <c r="KRR1" s="38"/>
      <c r="KRS1" s="38"/>
      <c r="KRT1" s="38"/>
      <c r="KRU1" s="38"/>
      <c r="KRV1" s="38"/>
      <c r="KRW1" s="38"/>
      <c r="KRX1" s="38"/>
      <c r="KRY1" s="38"/>
      <c r="KRZ1" s="38"/>
      <c r="KSA1" s="38"/>
      <c r="KSB1" s="38"/>
      <c r="KSC1" s="38"/>
      <c r="KSD1" s="38"/>
      <c r="KSE1" s="38"/>
      <c r="KSF1" s="38"/>
      <c r="KSG1" s="38"/>
      <c r="KSH1" s="38"/>
      <c r="KSI1" s="38"/>
      <c r="KSJ1" s="38"/>
      <c r="KSK1" s="38"/>
      <c r="KSL1" s="38"/>
      <c r="KSM1" s="38"/>
      <c r="KSN1" s="38"/>
      <c r="KSO1" s="38"/>
      <c r="KSP1" s="38"/>
      <c r="KSQ1" s="38"/>
      <c r="KSR1" s="38"/>
      <c r="KSS1" s="38"/>
      <c r="KST1" s="38"/>
      <c r="KSU1" s="38"/>
      <c r="KSV1" s="38"/>
      <c r="KSW1" s="38"/>
      <c r="KSX1" s="38"/>
      <c r="KSY1" s="38"/>
      <c r="KSZ1" s="38"/>
      <c r="KTA1" s="38"/>
      <c r="KTB1" s="38"/>
      <c r="KTC1" s="38"/>
      <c r="KTD1" s="38"/>
      <c r="KTE1" s="38"/>
      <c r="KTF1" s="38"/>
      <c r="KTG1" s="38"/>
      <c r="KTH1" s="38"/>
      <c r="KTI1" s="38"/>
      <c r="KTJ1" s="38"/>
      <c r="KTK1" s="38"/>
      <c r="KTL1" s="38"/>
      <c r="KTM1" s="38"/>
      <c r="KTN1" s="38"/>
      <c r="KTO1" s="38"/>
      <c r="KTP1" s="38"/>
      <c r="KTQ1" s="38"/>
      <c r="KTR1" s="38"/>
      <c r="KTS1" s="38"/>
      <c r="KTT1" s="38"/>
      <c r="KTU1" s="38"/>
      <c r="KTV1" s="38"/>
      <c r="KTW1" s="38"/>
      <c r="KTX1" s="38"/>
      <c r="KTY1" s="38"/>
      <c r="KTZ1" s="38"/>
      <c r="KUA1" s="38"/>
      <c r="KUB1" s="38"/>
      <c r="KUC1" s="38"/>
      <c r="KUD1" s="38"/>
      <c r="KUE1" s="38"/>
      <c r="KUF1" s="38"/>
      <c r="KUG1" s="38"/>
      <c r="KUH1" s="38"/>
      <c r="KUI1" s="38"/>
      <c r="KUJ1" s="38"/>
      <c r="KUK1" s="38"/>
      <c r="KUL1" s="38"/>
      <c r="KUM1" s="38"/>
      <c r="KUN1" s="38"/>
      <c r="KUO1" s="38"/>
      <c r="KUP1" s="38"/>
      <c r="KUQ1" s="38"/>
      <c r="KUR1" s="38"/>
      <c r="KUS1" s="38"/>
      <c r="KUT1" s="38"/>
      <c r="KUU1" s="38"/>
      <c r="KUV1" s="38"/>
      <c r="KUW1" s="38"/>
      <c r="KUX1" s="38"/>
      <c r="KUY1" s="38"/>
      <c r="KUZ1" s="38"/>
      <c r="KVA1" s="38"/>
      <c r="KVB1" s="38"/>
      <c r="KVC1" s="38"/>
      <c r="KVD1" s="38"/>
      <c r="KVE1" s="38"/>
      <c r="KVF1" s="38"/>
      <c r="KVG1" s="38"/>
      <c r="KVH1" s="38"/>
      <c r="KVI1" s="38"/>
      <c r="KVJ1" s="38"/>
      <c r="KVK1" s="38"/>
      <c r="KVL1" s="38"/>
      <c r="KVM1" s="38"/>
      <c r="KVN1" s="38"/>
      <c r="KVO1" s="38"/>
      <c r="KVP1" s="38"/>
      <c r="KVQ1" s="38"/>
      <c r="KVR1" s="38"/>
      <c r="KVS1" s="38"/>
      <c r="KVT1" s="38"/>
      <c r="KVU1" s="38"/>
      <c r="KVV1" s="38"/>
      <c r="KVW1" s="38"/>
      <c r="KVX1" s="38"/>
      <c r="KVY1" s="38"/>
      <c r="KVZ1" s="38"/>
      <c r="KWA1" s="38"/>
      <c r="KWB1" s="38"/>
      <c r="KWC1" s="38"/>
      <c r="KWD1" s="38"/>
      <c r="KWE1" s="38"/>
      <c r="KWF1" s="38"/>
      <c r="KWG1" s="38"/>
      <c r="KWH1" s="38"/>
      <c r="KWI1" s="38"/>
      <c r="KWJ1" s="38"/>
      <c r="KWK1" s="38"/>
      <c r="KWL1" s="38"/>
      <c r="KWM1" s="38"/>
      <c r="KWN1" s="38"/>
      <c r="KWO1" s="38"/>
      <c r="KWP1" s="38"/>
      <c r="KWQ1" s="38"/>
      <c r="KWR1" s="38"/>
      <c r="KWS1" s="38"/>
      <c r="KWT1" s="38"/>
      <c r="KWU1" s="38"/>
      <c r="KWV1" s="38"/>
      <c r="KWW1" s="38"/>
      <c r="KWX1" s="38"/>
      <c r="KWY1" s="38"/>
      <c r="KWZ1" s="38"/>
      <c r="KXA1" s="38"/>
      <c r="KXB1" s="38"/>
      <c r="KXC1" s="38"/>
      <c r="KXD1" s="38"/>
      <c r="KXE1" s="38"/>
      <c r="KXF1" s="38"/>
      <c r="KXG1" s="38"/>
      <c r="KXH1" s="38"/>
      <c r="KXI1" s="38"/>
      <c r="KXJ1" s="38"/>
      <c r="KXK1" s="38"/>
      <c r="KXL1" s="38"/>
      <c r="KXM1" s="38"/>
      <c r="KXN1" s="38"/>
      <c r="KXO1" s="38"/>
      <c r="KXP1" s="38"/>
      <c r="KXQ1" s="38"/>
      <c r="KXR1" s="38"/>
      <c r="KXS1" s="38"/>
      <c r="KXT1" s="38"/>
      <c r="KXU1" s="38"/>
      <c r="KXV1" s="38"/>
      <c r="KXW1" s="38"/>
      <c r="KXX1" s="38"/>
      <c r="KXY1" s="38"/>
      <c r="KXZ1" s="38"/>
      <c r="KYA1" s="38"/>
      <c r="KYB1" s="38"/>
      <c r="KYC1" s="38"/>
      <c r="KYD1" s="38"/>
      <c r="KYE1" s="38"/>
      <c r="KYF1" s="38"/>
      <c r="KYG1" s="38"/>
      <c r="KYH1" s="38"/>
      <c r="KYI1" s="38"/>
      <c r="KYJ1" s="38"/>
      <c r="KYK1" s="38"/>
      <c r="KYL1" s="38"/>
      <c r="KYM1" s="38"/>
      <c r="KYN1" s="38"/>
      <c r="KYO1" s="38"/>
      <c r="KYP1" s="38"/>
      <c r="KYQ1" s="38"/>
      <c r="KYR1" s="38"/>
      <c r="KYS1" s="38"/>
      <c r="KYT1" s="38"/>
      <c r="KYU1" s="38"/>
      <c r="KYV1" s="38"/>
      <c r="KYW1" s="38"/>
      <c r="KYX1" s="38"/>
      <c r="KYY1" s="38"/>
      <c r="KYZ1" s="38"/>
      <c r="KZA1" s="38"/>
      <c r="KZB1" s="38"/>
      <c r="KZC1" s="38"/>
      <c r="KZD1" s="38"/>
      <c r="KZE1" s="38"/>
      <c r="KZF1" s="38"/>
      <c r="KZG1" s="38"/>
      <c r="KZH1" s="38"/>
      <c r="KZI1" s="38"/>
      <c r="KZJ1" s="38"/>
      <c r="KZK1" s="38"/>
      <c r="KZL1" s="38"/>
      <c r="KZM1" s="38"/>
      <c r="KZN1" s="38"/>
      <c r="KZO1" s="38"/>
      <c r="KZP1" s="38"/>
      <c r="KZQ1" s="38"/>
      <c r="KZR1" s="38"/>
      <c r="KZS1" s="38"/>
      <c r="KZT1" s="38"/>
      <c r="KZU1" s="38"/>
      <c r="KZV1" s="38"/>
      <c r="KZW1" s="38"/>
      <c r="KZX1" s="38"/>
      <c r="KZY1" s="38"/>
      <c r="KZZ1" s="38"/>
      <c r="LAA1" s="38"/>
      <c r="LAB1" s="38"/>
      <c r="LAC1" s="38"/>
      <c r="LAD1" s="38"/>
      <c r="LAE1" s="38"/>
      <c r="LAF1" s="38"/>
      <c r="LAG1" s="38"/>
      <c r="LAH1" s="38"/>
      <c r="LAI1" s="38"/>
      <c r="LAJ1" s="38"/>
      <c r="LAK1" s="38"/>
      <c r="LAL1" s="38"/>
      <c r="LAM1" s="38"/>
      <c r="LAN1" s="38"/>
      <c r="LAO1" s="38"/>
      <c r="LAP1" s="38"/>
      <c r="LAQ1" s="38"/>
      <c r="LAR1" s="38"/>
      <c r="LAS1" s="38"/>
      <c r="LAT1" s="38"/>
      <c r="LAU1" s="38"/>
      <c r="LAV1" s="38"/>
      <c r="LAW1" s="38"/>
      <c r="LAX1" s="38"/>
      <c r="LAY1" s="38"/>
      <c r="LAZ1" s="38"/>
      <c r="LBA1" s="38"/>
      <c r="LBB1" s="38"/>
      <c r="LBC1" s="38"/>
      <c r="LBD1" s="38"/>
      <c r="LBE1" s="38"/>
      <c r="LBF1" s="38"/>
      <c r="LBG1" s="38"/>
      <c r="LBH1" s="38"/>
      <c r="LBI1" s="38"/>
      <c r="LBJ1" s="38"/>
      <c r="LBK1" s="38"/>
      <c r="LBL1" s="38"/>
      <c r="LBM1" s="38"/>
      <c r="LBN1" s="38"/>
      <c r="LBO1" s="38"/>
      <c r="LBP1" s="38"/>
      <c r="LBQ1" s="38"/>
      <c r="LBR1" s="38"/>
      <c r="LBS1" s="38"/>
      <c r="LBT1" s="38"/>
      <c r="LBU1" s="38"/>
      <c r="LBV1" s="38"/>
      <c r="LBW1" s="38"/>
      <c r="LBX1" s="38"/>
      <c r="LBY1" s="38"/>
      <c r="LBZ1" s="38"/>
      <c r="LCA1" s="38"/>
      <c r="LCB1" s="38"/>
      <c r="LCC1" s="38"/>
      <c r="LCD1" s="38"/>
      <c r="LCE1" s="38"/>
      <c r="LCF1" s="38"/>
      <c r="LCG1" s="38"/>
      <c r="LCH1" s="38"/>
      <c r="LCI1" s="38"/>
      <c r="LCJ1" s="38"/>
      <c r="LCK1" s="38"/>
      <c r="LCL1" s="38"/>
      <c r="LCM1" s="38"/>
      <c r="LCN1" s="38"/>
      <c r="LCO1" s="38"/>
      <c r="LCP1" s="38"/>
      <c r="LCQ1" s="38"/>
      <c r="LCR1" s="38"/>
      <c r="LCS1" s="38"/>
      <c r="LCT1" s="38"/>
      <c r="LCU1" s="38"/>
      <c r="LCV1" s="38"/>
      <c r="LCW1" s="38"/>
      <c r="LCX1" s="38"/>
      <c r="LCY1" s="38"/>
      <c r="LCZ1" s="38"/>
      <c r="LDA1" s="38"/>
      <c r="LDB1" s="38"/>
      <c r="LDC1" s="38"/>
      <c r="LDD1" s="38"/>
      <c r="LDE1" s="38"/>
      <c r="LDF1" s="38"/>
      <c r="LDG1" s="38"/>
      <c r="LDH1" s="38"/>
      <c r="LDI1" s="38"/>
      <c r="LDJ1" s="38"/>
      <c r="LDK1" s="38"/>
      <c r="LDL1" s="38"/>
      <c r="LDM1" s="38"/>
      <c r="LDN1" s="38"/>
      <c r="LDO1" s="38"/>
      <c r="LDP1" s="38"/>
      <c r="LDQ1" s="38"/>
      <c r="LDR1" s="38"/>
      <c r="LDS1" s="38"/>
      <c r="LDT1" s="38"/>
      <c r="LDU1" s="38"/>
      <c r="LDV1" s="38"/>
      <c r="LDW1" s="38"/>
      <c r="LDX1" s="38"/>
      <c r="LDY1" s="38"/>
      <c r="LDZ1" s="38"/>
      <c r="LEA1" s="38"/>
      <c r="LEB1" s="38"/>
      <c r="LEC1" s="38"/>
      <c r="LED1" s="38"/>
      <c r="LEE1" s="38"/>
      <c r="LEF1" s="38"/>
      <c r="LEG1" s="38"/>
      <c r="LEH1" s="38"/>
      <c r="LEI1" s="38"/>
      <c r="LEJ1" s="38"/>
      <c r="LEK1" s="38"/>
      <c r="LEL1" s="38"/>
      <c r="LEM1" s="38"/>
      <c r="LEN1" s="38"/>
      <c r="LEO1" s="38"/>
      <c r="LEP1" s="38"/>
      <c r="LEQ1" s="38"/>
      <c r="LER1" s="38"/>
      <c r="LES1" s="38"/>
      <c r="LET1" s="38"/>
      <c r="LEU1" s="38"/>
      <c r="LEV1" s="38"/>
      <c r="LEW1" s="38"/>
      <c r="LEX1" s="38"/>
      <c r="LEY1" s="38"/>
      <c r="LEZ1" s="38"/>
      <c r="LFA1" s="38"/>
      <c r="LFB1" s="38"/>
      <c r="LFC1" s="38"/>
      <c r="LFD1" s="38"/>
      <c r="LFE1" s="38"/>
      <c r="LFF1" s="38"/>
      <c r="LFG1" s="38"/>
      <c r="LFH1" s="38"/>
      <c r="LFI1" s="38"/>
      <c r="LFJ1" s="38"/>
      <c r="LFK1" s="38"/>
      <c r="LFL1" s="38"/>
      <c r="LFM1" s="38"/>
      <c r="LFN1" s="38"/>
      <c r="LFO1" s="38"/>
      <c r="LFP1" s="38"/>
      <c r="LFQ1" s="38"/>
      <c r="LFR1" s="38"/>
      <c r="LFS1" s="38"/>
      <c r="LFT1" s="38"/>
      <c r="LFU1" s="38"/>
      <c r="LFV1" s="38"/>
      <c r="LFW1" s="38"/>
      <c r="LFX1" s="38"/>
      <c r="LFY1" s="38"/>
      <c r="LFZ1" s="38"/>
      <c r="LGA1" s="38"/>
      <c r="LGB1" s="38"/>
      <c r="LGC1" s="38"/>
      <c r="LGD1" s="38"/>
      <c r="LGE1" s="38"/>
      <c r="LGF1" s="38"/>
      <c r="LGG1" s="38"/>
      <c r="LGH1" s="38"/>
      <c r="LGI1" s="38"/>
      <c r="LGJ1" s="38"/>
      <c r="LGK1" s="38"/>
      <c r="LGL1" s="38"/>
      <c r="LGM1" s="38"/>
      <c r="LGN1" s="38"/>
      <c r="LGO1" s="38"/>
      <c r="LGP1" s="38"/>
      <c r="LGQ1" s="38"/>
      <c r="LGR1" s="38"/>
      <c r="LGS1" s="38"/>
      <c r="LGT1" s="38"/>
      <c r="LGU1" s="38"/>
      <c r="LGV1" s="38"/>
      <c r="LGW1" s="38"/>
      <c r="LGX1" s="38"/>
      <c r="LGY1" s="38"/>
      <c r="LGZ1" s="38"/>
      <c r="LHA1" s="38"/>
      <c r="LHB1" s="38"/>
      <c r="LHC1" s="38"/>
      <c r="LHD1" s="38"/>
      <c r="LHE1" s="38"/>
      <c r="LHF1" s="38"/>
      <c r="LHG1" s="38"/>
      <c r="LHH1" s="38"/>
      <c r="LHI1" s="38"/>
      <c r="LHJ1" s="38"/>
      <c r="LHK1" s="38"/>
      <c r="LHL1" s="38"/>
      <c r="LHM1" s="38"/>
      <c r="LHN1" s="38"/>
      <c r="LHO1" s="38"/>
      <c r="LHP1" s="38"/>
      <c r="LHQ1" s="38"/>
      <c r="LHR1" s="38"/>
      <c r="LHS1" s="38"/>
      <c r="LHT1" s="38"/>
      <c r="LHU1" s="38"/>
      <c r="LHV1" s="38"/>
      <c r="LHW1" s="38"/>
      <c r="LHX1" s="38"/>
      <c r="LHY1" s="38"/>
      <c r="LHZ1" s="38"/>
      <c r="LIA1" s="38"/>
      <c r="LIB1" s="38"/>
      <c r="LIC1" s="38"/>
      <c r="LID1" s="38"/>
      <c r="LIE1" s="38"/>
      <c r="LIF1" s="38"/>
      <c r="LIG1" s="38"/>
      <c r="LIH1" s="38"/>
      <c r="LII1" s="38"/>
      <c r="LIJ1" s="38"/>
      <c r="LIK1" s="38"/>
      <c r="LIL1" s="38"/>
      <c r="LIM1" s="38"/>
      <c r="LIN1" s="38"/>
      <c r="LIO1" s="38"/>
      <c r="LIP1" s="38"/>
      <c r="LIQ1" s="38"/>
      <c r="LIR1" s="38"/>
      <c r="LIS1" s="38"/>
      <c r="LIT1" s="38"/>
      <c r="LIU1" s="38"/>
      <c r="LIV1" s="38"/>
      <c r="LIW1" s="38"/>
      <c r="LIX1" s="38"/>
      <c r="LIY1" s="38"/>
      <c r="LIZ1" s="38"/>
      <c r="LJA1" s="38"/>
      <c r="LJB1" s="38"/>
      <c r="LJC1" s="38"/>
      <c r="LJD1" s="38"/>
      <c r="LJE1" s="38"/>
      <c r="LJF1" s="38"/>
      <c r="LJG1" s="38"/>
      <c r="LJH1" s="38"/>
      <c r="LJI1" s="38"/>
      <c r="LJJ1" s="38"/>
      <c r="LJK1" s="38"/>
      <c r="LJL1" s="38"/>
      <c r="LJM1" s="38"/>
      <c r="LJN1" s="38"/>
      <c r="LJO1" s="38"/>
      <c r="LJP1" s="38"/>
      <c r="LJQ1" s="38"/>
      <c r="LJR1" s="38"/>
      <c r="LJS1" s="38"/>
      <c r="LJT1" s="38"/>
      <c r="LJU1" s="38"/>
      <c r="LJV1" s="38"/>
      <c r="LJW1" s="38"/>
      <c r="LJX1" s="38"/>
      <c r="LJY1" s="38"/>
      <c r="LJZ1" s="38"/>
      <c r="LKA1" s="38"/>
      <c r="LKB1" s="38"/>
      <c r="LKC1" s="38"/>
      <c r="LKD1" s="38"/>
      <c r="LKE1" s="38"/>
      <c r="LKF1" s="38"/>
      <c r="LKG1" s="38"/>
      <c r="LKH1" s="38"/>
      <c r="LKI1" s="38"/>
      <c r="LKJ1" s="38"/>
      <c r="LKK1" s="38"/>
      <c r="LKL1" s="38"/>
      <c r="LKM1" s="38"/>
      <c r="LKN1" s="38"/>
      <c r="LKO1" s="38"/>
      <c r="LKP1" s="38"/>
      <c r="LKQ1" s="38"/>
      <c r="LKR1" s="38"/>
      <c r="LKS1" s="38"/>
      <c r="LKT1" s="38"/>
      <c r="LKU1" s="38"/>
      <c r="LKV1" s="38"/>
      <c r="LKW1" s="38"/>
      <c r="LKX1" s="38"/>
      <c r="LKY1" s="38"/>
      <c r="LKZ1" s="38"/>
      <c r="LLA1" s="38"/>
      <c r="LLB1" s="38"/>
      <c r="LLC1" s="38"/>
      <c r="LLD1" s="38"/>
      <c r="LLE1" s="38"/>
      <c r="LLF1" s="38"/>
      <c r="LLG1" s="38"/>
      <c r="LLH1" s="38"/>
      <c r="LLI1" s="38"/>
      <c r="LLJ1" s="38"/>
      <c r="LLK1" s="38"/>
      <c r="LLL1" s="38"/>
      <c r="LLM1" s="38"/>
      <c r="LLN1" s="38"/>
      <c r="LLO1" s="38"/>
      <c r="LLP1" s="38"/>
      <c r="LLQ1" s="38"/>
      <c r="LLR1" s="38"/>
      <c r="LLS1" s="38"/>
      <c r="LLT1" s="38"/>
      <c r="LLU1" s="38"/>
      <c r="LLV1" s="38"/>
      <c r="LLW1" s="38"/>
      <c r="LLX1" s="38"/>
      <c r="LLY1" s="38"/>
      <c r="LLZ1" s="38"/>
      <c r="LMA1" s="38"/>
      <c r="LMB1" s="38"/>
      <c r="LMC1" s="38"/>
      <c r="LMD1" s="38"/>
      <c r="LME1" s="38"/>
      <c r="LMF1" s="38"/>
      <c r="LMG1" s="38"/>
      <c r="LMH1" s="38"/>
      <c r="LMI1" s="38"/>
      <c r="LMJ1" s="38"/>
      <c r="LMK1" s="38"/>
      <c r="LML1" s="38"/>
      <c r="LMM1" s="38"/>
      <c r="LMN1" s="38"/>
      <c r="LMO1" s="38"/>
      <c r="LMP1" s="38"/>
      <c r="LMQ1" s="38"/>
      <c r="LMR1" s="38"/>
      <c r="LMS1" s="38"/>
      <c r="LMT1" s="38"/>
      <c r="LMU1" s="38"/>
      <c r="LMV1" s="38"/>
      <c r="LMW1" s="38"/>
      <c r="LMX1" s="38"/>
      <c r="LMY1" s="38"/>
      <c r="LMZ1" s="38"/>
      <c r="LNA1" s="38"/>
      <c r="LNB1" s="38"/>
      <c r="LNC1" s="38"/>
      <c r="LND1" s="38"/>
      <c r="LNE1" s="38"/>
      <c r="LNF1" s="38"/>
      <c r="LNG1" s="38"/>
      <c r="LNH1" s="38"/>
      <c r="LNI1" s="38"/>
      <c r="LNJ1" s="38"/>
      <c r="LNK1" s="38"/>
      <c r="LNL1" s="38"/>
      <c r="LNM1" s="38"/>
      <c r="LNN1" s="38"/>
      <c r="LNO1" s="38"/>
      <c r="LNP1" s="38"/>
      <c r="LNQ1" s="38"/>
      <c r="LNR1" s="38"/>
      <c r="LNS1" s="38"/>
      <c r="LNT1" s="38"/>
      <c r="LNU1" s="38"/>
      <c r="LNV1" s="38"/>
      <c r="LNW1" s="38"/>
      <c r="LNX1" s="38"/>
      <c r="LNY1" s="38"/>
      <c r="LNZ1" s="38"/>
      <c r="LOA1" s="38"/>
      <c r="LOB1" s="38"/>
      <c r="LOC1" s="38"/>
      <c r="LOD1" s="38"/>
      <c r="LOE1" s="38"/>
      <c r="LOF1" s="38"/>
      <c r="LOG1" s="38"/>
      <c r="LOH1" s="38"/>
      <c r="LOI1" s="38"/>
      <c r="LOJ1" s="38"/>
      <c r="LOK1" s="38"/>
      <c r="LOL1" s="38"/>
      <c r="LOM1" s="38"/>
      <c r="LON1" s="38"/>
      <c r="LOO1" s="38"/>
      <c r="LOP1" s="38"/>
      <c r="LOQ1" s="38"/>
      <c r="LOR1" s="38"/>
      <c r="LOS1" s="38"/>
      <c r="LOT1" s="38"/>
      <c r="LOU1" s="38"/>
      <c r="LOV1" s="38"/>
      <c r="LOW1" s="38"/>
      <c r="LOX1" s="38"/>
      <c r="LOY1" s="38"/>
      <c r="LOZ1" s="38"/>
      <c r="LPA1" s="38"/>
      <c r="LPB1" s="38"/>
      <c r="LPC1" s="38"/>
      <c r="LPD1" s="38"/>
      <c r="LPE1" s="38"/>
      <c r="LPF1" s="38"/>
      <c r="LPG1" s="38"/>
      <c r="LPH1" s="38"/>
      <c r="LPI1" s="38"/>
      <c r="LPJ1" s="38"/>
      <c r="LPK1" s="38"/>
      <c r="LPL1" s="38"/>
      <c r="LPM1" s="38"/>
      <c r="LPN1" s="38"/>
      <c r="LPO1" s="38"/>
      <c r="LPP1" s="38"/>
      <c r="LPQ1" s="38"/>
      <c r="LPR1" s="38"/>
      <c r="LPS1" s="38"/>
      <c r="LPT1" s="38"/>
      <c r="LPU1" s="38"/>
      <c r="LPV1" s="38"/>
      <c r="LPW1" s="38"/>
      <c r="LPX1" s="38"/>
      <c r="LPY1" s="38"/>
      <c r="LPZ1" s="38"/>
      <c r="LQA1" s="38"/>
      <c r="LQB1" s="38"/>
      <c r="LQC1" s="38"/>
      <c r="LQD1" s="38"/>
      <c r="LQE1" s="38"/>
      <c r="LQF1" s="38"/>
      <c r="LQG1" s="38"/>
      <c r="LQH1" s="38"/>
      <c r="LQI1" s="38"/>
      <c r="LQJ1" s="38"/>
      <c r="LQK1" s="38"/>
      <c r="LQL1" s="38"/>
      <c r="LQM1" s="38"/>
      <c r="LQN1" s="38"/>
      <c r="LQO1" s="38"/>
      <c r="LQP1" s="38"/>
      <c r="LQQ1" s="38"/>
      <c r="LQR1" s="38"/>
      <c r="LQS1" s="38"/>
      <c r="LQT1" s="38"/>
      <c r="LQU1" s="38"/>
      <c r="LQV1" s="38"/>
      <c r="LQW1" s="38"/>
      <c r="LQX1" s="38"/>
      <c r="LQY1" s="38"/>
      <c r="LQZ1" s="38"/>
      <c r="LRA1" s="38"/>
      <c r="LRB1" s="38"/>
      <c r="LRC1" s="38"/>
      <c r="LRD1" s="38"/>
      <c r="LRE1" s="38"/>
      <c r="LRF1" s="38"/>
      <c r="LRG1" s="38"/>
      <c r="LRH1" s="38"/>
      <c r="LRI1" s="38"/>
      <c r="LRJ1" s="38"/>
      <c r="LRK1" s="38"/>
      <c r="LRL1" s="38"/>
      <c r="LRM1" s="38"/>
      <c r="LRN1" s="38"/>
      <c r="LRO1" s="38"/>
      <c r="LRP1" s="38"/>
      <c r="LRQ1" s="38"/>
      <c r="LRR1" s="38"/>
      <c r="LRS1" s="38"/>
      <c r="LRT1" s="38"/>
      <c r="LRU1" s="38"/>
      <c r="LRV1" s="38"/>
      <c r="LRW1" s="38"/>
      <c r="LRX1" s="38"/>
      <c r="LRY1" s="38"/>
      <c r="LRZ1" s="38"/>
      <c r="LSA1" s="38"/>
      <c r="LSB1" s="38"/>
      <c r="LSC1" s="38"/>
      <c r="LSD1" s="38"/>
      <c r="LSE1" s="38"/>
      <c r="LSF1" s="38"/>
      <c r="LSG1" s="38"/>
      <c r="LSH1" s="38"/>
      <c r="LSI1" s="38"/>
      <c r="LSJ1" s="38"/>
      <c r="LSK1" s="38"/>
      <c r="LSL1" s="38"/>
      <c r="LSM1" s="38"/>
      <c r="LSN1" s="38"/>
      <c r="LSO1" s="38"/>
      <c r="LSP1" s="38"/>
      <c r="LSQ1" s="38"/>
      <c r="LSR1" s="38"/>
      <c r="LSS1" s="38"/>
      <c r="LST1" s="38"/>
      <c r="LSU1" s="38"/>
      <c r="LSV1" s="38"/>
      <c r="LSW1" s="38"/>
      <c r="LSX1" s="38"/>
      <c r="LSY1" s="38"/>
      <c r="LSZ1" s="38"/>
      <c r="LTA1" s="38"/>
      <c r="LTB1" s="38"/>
      <c r="LTC1" s="38"/>
      <c r="LTD1" s="38"/>
      <c r="LTE1" s="38"/>
      <c r="LTF1" s="38"/>
      <c r="LTG1" s="38"/>
      <c r="LTH1" s="38"/>
      <c r="LTI1" s="38"/>
      <c r="LTJ1" s="38"/>
      <c r="LTK1" s="38"/>
      <c r="LTL1" s="38"/>
      <c r="LTM1" s="38"/>
      <c r="LTN1" s="38"/>
      <c r="LTO1" s="38"/>
      <c r="LTP1" s="38"/>
      <c r="LTQ1" s="38"/>
      <c r="LTR1" s="38"/>
      <c r="LTS1" s="38"/>
      <c r="LTT1" s="38"/>
      <c r="LTU1" s="38"/>
      <c r="LTV1" s="38"/>
      <c r="LTW1" s="38"/>
      <c r="LTX1" s="38"/>
      <c r="LTY1" s="38"/>
      <c r="LTZ1" s="38"/>
      <c r="LUA1" s="38"/>
      <c r="LUB1" s="38"/>
      <c r="LUC1" s="38"/>
      <c r="LUD1" s="38"/>
      <c r="LUE1" s="38"/>
      <c r="LUF1" s="38"/>
      <c r="LUG1" s="38"/>
      <c r="LUH1" s="38"/>
      <c r="LUI1" s="38"/>
      <c r="LUJ1" s="38"/>
      <c r="LUK1" s="38"/>
      <c r="LUL1" s="38"/>
      <c r="LUM1" s="38"/>
      <c r="LUN1" s="38"/>
      <c r="LUO1" s="38"/>
      <c r="LUP1" s="38"/>
      <c r="LUQ1" s="38"/>
      <c r="LUR1" s="38"/>
      <c r="LUS1" s="38"/>
      <c r="LUT1" s="38"/>
      <c r="LUU1" s="38"/>
      <c r="LUV1" s="38"/>
      <c r="LUW1" s="38"/>
      <c r="LUX1" s="38"/>
      <c r="LUY1" s="38"/>
      <c r="LUZ1" s="38"/>
      <c r="LVA1" s="38"/>
      <c r="LVB1" s="38"/>
      <c r="LVC1" s="38"/>
      <c r="LVD1" s="38"/>
      <c r="LVE1" s="38"/>
      <c r="LVF1" s="38"/>
      <c r="LVG1" s="38"/>
      <c r="LVH1" s="38"/>
      <c r="LVI1" s="38"/>
      <c r="LVJ1" s="38"/>
      <c r="LVK1" s="38"/>
      <c r="LVL1" s="38"/>
      <c r="LVM1" s="38"/>
      <c r="LVN1" s="38"/>
      <c r="LVO1" s="38"/>
      <c r="LVP1" s="38"/>
      <c r="LVQ1" s="38"/>
      <c r="LVR1" s="38"/>
      <c r="LVS1" s="38"/>
      <c r="LVT1" s="38"/>
      <c r="LVU1" s="38"/>
      <c r="LVV1" s="38"/>
      <c r="LVW1" s="38"/>
      <c r="LVX1" s="38"/>
      <c r="LVY1" s="38"/>
      <c r="LVZ1" s="38"/>
      <c r="LWA1" s="38"/>
      <c r="LWB1" s="38"/>
      <c r="LWC1" s="38"/>
      <c r="LWD1" s="38"/>
      <c r="LWE1" s="38"/>
      <c r="LWF1" s="38"/>
      <c r="LWG1" s="38"/>
      <c r="LWH1" s="38"/>
      <c r="LWI1" s="38"/>
      <c r="LWJ1" s="38"/>
      <c r="LWK1" s="38"/>
      <c r="LWL1" s="38"/>
      <c r="LWM1" s="38"/>
      <c r="LWN1" s="38"/>
      <c r="LWO1" s="38"/>
      <c r="LWP1" s="38"/>
      <c r="LWQ1" s="38"/>
      <c r="LWR1" s="38"/>
      <c r="LWS1" s="38"/>
      <c r="LWT1" s="38"/>
      <c r="LWU1" s="38"/>
      <c r="LWV1" s="38"/>
      <c r="LWW1" s="38"/>
      <c r="LWX1" s="38"/>
      <c r="LWY1" s="38"/>
      <c r="LWZ1" s="38"/>
      <c r="LXA1" s="38"/>
      <c r="LXB1" s="38"/>
      <c r="LXC1" s="38"/>
      <c r="LXD1" s="38"/>
      <c r="LXE1" s="38"/>
      <c r="LXF1" s="38"/>
      <c r="LXG1" s="38"/>
      <c r="LXH1" s="38"/>
      <c r="LXI1" s="38"/>
      <c r="LXJ1" s="38"/>
      <c r="LXK1" s="38"/>
      <c r="LXL1" s="38"/>
      <c r="LXM1" s="38"/>
      <c r="LXN1" s="38"/>
      <c r="LXO1" s="38"/>
      <c r="LXP1" s="38"/>
      <c r="LXQ1" s="38"/>
      <c r="LXR1" s="38"/>
      <c r="LXS1" s="38"/>
      <c r="LXT1" s="38"/>
      <c r="LXU1" s="38"/>
      <c r="LXV1" s="38"/>
      <c r="LXW1" s="38"/>
      <c r="LXX1" s="38"/>
      <c r="LXY1" s="38"/>
      <c r="LXZ1" s="38"/>
      <c r="LYA1" s="38"/>
      <c r="LYB1" s="38"/>
      <c r="LYC1" s="38"/>
      <c r="LYD1" s="38"/>
      <c r="LYE1" s="38"/>
      <c r="LYF1" s="38"/>
      <c r="LYG1" s="38"/>
      <c r="LYH1" s="38"/>
      <c r="LYI1" s="38"/>
      <c r="LYJ1" s="38"/>
      <c r="LYK1" s="38"/>
      <c r="LYL1" s="38"/>
      <c r="LYM1" s="38"/>
      <c r="LYN1" s="38"/>
      <c r="LYO1" s="38"/>
      <c r="LYP1" s="38"/>
      <c r="LYQ1" s="38"/>
      <c r="LYR1" s="38"/>
      <c r="LYS1" s="38"/>
      <c r="LYT1" s="38"/>
      <c r="LYU1" s="38"/>
      <c r="LYV1" s="38"/>
      <c r="LYW1" s="38"/>
      <c r="LYX1" s="38"/>
      <c r="LYY1" s="38"/>
      <c r="LYZ1" s="38"/>
      <c r="LZA1" s="38"/>
      <c r="LZB1" s="38"/>
      <c r="LZC1" s="38"/>
      <c r="LZD1" s="38"/>
      <c r="LZE1" s="38"/>
      <c r="LZF1" s="38"/>
      <c r="LZG1" s="38"/>
      <c r="LZH1" s="38"/>
      <c r="LZI1" s="38"/>
      <c r="LZJ1" s="38"/>
      <c r="LZK1" s="38"/>
      <c r="LZL1" s="38"/>
      <c r="LZM1" s="38"/>
      <c r="LZN1" s="38"/>
      <c r="LZO1" s="38"/>
      <c r="LZP1" s="38"/>
      <c r="LZQ1" s="38"/>
      <c r="LZR1" s="38"/>
      <c r="LZS1" s="38"/>
      <c r="LZT1" s="38"/>
      <c r="LZU1" s="38"/>
      <c r="LZV1" s="38"/>
      <c r="LZW1" s="38"/>
      <c r="LZX1" s="38"/>
      <c r="LZY1" s="38"/>
      <c r="LZZ1" s="38"/>
      <c r="MAA1" s="38"/>
      <c r="MAB1" s="38"/>
      <c r="MAC1" s="38"/>
      <c r="MAD1" s="38"/>
      <c r="MAE1" s="38"/>
      <c r="MAF1" s="38"/>
      <c r="MAG1" s="38"/>
      <c r="MAH1" s="38"/>
      <c r="MAI1" s="38"/>
      <c r="MAJ1" s="38"/>
      <c r="MAK1" s="38"/>
      <c r="MAL1" s="38"/>
      <c r="MAM1" s="38"/>
      <c r="MAN1" s="38"/>
      <c r="MAO1" s="38"/>
      <c r="MAP1" s="38"/>
      <c r="MAQ1" s="38"/>
      <c r="MAR1" s="38"/>
      <c r="MAS1" s="38"/>
      <c r="MAT1" s="38"/>
      <c r="MAU1" s="38"/>
      <c r="MAV1" s="38"/>
      <c r="MAW1" s="38"/>
      <c r="MAX1" s="38"/>
      <c r="MAY1" s="38"/>
      <c r="MAZ1" s="38"/>
      <c r="MBA1" s="38"/>
      <c r="MBB1" s="38"/>
      <c r="MBC1" s="38"/>
      <c r="MBD1" s="38"/>
      <c r="MBE1" s="38"/>
      <c r="MBF1" s="38"/>
      <c r="MBG1" s="38"/>
      <c r="MBH1" s="38"/>
      <c r="MBI1" s="38"/>
      <c r="MBJ1" s="38"/>
      <c r="MBK1" s="38"/>
      <c r="MBL1" s="38"/>
      <c r="MBM1" s="38"/>
      <c r="MBN1" s="38"/>
      <c r="MBO1" s="38"/>
      <c r="MBP1" s="38"/>
      <c r="MBQ1" s="38"/>
      <c r="MBR1" s="38"/>
      <c r="MBS1" s="38"/>
      <c r="MBT1" s="38"/>
      <c r="MBU1" s="38"/>
      <c r="MBV1" s="38"/>
      <c r="MBW1" s="38"/>
      <c r="MBX1" s="38"/>
      <c r="MBY1" s="38"/>
      <c r="MBZ1" s="38"/>
      <c r="MCA1" s="38"/>
      <c r="MCB1" s="38"/>
      <c r="MCC1" s="38"/>
      <c r="MCD1" s="38"/>
      <c r="MCE1" s="38"/>
      <c r="MCF1" s="38"/>
      <c r="MCG1" s="38"/>
      <c r="MCH1" s="38"/>
      <c r="MCI1" s="38"/>
      <c r="MCJ1" s="38"/>
      <c r="MCK1" s="38"/>
      <c r="MCL1" s="38"/>
      <c r="MCM1" s="38"/>
      <c r="MCN1" s="38"/>
      <c r="MCO1" s="38"/>
      <c r="MCP1" s="38"/>
      <c r="MCQ1" s="38"/>
      <c r="MCR1" s="38"/>
      <c r="MCS1" s="38"/>
      <c r="MCT1" s="38"/>
      <c r="MCU1" s="38"/>
      <c r="MCV1" s="38"/>
      <c r="MCW1" s="38"/>
      <c r="MCX1" s="38"/>
      <c r="MCY1" s="38"/>
      <c r="MCZ1" s="38"/>
      <c r="MDA1" s="38"/>
      <c r="MDB1" s="38"/>
      <c r="MDC1" s="38"/>
      <c r="MDD1" s="38"/>
      <c r="MDE1" s="38"/>
      <c r="MDF1" s="38"/>
      <c r="MDG1" s="38"/>
      <c r="MDH1" s="38"/>
      <c r="MDI1" s="38"/>
      <c r="MDJ1" s="38"/>
      <c r="MDK1" s="38"/>
      <c r="MDL1" s="38"/>
      <c r="MDM1" s="38"/>
      <c r="MDN1" s="38"/>
      <c r="MDO1" s="38"/>
      <c r="MDP1" s="38"/>
      <c r="MDQ1" s="38"/>
      <c r="MDR1" s="38"/>
      <c r="MDS1" s="38"/>
      <c r="MDT1" s="38"/>
      <c r="MDU1" s="38"/>
      <c r="MDV1" s="38"/>
      <c r="MDW1" s="38"/>
      <c r="MDX1" s="38"/>
      <c r="MDY1" s="38"/>
      <c r="MDZ1" s="38"/>
      <c r="MEA1" s="38"/>
      <c r="MEB1" s="38"/>
      <c r="MEC1" s="38"/>
      <c r="MED1" s="38"/>
      <c r="MEE1" s="38"/>
      <c r="MEF1" s="38"/>
      <c r="MEG1" s="38"/>
      <c r="MEH1" s="38"/>
      <c r="MEI1" s="38"/>
      <c r="MEJ1" s="38"/>
      <c r="MEK1" s="38"/>
      <c r="MEL1" s="38"/>
      <c r="MEM1" s="38"/>
      <c r="MEN1" s="38"/>
      <c r="MEO1" s="38"/>
      <c r="MEP1" s="38"/>
      <c r="MEQ1" s="38"/>
      <c r="MER1" s="38"/>
      <c r="MES1" s="38"/>
      <c r="MET1" s="38"/>
      <c r="MEU1" s="38"/>
      <c r="MEV1" s="38"/>
      <c r="MEW1" s="38"/>
      <c r="MEX1" s="38"/>
      <c r="MEY1" s="38"/>
      <c r="MEZ1" s="38"/>
      <c r="MFA1" s="38"/>
      <c r="MFB1" s="38"/>
      <c r="MFC1" s="38"/>
      <c r="MFD1" s="38"/>
      <c r="MFE1" s="38"/>
      <c r="MFF1" s="38"/>
      <c r="MFG1" s="38"/>
      <c r="MFH1" s="38"/>
      <c r="MFI1" s="38"/>
      <c r="MFJ1" s="38"/>
      <c r="MFK1" s="38"/>
      <c r="MFL1" s="38"/>
      <c r="MFM1" s="38"/>
      <c r="MFN1" s="38"/>
      <c r="MFO1" s="38"/>
      <c r="MFP1" s="38"/>
      <c r="MFQ1" s="38"/>
      <c r="MFR1" s="38"/>
      <c r="MFS1" s="38"/>
      <c r="MFT1" s="38"/>
      <c r="MFU1" s="38"/>
      <c r="MFV1" s="38"/>
      <c r="MFW1" s="38"/>
      <c r="MFX1" s="38"/>
      <c r="MFY1" s="38"/>
      <c r="MFZ1" s="38"/>
      <c r="MGA1" s="38"/>
      <c r="MGB1" s="38"/>
      <c r="MGC1" s="38"/>
      <c r="MGD1" s="38"/>
      <c r="MGE1" s="38"/>
      <c r="MGF1" s="38"/>
      <c r="MGG1" s="38"/>
      <c r="MGH1" s="38"/>
      <c r="MGI1" s="38"/>
      <c r="MGJ1" s="38"/>
      <c r="MGK1" s="38"/>
      <c r="MGL1" s="38"/>
      <c r="MGM1" s="38"/>
      <c r="MGN1" s="38"/>
      <c r="MGO1" s="38"/>
      <c r="MGP1" s="38"/>
      <c r="MGQ1" s="38"/>
      <c r="MGR1" s="38"/>
      <c r="MGS1" s="38"/>
      <c r="MGT1" s="38"/>
      <c r="MGU1" s="38"/>
      <c r="MGV1" s="38"/>
      <c r="MGW1" s="38"/>
      <c r="MGX1" s="38"/>
      <c r="MGY1" s="38"/>
      <c r="MGZ1" s="38"/>
      <c r="MHA1" s="38"/>
      <c r="MHB1" s="38"/>
      <c r="MHC1" s="38"/>
      <c r="MHD1" s="38"/>
      <c r="MHE1" s="38"/>
      <c r="MHF1" s="38"/>
      <c r="MHG1" s="38"/>
      <c r="MHH1" s="38"/>
      <c r="MHI1" s="38"/>
      <c r="MHJ1" s="38"/>
      <c r="MHK1" s="38"/>
      <c r="MHL1" s="38"/>
      <c r="MHM1" s="38"/>
      <c r="MHN1" s="38"/>
      <c r="MHO1" s="38"/>
      <c r="MHP1" s="38"/>
      <c r="MHQ1" s="38"/>
      <c r="MHR1" s="38"/>
      <c r="MHS1" s="38"/>
      <c r="MHT1" s="38"/>
      <c r="MHU1" s="38"/>
      <c r="MHV1" s="38"/>
      <c r="MHW1" s="38"/>
      <c r="MHX1" s="38"/>
      <c r="MHY1" s="38"/>
      <c r="MHZ1" s="38"/>
      <c r="MIA1" s="38"/>
      <c r="MIB1" s="38"/>
      <c r="MIC1" s="38"/>
      <c r="MID1" s="38"/>
      <c r="MIE1" s="38"/>
      <c r="MIF1" s="38"/>
      <c r="MIG1" s="38"/>
      <c r="MIH1" s="38"/>
      <c r="MII1" s="38"/>
      <c r="MIJ1" s="38"/>
      <c r="MIK1" s="38"/>
      <c r="MIL1" s="38"/>
      <c r="MIM1" s="38"/>
      <c r="MIN1" s="38"/>
      <c r="MIO1" s="38"/>
      <c r="MIP1" s="38"/>
      <c r="MIQ1" s="38"/>
      <c r="MIR1" s="38"/>
      <c r="MIS1" s="38"/>
      <c r="MIT1" s="38"/>
      <c r="MIU1" s="38"/>
      <c r="MIV1" s="38"/>
      <c r="MIW1" s="38"/>
      <c r="MIX1" s="38"/>
      <c r="MIY1" s="38"/>
      <c r="MIZ1" s="38"/>
      <c r="MJA1" s="38"/>
      <c r="MJB1" s="38"/>
      <c r="MJC1" s="38"/>
      <c r="MJD1" s="38"/>
      <c r="MJE1" s="38"/>
      <c r="MJF1" s="38"/>
      <c r="MJG1" s="38"/>
      <c r="MJH1" s="38"/>
      <c r="MJI1" s="38"/>
      <c r="MJJ1" s="38"/>
      <c r="MJK1" s="38"/>
      <c r="MJL1" s="38"/>
      <c r="MJM1" s="38"/>
      <c r="MJN1" s="38"/>
      <c r="MJO1" s="38"/>
      <c r="MJP1" s="38"/>
      <c r="MJQ1" s="38"/>
      <c r="MJR1" s="38"/>
      <c r="MJS1" s="38"/>
      <c r="MJT1" s="38"/>
      <c r="MJU1" s="38"/>
      <c r="MJV1" s="38"/>
      <c r="MJW1" s="38"/>
      <c r="MJX1" s="38"/>
      <c r="MJY1" s="38"/>
      <c r="MJZ1" s="38"/>
      <c r="MKA1" s="38"/>
      <c r="MKB1" s="38"/>
      <c r="MKC1" s="38"/>
      <c r="MKD1" s="38"/>
      <c r="MKE1" s="38"/>
      <c r="MKF1" s="38"/>
      <c r="MKG1" s="38"/>
      <c r="MKH1" s="38"/>
      <c r="MKI1" s="38"/>
      <c r="MKJ1" s="38"/>
      <c r="MKK1" s="38"/>
      <c r="MKL1" s="38"/>
      <c r="MKM1" s="38"/>
      <c r="MKN1" s="38"/>
      <c r="MKO1" s="38"/>
      <c r="MKP1" s="38"/>
      <c r="MKQ1" s="38"/>
      <c r="MKR1" s="38"/>
      <c r="MKS1" s="38"/>
      <c r="MKT1" s="38"/>
      <c r="MKU1" s="38"/>
      <c r="MKV1" s="38"/>
      <c r="MKW1" s="38"/>
      <c r="MKX1" s="38"/>
      <c r="MKY1" s="38"/>
      <c r="MKZ1" s="38"/>
      <c r="MLA1" s="38"/>
      <c r="MLB1" s="38"/>
      <c r="MLC1" s="38"/>
      <c r="MLD1" s="38"/>
      <c r="MLE1" s="38"/>
      <c r="MLF1" s="38"/>
      <c r="MLG1" s="38"/>
      <c r="MLH1" s="38"/>
      <c r="MLI1" s="38"/>
      <c r="MLJ1" s="38"/>
      <c r="MLK1" s="38"/>
      <c r="MLL1" s="38"/>
      <c r="MLM1" s="38"/>
      <c r="MLN1" s="38"/>
      <c r="MLO1" s="38"/>
      <c r="MLP1" s="38"/>
      <c r="MLQ1" s="38"/>
      <c r="MLR1" s="38"/>
      <c r="MLS1" s="38"/>
      <c r="MLT1" s="38"/>
      <c r="MLU1" s="38"/>
      <c r="MLV1" s="38"/>
      <c r="MLW1" s="38"/>
      <c r="MLX1" s="38"/>
      <c r="MLY1" s="38"/>
      <c r="MLZ1" s="38"/>
      <c r="MMA1" s="38"/>
      <c r="MMB1" s="38"/>
      <c r="MMC1" s="38"/>
      <c r="MMD1" s="38"/>
      <c r="MME1" s="38"/>
      <c r="MMF1" s="38"/>
      <c r="MMG1" s="38"/>
      <c r="MMH1" s="38"/>
      <c r="MMI1" s="38"/>
      <c r="MMJ1" s="38"/>
      <c r="MMK1" s="38"/>
      <c r="MML1" s="38"/>
      <c r="MMM1" s="38"/>
      <c r="MMN1" s="38"/>
      <c r="MMO1" s="38"/>
      <c r="MMP1" s="38"/>
      <c r="MMQ1" s="38"/>
      <c r="MMR1" s="38"/>
      <c r="MMS1" s="38"/>
      <c r="MMT1" s="38"/>
      <c r="MMU1" s="38"/>
      <c r="MMV1" s="38"/>
      <c r="MMW1" s="38"/>
      <c r="MMX1" s="38"/>
      <c r="MMY1" s="38"/>
      <c r="MMZ1" s="38"/>
      <c r="MNA1" s="38"/>
      <c r="MNB1" s="38"/>
      <c r="MNC1" s="38"/>
      <c r="MND1" s="38"/>
      <c r="MNE1" s="38"/>
      <c r="MNF1" s="38"/>
      <c r="MNG1" s="38"/>
      <c r="MNH1" s="38"/>
      <c r="MNI1" s="38"/>
      <c r="MNJ1" s="38"/>
      <c r="MNK1" s="38"/>
      <c r="MNL1" s="38"/>
      <c r="MNM1" s="38"/>
      <c r="MNN1" s="38"/>
      <c r="MNO1" s="38"/>
      <c r="MNP1" s="38"/>
      <c r="MNQ1" s="38"/>
      <c r="MNR1" s="38"/>
      <c r="MNS1" s="38"/>
      <c r="MNT1" s="38"/>
      <c r="MNU1" s="38"/>
      <c r="MNV1" s="38"/>
      <c r="MNW1" s="38"/>
      <c r="MNX1" s="38"/>
      <c r="MNY1" s="38"/>
      <c r="MNZ1" s="38"/>
      <c r="MOA1" s="38"/>
      <c r="MOB1" s="38"/>
      <c r="MOC1" s="38"/>
      <c r="MOD1" s="38"/>
      <c r="MOE1" s="38"/>
      <c r="MOF1" s="38"/>
      <c r="MOG1" s="38"/>
      <c r="MOH1" s="38"/>
      <c r="MOI1" s="38"/>
      <c r="MOJ1" s="38"/>
      <c r="MOK1" s="38"/>
      <c r="MOL1" s="38"/>
      <c r="MOM1" s="38"/>
      <c r="MON1" s="38"/>
      <c r="MOO1" s="38"/>
      <c r="MOP1" s="38"/>
      <c r="MOQ1" s="38"/>
      <c r="MOR1" s="38"/>
      <c r="MOS1" s="38"/>
      <c r="MOT1" s="38"/>
      <c r="MOU1" s="38"/>
      <c r="MOV1" s="38"/>
      <c r="MOW1" s="38"/>
      <c r="MOX1" s="38"/>
      <c r="MOY1" s="38"/>
      <c r="MOZ1" s="38"/>
      <c r="MPA1" s="38"/>
      <c r="MPB1" s="38"/>
      <c r="MPC1" s="38"/>
      <c r="MPD1" s="38"/>
      <c r="MPE1" s="38"/>
      <c r="MPF1" s="38"/>
      <c r="MPG1" s="38"/>
      <c r="MPH1" s="38"/>
      <c r="MPI1" s="38"/>
      <c r="MPJ1" s="38"/>
      <c r="MPK1" s="38"/>
      <c r="MPL1" s="38"/>
      <c r="MPM1" s="38"/>
      <c r="MPN1" s="38"/>
      <c r="MPO1" s="38"/>
      <c r="MPP1" s="38"/>
      <c r="MPQ1" s="38"/>
      <c r="MPR1" s="38"/>
      <c r="MPS1" s="38"/>
      <c r="MPT1" s="38"/>
      <c r="MPU1" s="38"/>
      <c r="MPV1" s="38"/>
      <c r="MPW1" s="38"/>
      <c r="MPX1" s="38"/>
      <c r="MPY1" s="38"/>
      <c r="MPZ1" s="38"/>
      <c r="MQA1" s="38"/>
      <c r="MQB1" s="38"/>
      <c r="MQC1" s="38"/>
      <c r="MQD1" s="38"/>
      <c r="MQE1" s="38"/>
      <c r="MQF1" s="38"/>
      <c r="MQG1" s="38"/>
      <c r="MQH1" s="38"/>
      <c r="MQI1" s="38"/>
      <c r="MQJ1" s="38"/>
      <c r="MQK1" s="38"/>
      <c r="MQL1" s="38"/>
      <c r="MQM1" s="38"/>
      <c r="MQN1" s="38"/>
      <c r="MQO1" s="38"/>
      <c r="MQP1" s="38"/>
      <c r="MQQ1" s="38"/>
      <c r="MQR1" s="38"/>
      <c r="MQS1" s="38"/>
      <c r="MQT1" s="38"/>
      <c r="MQU1" s="38"/>
      <c r="MQV1" s="38"/>
      <c r="MQW1" s="38"/>
      <c r="MQX1" s="38"/>
      <c r="MQY1" s="38"/>
      <c r="MQZ1" s="38"/>
      <c r="MRA1" s="38"/>
      <c r="MRB1" s="38"/>
      <c r="MRC1" s="38"/>
      <c r="MRD1" s="38"/>
      <c r="MRE1" s="38"/>
      <c r="MRF1" s="38"/>
      <c r="MRG1" s="38"/>
      <c r="MRH1" s="38"/>
      <c r="MRI1" s="38"/>
      <c r="MRJ1" s="38"/>
      <c r="MRK1" s="38"/>
      <c r="MRL1" s="38"/>
      <c r="MRM1" s="38"/>
      <c r="MRN1" s="38"/>
      <c r="MRO1" s="38"/>
      <c r="MRP1" s="38"/>
      <c r="MRQ1" s="38"/>
      <c r="MRR1" s="38"/>
      <c r="MRS1" s="38"/>
      <c r="MRT1" s="38"/>
      <c r="MRU1" s="38"/>
      <c r="MRV1" s="38"/>
      <c r="MRW1" s="38"/>
      <c r="MRX1" s="38"/>
      <c r="MRY1" s="38"/>
      <c r="MRZ1" s="38"/>
      <c r="MSA1" s="38"/>
      <c r="MSB1" s="38"/>
      <c r="MSC1" s="38"/>
      <c r="MSD1" s="38"/>
      <c r="MSE1" s="38"/>
      <c r="MSF1" s="38"/>
      <c r="MSG1" s="38"/>
      <c r="MSH1" s="38"/>
      <c r="MSI1" s="38"/>
      <c r="MSJ1" s="38"/>
      <c r="MSK1" s="38"/>
      <c r="MSL1" s="38"/>
      <c r="MSM1" s="38"/>
      <c r="MSN1" s="38"/>
      <c r="MSO1" s="38"/>
      <c r="MSP1" s="38"/>
      <c r="MSQ1" s="38"/>
      <c r="MSR1" s="38"/>
      <c r="MSS1" s="38"/>
      <c r="MST1" s="38"/>
      <c r="MSU1" s="38"/>
      <c r="MSV1" s="38"/>
      <c r="MSW1" s="38"/>
      <c r="MSX1" s="38"/>
      <c r="MSY1" s="38"/>
      <c r="MSZ1" s="38"/>
      <c r="MTA1" s="38"/>
      <c r="MTB1" s="38"/>
      <c r="MTC1" s="38"/>
      <c r="MTD1" s="38"/>
      <c r="MTE1" s="38"/>
      <c r="MTF1" s="38"/>
      <c r="MTG1" s="38"/>
      <c r="MTH1" s="38"/>
      <c r="MTI1" s="38"/>
      <c r="MTJ1" s="38"/>
      <c r="MTK1" s="38"/>
      <c r="MTL1" s="38"/>
      <c r="MTM1" s="38"/>
      <c r="MTN1" s="38"/>
      <c r="MTO1" s="38"/>
      <c r="MTP1" s="38"/>
      <c r="MTQ1" s="38"/>
      <c r="MTR1" s="38"/>
      <c r="MTS1" s="38"/>
      <c r="MTT1" s="38"/>
      <c r="MTU1" s="38"/>
      <c r="MTV1" s="38"/>
      <c r="MTW1" s="38"/>
      <c r="MTX1" s="38"/>
      <c r="MTY1" s="38"/>
      <c r="MTZ1" s="38"/>
      <c r="MUA1" s="38"/>
      <c r="MUB1" s="38"/>
      <c r="MUC1" s="38"/>
      <c r="MUD1" s="38"/>
      <c r="MUE1" s="38"/>
      <c r="MUF1" s="38"/>
      <c r="MUG1" s="38"/>
      <c r="MUH1" s="38"/>
      <c r="MUI1" s="38"/>
      <c r="MUJ1" s="38"/>
      <c r="MUK1" s="38"/>
      <c r="MUL1" s="38"/>
      <c r="MUM1" s="38"/>
      <c r="MUN1" s="38"/>
      <c r="MUO1" s="38"/>
      <c r="MUP1" s="38"/>
      <c r="MUQ1" s="38"/>
      <c r="MUR1" s="38"/>
      <c r="MUS1" s="38"/>
      <c r="MUT1" s="38"/>
      <c r="MUU1" s="38"/>
      <c r="MUV1" s="38"/>
      <c r="MUW1" s="38"/>
      <c r="MUX1" s="38"/>
      <c r="MUY1" s="38"/>
      <c r="MUZ1" s="38"/>
      <c r="MVA1" s="38"/>
      <c r="MVB1" s="38"/>
      <c r="MVC1" s="38"/>
      <c r="MVD1" s="38"/>
      <c r="MVE1" s="38"/>
      <c r="MVF1" s="38"/>
      <c r="MVG1" s="38"/>
      <c r="MVH1" s="38"/>
      <c r="MVI1" s="38"/>
      <c r="MVJ1" s="38"/>
      <c r="MVK1" s="38"/>
      <c r="MVL1" s="38"/>
      <c r="MVM1" s="38"/>
      <c r="MVN1" s="38"/>
      <c r="MVO1" s="38"/>
      <c r="MVP1" s="38"/>
      <c r="MVQ1" s="38"/>
      <c r="MVR1" s="38"/>
      <c r="MVS1" s="38"/>
      <c r="MVT1" s="38"/>
      <c r="MVU1" s="38"/>
      <c r="MVV1" s="38"/>
      <c r="MVW1" s="38"/>
      <c r="MVX1" s="38"/>
      <c r="MVY1" s="38"/>
      <c r="MVZ1" s="38"/>
      <c r="MWA1" s="38"/>
      <c r="MWB1" s="38"/>
      <c r="MWC1" s="38"/>
      <c r="MWD1" s="38"/>
      <c r="MWE1" s="38"/>
      <c r="MWF1" s="38"/>
      <c r="MWG1" s="38"/>
      <c r="MWH1" s="38"/>
      <c r="MWI1" s="38"/>
      <c r="MWJ1" s="38"/>
      <c r="MWK1" s="38"/>
      <c r="MWL1" s="38"/>
      <c r="MWM1" s="38"/>
      <c r="MWN1" s="38"/>
      <c r="MWO1" s="38"/>
      <c r="MWP1" s="38"/>
      <c r="MWQ1" s="38"/>
      <c r="MWR1" s="38"/>
      <c r="MWS1" s="38"/>
      <c r="MWT1" s="38"/>
      <c r="MWU1" s="38"/>
      <c r="MWV1" s="38"/>
      <c r="MWW1" s="38"/>
      <c r="MWX1" s="38"/>
      <c r="MWY1" s="38"/>
      <c r="MWZ1" s="38"/>
      <c r="MXA1" s="38"/>
      <c r="MXB1" s="38"/>
      <c r="MXC1" s="38"/>
      <c r="MXD1" s="38"/>
      <c r="MXE1" s="38"/>
      <c r="MXF1" s="38"/>
      <c r="MXG1" s="38"/>
      <c r="MXH1" s="38"/>
      <c r="MXI1" s="38"/>
      <c r="MXJ1" s="38"/>
      <c r="MXK1" s="38"/>
      <c r="MXL1" s="38"/>
      <c r="MXM1" s="38"/>
      <c r="MXN1" s="38"/>
      <c r="MXO1" s="38"/>
      <c r="MXP1" s="38"/>
      <c r="MXQ1" s="38"/>
      <c r="MXR1" s="38"/>
      <c r="MXS1" s="38"/>
      <c r="MXT1" s="38"/>
      <c r="MXU1" s="38"/>
      <c r="MXV1" s="38"/>
      <c r="MXW1" s="38"/>
      <c r="MXX1" s="38"/>
      <c r="MXY1" s="38"/>
      <c r="MXZ1" s="38"/>
      <c r="MYA1" s="38"/>
      <c r="MYB1" s="38"/>
      <c r="MYC1" s="38"/>
      <c r="MYD1" s="38"/>
      <c r="MYE1" s="38"/>
      <c r="MYF1" s="38"/>
      <c r="MYG1" s="38"/>
      <c r="MYH1" s="38"/>
      <c r="MYI1" s="38"/>
      <c r="MYJ1" s="38"/>
      <c r="MYK1" s="38"/>
      <c r="MYL1" s="38"/>
      <c r="MYM1" s="38"/>
      <c r="MYN1" s="38"/>
      <c r="MYO1" s="38"/>
      <c r="MYP1" s="38"/>
      <c r="MYQ1" s="38"/>
      <c r="MYR1" s="38"/>
      <c r="MYS1" s="38"/>
      <c r="MYT1" s="38"/>
      <c r="MYU1" s="38"/>
      <c r="MYV1" s="38"/>
      <c r="MYW1" s="38"/>
      <c r="MYX1" s="38"/>
      <c r="MYY1" s="38"/>
      <c r="MYZ1" s="38"/>
      <c r="MZA1" s="38"/>
      <c r="MZB1" s="38"/>
      <c r="MZC1" s="38"/>
      <c r="MZD1" s="38"/>
      <c r="MZE1" s="38"/>
      <c r="MZF1" s="38"/>
      <c r="MZG1" s="38"/>
      <c r="MZH1" s="38"/>
      <c r="MZI1" s="38"/>
      <c r="MZJ1" s="38"/>
      <c r="MZK1" s="38"/>
      <c r="MZL1" s="38"/>
      <c r="MZM1" s="38"/>
      <c r="MZN1" s="38"/>
      <c r="MZO1" s="38"/>
      <c r="MZP1" s="38"/>
      <c r="MZQ1" s="38"/>
      <c r="MZR1" s="38"/>
      <c r="MZS1" s="38"/>
      <c r="MZT1" s="38"/>
      <c r="MZU1" s="38"/>
      <c r="MZV1" s="38"/>
      <c r="MZW1" s="38"/>
      <c r="MZX1" s="38"/>
      <c r="MZY1" s="38"/>
      <c r="MZZ1" s="38"/>
      <c r="NAA1" s="38"/>
      <c r="NAB1" s="38"/>
      <c r="NAC1" s="38"/>
      <c r="NAD1" s="38"/>
      <c r="NAE1" s="38"/>
      <c r="NAF1" s="38"/>
      <c r="NAG1" s="38"/>
      <c r="NAH1" s="38"/>
      <c r="NAI1" s="38"/>
      <c r="NAJ1" s="38"/>
      <c r="NAK1" s="38"/>
      <c r="NAL1" s="38"/>
      <c r="NAM1" s="38"/>
      <c r="NAN1" s="38"/>
      <c r="NAO1" s="38"/>
      <c r="NAP1" s="38"/>
      <c r="NAQ1" s="38"/>
      <c r="NAR1" s="38"/>
      <c r="NAS1" s="38"/>
      <c r="NAT1" s="38"/>
      <c r="NAU1" s="38"/>
      <c r="NAV1" s="38"/>
      <c r="NAW1" s="38"/>
      <c r="NAX1" s="38"/>
      <c r="NAY1" s="38"/>
      <c r="NAZ1" s="38"/>
      <c r="NBA1" s="38"/>
      <c r="NBB1" s="38"/>
      <c r="NBC1" s="38"/>
      <c r="NBD1" s="38"/>
      <c r="NBE1" s="38"/>
      <c r="NBF1" s="38"/>
      <c r="NBG1" s="38"/>
      <c r="NBH1" s="38"/>
      <c r="NBI1" s="38"/>
      <c r="NBJ1" s="38"/>
      <c r="NBK1" s="38"/>
      <c r="NBL1" s="38"/>
      <c r="NBM1" s="38"/>
      <c r="NBN1" s="38"/>
      <c r="NBO1" s="38"/>
      <c r="NBP1" s="38"/>
      <c r="NBQ1" s="38"/>
      <c r="NBR1" s="38"/>
      <c r="NBS1" s="38"/>
      <c r="NBT1" s="38"/>
      <c r="NBU1" s="38"/>
      <c r="NBV1" s="38"/>
      <c r="NBW1" s="38"/>
      <c r="NBX1" s="38"/>
      <c r="NBY1" s="38"/>
      <c r="NBZ1" s="38"/>
      <c r="NCA1" s="38"/>
      <c r="NCB1" s="38"/>
      <c r="NCC1" s="38"/>
      <c r="NCD1" s="38"/>
      <c r="NCE1" s="38"/>
      <c r="NCF1" s="38"/>
      <c r="NCG1" s="38"/>
      <c r="NCH1" s="38"/>
      <c r="NCI1" s="38"/>
      <c r="NCJ1" s="38"/>
      <c r="NCK1" s="38"/>
      <c r="NCL1" s="38"/>
      <c r="NCM1" s="38"/>
      <c r="NCN1" s="38"/>
      <c r="NCO1" s="38"/>
      <c r="NCP1" s="38"/>
      <c r="NCQ1" s="38"/>
      <c r="NCR1" s="38"/>
      <c r="NCS1" s="38"/>
      <c r="NCT1" s="38"/>
      <c r="NCU1" s="38"/>
      <c r="NCV1" s="38"/>
      <c r="NCW1" s="38"/>
      <c r="NCX1" s="38"/>
      <c r="NCY1" s="38"/>
      <c r="NCZ1" s="38"/>
      <c r="NDA1" s="38"/>
      <c r="NDB1" s="38"/>
      <c r="NDC1" s="38"/>
      <c r="NDD1" s="38"/>
      <c r="NDE1" s="38"/>
      <c r="NDF1" s="38"/>
      <c r="NDG1" s="38"/>
      <c r="NDH1" s="38"/>
      <c r="NDI1" s="38"/>
      <c r="NDJ1" s="38"/>
      <c r="NDK1" s="38"/>
      <c r="NDL1" s="38"/>
      <c r="NDM1" s="38"/>
      <c r="NDN1" s="38"/>
      <c r="NDO1" s="38"/>
      <c r="NDP1" s="38"/>
      <c r="NDQ1" s="38"/>
      <c r="NDR1" s="38"/>
      <c r="NDS1" s="38"/>
      <c r="NDT1" s="38"/>
      <c r="NDU1" s="38"/>
      <c r="NDV1" s="38"/>
      <c r="NDW1" s="38"/>
      <c r="NDX1" s="38"/>
      <c r="NDY1" s="38"/>
      <c r="NDZ1" s="38"/>
      <c r="NEA1" s="38"/>
      <c r="NEB1" s="38"/>
      <c r="NEC1" s="38"/>
      <c r="NED1" s="38"/>
      <c r="NEE1" s="38"/>
      <c r="NEF1" s="38"/>
      <c r="NEG1" s="38"/>
      <c r="NEH1" s="38"/>
      <c r="NEI1" s="38"/>
      <c r="NEJ1" s="38"/>
      <c r="NEK1" s="38"/>
      <c r="NEL1" s="38"/>
      <c r="NEM1" s="38"/>
      <c r="NEN1" s="38"/>
      <c r="NEO1" s="38"/>
      <c r="NEP1" s="38"/>
      <c r="NEQ1" s="38"/>
      <c r="NER1" s="38"/>
      <c r="NES1" s="38"/>
      <c r="NET1" s="38"/>
      <c r="NEU1" s="38"/>
      <c r="NEV1" s="38"/>
      <c r="NEW1" s="38"/>
      <c r="NEX1" s="38"/>
      <c r="NEY1" s="38"/>
      <c r="NEZ1" s="38"/>
      <c r="NFA1" s="38"/>
      <c r="NFB1" s="38"/>
      <c r="NFC1" s="38"/>
      <c r="NFD1" s="38"/>
      <c r="NFE1" s="38"/>
      <c r="NFF1" s="38"/>
      <c r="NFG1" s="38"/>
      <c r="NFH1" s="38"/>
      <c r="NFI1" s="38"/>
      <c r="NFJ1" s="38"/>
      <c r="NFK1" s="38"/>
      <c r="NFL1" s="38"/>
      <c r="NFM1" s="38"/>
      <c r="NFN1" s="38"/>
      <c r="NFO1" s="38"/>
      <c r="NFP1" s="38"/>
      <c r="NFQ1" s="38"/>
      <c r="NFR1" s="38"/>
      <c r="NFS1" s="38"/>
      <c r="NFT1" s="38"/>
      <c r="NFU1" s="38"/>
      <c r="NFV1" s="38"/>
      <c r="NFW1" s="38"/>
      <c r="NFX1" s="38"/>
      <c r="NFY1" s="38"/>
      <c r="NFZ1" s="38"/>
      <c r="NGA1" s="38"/>
      <c r="NGB1" s="38"/>
      <c r="NGC1" s="38"/>
      <c r="NGD1" s="38"/>
      <c r="NGE1" s="38"/>
      <c r="NGF1" s="38"/>
      <c r="NGG1" s="38"/>
      <c r="NGH1" s="38"/>
      <c r="NGI1" s="38"/>
      <c r="NGJ1" s="38"/>
      <c r="NGK1" s="38"/>
      <c r="NGL1" s="38"/>
      <c r="NGM1" s="38"/>
      <c r="NGN1" s="38"/>
      <c r="NGO1" s="38"/>
      <c r="NGP1" s="38"/>
      <c r="NGQ1" s="38"/>
      <c r="NGR1" s="38"/>
      <c r="NGS1" s="38"/>
      <c r="NGT1" s="38"/>
      <c r="NGU1" s="38"/>
      <c r="NGV1" s="38"/>
      <c r="NGW1" s="38"/>
      <c r="NGX1" s="38"/>
      <c r="NGY1" s="38"/>
      <c r="NGZ1" s="38"/>
      <c r="NHA1" s="38"/>
      <c r="NHB1" s="38"/>
      <c r="NHC1" s="38"/>
      <c r="NHD1" s="38"/>
      <c r="NHE1" s="38"/>
      <c r="NHF1" s="38"/>
      <c r="NHG1" s="38"/>
      <c r="NHH1" s="38"/>
      <c r="NHI1" s="38"/>
      <c r="NHJ1" s="38"/>
      <c r="NHK1" s="38"/>
      <c r="NHL1" s="38"/>
      <c r="NHM1" s="38"/>
      <c r="NHN1" s="38"/>
      <c r="NHO1" s="38"/>
      <c r="NHP1" s="38"/>
      <c r="NHQ1" s="38"/>
      <c r="NHR1" s="38"/>
      <c r="NHS1" s="38"/>
      <c r="NHT1" s="38"/>
      <c r="NHU1" s="38"/>
      <c r="NHV1" s="38"/>
      <c r="NHW1" s="38"/>
      <c r="NHX1" s="38"/>
      <c r="NHY1" s="38"/>
      <c r="NHZ1" s="38"/>
      <c r="NIA1" s="38"/>
      <c r="NIB1" s="38"/>
      <c r="NIC1" s="38"/>
      <c r="NID1" s="38"/>
      <c r="NIE1" s="38"/>
      <c r="NIF1" s="38"/>
      <c r="NIG1" s="38"/>
      <c r="NIH1" s="38"/>
      <c r="NII1" s="38"/>
      <c r="NIJ1" s="38"/>
      <c r="NIK1" s="38"/>
      <c r="NIL1" s="38"/>
      <c r="NIM1" s="38"/>
      <c r="NIN1" s="38"/>
      <c r="NIO1" s="38"/>
      <c r="NIP1" s="38"/>
      <c r="NIQ1" s="38"/>
      <c r="NIR1" s="38"/>
      <c r="NIS1" s="38"/>
      <c r="NIT1" s="38"/>
      <c r="NIU1" s="38"/>
      <c r="NIV1" s="38"/>
      <c r="NIW1" s="38"/>
      <c r="NIX1" s="38"/>
      <c r="NIY1" s="38"/>
      <c r="NIZ1" s="38"/>
      <c r="NJA1" s="38"/>
      <c r="NJB1" s="38"/>
      <c r="NJC1" s="38"/>
      <c r="NJD1" s="38"/>
      <c r="NJE1" s="38"/>
      <c r="NJF1" s="38"/>
      <c r="NJG1" s="38"/>
      <c r="NJH1" s="38"/>
      <c r="NJI1" s="38"/>
      <c r="NJJ1" s="38"/>
      <c r="NJK1" s="38"/>
      <c r="NJL1" s="38"/>
      <c r="NJM1" s="38"/>
      <c r="NJN1" s="38"/>
      <c r="NJO1" s="38"/>
      <c r="NJP1" s="38"/>
      <c r="NJQ1" s="38"/>
      <c r="NJR1" s="38"/>
      <c r="NJS1" s="38"/>
      <c r="NJT1" s="38"/>
      <c r="NJU1" s="38"/>
      <c r="NJV1" s="38"/>
      <c r="NJW1" s="38"/>
      <c r="NJX1" s="38"/>
      <c r="NJY1" s="38"/>
      <c r="NJZ1" s="38"/>
      <c r="NKA1" s="38"/>
      <c r="NKB1" s="38"/>
      <c r="NKC1" s="38"/>
      <c r="NKD1" s="38"/>
      <c r="NKE1" s="38"/>
      <c r="NKF1" s="38"/>
      <c r="NKG1" s="38"/>
      <c r="NKH1" s="38"/>
      <c r="NKI1" s="38"/>
      <c r="NKJ1" s="38"/>
      <c r="NKK1" s="38"/>
      <c r="NKL1" s="38"/>
      <c r="NKM1" s="38"/>
      <c r="NKN1" s="38"/>
      <c r="NKO1" s="38"/>
      <c r="NKP1" s="38"/>
      <c r="NKQ1" s="38"/>
      <c r="NKR1" s="38"/>
      <c r="NKS1" s="38"/>
      <c r="NKT1" s="38"/>
      <c r="NKU1" s="38"/>
      <c r="NKV1" s="38"/>
      <c r="NKW1" s="38"/>
      <c r="NKX1" s="38"/>
      <c r="NKY1" s="38"/>
      <c r="NKZ1" s="38"/>
      <c r="NLA1" s="38"/>
      <c r="NLB1" s="38"/>
      <c r="NLC1" s="38"/>
      <c r="NLD1" s="38"/>
      <c r="NLE1" s="38"/>
      <c r="NLF1" s="38"/>
      <c r="NLG1" s="38"/>
      <c r="NLH1" s="38"/>
      <c r="NLI1" s="38"/>
      <c r="NLJ1" s="38"/>
      <c r="NLK1" s="38"/>
      <c r="NLL1" s="38"/>
      <c r="NLM1" s="38"/>
      <c r="NLN1" s="38"/>
      <c r="NLO1" s="38"/>
      <c r="NLP1" s="38"/>
      <c r="NLQ1" s="38"/>
      <c r="NLR1" s="38"/>
      <c r="NLS1" s="38"/>
      <c r="NLT1" s="38"/>
      <c r="NLU1" s="38"/>
      <c r="NLV1" s="38"/>
      <c r="NLW1" s="38"/>
      <c r="NLX1" s="38"/>
      <c r="NLY1" s="38"/>
      <c r="NLZ1" s="38"/>
      <c r="NMA1" s="38"/>
      <c r="NMB1" s="38"/>
      <c r="NMC1" s="38"/>
      <c r="NMD1" s="38"/>
      <c r="NME1" s="38"/>
      <c r="NMF1" s="38"/>
      <c r="NMG1" s="38"/>
      <c r="NMH1" s="38"/>
      <c r="NMI1" s="38"/>
      <c r="NMJ1" s="38"/>
      <c r="NMK1" s="38"/>
      <c r="NML1" s="38"/>
      <c r="NMM1" s="38"/>
      <c r="NMN1" s="38"/>
      <c r="NMO1" s="38"/>
      <c r="NMP1" s="38"/>
      <c r="NMQ1" s="38"/>
      <c r="NMR1" s="38"/>
      <c r="NMS1" s="38"/>
      <c r="NMT1" s="38"/>
      <c r="NMU1" s="38"/>
      <c r="NMV1" s="38"/>
      <c r="NMW1" s="38"/>
      <c r="NMX1" s="38"/>
      <c r="NMY1" s="38"/>
      <c r="NMZ1" s="38"/>
      <c r="NNA1" s="38"/>
      <c r="NNB1" s="38"/>
      <c r="NNC1" s="38"/>
      <c r="NND1" s="38"/>
      <c r="NNE1" s="38"/>
      <c r="NNF1" s="38"/>
      <c r="NNG1" s="38"/>
      <c r="NNH1" s="38"/>
      <c r="NNI1" s="38"/>
      <c r="NNJ1" s="38"/>
      <c r="NNK1" s="38"/>
      <c r="NNL1" s="38"/>
      <c r="NNM1" s="38"/>
      <c r="NNN1" s="38"/>
      <c r="NNO1" s="38"/>
      <c r="NNP1" s="38"/>
      <c r="NNQ1" s="38"/>
      <c r="NNR1" s="38"/>
      <c r="NNS1" s="38"/>
      <c r="NNT1" s="38"/>
      <c r="NNU1" s="38"/>
      <c r="NNV1" s="38"/>
      <c r="NNW1" s="38"/>
      <c r="NNX1" s="38"/>
      <c r="NNY1" s="38"/>
      <c r="NNZ1" s="38"/>
      <c r="NOA1" s="38"/>
      <c r="NOB1" s="38"/>
      <c r="NOC1" s="38"/>
      <c r="NOD1" s="38"/>
      <c r="NOE1" s="38"/>
      <c r="NOF1" s="38"/>
      <c r="NOG1" s="38"/>
      <c r="NOH1" s="38"/>
      <c r="NOI1" s="38"/>
      <c r="NOJ1" s="38"/>
      <c r="NOK1" s="38"/>
      <c r="NOL1" s="38"/>
      <c r="NOM1" s="38"/>
      <c r="NON1" s="38"/>
      <c r="NOO1" s="38"/>
      <c r="NOP1" s="38"/>
      <c r="NOQ1" s="38"/>
      <c r="NOR1" s="38"/>
      <c r="NOS1" s="38"/>
      <c r="NOT1" s="38"/>
      <c r="NOU1" s="38"/>
      <c r="NOV1" s="38"/>
      <c r="NOW1" s="38"/>
      <c r="NOX1" s="38"/>
      <c r="NOY1" s="38"/>
      <c r="NOZ1" s="38"/>
      <c r="NPA1" s="38"/>
      <c r="NPB1" s="38"/>
      <c r="NPC1" s="38"/>
      <c r="NPD1" s="38"/>
      <c r="NPE1" s="38"/>
      <c r="NPF1" s="38"/>
      <c r="NPG1" s="38"/>
      <c r="NPH1" s="38"/>
      <c r="NPI1" s="38"/>
      <c r="NPJ1" s="38"/>
      <c r="NPK1" s="38"/>
      <c r="NPL1" s="38"/>
      <c r="NPM1" s="38"/>
      <c r="NPN1" s="38"/>
      <c r="NPO1" s="38"/>
      <c r="NPP1" s="38"/>
      <c r="NPQ1" s="38"/>
      <c r="NPR1" s="38"/>
      <c r="NPS1" s="38"/>
      <c r="NPT1" s="38"/>
      <c r="NPU1" s="38"/>
      <c r="NPV1" s="38"/>
      <c r="NPW1" s="38"/>
      <c r="NPX1" s="38"/>
      <c r="NPY1" s="38"/>
      <c r="NPZ1" s="38"/>
      <c r="NQA1" s="38"/>
      <c r="NQB1" s="38"/>
      <c r="NQC1" s="38"/>
      <c r="NQD1" s="38"/>
      <c r="NQE1" s="38"/>
      <c r="NQF1" s="38"/>
      <c r="NQG1" s="38"/>
      <c r="NQH1" s="38"/>
      <c r="NQI1" s="38"/>
      <c r="NQJ1" s="38"/>
      <c r="NQK1" s="38"/>
      <c r="NQL1" s="38"/>
      <c r="NQM1" s="38"/>
      <c r="NQN1" s="38"/>
      <c r="NQO1" s="38"/>
      <c r="NQP1" s="38"/>
      <c r="NQQ1" s="38"/>
      <c r="NQR1" s="38"/>
      <c r="NQS1" s="38"/>
      <c r="NQT1" s="38"/>
      <c r="NQU1" s="38"/>
      <c r="NQV1" s="38"/>
      <c r="NQW1" s="38"/>
      <c r="NQX1" s="38"/>
      <c r="NQY1" s="38"/>
      <c r="NQZ1" s="38"/>
      <c r="NRA1" s="38"/>
      <c r="NRB1" s="38"/>
      <c r="NRC1" s="38"/>
      <c r="NRD1" s="38"/>
      <c r="NRE1" s="38"/>
      <c r="NRF1" s="38"/>
      <c r="NRG1" s="38"/>
      <c r="NRH1" s="38"/>
      <c r="NRI1" s="38"/>
      <c r="NRJ1" s="38"/>
      <c r="NRK1" s="38"/>
      <c r="NRL1" s="38"/>
      <c r="NRM1" s="38"/>
      <c r="NRN1" s="38"/>
      <c r="NRO1" s="38"/>
      <c r="NRP1" s="38"/>
      <c r="NRQ1" s="38"/>
      <c r="NRR1" s="38"/>
      <c r="NRS1" s="38"/>
      <c r="NRT1" s="38"/>
      <c r="NRU1" s="38"/>
      <c r="NRV1" s="38"/>
      <c r="NRW1" s="38"/>
      <c r="NRX1" s="38"/>
      <c r="NRY1" s="38"/>
      <c r="NRZ1" s="38"/>
      <c r="NSA1" s="38"/>
      <c r="NSB1" s="38"/>
      <c r="NSC1" s="38"/>
      <c r="NSD1" s="38"/>
      <c r="NSE1" s="38"/>
      <c r="NSF1" s="38"/>
      <c r="NSG1" s="38"/>
      <c r="NSH1" s="38"/>
      <c r="NSI1" s="38"/>
      <c r="NSJ1" s="38"/>
      <c r="NSK1" s="38"/>
      <c r="NSL1" s="38"/>
      <c r="NSM1" s="38"/>
      <c r="NSN1" s="38"/>
      <c r="NSO1" s="38"/>
      <c r="NSP1" s="38"/>
      <c r="NSQ1" s="38"/>
      <c r="NSR1" s="38"/>
      <c r="NSS1" s="38"/>
      <c r="NST1" s="38"/>
      <c r="NSU1" s="38"/>
      <c r="NSV1" s="38"/>
      <c r="NSW1" s="38"/>
      <c r="NSX1" s="38"/>
      <c r="NSY1" s="38"/>
      <c r="NSZ1" s="38"/>
      <c r="NTA1" s="38"/>
      <c r="NTB1" s="38"/>
      <c r="NTC1" s="38"/>
      <c r="NTD1" s="38"/>
      <c r="NTE1" s="38"/>
      <c r="NTF1" s="38"/>
      <c r="NTG1" s="38"/>
      <c r="NTH1" s="38"/>
      <c r="NTI1" s="38"/>
      <c r="NTJ1" s="38"/>
      <c r="NTK1" s="38"/>
      <c r="NTL1" s="38"/>
      <c r="NTM1" s="38"/>
      <c r="NTN1" s="38"/>
      <c r="NTO1" s="38"/>
      <c r="NTP1" s="38"/>
      <c r="NTQ1" s="38"/>
      <c r="NTR1" s="38"/>
      <c r="NTS1" s="38"/>
      <c r="NTT1" s="38"/>
      <c r="NTU1" s="38"/>
      <c r="NTV1" s="38"/>
      <c r="NTW1" s="38"/>
      <c r="NTX1" s="38"/>
      <c r="NTY1" s="38"/>
      <c r="NTZ1" s="38"/>
      <c r="NUA1" s="38"/>
      <c r="NUB1" s="38"/>
      <c r="NUC1" s="38"/>
      <c r="NUD1" s="38"/>
      <c r="NUE1" s="38"/>
      <c r="NUF1" s="38"/>
      <c r="NUG1" s="38"/>
      <c r="NUH1" s="38"/>
      <c r="NUI1" s="38"/>
      <c r="NUJ1" s="38"/>
      <c r="NUK1" s="38"/>
      <c r="NUL1" s="38"/>
      <c r="NUM1" s="38"/>
      <c r="NUN1" s="38"/>
      <c r="NUO1" s="38"/>
      <c r="NUP1" s="38"/>
      <c r="NUQ1" s="38"/>
      <c r="NUR1" s="38"/>
      <c r="NUS1" s="38"/>
      <c r="NUT1" s="38"/>
      <c r="NUU1" s="38"/>
      <c r="NUV1" s="38"/>
      <c r="NUW1" s="38"/>
      <c r="NUX1" s="38"/>
      <c r="NUY1" s="38"/>
      <c r="NUZ1" s="38"/>
      <c r="NVA1" s="38"/>
      <c r="NVB1" s="38"/>
      <c r="NVC1" s="38"/>
      <c r="NVD1" s="38"/>
      <c r="NVE1" s="38"/>
      <c r="NVF1" s="38"/>
      <c r="NVG1" s="38"/>
      <c r="NVH1" s="38"/>
      <c r="NVI1" s="38"/>
      <c r="NVJ1" s="38"/>
      <c r="NVK1" s="38"/>
      <c r="NVL1" s="38"/>
      <c r="NVM1" s="38"/>
      <c r="NVN1" s="38"/>
      <c r="NVO1" s="38"/>
      <c r="NVP1" s="38"/>
      <c r="NVQ1" s="38"/>
      <c r="NVR1" s="38"/>
      <c r="NVS1" s="38"/>
      <c r="NVT1" s="38"/>
      <c r="NVU1" s="38"/>
      <c r="NVV1" s="38"/>
      <c r="NVW1" s="38"/>
      <c r="NVX1" s="38"/>
      <c r="NVY1" s="38"/>
      <c r="NVZ1" s="38"/>
      <c r="NWA1" s="38"/>
      <c r="NWB1" s="38"/>
      <c r="NWC1" s="38"/>
      <c r="NWD1" s="38"/>
      <c r="NWE1" s="38"/>
      <c r="NWF1" s="38"/>
      <c r="NWG1" s="38"/>
      <c r="NWH1" s="38"/>
      <c r="NWI1" s="38"/>
      <c r="NWJ1" s="38"/>
      <c r="NWK1" s="38"/>
      <c r="NWL1" s="38"/>
      <c r="NWM1" s="38"/>
      <c r="NWN1" s="38"/>
      <c r="NWO1" s="38"/>
      <c r="NWP1" s="38"/>
      <c r="NWQ1" s="38"/>
      <c r="NWR1" s="38"/>
      <c r="NWS1" s="38"/>
      <c r="NWT1" s="38"/>
      <c r="NWU1" s="38"/>
      <c r="NWV1" s="38"/>
      <c r="NWW1" s="38"/>
      <c r="NWX1" s="38"/>
      <c r="NWY1" s="38"/>
      <c r="NWZ1" s="38"/>
      <c r="NXA1" s="38"/>
      <c r="NXB1" s="38"/>
      <c r="NXC1" s="38"/>
      <c r="NXD1" s="38"/>
      <c r="NXE1" s="38"/>
      <c r="NXF1" s="38"/>
      <c r="NXG1" s="38"/>
      <c r="NXH1" s="38"/>
      <c r="NXI1" s="38"/>
      <c r="NXJ1" s="38"/>
      <c r="NXK1" s="38"/>
      <c r="NXL1" s="38"/>
      <c r="NXM1" s="38"/>
      <c r="NXN1" s="38"/>
      <c r="NXO1" s="38"/>
      <c r="NXP1" s="38"/>
      <c r="NXQ1" s="38"/>
      <c r="NXR1" s="38"/>
      <c r="NXS1" s="38"/>
      <c r="NXT1" s="38"/>
      <c r="NXU1" s="38"/>
      <c r="NXV1" s="38"/>
      <c r="NXW1" s="38"/>
      <c r="NXX1" s="38"/>
      <c r="NXY1" s="38"/>
      <c r="NXZ1" s="38"/>
      <c r="NYA1" s="38"/>
      <c r="NYB1" s="38"/>
      <c r="NYC1" s="38"/>
      <c r="NYD1" s="38"/>
      <c r="NYE1" s="38"/>
      <c r="NYF1" s="38"/>
      <c r="NYG1" s="38"/>
      <c r="NYH1" s="38"/>
      <c r="NYI1" s="38"/>
      <c r="NYJ1" s="38"/>
      <c r="NYK1" s="38"/>
      <c r="NYL1" s="38"/>
      <c r="NYM1" s="38"/>
      <c r="NYN1" s="38"/>
      <c r="NYO1" s="38"/>
      <c r="NYP1" s="38"/>
      <c r="NYQ1" s="38"/>
      <c r="NYR1" s="38"/>
      <c r="NYS1" s="38"/>
      <c r="NYT1" s="38"/>
      <c r="NYU1" s="38"/>
      <c r="NYV1" s="38"/>
      <c r="NYW1" s="38"/>
      <c r="NYX1" s="38"/>
      <c r="NYY1" s="38"/>
      <c r="NYZ1" s="38"/>
      <c r="NZA1" s="38"/>
      <c r="NZB1" s="38"/>
      <c r="NZC1" s="38"/>
      <c r="NZD1" s="38"/>
      <c r="NZE1" s="38"/>
      <c r="NZF1" s="38"/>
      <c r="NZG1" s="38"/>
      <c r="NZH1" s="38"/>
      <c r="NZI1" s="38"/>
      <c r="NZJ1" s="38"/>
      <c r="NZK1" s="38"/>
      <c r="NZL1" s="38"/>
      <c r="NZM1" s="38"/>
      <c r="NZN1" s="38"/>
      <c r="NZO1" s="38"/>
      <c r="NZP1" s="38"/>
      <c r="NZQ1" s="38"/>
      <c r="NZR1" s="38"/>
      <c r="NZS1" s="38"/>
      <c r="NZT1" s="38"/>
      <c r="NZU1" s="38"/>
      <c r="NZV1" s="38"/>
      <c r="NZW1" s="38"/>
      <c r="NZX1" s="38"/>
      <c r="NZY1" s="38"/>
      <c r="NZZ1" s="38"/>
      <c r="OAA1" s="38"/>
      <c r="OAB1" s="38"/>
      <c r="OAC1" s="38"/>
      <c r="OAD1" s="38"/>
      <c r="OAE1" s="38"/>
      <c r="OAF1" s="38"/>
      <c r="OAG1" s="38"/>
      <c r="OAH1" s="38"/>
      <c r="OAI1" s="38"/>
      <c r="OAJ1" s="38"/>
      <c r="OAK1" s="38"/>
      <c r="OAL1" s="38"/>
      <c r="OAM1" s="38"/>
      <c r="OAN1" s="38"/>
      <c r="OAO1" s="38"/>
      <c r="OAP1" s="38"/>
      <c r="OAQ1" s="38"/>
      <c r="OAR1" s="38"/>
      <c r="OAS1" s="38"/>
      <c r="OAT1" s="38"/>
      <c r="OAU1" s="38"/>
      <c r="OAV1" s="38"/>
      <c r="OAW1" s="38"/>
      <c r="OAX1" s="38"/>
      <c r="OAY1" s="38"/>
      <c r="OAZ1" s="38"/>
      <c r="OBA1" s="38"/>
      <c r="OBB1" s="38"/>
      <c r="OBC1" s="38"/>
      <c r="OBD1" s="38"/>
      <c r="OBE1" s="38"/>
      <c r="OBF1" s="38"/>
      <c r="OBG1" s="38"/>
      <c r="OBH1" s="38"/>
      <c r="OBI1" s="38"/>
      <c r="OBJ1" s="38"/>
      <c r="OBK1" s="38"/>
      <c r="OBL1" s="38"/>
      <c r="OBM1" s="38"/>
      <c r="OBN1" s="38"/>
      <c r="OBO1" s="38"/>
      <c r="OBP1" s="38"/>
      <c r="OBQ1" s="38"/>
      <c r="OBR1" s="38"/>
      <c r="OBS1" s="38"/>
      <c r="OBT1" s="38"/>
      <c r="OBU1" s="38"/>
      <c r="OBV1" s="38"/>
      <c r="OBW1" s="38"/>
      <c r="OBX1" s="38"/>
      <c r="OBY1" s="38"/>
      <c r="OBZ1" s="38"/>
      <c r="OCA1" s="38"/>
      <c r="OCB1" s="38"/>
      <c r="OCC1" s="38"/>
      <c r="OCD1" s="38"/>
      <c r="OCE1" s="38"/>
      <c r="OCF1" s="38"/>
      <c r="OCG1" s="38"/>
      <c r="OCH1" s="38"/>
      <c r="OCI1" s="38"/>
      <c r="OCJ1" s="38"/>
      <c r="OCK1" s="38"/>
      <c r="OCL1" s="38"/>
      <c r="OCM1" s="38"/>
      <c r="OCN1" s="38"/>
      <c r="OCO1" s="38"/>
      <c r="OCP1" s="38"/>
      <c r="OCQ1" s="38"/>
      <c r="OCR1" s="38"/>
      <c r="OCS1" s="38"/>
      <c r="OCT1" s="38"/>
      <c r="OCU1" s="38"/>
      <c r="OCV1" s="38"/>
      <c r="OCW1" s="38"/>
      <c r="OCX1" s="38"/>
      <c r="OCY1" s="38"/>
      <c r="OCZ1" s="38"/>
      <c r="ODA1" s="38"/>
      <c r="ODB1" s="38"/>
      <c r="ODC1" s="38"/>
      <c r="ODD1" s="38"/>
      <c r="ODE1" s="38"/>
      <c r="ODF1" s="38"/>
      <c r="ODG1" s="38"/>
      <c r="ODH1" s="38"/>
      <c r="ODI1" s="38"/>
      <c r="ODJ1" s="38"/>
      <c r="ODK1" s="38"/>
      <c r="ODL1" s="38"/>
      <c r="ODM1" s="38"/>
      <c r="ODN1" s="38"/>
      <c r="ODO1" s="38"/>
      <c r="ODP1" s="38"/>
      <c r="ODQ1" s="38"/>
      <c r="ODR1" s="38"/>
      <c r="ODS1" s="38"/>
      <c r="ODT1" s="38"/>
      <c r="ODU1" s="38"/>
      <c r="ODV1" s="38"/>
      <c r="ODW1" s="38"/>
      <c r="ODX1" s="38"/>
      <c r="ODY1" s="38"/>
      <c r="ODZ1" s="38"/>
      <c r="OEA1" s="38"/>
      <c r="OEB1" s="38"/>
      <c r="OEC1" s="38"/>
      <c r="OED1" s="38"/>
      <c r="OEE1" s="38"/>
      <c r="OEF1" s="38"/>
      <c r="OEG1" s="38"/>
      <c r="OEH1" s="38"/>
      <c r="OEI1" s="38"/>
      <c r="OEJ1" s="38"/>
      <c r="OEK1" s="38"/>
      <c r="OEL1" s="38"/>
      <c r="OEM1" s="38"/>
      <c r="OEN1" s="38"/>
      <c r="OEO1" s="38"/>
      <c r="OEP1" s="38"/>
      <c r="OEQ1" s="38"/>
      <c r="OER1" s="38"/>
      <c r="OES1" s="38"/>
      <c r="OET1" s="38"/>
      <c r="OEU1" s="38"/>
      <c r="OEV1" s="38"/>
      <c r="OEW1" s="38"/>
      <c r="OEX1" s="38"/>
      <c r="OEY1" s="38"/>
      <c r="OEZ1" s="38"/>
      <c r="OFA1" s="38"/>
      <c r="OFB1" s="38"/>
      <c r="OFC1" s="38"/>
      <c r="OFD1" s="38"/>
      <c r="OFE1" s="38"/>
      <c r="OFF1" s="38"/>
      <c r="OFG1" s="38"/>
      <c r="OFH1" s="38"/>
      <c r="OFI1" s="38"/>
      <c r="OFJ1" s="38"/>
      <c r="OFK1" s="38"/>
      <c r="OFL1" s="38"/>
      <c r="OFM1" s="38"/>
      <c r="OFN1" s="38"/>
      <c r="OFO1" s="38"/>
      <c r="OFP1" s="38"/>
      <c r="OFQ1" s="38"/>
      <c r="OFR1" s="38"/>
      <c r="OFS1" s="38"/>
      <c r="OFT1" s="38"/>
      <c r="OFU1" s="38"/>
      <c r="OFV1" s="38"/>
      <c r="OFW1" s="38"/>
      <c r="OFX1" s="38"/>
      <c r="OFY1" s="38"/>
      <c r="OFZ1" s="38"/>
      <c r="OGA1" s="38"/>
      <c r="OGB1" s="38"/>
      <c r="OGC1" s="38"/>
      <c r="OGD1" s="38"/>
      <c r="OGE1" s="38"/>
      <c r="OGF1" s="38"/>
      <c r="OGG1" s="38"/>
      <c r="OGH1" s="38"/>
      <c r="OGI1" s="38"/>
      <c r="OGJ1" s="38"/>
      <c r="OGK1" s="38"/>
      <c r="OGL1" s="38"/>
      <c r="OGM1" s="38"/>
      <c r="OGN1" s="38"/>
      <c r="OGO1" s="38"/>
      <c r="OGP1" s="38"/>
      <c r="OGQ1" s="38"/>
      <c r="OGR1" s="38"/>
      <c r="OGS1" s="38"/>
      <c r="OGT1" s="38"/>
      <c r="OGU1" s="38"/>
      <c r="OGV1" s="38"/>
      <c r="OGW1" s="38"/>
      <c r="OGX1" s="38"/>
      <c r="OGY1" s="38"/>
      <c r="OGZ1" s="38"/>
      <c r="OHA1" s="38"/>
      <c r="OHB1" s="38"/>
      <c r="OHC1" s="38"/>
      <c r="OHD1" s="38"/>
      <c r="OHE1" s="38"/>
      <c r="OHF1" s="38"/>
      <c r="OHG1" s="38"/>
      <c r="OHH1" s="38"/>
      <c r="OHI1" s="38"/>
      <c r="OHJ1" s="38"/>
      <c r="OHK1" s="38"/>
      <c r="OHL1" s="38"/>
      <c r="OHM1" s="38"/>
      <c r="OHN1" s="38"/>
      <c r="OHO1" s="38"/>
      <c r="OHP1" s="38"/>
      <c r="OHQ1" s="38"/>
      <c r="OHR1" s="38"/>
      <c r="OHS1" s="38"/>
      <c r="OHT1" s="38"/>
      <c r="OHU1" s="38"/>
      <c r="OHV1" s="38"/>
      <c r="OHW1" s="38"/>
      <c r="OHX1" s="38"/>
      <c r="OHY1" s="38"/>
      <c r="OHZ1" s="38"/>
      <c r="OIA1" s="38"/>
      <c r="OIB1" s="38"/>
      <c r="OIC1" s="38"/>
      <c r="OID1" s="38"/>
      <c r="OIE1" s="38"/>
      <c r="OIF1" s="38"/>
      <c r="OIG1" s="38"/>
      <c r="OIH1" s="38"/>
      <c r="OII1" s="38"/>
      <c r="OIJ1" s="38"/>
      <c r="OIK1" s="38"/>
      <c r="OIL1" s="38"/>
      <c r="OIM1" s="38"/>
      <c r="OIN1" s="38"/>
      <c r="OIO1" s="38"/>
      <c r="OIP1" s="38"/>
      <c r="OIQ1" s="38"/>
      <c r="OIR1" s="38"/>
      <c r="OIS1" s="38"/>
      <c r="OIT1" s="38"/>
      <c r="OIU1" s="38"/>
      <c r="OIV1" s="38"/>
      <c r="OIW1" s="38"/>
      <c r="OIX1" s="38"/>
      <c r="OIY1" s="38"/>
      <c r="OIZ1" s="38"/>
      <c r="OJA1" s="38"/>
      <c r="OJB1" s="38"/>
      <c r="OJC1" s="38"/>
      <c r="OJD1" s="38"/>
      <c r="OJE1" s="38"/>
      <c r="OJF1" s="38"/>
      <c r="OJG1" s="38"/>
      <c r="OJH1" s="38"/>
      <c r="OJI1" s="38"/>
      <c r="OJJ1" s="38"/>
      <c r="OJK1" s="38"/>
      <c r="OJL1" s="38"/>
      <c r="OJM1" s="38"/>
      <c r="OJN1" s="38"/>
      <c r="OJO1" s="38"/>
      <c r="OJP1" s="38"/>
      <c r="OJQ1" s="38"/>
      <c r="OJR1" s="38"/>
      <c r="OJS1" s="38"/>
      <c r="OJT1" s="38"/>
      <c r="OJU1" s="38"/>
      <c r="OJV1" s="38"/>
      <c r="OJW1" s="38"/>
      <c r="OJX1" s="38"/>
      <c r="OJY1" s="38"/>
      <c r="OJZ1" s="38"/>
      <c r="OKA1" s="38"/>
      <c r="OKB1" s="38"/>
      <c r="OKC1" s="38"/>
      <c r="OKD1" s="38"/>
      <c r="OKE1" s="38"/>
      <c r="OKF1" s="38"/>
      <c r="OKG1" s="38"/>
      <c r="OKH1" s="38"/>
      <c r="OKI1" s="38"/>
      <c r="OKJ1" s="38"/>
      <c r="OKK1" s="38"/>
      <c r="OKL1" s="38"/>
      <c r="OKM1" s="38"/>
      <c r="OKN1" s="38"/>
      <c r="OKO1" s="38"/>
      <c r="OKP1" s="38"/>
      <c r="OKQ1" s="38"/>
      <c r="OKR1" s="38"/>
      <c r="OKS1" s="38"/>
      <c r="OKT1" s="38"/>
      <c r="OKU1" s="38"/>
      <c r="OKV1" s="38"/>
      <c r="OKW1" s="38"/>
      <c r="OKX1" s="38"/>
      <c r="OKY1" s="38"/>
      <c r="OKZ1" s="38"/>
      <c r="OLA1" s="38"/>
      <c r="OLB1" s="38"/>
      <c r="OLC1" s="38"/>
      <c r="OLD1" s="38"/>
      <c r="OLE1" s="38"/>
      <c r="OLF1" s="38"/>
      <c r="OLG1" s="38"/>
      <c r="OLH1" s="38"/>
      <c r="OLI1" s="38"/>
      <c r="OLJ1" s="38"/>
      <c r="OLK1" s="38"/>
      <c r="OLL1" s="38"/>
      <c r="OLM1" s="38"/>
      <c r="OLN1" s="38"/>
      <c r="OLO1" s="38"/>
      <c r="OLP1" s="38"/>
      <c r="OLQ1" s="38"/>
      <c r="OLR1" s="38"/>
      <c r="OLS1" s="38"/>
      <c r="OLT1" s="38"/>
      <c r="OLU1" s="38"/>
      <c r="OLV1" s="38"/>
      <c r="OLW1" s="38"/>
      <c r="OLX1" s="38"/>
      <c r="OLY1" s="38"/>
      <c r="OLZ1" s="38"/>
      <c r="OMA1" s="38"/>
      <c r="OMB1" s="38"/>
      <c r="OMC1" s="38"/>
      <c r="OMD1" s="38"/>
      <c r="OME1" s="38"/>
      <c r="OMF1" s="38"/>
      <c r="OMG1" s="38"/>
      <c r="OMH1" s="38"/>
      <c r="OMI1" s="38"/>
      <c r="OMJ1" s="38"/>
      <c r="OMK1" s="38"/>
      <c r="OML1" s="38"/>
      <c r="OMM1" s="38"/>
      <c r="OMN1" s="38"/>
      <c r="OMO1" s="38"/>
      <c r="OMP1" s="38"/>
      <c r="OMQ1" s="38"/>
      <c r="OMR1" s="38"/>
      <c r="OMS1" s="38"/>
      <c r="OMT1" s="38"/>
      <c r="OMU1" s="38"/>
      <c r="OMV1" s="38"/>
      <c r="OMW1" s="38"/>
      <c r="OMX1" s="38"/>
      <c r="OMY1" s="38"/>
      <c r="OMZ1" s="38"/>
      <c r="ONA1" s="38"/>
      <c r="ONB1" s="38"/>
      <c r="ONC1" s="38"/>
      <c r="OND1" s="38"/>
      <c r="ONE1" s="38"/>
      <c r="ONF1" s="38"/>
      <c r="ONG1" s="38"/>
      <c r="ONH1" s="38"/>
      <c r="ONI1" s="38"/>
      <c r="ONJ1" s="38"/>
      <c r="ONK1" s="38"/>
      <c r="ONL1" s="38"/>
      <c r="ONM1" s="38"/>
      <c r="ONN1" s="38"/>
      <c r="ONO1" s="38"/>
      <c r="ONP1" s="38"/>
      <c r="ONQ1" s="38"/>
      <c r="ONR1" s="38"/>
      <c r="ONS1" s="38"/>
      <c r="ONT1" s="38"/>
      <c r="ONU1" s="38"/>
      <c r="ONV1" s="38"/>
      <c r="ONW1" s="38"/>
      <c r="ONX1" s="38"/>
      <c r="ONY1" s="38"/>
      <c r="ONZ1" s="38"/>
      <c r="OOA1" s="38"/>
      <c r="OOB1" s="38"/>
      <c r="OOC1" s="38"/>
      <c r="OOD1" s="38"/>
      <c r="OOE1" s="38"/>
      <c r="OOF1" s="38"/>
      <c r="OOG1" s="38"/>
      <c r="OOH1" s="38"/>
      <c r="OOI1" s="38"/>
      <c r="OOJ1" s="38"/>
      <c r="OOK1" s="38"/>
      <c r="OOL1" s="38"/>
      <c r="OOM1" s="38"/>
      <c r="OON1" s="38"/>
      <c r="OOO1" s="38"/>
      <c r="OOP1" s="38"/>
      <c r="OOQ1" s="38"/>
      <c r="OOR1" s="38"/>
      <c r="OOS1" s="38"/>
      <c r="OOT1" s="38"/>
      <c r="OOU1" s="38"/>
      <c r="OOV1" s="38"/>
      <c r="OOW1" s="38"/>
      <c r="OOX1" s="38"/>
      <c r="OOY1" s="38"/>
      <c r="OOZ1" s="38"/>
      <c r="OPA1" s="38"/>
      <c r="OPB1" s="38"/>
      <c r="OPC1" s="38"/>
      <c r="OPD1" s="38"/>
      <c r="OPE1" s="38"/>
      <c r="OPF1" s="38"/>
      <c r="OPG1" s="38"/>
      <c r="OPH1" s="38"/>
      <c r="OPI1" s="38"/>
      <c r="OPJ1" s="38"/>
      <c r="OPK1" s="38"/>
      <c r="OPL1" s="38"/>
      <c r="OPM1" s="38"/>
      <c r="OPN1" s="38"/>
      <c r="OPO1" s="38"/>
      <c r="OPP1" s="38"/>
      <c r="OPQ1" s="38"/>
      <c r="OPR1" s="38"/>
      <c r="OPS1" s="38"/>
      <c r="OPT1" s="38"/>
      <c r="OPU1" s="38"/>
      <c r="OPV1" s="38"/>
      <c r="OPW1" s="38"/>
      <c r="OPX1" s="38"/>
      <c r="OPY1" s="38"/>
      <c r="OPZ1" s="38"/>
      <c r="OQA1" s="38"/>
      <c r="OQB1" s="38"/>
      <c r="OQC1" s="38"/>
      <c r="OQD1" s="38"/>
      <c r="OQE1" s="38"/>
      <c r="OQF1" s="38"/>
      <c r="OQG1" s="38"/>
      <c r="OQH1" s="38"/>
      <c r="OQI1" s="38"/>
      <c r="OQJ1" s="38"/>
      <c r="OQK1" s="38"/>
      <c r="OQL1" s="38"/>
      <c r="OQM1" s="38"/>
      <c r="OQN1" s="38"/>
      <c r="OQO1" s="38"/>
      <c r="OQP1" s="38"/>
      <c r="OQQ1" s="38"/>
      <c r="OQR1" s="38"/>
      <c r="OQS1" s="38"/>
      <c r="OQT1" s="38"/>
      <c r="OQU1" s="38"/>
      <c r="OQV1" s="38"/>
      <c r="OQW1" s="38"/>
      <c r="OQX1" s="38"/>
      <c r="OQY1" s="38"/>
      <c r="OQZ1" s="38"/>
      <c r="ORA1" s="38"/>
      <c r="ORB1" s="38"/>
      <c r="ORC1" s="38"/>
      <c r="ORD1" s="38"/>
      <c r="ORE1" s="38"/>
      <c r="ORF1" s="38"/>
      <c r="ORG1" s="38"/>
      <c r="ORH1" s="38"/>
      <c r="ORI1" s="38"/>
      <c r="ORJ1" s="38"/>
      <c r="ORK1" s="38"/>
      <c r="ORL1" s="38"/>
      <c r="ORM1" s="38"/>
      <c r="ORN1" s="38"/>
      <c r="ORO1" s="38"/>
      <c r="ORP1" s="38"/>
      <c r="ORQ1" s="38"/>
      <c r="ORR1" s="38"/>
      <c r="ORS1" s="38"/>
      <c r="ORT1" s="38"/>
      <c r="ORU1" s="38"/>
      <c r="ORV1" s="38"/>
      <c r="ORW1" s="38"/>
      <c r="ORX1" s="38"/>
      <c r="ORY1" s="38"/>
      <c r="ORZ1" s="38"/>
      <c r="OSA1" s="38"/>
      <c r="OSB1" s="38"/>
      <c r="OSC1" s="38"/>
      <c r="OSD1" s="38"/>
      <c r="OSE1" s="38"/>
      <c r="OSF1" s="38"/>
      <c r="OSG1" s="38"/>
      <c r="OSH1" s="38"/>
      <c r="OSI1" s="38"/>
      <c r="OSJ1" s="38"/>
      <c r="OSK1" s="38"/>
      <c r="OSL1" s="38"/>
      <c r="OSM1" s="38"/>
      <c r="OSN1" s="38"/>
      <c r="OSO1" s="38"/>
      <c r="OSP1" s="38"/>
      <c r="OSQ1" s="38"/>
      <c r="OSR1" s="38"/>
      <c r="OSS1" s="38"/>
      <c r="OST1" s="38"/>
      <c r="OSU1" s="38"/>
      <c r="OSV1" s="38"/>
      <c r="OSW1" s="38"/>
      <c r="OSX1" s="38"/>
      <c r="OSY1" s="38"/>
      <c r="OSZ1" s="38"/>
      <c r="OTA1" s="38"/>
      <c r="OTB1" s="38"/>
      <c r="OTC1" s="38"/>
      <c r="OTD1" s="38"/>
      <c r="OTE1" s="38"/>
      <c r="OTF1" s="38"/>
      <c r="OTG1" s="38"/>
      <c r="OTH1" s="38"/>
      <c r="OTI1" s="38"/>
      <c r="OTJ1" s="38"/>
      <c r="OTK1" s="38"/>
      <c r="OTL1" s="38"/>
      <c r="OTM1" s="38"/>
      <c r="OTN1" s="38"/>
      <c r="OTO1" s="38"/>
      <c r="OTP1" s="38"/>
      <c r="OTQ1" s="38"/>
      <c r="OTR1" s="38"/>
      <c r="OTS1" s="38"/>
      <c r="OTT1" s="38"/>
      <c r="OTU1" s="38"/>
      <c r="OTV1" s="38"/>
      <c r="OTW1" s="38"/>
      <c r="OTX1" s="38"/>
      <c r="OTY1" s="38"/>
      <c r="OTZ1" s="38"/>
      <c r="OUA1" s="38"/>
      <c r="OUB1" s="38"/>
      <c r="OUC1" s="38"/>
      <c r="OUD1" s="38"/>
      <c r="OUE1" s="38"/>
      <c r="OUF1" s="38"/>
      <c r="OUG1" s="38"/>
      <c r="OUH1" s="38"/>
      <c r="OUI1" s="38"/>
      <c r="OUJ1" s="38"/>
      <c r="OUK1" s="38"/>
      <c r="OUL1" s="38"/>
      <c r="OUM1" s="38"/>
      <c r="OUN1" s="38"/>
      <c r="OUO1" s="38"/>
      <c r="OUP1" s="38"/>
      <c r="OUQ1" s="38"/>
      <c r="OUR1" s="38"/>
      <c r="OUS1" s="38"/>
      <c r="OUT1" s="38"/>
      <c r="OUU1" s="38"/>
      <c r="OUV1" s="38"/>
      <c r="OUW1" s="38"/>
      <c r="OUX1" s="38"/>
      <c r="OUY1" s="38"/>
      <c r="OUZ1" s="38"/>
      <c r="OVA1" s="38"/>
      <c r="OVB1" s="38"/>
      <c r="OVC1" s="38"/>
      <c r="OVD1" s="38"/>
      <c r="OVE1" s="38"/>
      <c r="OVF1" s="38"/>
      <c r="OVG1" s="38"/>
      <c r="OVH1" s="38"/>
      <c r="OVI1" s="38"/>
      <c r="OVJ1" s="38"/>
      <c r="OVK1" s="38"/>
      <c r="OVL1" s="38"/>
      <c r="OVM1" s="38"/>
      <c r="OVN1" s="38"/>
      <c r="OVO1" s="38"/>
      <c r="OVP1" s="38"/>
      <c r="OVQ1" s="38"/>
      <c r="OVR1" s="38"/>
      <c r="OVS1" s="38"/>
      <c r="OVT1" s="38"/>
      <c r="OVU1" s="38"/>
      <c r="OVV1" s="38"/>
      <c r="OVW1" s="38"/>
      <c r="OVX1" s="38"/>
      <c r="OVY1" s="38"/>
      <c r="OVZ1" s="38"/>
      <c r="OWA1" s="38"/>
      <c r="OWB1" s="38"/>
      <c r="OWC1" s="38"/>
      <c r="OWD1" s="38"/>
      <c r="OWE1" s="38"/>
      <c r="OWF1" s="38"/>
      <c r="OWG1" s="38"/>
      <c r="OWH1" s="38"/>
      <c r="OWI1" s="38"/>
      <c r="OWJ1" s="38"/>
      <c r="OWK1" s="38"/>
      <c r="OWL1" s="38"/>
      <c r="OWM1" s="38"/>
      <c r="OWN1" s="38"/>
      <c r="OWO1" s="38"/>
      <c r="OWP1" s="38"/>
      <c r="OWQ1" s="38"/>
      <c r="OWR1" s="38"/>
      <c r="OWS1" s="38"/>
      <c r="OWT1" s="38"/>
      <c r="OWU1" s="38"/>
      <c r="OWV1" s="38"/>
      <c r="OWW1" s="38"/>
      <c r="OWX1" s="38"/>
      <c r="OWY1" s="38"/>
      <c r="OWZ1" s="38"/>
      <c r="OXA1" s="38"/>
      <c r="OXB1" s="38"/>
      <c r="OXC1" s="38"/>
      <c r="OXD1" s="38"/>
      <c r="OXE1" s="38"/>
      <c r="OXF1" s="38"/>
      <c r="OXG1" s="38"/>
      <c r="OXH1" s="38"/>
      <c r="OXI1" s="38"/>
      <c r="OXJ1" s="38"/>
      <c r="OXK1" s="38"/>
      <c r="OXL1" s="38"/>
      <c r="OXM1" s="38"/>
      <c r="OXN1" s="38"/>
      <c r="OXO1" s="38"/>
      <c r="OXP1" s="38"/>
      <c r="OXQ1" s="38"/>
      <c r="OXR1" s="38"/>
      <c r="OXS1" s="38"/>
      <c r="OXT1" s="38"/>
      <c r="OXU1" s="38"/>
      <c r="OXV1" s="38"/>
      <c r="OXW1" s="38"/>
      <c r="OXX1" s="38"/>
      <c r="OXY1" s="38"/>
      <c r="OXZ1" s="38"/>
      <c r="OYA1" s="38"/>
      <c r="OYB1" s="38"/>
      <c r="OYC1" s="38"/>
      <c r="OYD1" s="38"/>
      <c r="OYE1" s="38"/>
      <c r="OYF1" s="38"/>
      <c r="OYG1" s="38"/>
      <c r="OYH1" s="38"/>
      <c r="OYI1" s="38"/>
      <c r="OYJ1" s="38"/>
      <c r="OYK1" s="38"/>
      <c r="OYL1" s="38"/>
      <c r="OYM1" s="38"/>
      <c r="OYN1" s="38"/>
      <c r="OYO1" s="38"/>
      <c r="OYP1" s="38"/>
      <c r="OYQ1" s="38"/>
      <c r="OYR1" s="38"/>
      <c r="OYS1" s="38"/>
      <c r="OYT1" s="38"/>
      <c r="OYU1" s="38"/>
      <c r="OYV1" s="38"/>
      <c r="OYW1" s="38"/>
      <c r="OYX1" s="38"/>
      <c r="OYY1" s="38"/>
      <c r="OYZ1" s="38"/>
      <c r="OZA1" s="38"/>
      <c r="OZB1" s="38"/>
      <c r="OZC1" s="38"/>
      <c r="OZD1" s="38"/>
      <c r="OZE1" s="38"/>
      <c r="OZF1" s="38"/>
      <c r="OZG1" s="38"/>
      <c r="OZH1" s="38"/>
      <c r="OZI1" s="38"/>
      <c r="OZJ1" s="38"/>
      <c r="OZK1" s="38"/>
      <c r="OZL1" s="38"/>
      <c r="OZM1" s="38"/>
      <c r="OZN1" s="38"/>
      <c r="OZO1" s="38"/>
      <c r="OZP1" s="38"/>
      <c r="OZQ1" s="38"/>
      <c r="OZR1" s="38"/>
      <c r="OZS1" s="38"/>
      <c r="OZT1" s="38"/>
      <c r="OZU1" s="38"/>
      <c r="OZV1" s="38"/>
      <c r="OZW1" s="38"/>
      <c r="OZX1" s="38"/>
      <c r="OZY1" s="38"/>
      <c r="OZZ1" s="38"/>
      <c r="PAA1" s="38"/>
      <c r="PAB1" s="38"/>
      <c r="PAC1" s="38"/>
      <c r="PAD1" s="38"/>
      <c r="PAE1" s="38"/>
      <c r="PAF1" s="38"/>
      <c r="PAG1" s="38"/>
      <c r="PAH1" s="38"/>
      <c r="PAI1" s="38"/>
      <c r="PAJ1" s="38"/>
      <c r="PAK1" s="38"/>
      <c r="PAL1" s="38"/>
      <c r="PAM1" s="38"/>
      <c r="PAN1" s="38"/>
      <c r="PAO1" s="38"/>
      <c r="PAP1" s="38"/>
      <c r="PAQ1" s="38"/>
      <c r="PAR1" s="38"/>
      <c r="PAS1" s="38"/>
      <c r="PAT1" s="38"/>
      <c r="PAU1" s="38"/>
      <c r="PAV1" s="38"/>
      <c r="PAW1" s="38"/>
      <c r="PAX1" s="38"/>
      <c r="PAY1" s="38"/>
      <c r="PAZ1" s="38"/>
      <c r="PBA1" s="38"/>
      <c r="PBB1" s="38"/>
      <c r="PBC1" s="38"/>
      <c r="PBD1" s="38"/>
      <c r="PBE1" s="38"/>
      <c r="PBF1" s="38"/>
      <c r="PBG1" s="38"/>
      <c r="PBH1" s="38"/>
      <c r="PBI1" s="38"/>
      <c r="PBJ1" s="38"/>
      <c r="PBK1" s="38"/>
      <c r="PBL1" s="38"/>
      <c r="PBM1" s="38"/>
      <c r="PBN1" s="38"/>
      <c r="PBO1" s="38"/>
      <c r="PBP1" s="38"/>
      <c r="PBQ1" s="38"/>
      <c r="PBR1" s="38"/>
      <c r="PBS1" s="38"/>
      <c r="PBT1" s="38"/>
      <c r="PBU1" s="38"/>
      <c r="PBV1" s="38"/>
      <c r="PBW1" s="38"/>
      <c r="PBX1" s="38"/>
      <c r="PBY1" s="38"/>
      <c r="PBZ1" s="38"/>
      <c r="PCA1" s="38"/>
      <c r="PCB1" s="38"/>
      <c r="PCC1" s="38"/>
      <c r="PCD1" s="38"/>
      <c r="PCE1" s="38"/>
      <c r="PCF1" s="38"/>
      <c r="PCG1" s="38"/>
      <c r="PCH1" s="38"/>
      <c r="PCI1" s="38"/>
      <c r="PCJ1" s="38"/>
      <c r="PCK1" s="38"/>
      <c r="PCL1" s="38"/>
      <c r="PCM1" s="38"/>
      <c r="PCN1" s="38"/>
      <c r="PCO1" s="38"/>
      <c r="PCP1" s="38"/>
      <c r="PCQ1" s="38"/>
      <c r="PCR1" s="38"/>
      <c r="PCS1" s="38"/>
      <c r="PCT1" s="38"/>
      <c r="PCU1" s="38"/>
      <c r="PCV1" s="38"/>
      <c r="PCW1" s="38"/>
      <c r="PCX1" s="38"/>
      <c r="PCY1" s="38"/>
      <c r="PCZ1" s="38"/>
      <c r="PDA1" s="38"/>
      <c r="PDB1" s="38"/>
      <c r="PDC1" s="38"/>
      <c r="PDD1" s="38"/>
      <c r="PDE1" s="38"/>
      <c r="PDF1" s="38"/>
      <c r="PDG1" s="38"/>
      <c r="PDH1" s="38"/>
      <c r="PDI1" s="38"/>
      <c r="PDJ1" s="38"/>
      <c r="PDK1" s="38"/>
      <c r="PDL1" s="38"/>
      <c r="PDM1" s="38"/>
      <c r="PDN1" s="38"/>
      <c r="PDO1" s="38"/>
      <c r="PDP1" s="38"/>
      <c r="PDQ1" s="38"/>
      <c r="PDR1" s="38"/>
      <c r="PDS1" s="38"/>
      <c r="PDT1" s="38"/>
      <c r="PDU1" s="38"/>
      <c r="PDV1" s="38"/>
      <c r="PDW1" s="38"/>
      <c r="PDX1" s="38"/>
      <c r="PDY1" s="38"/>
      <c r="PDZ1" s="38"/>
      <c r="PEA1" s="38"/>
      <c r="PEB1" s="38"/>
      <c r="PEC1" s="38"/>
      <c r="PED1" s="38"/>
      <c r="PEE1" s="38"/>
      <c r="PEF1" s="38"/>
      <c r="PEG1" s="38"/>
      <c r="PEH1" s="38"/>
      <c r="PEI1" s="38"/>
      <c r="PEJ1" s="38"/>
      <c r="PEK1" s="38"/>
      <c r="PEL1" s="38"/>
      <c r="PEM1" s="38"/>
      <c r="PEN1" s="38"/>
      <c r="PEO1" s="38"/>
      <c r="PEP1" s="38"/>
      <c r="PEQ1" s="38"/>
      <c r="PER1" s="38"/>
      <c r="PES1" s="38"/>
      <c r="PET1" s="38"/>
      <c r="PEU1" s="38"/>
      <c r="PEV1" s="38"/>
      <c r="PEW1" s="38"/>
      <c r="PEX1" s="38"/>
      <c r="PEY1" s="38"/>
      <c r="PEZ1" s="38"/>
      <c r="PFA1" s="38"/>
      <c r="PFB1" s="38"/>
      <c r="PFC1" s="38"/>
      <c r="PFD1" s="38"/>
      <c r="PFE1" s="38"/>
      <c r="PFF1" s="38"/>
      <c r="PFG1" s="38"/>
      <c r="PFH1" s="38"/>
      <c r="PFI1" s="38"/>
      <c r="PFJ1" s="38"/>
      <c r="PFK1" s="38"/>
      <c r="PFL1" s="38"/>
      <c r="PFM1" s="38"/>
      <c r="PFN1" s="38"/>
      <c r="PFO1" s="38"/>
      <c r="PFP1" s="38"/>
      <c r="PFQ1" s="38"/>
      <c r="PFR1" s="38"/>
      <c r="PFS1" s="38"/>
      <c r="PFT1" s="38"/>
      <c r="PFU1" s="38"/>
      <c r="PFV1" s="38"/>
      <c r="PFW1" s="38"/>
      <c r="PFX1" s="38"/>
      <c r="PFY1" s="38"/>
      <c r="PFZ1" s="38"/>
      <c r="PGA1" s="38"/>
      <c r="PGB1" s="38"/>
      <c r="PGC1" s="38"/>
      <c r="PGD1" s="38"/>
      <c r="PGE1" s="38"/>
      <c r="PGF1" s="38"/>
      <c r="PGG1" s="38"/>
      <c r="PGH1" s="38"/>
      <c r="PGI1" s="38"/>
      <c r="PGJ1" s="38"/>
      <c r="PGK1" s="38"/>
      <c r="PGL1" s="38"/>
      <c r="PGM1" s="38"/>
      <c r="PGN1" s="38"/>
      <c r="PGO1" s="38"/>
      <c r="PGP1" s="38"/>
      <c r="PGQ1" s="38"/>
      <c r="PGR1" s="38"/>
      <c r="PGS1" s="38"/>
      <c r="PGT1" s="38"/>
      <c r="PGU1" s="38"/>
      <c r="PGV1" s="38"/>
      <c r="PGW1" s="38"/>
      <c r="PGX1" s="38"/>
      <c r="PGY1" s="38"/>
      <c r="PGZ1" s="38"/>
      <c r="PHA1" s="38"/>
      <c r="PHB1" s="38"/>
      <c r="PHC1" s="38"/>
      <c r="PHD1" s="38"/>
      <c r="PHE1" s="38"/>
      <c r="PHF1" s="38"/>
      <c r="PHG1" s="38"/>
      <c r="PHH1" s="38"/>
      <c r="PHI1" s="38"/>
      <c r="PHJ1" s="38"/>
      <c r="PHK1" s="38"/>
      <c r="PHL1" s="38"/>
      <c r="PHM1" s="38"/>
      <c r="PHN1" s="38"/>
      <c r="PHO1" s="38"/>
      <c r="PHP1" s="38"/>
      <c r="PHQ1" s="38"/>
      <c r="PHR1" s="38"/>
      <c r="PHS1" s="38"/>
      <c r="PHT1" s="38"/>
      <c r="PHU1" s="38"/>
      <c r="PHV1" s="38"/>
      <c r="PHW1" s="38"/>
      <c r="PHX1" s="38"/>
      <c r="PHY1" s="38"/>
      <c r="PHZ1" s="38"/>
      <c r="PIA1" s="38"/>
      <c r="PIB1" s="38"/>
      <c r="PIC1" s="38"/>
      <c r="PID1" s="38"/>
      <c r="PIE1" s="38"/>
      <c r="PIF1" s="38"/>
      <c r="PIG1" s="38"/>
      <c r="PIH1" s="38"/>
      <c r="PII1" s="38"/>
      <c r="PIJ1" s="38"/>
      <c r="PIK1" s="38"/>
      <c r="PIL1" s="38"/>
      <c r="PIM1" s="38"/>
      <c r="PIN1" s="38"/>
      <c r="PIO1" s="38"/>
      <c r="PIP1" s="38"/>
      <c r="PIQ1" s="38"/>
      <c r="PIR1" s="38"/>
      <c r="PIS1" s="38"/>
      <c r="PIT1" s="38"/>
      <c r="PIU1" s="38"/>
      <c r="PIV1" s="38"/>
      <c r="PIW1" s="38"/>
      <c r="PIX1" s="38"/>
      <c r="PIY1" s="38"/>
      <c r="PIZ1" s="38"/>
      <c r="PJA1" s="38"/>
      <c r="PJB1" s="38"/>
      <c r="PJC1" s="38"/>
      <c r="PJD1" s="38"/>
      <c r="PJE1" s="38"/>
      <c r="PJF1" s="38"/>
      <c r="PJG1" s="38"/>
      <c r="PJH1" s="38"/>
      <c r="PJI1" s="38"/>
      <c r="PJJ1" s="38"/>
      <c r="PJK1" s="38"/>
      <c r="PJL1" s="38"/>
      <c r="PJM1" s="38"/>
      <c r="PJN1" s="38"/>
      <c r="PJO1" s="38"/>
      <c r="PJP1" s="38"/>
      <c r="PJQ1" s="38"/>
      <c r="PJR1" s="38"/>
      <c r="PJS1" s="38"/>
      <c r="PJT1" s="38"/>
      <c r="PJU1" s="38"/>
      <c r="PJV1" s="38"/>
      <c r="PJW1" s="38"/>
      <c r="PJX1" s="38"/>
      <c r="PJY1" s="38"/>
      <c r="PJZ1" s="38"/>
      <c r="PKA1" s="38"/>
      <c r="PKB1" s="38"/>
      <c r="PKC1" s="38"/>
      <c r="PKD1" s="38"/>
      <c r="PKE1" s="38"/>
      <c r="PKF1" s="38"/>
      <c r="PKG1" s="38"/>
      <c r="PKH1" s="38"/>
      <c r="PKI1" s="38"/>
      <c r="PKJ1" s="38"/>
      <c r="PKK1" s="38"/>
      <c r="PKL1" s="38"/>
      <c r="PKM1" s="38"/>
      <c r="PKN1" s="38"/>
      <c r="PKO1" s="38"/>
      <c r="PKP1" s="38"/>
      <c r="PKQ1" s="38"/>
      <c r="PKR1" s="38"/>
      <c r="PKS1" s="38"/>
      <c r="PKT1" s="38"/>
      <c r="PKU1" s="38"/>
      <c r="PKV1" s="38"/>
      <c r="PKW1" s="38"/>
      <c r="PKX1" s="38"/>
      <c r="PKY1" s="38"/>
      <c r="PKZ1" s="38"/>
      <c r="PLA1" s="38"/>
      <c r="PLB1" s="38"/>
      <c r="PLC1" s="38"/>
      <c r="PLD1" s="38"/>
      <c r="PLE1" s="38"/>
      <c r="PLF1" s="38"/>
      <c r="PLG1" s="38"/>
      <c r="PLH1" s="38"/>
      <c r="PLI1" s="38"/>
      <c r="PLJ1" s="38"/>
      <c r="PLK1" s="38"/>
      <c r="PLL1" s="38"/>
      <c r="PLM1" s="38"/>
      <c r="PLN1" s="38"/>
      <c r="PLO1" s="38"/>
      <c r="PLP1" s="38"/>
      <c r="PLQ1" s="38"/>
      <c r="PLR1" s="38"/>
      <c r="PLS1" s="38"/>
      <c r="PLT1" s="38"/>
      <c r="PLU1" s="38"/>
      <c r="PLV1" s="38"/>
      <c r="PLW1" s="38"/>
      <c r="PLX1" s="38"/>
      <c r="PLY1" s="38"/>
      <c r="PLZ1" s="38"/>
      <c r="PMA1" s="38"/>
      <c r="PMB1" s="38"/>
      <c r="PMC1" s="38"/>
      <c r="PMD1" s="38"/>
      <c r="PME1" s="38"/>
      <c r="PMF1" s="38"/>
      <c r="PMG1" s="38"/>
      <c r="PMH1" s="38"/>
      <c r="PMI1" s="38"/>
      <c r="PMJ1" s="38"/>
      <c r="PMK1" s="38"/>
      <c r="PML1" s="38"/>
      <c r="PMM1" s="38"/>
      <c r="PMN1" s="38"/>
      <c r="PMO1" s="38"/>
      <c r="PMP1" s="38"/>
      <c r="PMQ1" s="38"/>
      <c r="PMR1" s="38"/>
      <c r="PMS1" s="38"/>
      <c r="PMT1" s="38"/>
      <c r="PMU1" s="38"/>
      <c r="PMV1" s="38"/>
      <c r="PMW1" s="38"/>
      <c r="PMX1" s="38"/>
      <c r="PMY1" s="38"/>
      <c r="PMZ1" s="38"/>
      <c r="PNA1" s="38"/>
      <c r="PNB1" s="38"/>
      <c r="PNC1" s="38"/>
      <c r="PND1" s="38"/>
      <c r="PNE1" s="38"/>
      <c r="PNF1" s="38"/>
      <c r="PNG1" s="38"/>
      <c r="PNH1" s="38"/>
      <c r="PNI1" s="38"/>
      <c r="PNJ1" s="38"/>
      <c r="PNK1" s="38"/>
      <c r="PNL1" s="38"/>
      <c r="PNM1" s="38"/>
      <c r="PNN1" s="38"/>
      <c r="PNO1" s="38"/>
      <c r="PNP1" s="38"/>
      <c r="PNQ1" s="38"/>
      <c r="PNR1" s="38"/>
      <c r="PNS1" s="38"/>
      <c r="PNT1" s="38"/>
      <c r="PNU1" s="38"/>
      <c r="PNV1" s="38"/>
      <c r="PNW1" s="38"/>
      <c r="PNX1" s="38"/>
      <c r="PNY1" s="38"/>
      <c r="PNZ1" s="38"/>
      <c r="POA1" s="38"/>
      <c r="POB1" s="38"/>
      <c r="POC1" s="38"/>
      <c r="POD1" s="38"/>
      <c r="POE1" s="38"/>
      <c r="POF1" s="38"/>
      <c r="POG1" s="38"/>
      <c r="POH1" s="38"/>
      <c r="POI1" s="38"/>
      <c r="POJ1" s="38"/>
      <c r="POK1" s="38"/>
      <c r="POL1" s="38"/>
      <c r="POM1" s="38"/>
      <c r="PON1" s="38"/>
      <c r="POO1" s="38"/>
      <c r="POP1" s="38"/>
      <c r="POQ1" s="38"/>
      <c r="POR1" s="38"/>
      <c r="POS1" s="38"/>
      <c r="POT1" s="38"/>
      <c r="POU1" s="38"/>
      <c r="POV1" s="38"/>
      <c r="POW1" s="38"/>
      <c r="POX1" s="38"/>
      <c r="POY1" s="38"/>
      <c r="POZ1" s="38"/>
      <c r="PPA1" s="38"/>
      <c r="PPB1" s="38"/>
      <c r="PPC1" s="38"/>
      <c r="PPD1" s="38"/>
      <c r="PPE1" s="38"/>
      <c r="PPF1" s="38"/>
      <c r="PPG1" s="38"/>
      <c r="PPH1" s="38"/>
      <c r="PPI1" s="38"/>
      <c r="PPJ1" s="38"/>
      <c r="PPK1" s="38"/>
      <c r="PPL1" s="38"/>
      <c r="PPM1" s="38"/>
      <c r="PPN1" s="38"/>
      <c r="PPO1" s="38"/>
      <c r="PPP1" s="38"/>
      <c r="PPQ1" s="38"/>
      <c r="PPR1" s="38"/>
      <c r="PPS1" s="38"/>
      <c r="PPT1" s="38"/>
      <c r="PPU1" s="38"/>
      <c r="PPV1" s="38"/>
      <c r="PPW1" s="38"/>
      <c r="PPX1" s="38"/>
      <c r="PPY1" s="38"/>
      <c r="PPZ1" s="38"/>
      <c r="PQA1" s="38"/>
      <c r="PQB1" s="38"/>
      <c r="PQC1" s="38"/>
      <c r="PQD1" s="38"/>
      <c r="PQE1" s="38"/>
      <c r="PQF1" s="38"/>
      <c r="PQG1" s="38"/>
      <c r="PQH1" s="38"/>
      <c r="PQI1" s="38"/>
      <c r="PQJ1" s="38"/>
      <c r="PQK1" s="38"/>
      <c r="PQL1" s="38"/>
      <c r="PQM1" s="38"/>
      <c r="PQN1" s="38"/>
      <c r="PQO1" s="38"/>
      <c r="PQP1" s="38"/>
      <c r="PQQ1" s="38"/>
      <c r="PQR1" s="38"/>
      <c r="PQS1" s="38"/>
      <c r="PQT1" s="38"/>
      <c r="PQU1" s="38"/>
      <c r="PQV1" s="38"/>
      <c r="PQW1" s="38"/>
      <c r="PQX1" s="38"/>
      <c r="PQY1" s="38"/>
      <c r="PQZ1" s="38"/>
      <c r="PRA1" s="38"/>
      <c r="PRB1" s="38"/>
      <c r="PRC1" s="38"/>
      <c r="PRD1" s="38"/>
      <c r="PRE1" s="38"/>
      <c r="PRF1" s="38"/>
      <c r="PRG1" s="38"/>
      <c r="PRH1" s="38"/>
      <c r="PRI1" s="38"/>
      <c r="PRJ1" s="38"/>
      <c r="PRK1" s="38"/>
      <c r="PRL1" s="38"/>
      <c r="PRM1" s="38"/>
      <c r="PRN1" s="38"/>
      <c r="PRO1" s="38"/>
      <c r="PRP1" s="38"/>
      <c r="PRQ1" s="38"/>
      <c r="PRR1" s="38"/>
      <c r="PRS1" s="38"/>
      <c r="PRT1" s="38"/>
      <c r="PRU1" s="38"/>
      <c r="PRV1" s="38"/>
      <c r="PRW1" s="38"/>
      <c r="PRX1" s="38"/>
      <c r="PRY1" s="38"/>
      <c r="PRZ1" s="38"/>
      <c r="PSA1" s="38"/>
      <c r="PSB1" s="38"/>
      <c r="PSC1" s="38"/>
      <c r="PSD1" s="38"/>
      <c r="PSE1" s="38"/>
      <c r="PSF1" s="38"/>
      <c r="PSG1" s="38"/>
      <c r="PSH1" s="38"/>
      <c r="PSI1" s="38"/>
      <c r="PSJ1" s="38"/>
      <c r="PSK1" s="38"/>
      <c r="PSL1" s="38"/>
      <c r="PSM1" s="38"/>
      <c r="PSN1" s="38"/>
      <c r="PSO1" s="38"/>
      <c r="PSP1" s="38"/>
      <c r="PSQ1" s="38"/>
      <c r="PSR1" s="38"/>
      <c r="PSS1" s="38"/>
      <c r="PST1" s="38"/>
      <c r="PSU1" s="38"/>
      <c r="PSV1" s="38"/>
      <c r="PSW1" s="38"/>
      <c r="PSX1" s="38"/>
      <c r="PSY1" s="38"/>
      <c r="PSZ1" s="38"/>
      <c r="PTA1" s="38"/>
      <c r="PTB1" s="38"/>
      <c r="PTC1" s="38"/>
      <c r="PTD1" s="38"/>
      <c r="PTE1" s="38"/>
      <c r="PTF1" s="38"/>
      <c r="PTG1" s="38"/>
      <c r="PTH1" s="38"/>
      <c r="PTI1" s="38"/>
      <c r="PTJ1" s="38"/>
      <c r="PTK1" s="38"/>
      <c r="PTL1" s="38"/>
      <c r="PTM1" s="38"/>
      <c r="PTN1" s="38"/>
      <c r="PTO1" s="38"/>
      <c r="PTP1" s="38"/>
      <c r="PTQ1" s="38"/>
      <c r="PTR1" s="38"/>
      <c r="PTS1" s="38"/>
      <c r="PTT1" s="38"/>
      <c r="PTU1" s="38"/>
      <c r="PTV1" s="38"/>
      <c r="PTW1" s="38"/>
      <c r="PTX1" s="38"/>
      <c r="PTY1" s="38"/>
      <c r="PTZ1" s="38"/>
      <c r="PUA1" s="38"/>
      <c r="PUB1" s="38"/>
      <c r="PUC1" s="38"/>
      <c r="PUD1" s="38"/>
      <c r="PUE1" s="38"/>
      <c r="PUF1" s="38"/>
      <c r="PUG1" s="38"/>
      <c r="PUH1" s="38"/>
      <c r="PUI1" s="38"/>
      <c r="PUJ1" s="38"/>
      <c r="PUK1" s="38"/>
      <c r="PUL1" s="38"/>
      <c r="PUM1" s="38"/>
      <c r="PUN1" s="38"/>
      <c r="PUO1" s="38"/>
      <c r="PUP1" s="38"/>
      <c r="PUQ1" s="38"/>
      <c r="PUR1" s="38"/>
      <c r="PUS1" s="38"/>
      <c r="PUT1" s="38"/>
      <c r="PUU1" s="38"/>
      <c r="PUV1" s="38"/>
      <c r="PUW1" s="38"/>
      <c r="PUX1" s="38"/>
      <c r="PUY1" s="38"/>
      <c r="PUZ1" s="38"/>
      <c r="PVA1" s="38"/>
      <c r="PVB1" s="38"/>
      <c r="PVC1" s="38"/>
      <c r="PVD1" s="38"/>
      <c r="PVE1" s="38"/>
      <c r="PVF1" s="38"/>
      <c r="PVG1" s="38"/>
      <c r="PVH1" s="38"/>
      <c r="PVI1" s="38"/>
      <c r="PVJ1" s="38"/>
      <c r="PVK1" s="38"/>
      <c r="PVL1" s="38"/>
      <c r="PVM1" s="38"/>
      <c r="PVN1" s="38"/>
      <c r="PVO1" s="38"/>
      <c r="PVP1" s="38"/>
      <c r="PVQ1" s="38"/>
      <c r="PVR1" s="38"/>
      <c r="PVS1" s="38"/>
      <c r="PVT1" s="38"/>
      <c r="PVU1" s="38"/>
      <c r="PVV1" s="38"/>
      <c r="PVW1" s="38"/>
      <c r="PVX1" s="38"/>
      <c r="PVY1" s="38"/>
      <c r="PVZ1" s="38"/>
      <c r="PWA1" s="38"/>
      <c r="PWB1" s="38"/>
      <c r="PWC1" s="38"/>
      <c r="PWD1" s="38"/>
      <c r="PWE1" s="38"/>
      <c r="PWF1" s="38"/>
      <c r="PWG1" s="38"/>
      <c r="PWH1" s="38"/>
      <c r="PWI1" s="38"/>
      <c r="PWJ1" s="38"/>
      <c r="PWK1" s="38"/>
      <c r="PWL1" s="38"/>
      <c r="PWM1" s="38"/>
      <c r="PWN1" s="38"/>
      <c r="PWO1" s="38"/>
      <c r="PWP1" s="38"/>
      <c r="PWQ1" s="38"/>
      <c r="PWR1" s="38"/>
      <c r="PWS1" s="38"/>
      <c r="PWT1" s="38"/>
      <c r="PWU1" s="38"/>
      <c r="PWV1" s="38"/>
      <c r="PWW1" s="38"/>
      <c r="PWX1" s="38"/>
      <c r="PWY1" s="38"/>
      <c r="PWZ1" s="38"/>
      <c r="PXA1" s="38"/>
      <c r="PXB1" s="38"/>
      <c r="PXC1" s="38"/>
      <c r="PXD1" s="38"/>
      <c r="PXE1" s="38"/>
      <c r="PXF1" s="38"/>
      <c r="PXG1" s="38"/>
      <c r="PXH1" s="38"/>
      <c r="PXI1" s="38"/>
      <c r="PXJ1" s="38"/>
      <c r="PXK1" s="38"/>
      <c r="PXL1" s="38"/>
      <c r="PXM1" s="38"/>
      <c r="PXN1" s="38"/>
      <c r="PXO1" s="38"/>
      <c r="PXP1" s="38"/>
      <c r="PXQ1" s="38"/>
      <c r="PXR1" s="38"/>
      <c r="PXS1" s="38"/>
      <c r="PXT1" s="38"/>
      <c r="PXU1" s="38"/>
      <c r="PXV1" s="38"/>
      <c r="PXW1" s="38"/>
      <c r="PXX1" s="38"/>
      <c r="PXY1" s="38"/>
      <c r="PXZ1" s="38"/>
      <c r="PYA1" s="38"/>
      <c r="PYB1" s="38"/>
      <c r="PYC1" s="38"/>
      <c r="PYD1" s="38"/>
      <c r="PYE1" s="38"/>
      <c r="PYF1" s="38"/>
      <c r="PYG1" s="38"/>
      <c r="PYH1" s="38"/>
      <c r="PYI1" s="38"/>
      <c r="PYJ1" s="38"/>
      <c r="PYK1" s="38"/>
      <c r="PYL1" s="38"/>
      <c r="PYM1" s="38"/>
      <c r="PYN1" s="38"/>
      <c r="PYO1" s="38"/>
      <c r="PYP1" s="38"/>
      <c r="PYQ1" s="38"/>
      <c r="PYR1" s="38"/>
      <c r="PYS1" s="38"/>
      <c r="PYT1" s="38"/>
      <c r="PYU1" s="38"/>
      <c r="PYV1" s="38"/>
      <c r="PYW1" s="38"/>
      <c r="PYX1" s="38"/>
      <c r="PYY1" s="38"/>
      <c r="PYZ1" s="38"/>
      <c r="PZA1" s="38"/>
      <c r="PZB1" s="38"/>
      <c r="PZC1" s="38"/>
      <c r="PZD1" s="38"/>
      <c r="PZE1" s="38"/>
      <c r="PZF1" s="38"/>
      <c r="PZG1" s="38"/>
      <c r="PZH1" s="38"/>
      <c r="PZI1" s="38"/>
      <c r="PZJ1" s="38"/>
      <c r="PZK1" s="38"/>
      <c r="PZL1" s="38"/>
      <c r="PZM1" s="38"/>
      <c r="PZN1" s="38"/>
      <c r="PZO1" s="38"/>
      <c r="PZP1" s="38"/>
      <c r="PZQ1" s="38"/>
      <c r="PZR1" s="38"/>
      <c r="PZS1" s="38"/>
      <c r="PZT1" s="38"/>
      <c r="PZU1" s="38"/>
      <c r="PZV1" s="38"/>
      <c r="PZW1" s="38"/>
      <c r="PZX1" s="38"/>
      <c r="PZY1" s="38"/>
      <c r="PZZ1" s="38"/>
      <c r="QAA1" s="38"/>
      <c r="QAB1" s="38"/>
      <c r="QAC1" s="38"/>
      <c r="QAD1" s="38"/>
      <c r="QAE1" s="38"/>
      <c r="QAF1" s="38"/>
      <c r="QAG1" s="38"/>
      <c r="QAH1" s="38"/>
      <c r="QAI1" s="38"/>
      <c r="QAJ1" s="38"/>
      <c r="QAK1" s="38"/>
      <c r="QAL1" s="38"/>
      <c r="QAM1" s="38"/>
      <c r="QAN1" s="38"/>
      <c r="QAO1" s="38"/>
      <c r="QAP1" s="38"/>
      <c r="QAQ1" s="38"/>
      <c r="QAR1" s="38"/>
      <c r="QAS1" s="38"/>
      <c r="QAT1" s="38"/>
      <c r="QAU1" s="38"/>
      <c r="QAV1" s="38"/>
      <c r="QAW1" s="38"/>
      <c r="QAX1" s="38"/>
      <c r="QAY1" s="38"/>
      <c r="QAZ1" s="38"/>
      <c r="QBA1" s="38"/>
      <c r="QBB1" s="38"/>
      <c r="QBC1" s="38"/>
      <c r="QBD1" s="38"/>
      <c r="QBE1" s="38"/>
      <c r="QBF1" s="38"/>
      <c r="QBG1" s="38"/>
      <c r="QBH1" s="38"/>
      <c r="QBI1" s="38"/>
      <c r="QBJ1" s="38"/>
      <c r="QBK1" s="38"/>
      <c r="QBL1" s="38"/>
      <c r="QBM1" s="38"/>
      <c r="QBN1" s="38"/>
      <c r="QBO1" s="38"/>
      <c r="QBP1" s="38"/>
      <c r="QBQ1" s="38"/>
      <c r="QBR1" s="38"/>
      <c r="QBS1" s="38"/>
      <c r="QBT1" s="38"/>
      <c r="QBU1" s="38"/>
      <c r="QBV1" s="38"/>
      <c r="QBW1" s="38"/>
      <c r="QBX1" s="38"/>
      <c r="QBY1" s="38"/>
      <c r="QBZ1" s="38"/>
      <c r="QCA1" s="38"/>
      <c r="QCB1" s="38"/>
      <c r="QCC1" s="38"/>
      <c r="QCD1" s="38"/>
      <c r="QCE1" s="38"/>
      <c r="QCF1" s="38"/>
      <c r="QCG1" s="38"/>
      <c r="QCH1" s="38"/>
      <c r="QCI1" s="38"/>
      <c r="QCJ1" s="38"/>
      <c r="QCK1" s="38"/>
      <c r="QCL1" s="38"/>
      <c r="QCM1" s="38"/>
      <c r="QCN1" s="38"/>
      <c r="QCO1" s="38"/>
      <c r="QCP1" s="38"/>
      <c r="QCQ1" s="38"/>
      <c r="QCR1" s="38"/>
      <c r="QCS1" s="38"/>
      <c r="QCT1" s="38"/>
      <c r="QCU1" s="38"/>
      <c r="QCV1" s="38"/>
      <c r="QCW1" s="38"/>
      <c r="QCX1" s="38"/>
      <c r="QCY1" s="38"/>
      <c r="QCZ1" s="38"/>
      <c r="QDA1" s="38"/>
      <c r="QDB1" s="38"/>
      <c r="QDC1" s="38"/>
      <c r="QDD1" s="38"/>
      <c r="QDE1" s="38"/>
      <c r="QDF1" s="38"/>
      <c r="QDG1" s="38"/>
      <c r="QDH1" s="38"/>
      <c r="QDI1" s="38"/>
      <c r="QDJ1" s="38"/>
      <c r="QDK1" s="38"/>
      <c r="QDL1" s="38"/>
      <c r="QDM1" s="38"/>
      <c r="QDN1" s="38"/>
      <c r="QDO1" s="38"/>
      <c r="QDP1" s="38"/>
      <c r="QDQ1" s="38"/>
      <c r="QDR1" s="38"/>
      <c r="QDS1" s="38"/>
      <c r="QDT1" s="38"/>
      <c r="QDU1" s="38"/>
      <c r="QDV1" s="38"/>
      <c r="QDW1" s="38"/>
      <c r="QDX1" s="38"/>
      <c r="QDY1" s="38"/>
      <c r="QDZ1" s="38"/>
      <c r="QEA1" s="38"/>
      <c r="QEB1" s="38"/>
      <c r="QEC1" s="38"/>
      <c r="QED1" s="38"/>
      <c r="QEE1" s="38"/>
      <c r="QEF1" s="38"/>
      <c r="QEG1" s="38"/>
      <c r="QEH1" s="38"/>
      <c r="QEI1" s="38"/>
      <c r="QEJ1" s="38"/>
      <c r="QEK1" s="38"/>
      <c r="QEL1" s="38"/>
      <c r="QEM1" s="38"/>
      <c r="QEN1" s="38"/>
      <c r="QEO1" s="38"/>
      <c r="QEP1" s="38"/>
      <c r="QEQ1" s="38"/>
      <c r="QER1" s="38"/>
      <c r="QES1" s="38"/>
      <c r="QET1" s="38"/>
      <c r="QEU1" s="38"/>
      <c r="QEV1" s="38"/>
      <c r="QEW1" s="38"/>
      <c r="QEX1" s="38"/>
      <c r="QEY1" s="38"/>
      <c r="QEZ1" s="38"/>
      <c r="QFA1" s="38"/>
      <c r="QFB1" s="38"/>
      <c r="QFC1" s="38"/>
      <c r="QFD1" s="38"/>
      <c r="QFE1" s="38"/>
      <c r="QFF1" s="38"/>
      <c r="QFG1" s="38"/>
      <c r="QFH1" s="38"/>
      <c r="QFI1" s="38"/>
      <c r="QFJ1" s="38"/>
      <c r="QFK1" s="38"/>
      <c r="QFL1" s="38"/>
      <c r="QFM1" s="38"/>
      <c r="QFN1" s="38"/>
      <c r="QFO1" s="38"/>
      <c r="QFP1" s="38"/>
      <c r="QFQ1" s="38"/>
      <c r="QFR1" s="38"/>
      <c r="QFS1" s="38"/>
      <c r="QFT1" s="38"/>
      <c r="QFU1" s="38"/>
      <c r="QFV1" s="38"/>
      <c r="QFW1" s="38"/>
      <c r="QFX1" s="38"/>
      <c r="QFY1" s="38"/>
      <c r="QFZ1" s="38"/>
      <c r="QGA1" s="38"/>
      <c r="QGB1" s="38"/>
      <c r="QGC1" s="38"/>
      <c r="QGD1" s="38"/>
      <c r="QGE1" s="38"/>
      <c r="QGF1" s="38"/>
      <c r="QGG1" s="38"/>
      <c r="QGH1" s="38"/>
      <c r="QGI1" s="38"/>
      <c r="QGJ1" s="38"/>
      <c r="QGK1" s="38"/>
      <c r="QGL1" s="38"/>
      <c r="QGM1" s="38"/>
      <c r="QGN1" s="38"/>
      <c r="QGO1" s="38"/>
      <c r="QGP1" s="38"/>
      <c r="QGQ1" s="38"/>
      <c r="QGR1" s="38"/>
      <c r="QGS1" s="38"/>
      <c r="QGT1" s="38"/>
      <c r="QGU1" s="38"/>
      <c r="QGV1" s="38"/>
      <c r="QGW1" s="38"/>
      <c r="QGX1" s="38"/>
      <c r="QGY1" s="38"/>
      <c r="QGZ1" s="38"/>
      <c r="QHA1" s="38"/>
      <c r="QHB1" s="38"/>
      <c r="QHC1" s="38"/>
      <c r="QHD1" s="38"/>
      <c r="QHE1" s="38"/>
      <c r="QHF1" s="38"/>
      <c r="QHG1" s="38"/>
      <c r="QHH1" s="38"/>
      <c r="QHI1" s="38"/>
      <c r="QHJ1" s="38"/>
      <c r="QHK1" s="38"/>
      <c r="QHL1" s="38"/>
      <c r="QHM1" s="38"/>
      <c r="QHN1" s="38"/>
      <c r="QHO1" s="38"/>
      <c r="QHP1" s="38"/>
      <c r="QHQ1" s="38"/>
      <c r="QHR1" s="38"/>
      <c r="QHS1" s="38"/>
      <c r="QHT1" s="38"/>
      <c r="QHU1" s="38"/>
      <c r="QHV1" s="38"/>
      <c r="QHW1" s="38"/>
      <c r="QHX1" s="38"/>
      <c r="QHY1" s="38"/>
      <c r="QHZ1" s="38"/>
      <c r="QIA1" s="38"/>
      <c r="QIB1" s="38"/>
      <c r="QIC1" s="38"/>
      <c r="QID1" s="38"/>
      <c r="QIE1" s="38"/>
      <c r="QIF1" s="38"/>
      <c r="QIG1" s="38"/>
      <c r="QIH1" s="38"/>
      <c r="QII1" s="38"/>
      <c r="QIJ1" s="38"/>
      <c r="QIK1" s="38"/>
      <c r="QIL1" s="38"/>
      <c r="QIM1" s="38"/>
      <c r="QIN1" s="38"/>
      <c r="QIO1" s="38"/>
      <c r="QIP1" s="38"/>
      <c r="QIQ1" s="38"/>
      <c r="QIR1" s="38"/>
      <c r="QIS1" s="38"/>
      <c r="QIT1" s="38"/>
      <c r="QIU1" s="38"/>
      <c r="QIV1" s="38"/>
      <c r="QIW1" s="38"/>
      <c r="QIX1" s="38"/>
      <c r="QIY1" s="38"/>
      <c r="QIZ1" s="38"/>
      <c r="QJA1" s="38"/>
      <c r="QJB1" s="38"/>
      <c r="QJC1" s="38"/>
      <c r="QJD1" s="38"/>
      <c r="QJE1" s="38"/>
      <c r="QJF1" s="38"/>
      <c r="QJG1" s="38"/>
      <c r="QJH1" s="38"/>
      <c r="QJI1" s="38"/>
      <c r="QJJ1" s="38"/>
      <c r="QJK1" s="38"/>
      <c r="QJL1" s="38"/>
      <c r="QJM1" s="38"/>
      <c r="QJN1" s="38"/>
      <c r="QJO1" s="38"/>
      <c r="QJP1" s="38"/>
      <c r="QJQ1" s="38"/>
      <c r="QJR1" s="38"/>
      <c r="QJS1" s="38"/>
      <c r="QJT1" s="38"/>
      <c r="QJU1" s="38"/>
      <c r="QJV1" s="38"/>
      <c r="QJW1" s="38"/>
      <c r="QJX1" s="38"/>
      <c r="QJY1" s="38"/>
      <c r="QJZ1" s="38"/>
      <c r="QKA1" s="38"/>
      <c r="QKB1" s="38"/>
      <c r="QKC1" s="38"/>
      <c r="QKD1" s="38"/>
      <c r="QKE1" s="38"/>
      <c r="QKF1" s="38"/>
      <c r="QKG1" s="38"/>
      <c r="QKH1" s="38"/>
      <c r="QKI1" s="38"/>
      <c r="QKJ1" s="38"/>
      <c r="QKK1" s="38"/>
      <c r="QKL1" s="38"/>
      <c r="QKM1" s="38"/>
      <c r="QKN1" s="38"/>
      <c r="QKO1" s="38"/>
      <c r="QKP1" s="38"/>
      <c r="QKQ1" s="38"/>
      <c r="QKR1" s="38"/>
      <c r="QKS1" s="38"/>
      <c r="QKT1" s="38"/>
      <c r="QKU1" s="38"/>
      <c r="QKV1" s="38"/>
      <c r="QKW1" s="38"/>
      <c r="QKX1" s="38"/>
      <c r="QKY1" s="38"/>
      <c r="QKZ1" s="38"/>
      <c r="QLA1" s="38"/>
      <c r="QLB1" s="38"/>
      <c r="QLC1" s="38"/>
      <c r="QLD1" s="38"/>
      <c r="QLE1" s="38"/>
      <c r="QLF1" s="38"/>
      <c r="QLG1" s="38"/>
      <c r="QLH1" s="38"/>
      <c r="QLI1" s="38"/>
      <c r="QLJ1" s="38"/>
      <c r="QLK1" s="38"/>
      <c r="QLL1" s="38"/>
      <c r="QLM1" s="38"/>
      <c r="QLN1" s="38"/>
      <c r="QLO1" s="38"/>
      <c r="QLP1" s="38"/>
      <c r="QLQ1" s="38"/>
      <c r="QLR1" s="38"/>
      <c r="QLS1" s="38"/>
      <c r="QLT1" s="38"/>
      <c r="QLU1" s="38"/>
      <c r="QLV1" s="38"/>
      <c r="QLW1" s="38"/>
      <c r="QLX1" s="38"/>
      <c r="QLY1" s="38"/>
      <c r="QLZ1" s="38"/>
      <c r="QMA1" s="38"/>
      <c r="QMB1" s="38"/>
      <c r="QMC1" s="38"/>
      <c r="QMD1" s="38"/>
      <c r="QME1" s="38"/>
      <c r="QMF1" s="38"/>
      <c r="QMG1" s="38"/>
      <c r="QMH1" s="38"/>
      <c r="QMI1" s="38"/>
      <c r="QMJ1" s="38"/>
      <c r="QMK1" s="38"/>
      <c r="QML1" s="38"/>
      <c r="QMM1" s="38"/>
      <c r="QMN1" s="38"/>
      <c r="QMO1" s="38"/>
      <c r="QMP1" s="38"/>
      <c r="QMQ1" s="38"/>
      <c r="QMR1" s="38"/>
      <c r="QMS1" s="38"/>
      <c r="QMT1" s="38"/>
      <c r="QMU1" s="38"/>
      <c r="QMV1" s="38"/>
      <c r="QMW1" s="38"/>
      <c r="QMX1" s="38"/>
      <c r="QMY1" s="38"/>
      <c r="QMZ1" s="38"/>
      <c r="QNA1" s="38"/>
      <c r="QNB1" s="38"/>
      <c r="QNC1" s="38"/>
      <c r="QND1" s="38"/>
      <c r="QNE1" s="38"/>
      <c r="QNF1" s="38"/>
      <c r="QNG1" s="38"/>
      <c r="QNH1" s="38"/>
      <c r="QNI1" s="38"/>
      <c r="QNJ1" s="38"/>
      <c r="QNK1" s="38"/>
      <c r="QNL1" s="38"/>
      <c r="QNM1" s="38"/>
      <c r="QNN1" s="38"/>
      <c r="QNO1" s="38"/>
      <c r="QNP1" s="38"/>
      <c r="QNQ1" s="38"/>
      <c r="QNR1" s="38"/>
      <c r="QNS1" s="38"/>
      <c r="QNT1" s="38"/>
      <c r="QNU1" s="38"/>
      <c r="QNV1" s="38"/>
      <c r="QNW1" s="38"/>
      <c r="QNX1" s="38"/>
      <c r="QNY1" s="38"/>
      <c r="QNZ1" s="38"/>
      <c r="QOA1" s="38"/>
      <c r="QOB1" s="38"/>
      <c r="QOC1" s="38"/>
      <c r="QOD1" s="38"/>
      <c r="QOE1" s="38"/>
      <c r="QOF1" s="38"/>
      <c r="QOG1" s="38"/>
      <c r="QOH1" s="38"/>
      <c r="QOI1" s="38"/>
      <c r="QOJ1" s="38"/>
      <c r="QOK1" s="38"/>
      <c r="QOL1" s="38"/>
      <c r="QOM1" s="38"/>
      <c r="QON1" s="38"/>
      <c r="QOO1" s="38"/>
      <c r="QOP1" s="38"/>
      <c r="QOQ1" s="38"/>
      <c r="QOR1" s="38"/>
      <c r="QOS1" s="38"/>
      <c r="QOT1" s="38"/>
      <c r="QOU1" s="38"/>
      <c r="QOV1" s="38"/>
      <c r="QOW1" s="38"/>
      <c r="QOX1" s="38"/>
      <c r="QOY1" s="38"/>
      <c r="QOZ1" s="38"/>
      <c r="QPA1" s="38"/>
      <c r="QPB1" s="38"/>
      <c r="QPC1" s="38"/>
      <c r="QPD1" s="38"/>
      <c r="QPE1" s="38"/>
      <c r="QPF1" s="38"/>
      <c r="QPG1" s="38"/>
      <c r="QPH1" s="38"/>
      <c r="QPI1" s="38"/>
      <c r="QPJ1" s="38"/>
      <c r="QPK1" s="38"/>
      <c r="QPL1" s="38"/>
      <c r="QPM1" s="38"/>
      <c r="QPN1" s="38"/>
      <c r="QPO1" s="38"/>
      <c r="QPP1" s="38"/>
      <c r="QPQ1" s="38"/>
      <c r="QPR1" s="38"/>
      <c r="QPS1" s="38"/>
      <c r="QPT1" s="38"/>
      <c r="QPU1" s="38"/>
      <c r="QPV1" s="38"/>
      <c r="QPW1" s="38"/>
      <c r="QPX1" s="38"/>
      <c r="QPY1" s="38"/>
      <c r="QPZ1" s="38"/>
      <c r="QQA1" s="38"/>
      <c r="QQB1" s="38"/>
      <c r="QQC1" s="38"/>
      <c r="QQD1" s="38"/>
      <c r="QQE1" s="38"/>
      <c r="QQF1" s="38"/>
      <c r="QQG1" s="38"/>
      <c r="QQH1" s="38"/>
      <c r="QQI1" s="38"/>
      <c r="QQJ1" s="38"/>
      <c r="QQK1" s="38"/>
      <c r="QQL1" s="38"/>
      <c r="QQM1" s="38"/>
      <c r="QQN1" s="38"/>
      <c r="QQO1" s="38"/>
      <c r="QQP1" s="38"/>
      <c r="QQQ1" s="38"/>
      <c r="QQR1" s="38"/>
      <c r="QQS1" s="38"/>
      <c r="QQT1" s="38"/>
      <c r="QQU1" s="38"/>
      <c r="QQV1" s="38"/>
      <c r="QQW1" s="38"/>
      <c r="QQX1" s="38"/>
      <c r="QQY1" s="38"/>
      <c r="QQZ1" s="38"/>
      <c r="QRA1" s="38"/>
      <c r="QRB1" s="38"/>
      <c r="QRC1" s="38"/>
      <c r="QRD1" s="38"/>
      <c r="QRE1" s="38"/>
      <c r="QRF1" s="38"/>
      <c r="QRG1" s="38"/>
      <c r="QRH1" s="38"/>
      <c r="QRI1" s="38"/>
      <c r="QRJ1" s="38"/>
      <c r="QRK1" s="38"/>
      <c r="QRL1" s="38"/>
      <c r="QRM1" s="38"/>
      <c r="QRN1" s="38"/>
      <c r="QRO1" s="38"/>
      <c r="QRP1" s="38"/>
      <c r="QRQ1" s="38"/>
      <c r="QRR1" s="38"/>
      <c r="QRS1" s="38"/>
      <c r="QRT1" s="38"/>
      <c r="QRU1" s="38"/>
      <c r="QRV1" s="38"/>
      <c r="QRW1" s="38"/>
      <c r="QRX1" s="38"/>
      <c r="QRY1" s="38"/>
      <c r="QRZ1" s="38"/>
      <c r="QSA1" s="38"/>
      <c r="QSB1" s="38"/>
      <c r="QSC1" s="38"/>
      <c r="QSD1" s="38"/>
      <c r="QSE1" s="38"/>
      <c r="QSF1" s="38"/>
      <c r="QSG1" s="38"/>
      <c r="QSH1" s="38"/>
      <c r="QSI1" s="38"/>
      <c r="QSJ1" s="38"/>
      <c r="QSK1" s="38"/>
      <c r="QSL1" s="38"/>
      <c r="QSM1" s="38"/>
      <c r="QSN1" s="38"/>
      <c r="QSO1" s="38"/>
      <c r="QSP1" s="38"/>
      <c r="QSQ1" s="38"/>
      <c r="QSR1" s="38"/>
      <c r="QSS1" s="38"/>
      <c r="QST1" s="38"/>
      <c r="QSU1" s="38"/>
      <c r="QSV1" s="38"/>
      <c r="QSW1" s="38"/>
      <c r="QSX1" s="38"/>
      <c r="QSY1" s="38"/>
      <c r="QSZ1" s="38"/>
      <c r="QTA1" s="38"/>
      <c r="QTB1" s="38"/>
      <c r="QTC1" s="38"/>
      <c r="QTD1" s="38"/>
      <c r="QTE1" s="38"/>
      <c r="QTF1" s="38"/>
      <c r="QTG1" s="38"/>
      <c r="QTH1" s="38"/>
      <c r="QTI1" s="38"/>
      <c r="QTJ1" s="38"/>
      <c r="QTK1" s="38"/>
      <c r="QTL1" s="38"/>
      <c r="QTM1" s="38"/>
      <c r="QTN1" s="38"/>
      <c r="QTO1" s="38"/>
      <c r="QTP1" s="38"/>
      <c r="QTQ1" s="38"/>
      <c r="QTR1" s="38"/>
      <c r="QTS1" s="38"/>
      <c r="QTT1" s="38"/>
      <c r="QTU1" s="38"/>
      <c r="QTV1" s="38"/>
      <c r="QTW1" s="38"/>
      <c r="QTX1" s="38"/>
      <c r="QTY1" s="38"/>
      <c r="QTZ1" s="38"/>
      <c r="QUA1" s="38"/>
      <c r="QUB1" s="38"/>
      <c r="QUC1" s="38"/>
      <c r="QUD1" s="38"/>
      <c r="QUE1" s="38"/>
      <c r="QUF1" s="38"/>
      <c r="QUG1" s="38"/>
      <c r="QUH1" s="38"/>
      <c r="QUI1" s="38"/>
      <c r="QUJ1" s="38"/>
      <c r="QUK1" s="38"/>
      <c r="QUL1" s="38"/>
      <c r="QUM1" s="38"/>
      <c r="QUN1" s="38"/>
      <c r="QUO1" s="38"/>
      <c r="QUP1" s="38"/>
      <c r="QUQ1" s="38"/>
      <c r="QUR1" s="38"/>
      <c r="QUS1" s="38"/>
      <c r="QUT1" s="38"/>
      <c r="QUU1" s="38"/>
      <c r="QUV1" s="38"/>
      <c r="QUW1" s="38"/>
      <c r="QUX1" s="38"/>
      <c r="QUY1" s="38"/>
      <c r="QUZ1" s="38"/>
      <c r="QVA1" s="38"/>
      <c r="QVB1" s="38"/>
      <c r="QVC1" s="38"/>
      <c r="QVD1" s="38"/>
      <c r="QVE1" s="38"/>
      <c r="QVF1" s="38"/>
      <c r="QVG1" s="38"/>
      <c r="QVH1" s="38"/>
      <c r="QVI1" s="38"/>
      <c r="QVJ1" s="38"/>
      <c r="QVK1" s="38"/>
      <c r="QVL1" s="38"/>
      <c r="QVM1" s="38"/>
      <c r="QVN1" s="38"/>
      <c r="QVO1" s="38"/>
      <c r="QVP1" s="38"/>
      <c r="QVQ1" s="38"/>
      <c r="QVR1" s="38"/>
      <c r="QVS1" s="38"/>
      <c r="QVT1" s="38"/>
      <c r="QVU1" s="38"/>
      <c r="QVV1" s="38"/>
      <c r="QVW1" s="38"/>
      <c r="QVX1" s="38"/>
      <c r="QVY1" s="38"/>
      <c r="QVZ1" s="38"/>
      <c r="QWA1" s="38"/>
      <c r="QWB1" s="38"/>
      <c r="QWC1" s="38"/>
      <c r="QWD1" s="38"/>
      <c r="QWE1" s="38"/>
      <c r="QWF1" s="38"/>
      <c r="QWG1" s="38"/>
      <c r="QWH1" s="38"/>
      <c r="QWI1" s="38"/>
      <c r="QWJ1" s="38"/>
      <c r="QWK1" s="38"/>
      <c r="QWL1" s="38"/>
      <c r="QWM1" s="38"/>
      <c r="QWN1" s="38"/>
      <c r="QWO1" s="38"/>
      <c r="QWP1" s="38"/>
      <c r="QWQ1" s="38"/>
      <c r="QWR1" s="38"/>
      <c r="QWS1" s="38"/>
      <c r="QWT1" s="38"/>
      <c r="QWU1" s="38"/>
      <c r="QWV1" s="38"/>
      <c r="QWW1" s="38"/>
      <c r="QWX1" s="38"/>
      <c r="QWY1" s="38"/>
      <c r="QWZ1" s="38"/>
      <c r="QXA1" s="38"/>
      <c r="QXB1" s="38"/>
      <c r="QXC1" s="38"/>
      <c r="QXD1" s="38"/>
      <c r="QXE1" s="38"/>
      <c r="QXF1" s="38"/>
      <c r="QXG1" s="38"/>
      <c r="QXH1" s="38"/>
      <c r="QXI1" s="38"/>
      <c r="QXJ1" s="38"/>
      <c r="QXK1" s="38"/>
      <c r="QXL1" s="38"/>
      <c r="QXM1" s="38"/>
      <c r="QXN1" s="38"/>
      <c r="QXO1" s="38"/>
      <c r="QXP1" s="38"/>
      <c r="QXQ1" s="38"/>
      <c r="QXR1" s="38"/>
      <c r="QXS1" s="38"/>
      <c r="QXT1" s="38"/>
      <c r="QXU1" s="38"/>
      <c r="QXV1" s="38"/>
      <c r="QXW1" s="38"/>
      <c r="QXX1" s="38"/>
      <c r="QXY1" s="38"/>
      <c r="QXZ1" s="38"/>
      <c r="QYA1" s="38"/>
      <c r="QYB1" s="38"/>
      <c r="QYC1" s="38"/>
      <c r="QYD1" s="38"/>
      <c r="QYE1" s="38"/>
      <c r="QYF1" s="38"/>
      <c r="QYG1" s="38"/>
      <c r="QYH1" s="38"/>
      <c r="QYI1" s="38"/>
      <c r="QYJ1" s="38"/>
      <c r="QYK1" s="38"/>
      <c r="QYL1" s="38"/>
      <c r="QYM1" s="38"/>
      <c r="QYN1" s="38"/>
      <c r="QYO1" s="38"/>
      <c r="QYP1" s="38"/>
      <c r="QYQ1" s="38"/>
      <c r="QYR1" s="38"/>
      <c r="QYS1" s="38"/>
      <c r="QYT1" s="38"/>
      <c r="QYU1" s="38"/>
      <c r="QYV1" s="38"/>
      <c r="QYW1" s="38"/>
      <c r="QYX1" s="38"/>
      <c r="QYY1" s="38"/>
      <c r="QYZ1" s="38"/>
      <c r="QZA1" s="38"/>
      <c r="QZB1" s="38"/>
      <c r="QZC1" s="38"/>
      <c r="QZD1" s="38"/>
      <c r="QZE1" s="38"/>
      <c r="QZF1" s="38"/>
      <c r="QZG1" s="38"/>
      <c r="QZH1" s="38"/>
      <c r="QZI1" s="38"/>
      <c r="QZJ1" s="38"/>
      <c r="QZK1" s="38"/>
      <c r="QZL1" s="38"/>
      <c r="QZM1" s="38"/>
      <c r="QZN1" s="38"/>
      <c r="QZO1" s="38"/>
      <c r="QZP1" s="38"/>
      <c r="QZQ1" s="38"/>
      <c r="QZR1" s="38"/>
      <c r="QZS1" s="38"/>
      <c r="QZT1" s="38"/>
      <c r="QZU1" s="38"/>
      <c r="QZV1" s="38"/>
      <c r="QZW1" s="38"/>
      <c r="QZX1" s="38"/>
      <c r="QZY1" s="38"/>
      <c r="QZZ1" s="38"/>
      <c r="RAA1" s="38"/>
      <c r="RAB1" s="38"/>
      <c r="RAC1" s="38"/>
      <c r="RAD1" s="38"/>
      <c r="RAE1" s="38"/>
      <c r="RAF1" s="38"/>
      <c r="RAG1" s="38"/>
      <c r="RAH1" s="38"/>
      <c r="RAI1" s="38"/>
      <c r="RAJ1" s="38"/>
      <c r="RAK1" s="38"/>
      <c r="RAL1" s="38"/>
      <c r="RAM1" s="38"/>
      <c r="RAN1" s="38"/>
      <c r="RAO1" s="38"/>
      <c r="RAP1" s="38"/>
      <c r="RAQ1" s="38"/>
      <c r="RAR1" s="38"/>
      <c r="RAS1" s="38"/>
      <c r="RAT1" s="38"/>
      <c r="RAU1" s="38"/>
      <c r="RAV1" s="38"/>
      <c r="RAW1" s="38"/>
      <c r="RAX1" s="38"/>
      <c r="RAY1" s="38"/>
      <c r="RAZ1" s="38"/>
      <c r="RBA1" s="38"/>
      <c r="RBB1" s="38"/>
      <c r="RBC1" s="38"/>
      <c r="RBD1" s="38"/>
      <c r="RBE1" s="38"/>
      <c r="RBF1" s="38"/>
      <c r="RBG1" s="38"/>
      <c r="RBH1" s="38"/>
      <c r="RBI1" s="38"/>
      <c r="RBJ1" s="38"/>
      <c r="RBK1" s="38"/>
      <c r="RBL1" s="38"/>
      <c r="RBM1" s="38"/>
      <c r="RBN1" s="38"/>
      <c r="RBO1" s="38"/>
      <c r="RBP1" s="38"/>
      <c r="RBQ1" s="38"/>
      <c r="RBR1" s="38"/>
      <c r="RBS1" s="38"/>
      <c r="RBT1" s="38"/>
      <c r="RBU1" s="38"/>
      <c r="RBV1" s="38"/>
      <c r="RBW1" s="38"/>
      <c r="RBX1" s="38"/>
      <c r="RBY1" s="38"/>
      <c r="RBZ1" s="38"/>
      <c r="RCA1" s="38"/>
      <c r="RCB1" s="38"/>
      <c r="RCC1" s="38"/>
      <c r="RCD1" s="38"/>
      <c r="RCE1" s="38"/>
      <c r="RCF1" s="38"/>
      <c r="RCG1" s="38"/>
      <c r="RCH1" s="38"/>
      <c r="RCI1" s="38"/>
      <c r="RCJ1" s="38"/>
      <c r="RCK1" s="38"/>
      <c r="RCL1" s="38"/>
      <c r="RCM1" s="38"/>
      <c r="RCN1" s="38"/>
      <c r="RCO1" s="38"/>
      <c r="RCP1" s="38"/>
      <c r="RCQ1" s="38"/>
      <c r="RCR1" s="38"/>
      <c r="RCS1" s="38"/>
      <c r="RCT1" s="38"/>
      <c r="RCU1" s="38"/>
      <c r="RCV1" s="38"/>
      <c r="RCW1" s="38"/>
      <c r="RCX1" s="38"/>
      <c r="RCY1" s="38"/>
      <c r="RCZ1" s="38"/>
      <c r="RDA1" s="38"/>
      <c r="RDB1" s="38"/>
      <c r="RDC1" s="38"/>
      <c r="RDD1" s="38"/>
      <c r="RDE1" s="38"/>
      <c r="RDF1" s="38"/>
      <c r="RDG1" s="38"/>
      <c r="RDH1" s="38"/>
      <c r="RDI1" s="38"/>
      <c r="RDJ1" s="38"/>
      <c r="RDK1" s="38"/>
      <c r="RDL1" s="38"/>
      <c r="RDM1" s="38"/>
      <c r="RDN1" s="38"/>
      <c r="RDO1" s="38"/>
      <c r="RDP1" s="38"/>
      <c r="RDQ1" s="38"/>
      <c r="RDR1" s="38"/>
      <c r="RDS1" s="38"/>
      <c r="RDT1" s="38"/>
      <c r="RDU1" s="38"/>
      <c r="RDV1" s="38"/>
      <c r="RDW1" s="38"/>
      <c r="RDX1" s="38"/>
      <c r="RDY1" s="38"/>
      <c r="RDZ1" s="38"/>
      <c r="REA1" s="38"/>
      <c r="REB1" s="38"/>
      <c r="REC1" s="38"/>
      <c r="RED1" s="38"/>
      <c r="REE1" s="38"/>
      <c r="REF1" s="38"/>
      <c r="REG1" s="38"/>
      <c r="REH1" s="38"/>
      <c r="REI1" s="38"/>
      <c r="REJ1" s="38"/>
      <c r="REK1" s="38"/>
      <c r="REL1" s="38"/>
      <c r="REM1" s="38"/>
      <c r="REN1" s="38"/>
      <c r="REO1" s="38"/>
      <c r="REP1" s="38"/>
      <c r="REQ1" s="38"/>
      <c r="RER1" s="38"/>
      <c r="RES1" s="38"/>
      <c r="RET1" s="38"/>
      <c r="REU1" s="38"/>
      <c r="REV1" s="38"/>
      <c r="REW1" s="38"/>
      <c r="REX1" s="38"/>
      <c r="REY1" s="38"/>
      <c r="REZ1" s="38"/>
      <c r="RFA1" s="38"/>
      <c r="RFB1" s="38"/>
      <c r="RFC1" s="38"/>
      <c r="RFD1" s="38"/>
      <c r="RFE1" s="38"/>
      <c r="RFF1" s="38"/>
      <c r="RFG1" s="38"/>
      <c r="RFH1" s="38"/>
      <c r="RFI1" s="38"/>
      <c r="RFJ1" s="38"/>
      <c r="RFK1" s="38"/>
      <c r="RFL1" s="38"/>
      <c r="RFM1" s="38"/>
      <c r="RFN1" s="38"/>
      <c r="RFO1" s="38"/>
      <c r="RFP1" s="38"/>
      <c r="RFQ1" s="38"/>
      <c r="RFR1" s="38"/>
      <c r="RFS1" s="38"/>
      <c r="RFT1" s="38"/>
      <c r="RFU1" s="38"/>
      <c r="RFV1" s="38"/>
      <c r="RFW1" s="38"/>
      <c r="RFX1" s="38"/>
      <c r="RFY1" s="38"/>
      <c r="RFZ1" s="38"/>
      <c r="RGA1" s="38"/>
      <c r="RGB1" s="38"/>
      <c r="RGC1" s="38"/>
      <c r="RGD1" s="38"/>
      <c r="RGE1" s="38"/>
      <c r="RGF1" s="38"/>
      <c r="RGG1" s="38"/>
      <c r="RGH1" s="38"/>
      <c r="RGI1" s="38"/>
      <c r="RGJ1" s="38"/>
      <c r="RGK1" s="38"/>
      <c r="RGL1" s="38"/>
      <c r="RGM1" s="38"/>
      <c r="RGN1" s="38"/>
      <c r="RGO1" s="38"/>
      <c r="RGP1" s="38"/>
      <c r="RGQ1" s="38"/>
      <c r="RGR1" s="38"/>
      <c r="RGS1" s="38"/>
      <c r="RGT1" s="38"/>
      <c r="RGU1" s="38"/>
      <c r="RGV1" s="38"/>
      <c r="RGW1" s="38"/>
      <c r="RGX1" s="38"/>
      <c r="RGY1" s="38"/>
      <c r="RGZ1" s="38"/>
      <c r="RHA1" s="38"/>
      <c r="RHB1" s="38"/>
      <c r="RHC1" s="38"/>
      <c r="RHD1" s="38"/>
      <c r="RHE1" s="38"/>
      <c r="RHF1" s="38"/>
      <c r="RHG1" s="38"/>
      <c r="RHH1" s="38"/>
      <c r="RHI1" s="38"/>
      <c r="RHJ1" s="38"/>
      <c r="RHK1" s="38"/>
      <c r="RHL1" s="38"/>
      <c r="RHM1" s="38"/>
      <c r="RHN1" s="38"/>
      <c r="RHO1" s="38"/>
      <c r="RHP1" s="38"/>
      <c r="RHQ1" s="38"/>
      <c r="RHR1" s="38"/>
      <c r="RHS1" s="38"/>
      <c r="RHT1" s="38"/>
      <c r="RHU1" s="38"/>
      <c r="RHV1" s="38"/>
      <c r="RHW1" s="38"/>
      <c r="RHX1" s="38"/>
      <c r="RHY1" s="38"/>
      <c r="RHZ1" s="38"/>
      <c r="RIA1" s="38"/>
      <c r="RIB1" s="38"/>
      <c r="RIC1" s="38"/>
      <c r="RID1" s="38"/>
      <c r="RIE1" s="38"/>
      <c r="RIF1" s="38"/>
      <c r="RIG1" s="38"/>
      <c r="RIH1" s="38"/>
      <c r="RII1" s="38"/>
      <c r="RIJ1" s="38"/>
      <c r="RIK1" s="38"/>
      <c r="RIL1" s="38"/>
      <c r="RIM1" s="38"/>
      <c r="RIN1" s="38"/>
      <c r="RIO1" s="38"/>
      <c r="RIP1" s="38"/>
      <c r="RIQ1" s="38"/>
      <c r="RIR1" s="38"/>
      <c r="RIS1" s="38"/>
      <c r="RIT1" s="38"/>
      <c r="RIU1" s="38"/>
      <c r="RIV1" s="38"/>
      <c r="RIW1" s="38"/>
      <c r="RIX1" s="38"/>
      <c r="RIY1" s="38"/>
      <c r="RIZ1" s="38"/>
      <c r="RJA1" s="38"/>
      <c r="RJB1" s="38"/>
      <c r="RJC1" s="38"/>
      <c r="RJD1" s="38"/>
      <c r="RJE1" s="38"/>
      <c r="RJF1" s="38"/>
      <c r="RJG1" s="38"/>
      <c r="RJH1" s="38"/>
      <c r="RJI1" s="38"/>
      <c r="RJJ1" s="38"/>
      <c r="RJK1" s="38"/>
      <c r="RJL1" s="38"/>
      <c r="RJM1" s="38"/>
      <c r="RJN1" s="38"/>
      <c r="RJO1" s="38"/>
      <c r="RJP1" s="38"/>
      <c r="RJQ1" s="38"/>
      <c r="RJR1" s="38"/>
      <c r="RJS1" s="38"/>
      <c r="RJT1" s="38"/>
      <c r="RJU1" s="38"/>
      <c r="RJV1" s="38"/>
      <c r="RJW1" s="38"/>
      <c r="RJX1" s="38"/>
      <c r="RJY1" s="38"/>
      <c r="RJZ1" s="38"/>
      <c r="RKA1" s="38"/>
      <c r="RKB1" s="38"/>
      <c r="RKC1" s="38"/>
      <c r="RKD1" s="38"/>
      <c r="RKE1" s="38"/>
      <c r="RKF1" s="38"/>
      <c r="RKG1" s="38"/>
      <c r="RKH1" s="38"/>
      <c r="RKI1" s="38"/>
      <c r="RKJ1" s="38"/>
      <c r="RKK1" s="38"/>
      <c r="RKL1" s="38"/>
      <c r="RKM1" s="38"/>
      <c r="RKN1" s="38"/>
      <c r="RKO1" s="38"/>
      <c r="RKP1" s="38"/>
      <c r="RKQ1" s="38"/>
      <c r="RKR1" s="38"/>
      <c r="RKS1" s="38"/>
      <c r="RKT1" s="38"/>
      <c r="RKU1" s="38"/>
      <c r="RKV1" s="38"/>
      <c r="RKW1" s="38"/>
      <c r="RKX1" s="38"/>
      <c r="RKY1" s="38"/>
      <c r="RKZ1" s="38"/>
      <c r="RLA1" s="38"/>
      <c r="RLB1" s="38"/>
      <c r="RLC1" s="38"/>
      <c r="RLD1" s="38"/>
      <c r="RLE1" s="38"/>
      <c r="RLF1" s="38"/>
      <c r="RLG1" s="38"/>
      <c r="RLH1" s="38"/>
      <c r="RLI1" s="38"/>
      <c r="RLJ1" s="38"/>
      <c r="RLK1" s="38"/>
      <c r="RLL1" s="38"/>
      <c r="RLM1" s="38"/>
      <c r="RLN1" s="38"/>
      <c r="RLO1" s="38"/>
      <c r="RLP1" s="38"/>
      <c r="RLQ1" s="38"/>
      <c r="RLR1" s="38"/>
      <c r="RLS1" s="38"/>
      <c r="RLT1" s="38"/>
      <c r="RLU1" s="38"/>
      <c r="RLV1" s="38"/>
      <c r="RLW1" s="38"/>
      <c r="RLX1" s="38"/>
      <c r="RLY1" s="38"/>
      <c r="RLZ1" s="38"/>
      <c r="RMA1" s="38"/>
      <c r="RMB1" s="38"/>
      <c r="RMC1" s="38"/>
      <c r="RMD1" s="38"/>
      <c r="RME1" s="38"/>
      <c r="RMF1" s="38"/>
      <c r="RMG1" s="38"/>
      <c r="RMH1" s="38"/>
      <c r="RMI1" s="38"/>
      <c r="RMJ1" s="38"/>
      <c r="RMK1" s="38"/>
      <c r="RML1" s="38"/>
      <c r="RMM1" s="38"/>
      <c r="RMN1" s="38"/>
      <c r="RMO1" s="38"/>
      <c r="RMP1" s="38"/>
      <c r="RMQ1" s="38"/>
      <c r="RMR1" s="38"/>
      <c r="RMS1" s="38"/>
      <c r="RMT1" s="38"/>
      <c r="RMU1" s="38"/>
      <c r="RMV1" s="38"/>
      <c r="RMW1" s="38"/>
      <c r="RMX1" s="38"/>
      <c r="RMY1" s="38"/>
      <c r="RMZ1" s="38"/>
      <c r="RNA1" s="38"/>
      <c r="RNB1" s="38"/>
      <c r="RNC1" s="38"/>
      <c r="RND1" s="38"/>
      <c r="RNE1" s="38"/>
      <c r="RNF1" s="38"/>
      <c r="RNG1" s="38"/>
      <c r="RNH1" s="38"/>
      <c r="RNI1" s="38"/>
      <c r="RNJ1" s="38"/>
      <c r="RNK1" s="38"/>
      <c r="RNL1" s="38"/>
      <c r="RNM1" s="38"/>
      <c r="RNN1" s="38"/>
      <c r="RNO1" s="38"/>
      <c r="RNP1" s="38"/>
      <c r="RNQ1" s="38"/>
      <c r="RNR1" s="38"/>
      <c r="RNS1" s="38"/>
      <c r="RNT1" s="38"/>
      <c r="RNU1" s="38"/>
      <c r="RNV1" s="38"/>
      <c r="RNW1" s="38"/>
      <c r="RNX1" s="38"/>
      <c r="RNY1" s="38"/>
      <c r="RNZ1" s="38"/>
      <c r="ROA1" s="38"/>
      <c r="ROB1" s="38"/>
      <c r="ROC1" s="38"/>
      <c r="ROD1" s="38"/>
      <c r="ROE1" s="38"/>
      <c r="ROF1" s="38"/>
      <c r="ROG1" s="38"/>
      <c r="ROH1" s="38"/>
      <c r="ROI1" s="38"/>
      <c r="ROJ1" s="38"/>
      <c r="ROK1" s="38"/>
      <c r="ROL1" s="38"/>
      <c r="ROM1" s="38"/>
      <c r="RON1" s="38"/>
      <c r="ROO1" s="38"/>
      <c r="ROP1" s="38"/>
      <c r="ROQ1" s="38"/>
      <c r="ROR1" s="38"/>
      <c r="ROS1" s="38"/>
      <c r="ROT1" s="38"/>
      <c r="ROU1" s="38"/>
      <c r="ROV1" s="38"/>
      <c r="ROW1" s="38"/>
      <c r="ROX1" s="38"/>
      <c r="ROY1" s="38"/>
      <c r="ROZ1" s="38"/>
      <c r="RPA1" s="38"/>
      <c r="RPB1" s="38"/>
      <c r="RPC1" s="38"/>
      <c r="RPD1" s="38"/>
      <c r="RPE1" s="38"/>
      <c r="RPF1" s="38"/>
      <c r="RPG1" s="38"/>
      <c r="RPH1" s="38"/>
      <c r="RPI1" s="38"/>
      <c r="RPJ1" s="38"/>
      <c r="RPK1" s="38"/>
      <c r="RPL1" s="38"/>
      <c r="RPM1" s="38"/>
      <c r="RPN1" s="38"/>
      <c r="RPO1" s="38"/>
      <c r="RPP1" s="38"/>
      <c r="RPQ1" s="38"/>
      <c r="RPR1" s="38"/>
      <c r="RPS1" s="38"/>
      <c r="RPT1" s="38"/>
      <c r="RPU1" s="38"/>
      <c r="RPV1" s="38"/>
      <c r="RPW1" s="38"/>
      <c r="RPX1" s="38"/>
      <c r="RPY1" s="38"/>
      <c r="RPZ1" s="38"/>
      <c r="RQA1" s="38"/>
      <c r="RQB1" s="38"/>
      <c r="RQC1" s="38"/>
      <c r="RQD1" s="38"/>
      <c r="RQE1" s="38"/>
      <c r="RQF1" s="38"/>
      <c r="RQG1" s="38"/>
      <c r="RQH1" s="38"/>
      <c r="RQI1" s="38"/>
      <c r="RQJ1" s="38"/>
      <c r="RQK1" s="38"/>
      <c r="RQL1" s="38"/>
      <c r="RQM1" s="38"/>
      <c r="RQN1" s="38"/>
      <c r="RQO1" s="38"/>
      <c r="RQP1" s="38"/>
      <c r="RQQ1" s="38"/>
      <c r="RQR1" s="38"/>
      <c r="RQS1" s="38"/>
      <c r="RQT1" s="38"/>
      <c r="RQU1" s="38"/>
      <c r="RQV1" s="38"/>
      <c r="RQW1" s="38"/>
      <c r="RQX1" s="38"/>
      <c r="RQY1" s="38"/>
      <c r="RQZ1" s="38"/>
      <c r="RRA1" s="38"/>
      <c r="RRB1" s="38"/>
      <c r="RRC1" s="38"/>
      <c r="RRD1" s="38"/>
      <c r="RRE1" s="38"/>
      <c r="RRF1" s="38"/>
      <c r="RRG1" s="38"/>
      <c r="RRH1" s="38"/>
      <c r="RRI1" s="38"/>
      <c r="RRJ1" s="38"/>
      <c r="RRK1" s="38"/>
      <c r="RRL1" s="38"/>
      <c r="RRM1" s="38"/>
      <c r="RRN1" s="38"/>
      <c r="RRO1" s="38"/>
      <c r="RRP1" s="38"/>
      <c r="RRQ1" s="38"/>
      <c r="RRR1" s="38"/>
      <c r="RRS1" s="38"/>
      <c r="RRT1" s="38"/>
      <c r="RRU1" s="38"/>
      <c r="RRV1" s="38"/>
      <c r="RRW1" s="38"/>
      <c r="RRX1" s="38"/>
      <c r="RRY1" s="38"/>
      <c r="RRZ1" s="38"/>
      <c r="RSA1" s="38"/>
      <c r="RSB1" s="38"/>
      <c r="RSC1" s="38"/>
      <c r="RSD1" s="38"/>
      <c r="RSE1" s="38"/>
      <c r="RSF1" s="38"/>
      <c r="RSG1" s="38"/>
      <c r="RSH1" s="38"/>
      <c r="RSI1" s="38"/>
      <c r="RSJ1" s="38"/>
      <c r="RSK1" s="38"/>
      <c r="RSL1" s="38"/>
      <c r="RSM1" s="38"/>
      <c r="RSN1" s="38"/>
      <c r="RSO1" s="38"/>
      <c r="RSP1" s="38"/>
      <c r="RSQ1" s="38"/>
      <c r="RSR1" s="38"/>
      <c r="RSS1" s="38"/>
      <c r="RST1" s="38"/>
      <c r="RSU1" s="38"/>
      <c r="RSV1" s="38"/>
      <c r="RSW1" s="38"/>
      <c r="RSX1" s="38"/>
      <c r="RSY1" s="38"/>
      <c r="RSZ1" s="38"/>
      <c r="RTA1" s="38"/>
      <c r="RTB1" s="38"/>
      <c r="RTC1" s="38"/>
      <c r="RTD1" s="38"/>
      <c r="RTE1" s="38"/>
      <c r="RTF1" s="38"/>
      <c r="RTG1" s="38"/>
      <c r="RTH1" s="38"/>
      <c r="RTI1" s="38"/>
      <c r="RTJ1" s="38"/>
      <c r="RTK1" s="38"/>
      <c r="RTL1" s="38"/>
      <c r="RTM1" s="38"/>
      <c r="RTN1" s="38"/>
      <c r="RTO1" s="38"/>
      <c r="RTP1" s="38"/>
      <c r="RTQ1" s="38"/>
      <c r="RTR1" s="38"/>
      <c r="RTS1" s="38"/>
      <c r="RTT1" s="38"/>
      <c r="RTU1" s="38"/>
      <c r="RTV1" s="38"/>
      <c r="RTW1" s="38"/>
      <c r="RTX1" s="38"/>
      <c r="RTY1" s="38"/>
      <c r="RTZ1" s="38"/>
      <c r="RUA1" s="38"/>
      <c r="RUB1" s="38"/>
      <c r="RUC1" s="38"/>
      <c r="RUD1" s="38"/>
      <c r="RUE1" s="38"/>
      <c r="RUF1" s="38"/>
      <c r="RUG1" s="38"/>
      <c r="RUH1" s="38"/>
      <c r="RUI1" s="38"/>
      <c r="RUJ1" s="38"/>
      <c r="RUK1" s="38"/>
      <c r="RUL1" s="38"/>
      <c r="RUM1" s="38"/>
      <c r="RUN1" s="38"/>
      <c r="RUO1" s="38"/>
      <c r="RUP1" s="38"/>
      <c r="RUQ1" s="38"/>
      <c r="RUR1" s="38"/>
      <c r="RUS1" s="38"/>
      <c r="RUT1" s="38"/>
      <c r="RUU1" s="38"/>
      <c r="RUV1" s="38"/>
      <c r="RUW1" s="38"/>
      <c r="RUX1" s="38"/>
      <c r="RUY1" s="38"/>
      <c r="RUZ1" s="38"/>
      <c r="RVA1" s="38"/>
      <c r="RVB1" s="38"/>
      <c r="RVC1" s="38"/>
      <c r="RVD1" s="38"/>
      <c r="RVE1" s="38"/>
      <c r="RVF1" s="38"/>
      <c r="RVG1" s="38"/>
      <c r="RVH1" s="38"/>
      <c r="RVI1" s="38"/>
      <c r="RVJ1" s="38"/>
      <c r="RVK1" s="38"/>
      <c r="RVL1" s="38"/>
      <c r="RVM1" s="38"/>
      <c r="RVN1" s="38"/>
      <c r="RVO1" s="38"/>
      <c r="RVP1" s="38"/>
      <c r="RVQ1" s="38"/>
      <c r="RVR1" s="38"/>
      <c r="RVS1" s="38"/>
      <c r="RVT1" s="38"/>
      <c r="RVU1" s="38"/>
      <c r="RVV1" s="38"/>
      <c r="RVW1" s="38"/>
      <c r="RVX1" s="38"/>
      <c r="RVY1" s="38"/>
      <c r="RVZ1" s="38"/>
      <c r="RWA1" s="38"/>
      <c r="RWB1" s="38"/>
      <c r="RWC1" s="38"/>
      <c r="RWD1" s="38"/>
      <c r="RWE1" s="38"/>
      <c r="RWF1" s="38"/>
      <c r="RWG1" s="38"/>
      <c r="RWH1" s="38"/>
      <c r="RWI1" s="38"/>
      <c r="RWJ1" s="38"/>
      <c r="RWK1" s="38"/>
      <c r="RWL1" s="38"/>
      <c r="RWM1" s="38"/>
      <c r="RWN1" s="38"/>
      <c r="RWO1" s="38"/>
      <c r="RWP1" s="38"/>
      <c r="RWQ1" s="38"/>
      <c r="RWR1" s="38"/>
      <c r="RWS1" s="38"/>
      <c r="RWT1" s="38"/>
      <c r="RWU1" s="38"/>
      <c r="RWV1" s="38"/>
      <c r="RWW1" s="38"/>
      <c r="RWX1" s="38"/>
      <c r="RWY1" s="38"/>
      <c r="RWZ1" s="38"/>
      <c r="RXA1" s="38"/>
      <c r="RXB1" s="38"/>
      <c r="RXC1" s="38"/>
      <c r="RXD1" s="38"/>
      <c r="RXE1" s="38"/>
      <c r="RXF1" s="38"/>
      <c r="RXG1" s="38"/>
      <c r="RXH1" s="38"/>
      <c r="RXI1" s="38"/>
      <c r="RXJ1" s="38"/>
      <c r="RXK1" s="38"/>
      <c r="RXL1" s="38"/>
      <c r="RXM1" s="38"/>
      <c r="RXN1" s="38"/>
      <c r="RXO1" s="38"/>
      <c r="RXP1" s="38"/>
      <c r="RXQ1" s="38"/>
      <c r="RXR1" s="38"/>
      <c r="RXS1" s="38"/>
      <c r="RXT1" s="38"/>
      <c r="RXU1" s="38"/>
      <c r="RXV1" s="38"/>
      <c r="RXW1" s="38"/>
      <c r="RXX1" s="38"/>
      <c r="RXY1" s="38"/>
      <c r="RXZ1" s="38"/>
      <c r="RYA1" s="38"/>
      <c r="RYB1" s="38"/>
      <c r="RYC1" s="38"/>
      <c r="RYD1" s="38"/>
      <c r="RYE1" s="38"/>
      <c r="RYF1" s="38"/>
      <c r="RYG1" s="38"/>
      <c r="RYH1" s="38"/>
      <c r="RYI1" s="38"/>
      <c r="RYJ1" s="38"/>
      <c r="RYK1" s="38"/>
      <c r="RYL1" s="38"/>
      <c r="RYM1" s="38"/>
      <c r="RYN1" s="38"/>
      <c r="RYO1" s="38"/>
      <c r="RYP1" s="38"/>
      <c r="RYQ1" s="38"/>
      <c r="RYR1" s="38"/>
      <c r="RYS1" s="38"/>
      <c r="RYT1" s="38"/>
      <c r="RYU1" s="38"/>
      <c r="RYV1" s="38"/>
      <c r="RYW1" s="38"/>
      <c r="RYX1" s="38"/>
      <c r="RYY1" s="38"/>
      <c r="RYZ1" s="38"/>
      <c r="RZA1" s="38"/>
      <c r="RZB1" s="38"/>
      <c r="RZC1" s="38"/>
      <c r="RZD1" s="38"/>
      <c r="RZE1" s="38"/>
      <c r="RZF1" s="38"/>
      <c r="RZG1" s="38"/>
      <c r="RZH1" s="38"/>
      <c r="RZI1" s="38"/>
      <c r="RZJ1" s="38"/>
      <c r="RZK1" s="38"/>
      <c r="RZL1" s="38"/>
      <c r="RZM1" s="38"/>
      <c r="RZN1" s="38"/>
      <c r="RZO1" s="38"/>
      <c r="RZP1" s="38"/>
      <c r="RZQ1" s="38"/>
      <c r="RZR1" s="38"/>
      <c r="RZS1" s="38"/>
      <c r="RZT1" s="38"/>
      <c r="RZU1" s="38"/>
      <c r="RZV1" s="38"/>
      <c r="RZW1" s="38"/>
      <c r="RZX1" s="38"/>
      <c r="RZY1" s="38"/>
      <c r="RZZ1" s="38"/>
      <c r="SAA1" s="38"/>
      <c r="SAB1" s="38"/>
      <c r="SAC1" s="38"/>
      <c r="SAD1" s="38"/>
      <c r="SAE1" s="38"/>
      <c r="SAF1" s="38"/>
      <c r="SAG1" s="38"/>
      <c r="SAH1" s="38"/>
      <c r="SAI1" s="38"/>
      <c r="SAJ1" s="38"/>
      <c r="SAK1" s="38"/>
      <c r="SAL1" s="38"/>
      <c r="SAM1" s="38"/>
      <c r="SAN1" s="38"/>
      <c r="SAO1" s="38"/>
      <c r="SAP1" s="38"/>
      <c r="SAQ1" s="38"/>
      <c r="SAR1" s="38"/>
      <c r="SAS1" s="38"/>
      <c r="SAT1" s="38"/>
      <c r="SAU1" s="38"/>
      <c r="SAV1" s="38"/>
      <c r="SAW1" s="38"/>
      <c r="SAX1" s="38"/>
      <c r="SAY1" s="38"/>
      <c r="SAZ1" s="38"/>
      <c r="SBA1" s="38"/>
      <c r="SBB1" s="38"/>
      <c r="SBC1" s="38"/>
      <c r="SBD1" s="38"/>
      <c r="SBE1" s="38"/>
      <c r="SBF1" s="38"/>
      <c r="SBG1" s="38"/>
      <c r="SBH1" s="38"/>
      <c r="SBI1" s="38"/>
      <c r="SBJ1" s="38"/>
      <c r="SBK1" s="38"/>
      <c r="SBL1" s="38"/>
      <c r="SBM1" s="38"/>
      <c r="SBN1" s="38"/>
      <c r="SBO1" s="38"/>
      <c r="SBP1" s="38"/>
      <c r="SBQ1" s="38"/>
      <c r="SBR1" s="38"/>
      <c r="SBS1" s="38"/>
      <c r="SBT1" s="38"/>
      <c r="SBU1" s="38"/>
      <c r="SBV1" s="38"/>
      <c r="SBW1" s="38"/>
      <c r="SBX1" s="38"/>
      <c r="SBY1" s="38"/>
      <c r="SBZ1" s="38"/>
      <c r="SCA1" s="38"/>
      <c r="SCB1" s="38"/>
      <c r="SCC1" s="38"/>
      <c r="SCD1" s="38"/>
      <c r="SCE1" s="38"/>
      <c r="SCF1" s="38"/>
      <c r="SCG1" s="38"/>
      <c r="SCH1" s="38"/>
      <c r="SCI1" s="38"/>
      <c r="SCJ1" s="38"/>
      <c r="SCK1" s="38"/>
      <c r="SCL1" s="38"/>
      <c r="SCM1" s="38"/>
      <c r="SCN1" s="38"/>
      <c r="SCO1" s="38"/>
      <c r="SCP1" s="38"/>
      <c r="SCQ1" s="38"/>
      <c r="SCR1" s="38"/>
      <c r="SCS1" s="38"/>
      <c r="SCT1" s="38"/>
      <c r="SCU1" s="38"/>
      <c r="SCV1" s="38"/>
      <c r="SCW1" s="38"/>
      <c r="SCX1" s="38"/>
      <c r="SCY1" s="38"/>
      <c r="SCZ1" s="38"/>
      <c r="SDA1" s="38"/>
      <c r="SDB1" s="38"/>
      <c r="SDC1" s="38"/>
      <c r="SDD1" s="38"/>
      <c r="SDE1" s="38"/>
      <c r="SDF1" s="38"/>
      <c r="SDG1" s="38"/>
      <c r="SDH1" s="38"/>
      <c r="SDI1" s="38"/>
      <c r="SDJ1" s="38"/>
      <c r="SDK1" s="38"/>
      <c r="SDL1" s="38"/>
      <c r="SDM1" s="38"/>
      <c r="SDN1" s="38"/>
      <c r="SDO1" s="38"/>
      <c r="SDP1" s="38"/>
      <c r="SDQ1" s="38"/>
      <c r="SDR1" s="38"/>
      <c r="SDS1" s="38"/>
      <c r="SDT1" s="38"/>
      <c r="SDU1" s="38"/>
      <c r="SDV1" s="38"/>
      <c r="SDW1" s="38"/>
      <c r="SDX1" s="38"/>
      <c r="SDY1" s="38"/>
      <c r="SDZ1" s="38"/>
      <c r="SEA1" s="38"/>
      <c r="SEB1" s="38"/>
      <c r="SEC1" s="38"/>
      <c r="SED1" s="38"/>
      <c r="SEE1" s="38"/>
      <c r="SEF1" s="38"/>
      <c r="SEG1" s="38"/>
      <c r="SEH1" s="38"/>
      <c r="SEI1" s="38"/>
      <c r="SEJ1" s="38"/>
      <c r="SEK1" s="38"/>
      <c r="SEL1" s="38"/>
      <c r="SEM1" s="38"/>
      <c r="SEN1" s="38"/>
      <c r="SEO1" s="38"/>
      <c r="SEP1" s="38"/>
      <c r="SEQ1" s="38"/>
      <c r="SER1" s="38"/>
      <c r="SES1" s="38"/>
      <c r="SET1" s="38"/>
      <c r="SEU1" s="38"/>
      <c r="SEV1" s="38"/>
      <c r="SEW1" s="38"/>
      <c r="SEX1" s="38"/>
      <c r="SEY1" s="38"/>
      <c r="SEZ1" s="38"/>
      <c r="SFA1" s="38"/>
      <c r="SFB1" s="38"/>
      <c r="SFC1" s="38"/>
      <c r="SFD1" s="38"/>
      <c r="SFE1" s="38"/>
      <c r="SFF1" s="38"/>
      <c r="SFG1" s="38"/>
      <c r="SFH1" s="38"/>
      <c r="SFI1" s="38"/>
      <c r="SFJ1" s="38"/>
      <c r="SFK1" s="38"/>
      <c r="SFL1" s="38"/>
      <c r="SFM1" s="38"/>
      <c r="SFN1" s="38"/>
      <c r="SFO1" s="38"/>
      <c r="SFP1" s="38"/>
      <c r="SFQ1" s="38"/>
      <c r="SFR1" s="38"/>
      <c r="SFS1" s="38"/>
      <c r="SFT1" s="38"/>
      <c r="SFU1" s="38"/>
      <c r="SFV1" s="38"/>
      <c r="SFW1" s="38"/>
      <c r="SFX1" s="38"/>
      <c r="SFY1" s="38"/>
      <c r="SFZ1" s="38"/>
      <c r="SGA1" s="38"/>
      <c r="SGB1" s="38"/>
      <c r="SGC1" s="38"/>
      <c r="SGD1" s="38"/>
      <c r="SGE1" s="38"/>
      <c r="SGF1" s="38"/>
      <c r="SGG1" s="38"/>
      <c r="SGH1" s="38"/>
      <c r="SGI1" s="38"/>
      <c r="SGJ1" s="38"/>
      <c r="SGK1" s="38"/>
      <c r="SGL1" s="38"/>
      <c r="SGM1" s="38"/>
      <c r="SGN1" s="38"/>
      <c r="SGO1" s="38"/>
      <c r="SGP1" s="38"/>
      <c r="SGQ1" s="38"/>
      <c r="SGR1" s="38"/>
      <c r="SGS1" s="38"/>
      <c r="SGT1" s="38"/>
      <c r="SGU1" s="38"/>
      <c r="SGV1" s="38"/>
      <c r="SGW1" s="38"/>
      <c r="SGX1" s="38"/>
      <c r="SGY1" s="38"/>
      <c r="SGZ1" s="38"/>
      <c r="SHA1" s="38"/>
      <c r="SHB1" s="38"/>
      <c r="SHC1" s="38"/>
      <c r="SHD1" s="38"/>
      <c r="SHE1" s="38"/>
      <c r="SHF1" s="38"/>
      <c r="SHG1" s="38"/>
      <c r="SHH1" s="38"/>
      <c r="SHI1" s="38"/>
      <c r="SHJ1" s="38"/>
      <c r="SHK1" s="38"/>
      <c r="SHL1" s="38"/>
      <c r="SHM1" s="38"/>
      <c r="SHN1" s="38"/>
      <c r="SHO1" s="38"/>
      <c r="SHP1" s="38"/>
      <c r="SHQ1" s="38"/>
      <c r="SHR1" s="38"/>
      <c r="SHS1" s="38"/>
      <c r="SHT1" s="38"/>
      <c r="SHU1" s="38"/>
      <c r="SHV1" s="38"/>
      <c r="SHW1" s="38"/>
      <c r="SHX1" s="38"/>
      <c r="SHY1" s="38"/>
      <c r="SHZ1" s="38"/>
      <c r="SIA1" s="38"/>
      <c r="SIB1" s="38"/>
      <c r="SIC1" s="38"/>
      <c r="SID1" s="38"/>
      <c r="SIE1" s="38"/>
      <c r="SIF1" s="38"/>
      <c r="SIG1" s="38"/>
      <c r="SIH1" s="38"/>
      <c r="SII1" s="38"/>
      <c r="SIJ1" s="38"/>
      <c r="SIK1" s="38"/>
      <c r="SIL1" s="38"/>
      <c r="SIM1" s="38"/>
      <c r="SIN1" s="38"/>
      <c r="SIO1" s="38"/>
      <c r="SIP1" s="38"/>
      <c r="SIQ1" s="38"/>
      <c r="SIR1" s="38"/>
      <c r="SIS1" s="38"/>
      <c r="SIT1" s="38"/>
      <c r="SIU1" s="38"/>
      <c r="SIV1" s="38"/>
      <c r="SIW1" s="38"/>
      <c r="SIX1" s="38"/>
      <c r="SIY1" s="38"/>
      <c r="SIZ1" s="38"/>
      <c r="SJA1" s="38"/>
      <c r="SJB1" s="38"/>
      <c r="SJC1" s="38"/>
      <c r="SJD1" s="38"/>
      <c r="SJE1" s="38"/>
      <c r="SJF1" s="38"/>
      <c r="SJG1" s="38"/>
      <c r="SJH1" s="38"/>
      <c r="SJI1" s="38"/>
      <c r="SJJ1" s="38"/>
      <c r="SJK1" s="38"/>
      <c r="SJL1" s="38"/>
      <c r="SJM1" s="38"/>
      <c r="SJN1" s="38"/>
      <c r="SJO1" s="38"/>
      <c r="SJP1" s="38"/>
      <c r="SJQ1" s="38"/>
      <c r="SJR1" s="38"/>
      <c r="SJS1" s="38"/>
      <c r="SJT1" s="38"/>
      <c r="SJU1" s="38"/>
      <c r="SJV1" s="38"/>
      <c r="SJW1" s="38"/>
      <c r="SJX1" s="38"/>
      <c r="SJY1" s="38"/>
      <c r="SJZ1" s="38"/>
      <c r="SKA1" s="38"/>
      <c r="SKB1" s="38"/>
      <c r="SKC1" s="38"/>
      <c r="SKD1" s="38"/>
      <c r="SKE1" s="38"/>
      <c r="SKF1" s="38"/>
      <c r="SKG1" s="38"/>
      <c r="SKH1" s="38"/>
      <c r="SKI1" s="38"/>
      <c r="SKJ1" s="38"/>
      <c r="SKK1" s="38"/>
      <c r="SKL1" s="38"/>
      <c r="SKM1" s="38"/>
      <c r="SKN1" s="38"/>
      <c r="SKO1" s="38"/>
      <c r="SKP1" s="38"/>
      <c r="SKQ1" s="38"/>
      <c r="SKR1" s="38"/>
      <c r="SKS1" s="38"/>
      <c r="SKT1" s="38"/>
      <c r="SKU1" s="38"/>
      <c r="SKV1" s="38"/>
      <c r="SKW1" s="38"/>
      <c r="SKX1" s="38"/>
      <c r="SKY1" s="38"/>
      <c r="SKZ1" s="38"/>
      <c r="SLA1" s="38"/>
      <c r="SLB1" s="38"/>
      <c r="SLC1" s="38"/>
      <c r="SLD1" s="38"/>
      <c r="SLE1" s="38"/>
      <c r="SLF1" s="38"/>
      <c r="SLG1" s="38"/>
      <c r="SLH1" s="38"/>
      <c r="SLI1" s="38"/>
      <c r="SLJ1" s="38"/>
      <c r="SLK1" s="38"/>
      <c r="SLL1" s="38"/>
      <c r="SLM1" s="38"/>
      <c r="SLN1" s="38"/>
      <c r="SLO1" s="38"/>
      <c r="SLP1" s="38"/>
      <c r="SLQ1" s="38"/>
      <c r="SLR1" s="38"/>
      <c r="SLS1" s="38"/>
      <c r="SLT1" s="38"/>
      <c r="SLU1" s="38"/>
      <c r="SLV1" s="38"/>
      <c r="SLW1" s="38"/>
      <c r="SLX1" s="38"/>
      <c r="SLY1" s="38"/>
      <c r="SLZ1" s="38"/>
      <c r="SMA1" s="38"/>
      <c r="SMB1" s="38"/>
      <c r="SMC1" s="38"/>
      <c r="SMD1" s="38"/>
      <c r="SME1" s="38"/>
      <c r="SMF1" s="38"/>
      <c r="SMG1" s="38"/>
      <c r="SMH1" s="38"/>
      <c r="SMI1" s="38"/>
      <c r="SMJ1" s="38"/>
      <c r="SMK1" s="38"/>
      <c r="SML1" s="38"/>
      <c r="SMM1" s="38"/>
      <c r="SMN1" s="38"/>
      <c r="SMO1" s="38"/>
      <c r="SMP1" s="38"/>
      <c r="SMQ1" s="38"/>
      <c r="SMR1" s="38"/>
      <c r="SMS1" s="38"/>
      <c r="SMT1" s="38"/>
      <c r="SMU1" s="38"/>
      <c r="SMV1" s="38"/>
      <c r="SMW1" s="38"/>
      <c r="SMX1" s="38"/>
      <c r="SMY1" s="38"/>
      <c r="SMZ1" s="38"/>
      <c r="SNA1" s="38"/>
      <c r="SNB1" s="38"/>
      <c r="SNC1" s="38"/>
      <c r="SND1" s="38"/>
      <c r="SNE1" s="38"/>
      <c r="SNF1" s="38"/>
      <c r="SNG1" s="38"/>
      <c r="SNH1" s="38"/>
      <c r="SNI1" s="38"/>
      <c r="SNJ1" s="38"/>
      <c r="SNK1" s="38"/>
      <c r="SNL1" s="38"/>
      <c r="SNM1" s="38"/>
      <c r="SNN1" s="38"/>
      <c r="SNO1" s="38"/>
      <c r="SNP1" s="38"/>
      <c r="SNQ1" s="38"/>
      <c r="SNR1" s="38"/>
      <c r="SNS1" s="38"/>
      <c r="SNT1" s="38"/>
      <c r="SNU1" s="38"/>
      <c r="SNV1" s="38"/>
      <c r="SNW1" s="38"/>
      <c r="SNX1" s="38"/>
      <c r="SNY1" s="38"/>
      <c r="SNZ1" s="38"/>
      <c r="SOA1" s="38"/>
      <c r="SOB1" s="38"/>
      <c r="SOC1" s="38"/>
      <c r="SOD1" s="38"/>
      <c r="SOE1" s="38"/>
      <c r="SOF1" s="38"/>
      <c r="SOG1" s="38"/>
      <c r="SOH1" s="38"/>
      <c r="SOI1" s="38"/>
      <c r="SOJ1" s="38"/>
      <c r="SOK1" s="38"/>
      <c r="SOL1" s="38"/>
      <c r="SOM1" s="38"/>
      <c r="SON1" s="38"/>
      <c r="SOO1" s="38"/>
      <c r="SOP1" s="38"/>
      <c r="SOQ1" s="38"/>
      <c r="SOR1" s="38"/>
      <c r="SOS1" s="38"/>
      <c r="SOT1" s="38"/>
      <c r="SOU1" s="38"/>
      <c r="SOV1" s="38"/>
      <c r="SOW1" s="38"/>
      <c r="SOX1" s="38"/>
      <c r="SOY1" s="38"/>
      <c r="SOZ1" s="38"/>
      <c r="SPA1" s="38"/>
      <c r="SPB1" s="38"/>
      <c r="SPC1" s="38"/>
      <c r="SPD1" s="38"/>
      <c r="SPE1" s="38"/>
      <c r="SPF1" s="38"/>
      <c r="SPG1" s="38"/>
      <c r="SPH1" s="38"/>
      <c r="SPI1" s="38"/>
      <c r="SPJ1" s="38"/>
      <c r="SPK1" s="38"/>
      <c r="SPL1" s="38"/>
      <c r="SPM1" s="38"/>
      <c r="SPN1" s="38"/>
      <c r="SPO1" s="38"/>
      <c r="SPP1" s="38"/>
      <c r="SPQ1" s="38"/>
      <c r="SPR1" s="38"/>
      <c r="SPS1" s="38"/>
      <c r="SPT1" s="38"/>
      <c r="SPU1" s="38"/>
      <c r="SPV1" s="38"/>
      <c r="SPW1" s="38"/>
      <c r="SPX1" s="38"/>
      <c r="SPY1" s="38"/>
      <c r="SPZ1" s="38"/>
      <c r="SQA1" s="38"/>
      <c r="SQB1" s="38"/>
      <c r="SQC1" s="38"/>
      <c r="SQD1" s="38"/>
      <c r="SQE1" s="38"/>
      <c r="SQF1" s="38"/>
      <c r="SQG1" s="38"/>
      <c r="SQH1" s="38"/>
      <c r="SQI1" s="38"/>
      <c r="SQJ1" s="38"/>
      <c r="SQK1" s="38"/>
      <c r="SQL1" s="38"/>
      <c r="SQM1" s="38"/>
      <c r="SQN1" s="38"/>
      <c r="SQO1" s="38"/>
      <c r="SQP1" s="38"/>
      <c r="SQQ1" s="38"/>
      <c r="SQR1" s="38"/>
      <c r="SQS1" s="38"/>
      <c r="SQT1" s="38"/>
      <c r="SQU1" s="38"/>
      <c r="SQV1" s="38"/>
      <c r="SQW1" s="38"/>
      <c r="SQX1" s="38"/>
      <c r="SQY1" s="38"/>
      <c r="SQZ1" s="38"/>
      <c r="SRA1" s="38"/>
      <c r="SRB1" s="38"/>
      <c r="SRC1" s="38"/>
      <c r="SRD1" s="38"/>
      <c r="SRE1" s="38"/>
      <c r="SRF1" s="38"/>
      <c r="SRG1" s="38"/>
      <c r="SRH1" s="38"/>
      <c r="SRI1" s="38"/>
      <c r="SRJ1" s="38"/>
      <c r="SRK1" s="38"/>
      <c r="SRL1" s="38"/>
      <c r="SRM1" s="38"/>
      <c r="SRN1" s="38"/>
      <c r="SRO1" s="38"/>
      <c r="SRP1" s="38"/>
      <c r="SRQ1" s="38"/>
      <c r="SRR1" s="38"/>
      <c r="SRS1" s="38"/>
      <c r="SRT1" s="38"/>
      <c r="SRU1" s="38"/>
      <c r="SRV1" s="38"/>
      <c r="SRW1" s="38"/>
      <c r="SRX1" s="38"/>
      <c r="SRY1" s="38"/>
      <c r="SRZ1" s="38"/>
      <c r="SSA1" s="38"/>
      <c r="SSB1" s="38"/>
      <c r="SSC1" s="38"/>
      <c r="SSD1" s="38"/>
      <c r="SSE1" s="38"/>
      <c r="SSF1" s="38"/>
      <c r="SSG1" s="38"/>
      <c r="SSH1" s="38"/>
      <c r="SSI1" s="38"/>
      <c r="SSJ1" s="38"/>
      <c r="SSK1" s="38"/>
      <c r="SSL1" s="38"/>
      <c r="SSM1" s="38"/>
      <c r="SSN1" s="38"/>
      <c r="SSO1" s="38"/>
      <c r="SSP1" s="38"/>
      <c r="SSQ1" s="38"/>
      <c r="SSR1" s="38"/>
      <c r="SSS1" s="38"/>
      <c r="SST1" s="38"/>
      <c r="SSU1" s="38"/>
      <c r="SSV1" s="38"/>
      <c r="SSW1" s="38"/>
      <c r="SSX1" s="38"/>
      <c r="SSY1" s="38"/>
      <c r="SSZ1" s="38"/>
      <c r="STA1" s="38"/>
      <c r="STB1" s="38"/>
      <c r="STC1" s="38"/>
      <c r="STD1" s="38"/>
      <c r="STE1" s="38"/>
      <c r="STF1" s="38"/>
      <c r="STG1" s="38"/>
      <c r="STH1" s="38"/>
      <c r="STI1" s="38"/>
      <c r="STJ1" s="38"/>
      <c r="STK1" s="38"/>
      <c r="STL1" s="38"/>
      <c r="STM1" s="38"/>
      <c r="STN1" s="38"/>
      <c r="STO1" s="38"/>
      <c r="STP1" s="38"/>
      <c r="STQ1" s="38"/>
      <c r="STR1" s="38"/>
      <c r="STS1" s="38"/>
      <c r="STT1" s="38"/>
      <c r="STU1" s="38"/>
      <c r="STV1" s="38"/>
      <c r="STW1" s="38"/>
      <c r="STX1" s="38"/>
      <c r="STY1" s="38"/>
      <c r="STZ1" s="38"/>
      <c r="SUA1" s="38"/>
      <c r="SUB1" s="38"/>
      <c r="SUC1" s="38"/>
      <c r="SUD1" s="38"/>
      <c r="SUE1" s="38"/>
      <c r="SUF1" s="38"/>
      <c r="SUG1" s="38"/>
      <c r="SUH1" s="38"/>
      <c r="SUI1" s="38"/>
      <c r="SUJ1" s="38"/>
      <c r="SUK1" s="38"/>
      <c r="SUL1" s="38"/>
      <c r="SUM1" s="38"/>
      <c r="SUN1" s="38"/>
      <c r="SUO1" s="38"/>
      <c r="SUP1" s="38"/>
      <c r="SUQ1" s="38"/>
      <c r="SUR1" s="38"/>
      <c r="SUS1" s="38"/>
      <c r="SUT1" s="38"/>
      <c r="SUU1" s="38"/>
      <c r="SUV1" s="38"/>
      <c r="SUW1" s="38"/>
      <c r="SUX1" s="38"/>
      <c r="SUY1" s="38"/>
      <c r="SUZ1" s="38"/>
      <c r="SVA1" s="38"/>
      <c r="SVB1" s="38"/>
      <c r="SVC1" s="38"/>
      <c r="SVD1" s="38"/>
      <c r="SVE1" s="38"/>
      <c r="SVF1" s="38"/>
      <c r="SVG1" s="38"/>
      <c r="SVH1" s="38"/>
      <c r="SVI1" s="38"/>
      <c r="SVJ1" s="38"/>
      <c r="SVK1" s="38"/>
      <c r="SVL1" s="38"/>
      <c r="SVM1" s="38"/>
      <c r="SVN1" s="38"/>
      <c r="SVO1" s="38"/>
      <c r="SVP1" s="38"/>
      <c r="SVQ1" s="38"/>
      <c r="SVR1" s="38"/>
      <c r="SVS1" s="38"/>
      <c r="SVT1" s="38"/>
      <c r="SVU1" s="38"/>
      <c r="SVV1" s="38"/>
      <c r="SVW1" s="38"/>
      <c r="SVX1" s="38"/>
      <c r="SVY1" s="38"/>
      <c r="SVZ1" s="38"/>
      <c r="SWA1" s="38"/>
      <c r="SWB1" s="38"/>
      <c r="SWC1" s="38"/>
      <c r="SWD1" s="38"/>
      <c r="SWE1" s="38"/>
      <c r="SWF1" s="38"/>
      <c r="SWG1" s="38"/>
      <c r="SWH1" s="38"/>
      <c r="SWI1" s="38"/>
      <c r="SWJ1" s="38"/>
      <c r="SWK1" s="38"/>
      <c r="SWL1" s="38"/>
      <c r="SWM1" s="38"/>
      <c r="SWN1" s="38"/>
      <c r="SWO1" s="38"/>
      <c r="SWP1" s="38"/>
      <c r="SWQ1" s="38"/>
      <c r="SWR1" s="38"/>
      <c r="SWS1" s="38"/>
      <c r="SWT1" s="38"/>
      <c r="SWU1" s="38"/>
      <c r="SWV1" s="38"/>
      <c r="SWW1" s="38"/>
      <c r="SWX1" s="38"/>
      <c r="SWY1" s="38"/>
      <c r="SWZ1" s="38"/>
      <c r="SXA1" s="38"/>
      <c r="SXB1" s="38"/>
      <c r="SXC1" s="38"/>
      <c r="SXD1" s="38"/>
      <c r="SXE1" s="38"/>
      <c r="SXF1" s="38"/>
      <c r="SXG1" s="38"/>
      <c r="SXH1" s="38"/>
      <c r="SXI1" s="38"/>
      <c r="SXJ1" s="38"/>
      <c r="SXK1" s="38"/>
      <c r="SXL1" s="38"/>
      <c r="SXM1" s="38"/>
      <c r="SXN1" s="38"/>
      <c r="SXO1" s="38"/>
      <c r="SXP1" s="38"/>
      <c r="SXQ1" s="38"/>
      <c r="SXR1" s="38"/>
      <c r="SXS1" s="38"/>
      <c r="SXT1" s="38"/>
      <c r="SXU1" s="38"/>
      <c r="SXV1" s="38"/>
      <c r="SXW1" s="38"/>
      <c r="SXX1" s="38"/>
      <c r="SXY1" s="38"/>
      <c r="SXZ1" s="38"/>
      <c r="SYA1" s="38"/>
      <c r="SYB1" s="38"/>
      <c r="SYC1" s="38"/>
      <c r="SYD1" s="38"/>
      <c r="SYE1" s="38"/>
      <c r="SYF1" s="38"/>
      <c r="SYG1" s="38"/>
      <c r="SYH1" s="38"/>
      <c r="SYI1" s="38"/>
      <c r="SYJ1" s="38"/>
      <c r="SYK1" s="38"/>
      <c r="SYL1" s="38"/>
      <c r="SYM1" s="38"/>
      <c r="SYN1" s="38"/>
      <c r="SYO1" s="38"/>
      <c r="SYP1" s="38"/>
      <c r="SYQ1" s="38"/>
      <c r="SYR1" s="38"/>
      <c r="SYS1" s="38"/>
      <c r="SYT1" s="38"/>
      <c r="SYU1" s="38"/>
      <c r="SYV1" s="38"/>
      <c r="SYW1" s="38"/>
      <c r="SYX1" s="38"/>
      <c r="SYY1" s="38"/>
      <c r="SYZ1" s="38"/>
      <c r="SZA1" s="38"/>
      <c r="SZB1" s="38"/>
      <c r="SZC1" s="38"/>
      <c r="SZD1" s="38"/>
      <c r="SZE1" s="38"/>
      <c r="SZF1" s="38"/>
      <c r="SZG1" s="38"/>
      <c r="SZH1" s="38"/>
      <c r="SZI1" s="38"/>
      <c r="SZJ1" s="38"/>
      <c r="SZK1" s="38"/>
      <c r="SZL1" s="38"/>
      <c r="SZM1" s="38"/>
      <c r="SZN1" s="38"/>
      <c r="SZO1" s="38"/>
      <c r="SZP1" s="38"/>
      <c r="SZQ1" s="38"/>
      <c r="SZR1" s="38"/>
      <c r="SZS1" s="38"/>
      <c r="SZT1" s="38"/>
      <c r="SZU1" s="38"/>
      <c r="SZV1" s="38"/>
      <c r="SZW1" s="38"/>
      <c r="SZX1" s="38"/>
      <c r="SZY1" s="38"/>
      <c r="SZZ1" s="38"/>
      <c r="TAA1" s="38"/>
      <c r="TAB1" s="38"/>
      <c r="TAC1" s="38"/>
      <c r="TAD1" s="38"/>
      <c r="TAE1" s="38"/>
      <c r="TAF1" s="38"/>
      <c r="TAG1" s="38"/>
      <c r="TAH1" s="38"/>
      <c r="TAI1" s="38"/>
      <c r="TAJ1" s="38"/>
      <c r="TAK1" s="38"/>
      <c r="TAL1" s="38"/>
      <c r="TAM1" s="38"/>
      <c r="TAN1" s="38"/>
      <c r="TAO1" s="38"/>
      <c r="TAP1" s="38"/>
      <c r="TAQ1" s="38"/>
      <c r="TAR1" s="38"/>
      <c r="TAS1" s="38"/>
      <c r="TAT1" s="38"/>
      <c r="TAU1" s="38"/>
      <c r="TAV1" s="38"/>
      <c r="TAW1" s="38"/>
      <c r="TAX1" s="38"/>
      <c r="TAY1" s="38"/>
      <c r="TAZ1" s="38"/>
      <c r="TBA1" s="38"/>
      <c r="TBB1" s="38"/>
      <c r="TBC1" s="38"/>
      <c r="TBD1" s="38"/>
      <c r="TBE1" s="38"/>
      <c r="TBF1" s="38"/>
      <c r="TBG1" s="38"/>
      <c r="TBH1" s="38"/>
      <c r="TBI1" s="38"/>
      <c r="TBJ1" s="38"/>
      <c r="TBK1" s="38"/>
      <c r="TBL1" s="38"/>
      <c r="TBM1" s="38"/>
      <c r="TBN1" s="38"/>
      <c r="TBO1" s="38"/>
      <c r="TBP1" s="38"/>
      <c r="TBQ1" s="38"/>
      <c r="TBR1" s="38"/>
      <c r="TBS1" s="38"/>
      <c r="TBT1" s="38"/>
      <c r="TBU1" s="38"/>
      <c r="TBV1" s="38"/>
      <c r="TBW1" s="38"/>
      <c r="TBX1" s="38"/>
      <c r="TBY1" s="38"/>
      <c r="TBZ1" s="38"/>
      <c r="TCA1" s="38"/>
      <c r="TCB1" s="38"/>
      <c r="TCC1" s="38"/>
      <c r="TCD1" s="38"/>
      <c r="TCE1" s="38"/>
      <c r="TCF1" s="38"/>
      <c r="TCG1" s="38"/>
      <c r="TCH1" s="38"/>
      <c r="TCI1" s="38"/>
      <c r="TCJ1" s="38"/>
      <c r="TCK1" s="38"/>
      <c r="TCL1" s="38"/>
      <c r="TCM1" s="38"/>
      <c r="TCN1" s="38"/>
      <c r="TCO1" s="38"/>
      <c r="TCP1" s="38"/>
      <c r="TCQ1" s="38"/>
      <c r="TCR1" s="38"/>
      <c r="TCS1" s="38"/>
      <c r="TCT1" s="38"/>
      <c r="TCU1" s="38"/>
      <c r="TCV1" s="38"/>
      <c r="TCW1" s="38"/>
      <c r="TCX1" s="38"/>
      <c r="TCY1" s="38"/>
      <c r="TCZ1" s="38"/>
      <c r="TDA1" s="38"/>
      <c r="TDB1" s="38"/>
      <c r="TDC1" s="38"/>
      <c r="TDD1" s="38"/>
      <c r="TDE1" s="38"/>
      <c r="TDF1" s="38"/>
      <c r="TDG1" s="38"/>
      <c r="TDH1" s="38"/>
      <c r="TDI1" s="38"/>
      <c r="TDJ1" s="38"/>
      <c r="TDK1" s="38"/>
      <c r="TDL1" s="38"/>
      <c r="TDM1" s="38"/>
      <c r="TDN1" s="38"/>
      <c r="TDO1" s="38"/>
      <c r="TDP1" s="38"/>
      <c r="TDQ1" s="38"/>
      <c r="TDR1" s="38"/>
      <c r="TDS1" s="38"/>
      <c r="TDT1" s="38"/>
      <c r="TDU1" s="38"/>
      <c r="TDV1" s="38"/>
      <c r="TDW1" s="38"/>
      <c r="TDX1" s="38"/>
      <c r="TDY1" s="38"/>
      <c r="TDZ1" s="38"/>
      <c r="TEA1" s="38"/>
      <c r="TEB1" s="38"/>
      <c r="TEC1" s="38"/>
      <c r="TED1" s="38"/>
      <c r="TEE1" s="38"/>
      <c r="TEF1" s="38"/>
      <c r="TEG1" s="38"/>
      <c r="TEH1" s="38"/>
      <c r="TEI1" s="38"/>
      <c r="TEJ1" s="38"/>
      <c r="TEK1" s="38"/>
      <c r="TEL1" s="38"/>
      <c r="TEM1" s="38"/>
      <c r="TEN1" s="38"/>
      <c r="TEO1" s="38"/>
      <c r="TEP1" s="38"/>
      <c r="TEQ1" s="38"/>
      <c r="TER1" s="38"/>
      <c r="TES1" s="38"/>
      <c r="TET1" s="38"/>
      <c r="TEU1" s="38"/>
      <c r="TEV1" s="38"/>
      <c r="TEW1" s="38"/>
      <c r="TEX1" s="38"/>
      <c r="TEY1" s="38"/>
      <c r="TEZ1" s="38"/>
      <c r="TFA1" s="38"/>
      <c r="TFB1" s="38"/>
      <c r="TFC1" s="38"/>
      <c r="TFD1" s="38"/>
      <c r="TFE1" s="38"/>
      <c r="TFF1" s="38"/>
      <c r="TFG1" s="38"/>
      <c r="TFH1" s="38"/>
      <c r="TFI1" s="38"/>
      <c r="TFJ1" s="38"/>
      <c r="TFK1" s="38"/>
      <c r="TFL1" s="38"/>
      <c r="TFM1" s="38"/>
      <c r="TFN1" s="38"/>
      <c r="TFO1" s="38"/>
      <c r="TFP1" s="38"/>
      <c r="TFQ1" s="38"/>
      <c r="TFR1" s="38"/>
      <c r="TFS1" s="38"/>
      <c r="TFT1" s="38"/>
      <c r="TFU1" s="38"/>
      <c r="TFV1" s="38"/>
      <c r="TFW1" s="38"/>
      <c r="TFX1" s="38"/>
      <c r="TFY1" s="38"/>
      <c r="TFZ1" s="38"/>
      <c r="TGA1" s="38"/>
      <c r="TGB1" s="38"/>
      <c r="TGC1" s="38"/>
      <c r="TGD1" s="38"/>
      <c r="TGE1" s="38"/>
      <c r="TGF1" s="38"/>
      <c r="TGG1" s="38"/>
      <c r="TGH1" s="38"/>
      <c r="TGI1" s="38"/>
      <c r="TGJ1" s="38"/>
      <c r="TGK1" s="38"/>
      <c r="TGL1" s="38"/>
      <c r="TGM1" s="38"/>
      <c r="TGN1" s="38"/>
      <c r="TGO1" s="38"/>
      <c r="TGP1" s="38"/>
      <c r="TGQ1" s="38"/>
      <c r="TGR1" s="38"/>
      <c r="TGS1" s="38"/>
      <c r="TGT1" s="38"/>
      <c r="TGU1" s="38"/>
      <c r="TGV1" s="38"/>
      <c r="TGW1" s="38"/>
      <c r="TGX1" s="38"/>
      <c r="TGY1" s="38"/>
      <c r="TGZ1" s="38"/>
      <c r="THA1" s="38"/>
      <c r="THB1" s="38"/>
      <c r="THC1" s="38"/>
      <c r="THD1" s="38"/>
      <c r="THE1" s="38"/>
      <c r="THF1" s="38"/>
      <c r="THG1" s="38"/>
      <c r="THH1" s="38"/>
      <c r="THI1" s="38"/>
      <c r="THJ1" s="38"/>
      <c r="THK1" s="38"/>
      <c r="THL1" s="38"/>
      <c r="THM1" s="38"/>
      <c r="THN1" s="38"/>
      <c r="THO1" s="38"/>
      <c r="THP1" s="38"/>
      <c r="THQ1" s="38"/>
      <c r="THR1" s="38"/>
      <c r="THS1" s="38"/>
      <c r="THT1" s="38"/>
      <c r="THU1" s="38"/>
      <c r="THV1" s="38"/>
      <c r="THW1" s="38"/>
      <c r="THX1" s="38"/>
      <c r="THY1" s="38"/>
      <c r="THZ1" s="38"/>
      <c r="TIA1" s="38"/>
      <c r="TIB1" s="38"/>
      <c r="TIC1" s="38"/>
      <c r="TID1" s="38"/>
      <c r="TIE1" s="38"/>
      <c r="TIF1" s="38"/>
      <c r="TIG1" s="38"/>
      <c r="TIH1" s="38"/>
      <c r="TII1" s="38"/>
      <c r="TIJ1" s="38"/>
      <c r="TIK1" s="38"/>
      <c r="TIL1" s="38"/>
      <c r="TIM1" s="38"/>
      <c r="TIN1" s="38"/>
      <c r="TIO1" s="38"/>
      <c r="TIP1" s="38"/>
      <c r="TIQ1" s="38"/>
      <c r="TIR1" s="38"/>
      <c r="TIS1" s="38"/>
      <c r="TIT1" s="38"/>
      <c r="TIU1" s="38"/>
      <c r="TIV1" s="38"/>
      <c r="TIW1" s="38"/>
      <c r="TIX1" s="38"/>
      <c r="TIY1" s="38"/>
      <c r="TIZ1" s="38"/>
      <c r="TJA1" s="38"/>
      <c r="TJB1" s="38"/>
      <c r="TJC1" s="38"/>
      <c r="TJD1" s="38"/>
      <c r="TJE1" s="38"/>
      <c r="TJF1" s="38"/>
      <c r="TJG1" s="38"/>
      <c r="TJH1" s="38"/>
      <c r="TJI1" s="38"/>
      <c r="TJJ1" s="38"/>
      <c r="TJK1" s="38"/>
      <c r="TJL1" s="38"/>
      <c r="TJM1" s="38"/>
      <c r="TJN1" s="38"/>
      <c r="TJO1" s="38"/>
      <c r="TJP1" s="38"/>
      <c r="TJQ1" s="38"/>
      <c r="TJR1" s="38"/>
      <c r="TJS1" s="38"/>
      <c r="TJT1" s="38"/>
      <c r="TJU1" s="38"/>
      <c r="TJV1" s="38"/>
      <c r="TJW1" s="38"/>
      <c r="TJX1" s="38"/>
      <c r="TJY1" s="38"/>
      <c r="TJZ1" s="38"/>
      <c r="TKA1" s="38"/>
      <c r="TKB1" s="38"/>
      <c r="TKC1" s="38"/>
      <c r="TKD1" s="38"/>
      <c r="TKE1" s="38"/>
      <c r="TKF1" s="38"/>
      <c r="TKG1" s="38"/>
      <c r="TKH1" s="38"/>
      <c r="TKI1" s="38"/>
      <c r="TKJ1" s="38"/>
      <c r="TKK1" s="38"/>
      <c r="TKL1" s="38"/>
      <c r="TKM1" s="38"/>
      <c r="TKN1" s="38"/>
      <c r="TKO1" s="38"/>
      <c r="TKP1" s="38"/>
      <c r="TKQ1" s="38"/>
      <c r="TKR1" s="38"/>
      <c r="TKS1" s="38"/>
      <c r="TKT1" s="38"/>
      <c r="TKU1" s="38"/>
      <c r="TKV1" s="38"/>
      <c r="TKW1" s="38"/>
      <c r="TKX1" s="38"/>
      <c r="TKY1" s="38"/>
      <c r="TKZ1" s="38"/>
      <c r="TLA1" s="38"/>
      <c r="TLB1" s="38"/>
      <c r="TLC1" s="38"/>
      <c r="TLD1" s="38"/>
      <c r="TLE1" s="38"/>
      <c r="TLF1" s="38"/>
      <c r="TLG1" s="38"/>
      <c r="TLH1" s="38"/>
      <c r="TLI1" s="38"/>
      <c r="TLJ1" s="38"/>
      <c r="TLK1" s="38"/>
      <c r="TLL1" s="38"/>
      <c r="TLM1" s="38"/>
      <c r="TLN1" s="38"/>
      <c r="TLO1" s="38"/>
      <c r="TLP1" s="38"/>
      <c r="TLQ1" s="38"/>
      <c r="TLR1" s="38"/>
      <c r="TLS1" s="38"/>
      <c r="TLT1" s="38"/>
      <c r="TLU1" s="38"/>
      <c r="TLV1" s="38"/>
      <c r="TLW1" s="38"/>
      <c r="TLX1" s="38"/>
      <c r="TLY1" s="38"/>
      <c r="TLZ1" s="38"/>
      <c r="TMA1" s="38"/>
      <c r="TMB1" s="38"/>
      <c r="TMC1" s="38"/>
      <c r="TMD1" s="38"/>
      <c r="TME1" s="38"/>
      <c r="TMF1" s="38"/>
      <c r="TMG1" s="38"/>
      <c r="TMH1" s="38"/>
      <c r="TMI1" s="38"/>
      <c r="TMJ1" s="38"/>
      <c r="TMK1" s="38"/>
      <c r="TML1" s="38"/>
      <c r="TMM1" s="38"/>
      <c r="TMN1" s="38"/>
      <c r="TMO1" s="38"/>
      <c r="TMP1" s="38"/>
      <c r="TMQ1" s="38"/>
      <c r="TMR1" s="38"/>
      <c r="TMS1" s="38"/>
      <c r="TMT1" s="38"/>
      <c r="TMU1" s="38"/>
      <c r="TMV1" s="38"/>
      <c r="TMW1" s="38"/>
      <c r="TMX1" s="38"/>
      <c r="TMY1" s="38"/>
      <c r="TMZ1" s="38"/>
      <c r="TNA1" s="38"/>
      <c r="TNB1" s="38"/>
      <c r="TNC1" s="38"/>
      <c r="TND1" s="38"/>
      <c r="TNE1" s="38"/>
      <c r="TNF1" s="38"/>
      <c r="TNG1" s="38"/>
      <c r="TNH1" s="38"/>
      <c r="TNI1" s="38"/>
      <c r="TNJ1" s="38"/>
      <c r="TNK1" s="38"/>
      <c r="TNL1" s="38"/>
      <c r="TNM1" s="38"/>
      <c r="TNN1" s="38"/>
      <c r="TNO1" s="38"/>
      <c r="TNP1" s="38"/>
      <c r="TNQ1" s="38"/>
      <c r="TNR1" s="38"/>
      <c r="TNS1" s="38"/>
      <c r="TNT1" s="38"/>
      <c r="TNU1" s="38"/>
      <c r="TNV1" s="38"/>
      <c r="TNW1" s="38"/>
      <c r="TNX1" s="38"/>
      <c r="TNY1" s="38"/>
      <c r="TNZ1" s="38"/>
      <c r="TOA1" s="38"/>
      <c r="TOB1" s="38"/>
      <c r="TOC1" s="38"/>
      <c r="TOD1" s="38"/>
      <c r="TOE1" s="38"/>
      <c r="TOF1" s="38"/>
      <c r="TOG1" s="38"/>
      <c r="TOH1" s="38"/>
      <c r="TOI1" s="38"/>
      <c r="TOJ1" s="38"/>
      <c r="TOK1" s="38"/>
      <c r="TOL1" s="38"/>
      <c r="TOM1" s="38"/>
      <c r="TON1" s="38"/>
      <c r="TOO1" s="38"/>
      <c r="TOP1" s="38"/>
      <c r="TOQ1" s="38"/>
      <c r="TOR1" s="38"/>
      <c r="TOS1" s="38"/>
      <c r="TOT1" s="38"/>
      <c r="TOU1" s="38"/>
      <c r="TOV1" s="38"/>
      <c r="TOW1" s="38"/>
      <c r="TOX1" s="38"/>
      <c r="TOY1" s="38"/>
      <c r="TOZ1" s="38"/>
      <c r="TPA1" s="38"/>
      <c r="TPB1" s="38"/>
      <c r="TPC1" s="38"/>
      <c r="TPD1" s="38"/>
      <c r="TPE1" s="38"/>
      <c r="TPF1" s="38"/>
      <c r="TPG1" s="38"/>
      <c r="TPH1" s="38"/>
      <c r="TPI1" s="38"/>
      <c r="TPJ1" s="38"/>
      <c r="TPK1" s="38"/>
      <c r="TPL1" s="38"/>
      <c r="TPM1" s="38"/>
      <c r="TPN1" s="38"/>
      <c r="TPO1" s="38"/>
      <c r="TPP1" s="38"/>
      <c r="TPQ1" s="38"/>
      <c r="TPR1" s="38"/>
      <c r="TPS1" s="38"/>
      <c r="TPT1" s="38"/>
      <c r="TPU1" s="38"/>
      <c r="TPV1" s="38"/>
      <c r="TPW1" s="38"/>
      <c r="TPX1" s="38"/>
      <c r="TPY1" s="38"/>
      <c r="TPZ1" s="38"/>
      <c r="TQA1" s="38"/>
      <c r="TQB1" s="38"/>
      <c r="TQC1" s="38"/>
      <c r="TQD1" s="38"/>
      <c r="TQE1" s="38"/>
      <c r="TQF1" s="38"/>
      <c r="TQG1" s="38"/>
      <c r="TQH1" s="38"/>
      <c r="TQI1" s="38"/>
      <c r="TQJ1" s="38"/>
      <c r="TQK1" s="38"/>
      <c r="TQL1" s="38"/>
      <c r="TQM1" s="38"/>
      <c r="TQN1" s="38"/>
      <c r="TQO1" s="38"/>
      <c r="TQP1" s="38"/>
      <c r="TQQ1" s="38"/>
      <c r="TQR1" s="38"/>
      <c r="TQS1" s="38"/>
      <c r="TQT1" s="38"/>
      <c r="TQU1" s="38"/>
      <c r="TQV1" s="38"/>
      <c r="TQW1" s="38"/>
      <c r="TQX1" s="38"/>
      <c r="TQY1" s="38"/>
      <c r="TQZ1" s="38"/>
      <c r="TRA1" s="38"/>
      <c r="TRB1" s="38"/>
      <c r="TRC1" s="38"/>
      <c r="TRD1" s="38"/>
      <c r="TRE1" s="38"/>
      <c r="TRF1" s="38"/>
      <c r="TRG1" s="38"/>
      <c r="TRH1" s="38"/>
      <c r="TRI1" s="38"/>
      <c r="TRJ1" s="38"/>
      <c r="TRK1" s="38"/>
      <c r="TRL1" s="38"/>
      <c r="TRM1" s="38"/>
      <c r="TRN1" s="38"/>
      <c r="TRO1" s="38"/>
      <c r="TRP1" s="38"/>
      <c r="TRQ1" s="38"/>
      <c r="TRR1" s="38"/>
      <c r="TRS1" s="38"/>
      <c r="TRT1" s="38"/>
      <c r="TRU1" s="38"/>
      <c r="TRV1" s="38"/>
      <c r="TRW1" s="38"/>
      <c r="TRX1" s="38"/>
      <c r="TRY1" s="38"/>
      <c r="TRZ1" s="38"/>
      <c r="TSA1" s="38"/>
      <c r="TSB1" s="38"/>
      <c r="TSC1" s="38"/>
      <c r="TSD1" s="38"/>
      <c r="TSE1" s="38"/>
      <c r="TSF1" s="38"/>
      <c r="TSG1" s="38"/>
      <c r="TSH1" s="38"/>
      <c r="TSI1" s="38"/>
      <c r="TSJ1" s="38"/>
      <c r="TSK1" s="38"/>
      <c r="TSL1" s="38"/>
      <c r="TSM1" s="38"/>
      <c r="TSN1" s="38"/>
      <c r="TSO1" s="38"/>
      <c r="TSP1" s="38"/>
      <c r="TSQ1" s="38"/>
      <c r="TSR1" s="38"/>
      <c r="TSS1" s="38"/>
      <c r="TST1" s="38"/>
      <c r="TSU1" s="38"/>
      <c r="TSV1" s="38"/>
      <c r="TSW1" s="38"/>
      <c r="TSX1" s="38"/>
      <c r="TSY1" s="38"/>
      <c r="TSZ1" s="38"/>
      <c r="TTA1" s="38"/>
      <c r="TTB1" s="38"/>
      <c r="TTC1" s="38"/>
      <c r="TTD1" s="38"/>
      <c r="TTE1" s="38"/>
      <c r="TTF1" s="38"/>
      <c r="TTG1" s="38"/>
      <c r="TTH1" s="38"/>
      <c r="TTI1" s="38"/>
      <c r="TTJ1" s="38"/>
      <c r="TTK1" s="38"/>
      <c r="TTL1" s="38"/>
      <c r="TTM1" s="38"/>
      <c r="TTN1" s="38"/>
      <c r="TTO1" s="38"/>
      <c r="TTP1" s="38"/>
      <c r="TTQ1" s="38"/>
      <c r="TTR1" s="38"/>
      <c r="TTS1" s="38"/>
      <c r="TTT1" s="38"/>
      <c r="TTU1" s="38"/>
      <c r="TTV1" s="38"/>
      <c r="TTW1" s="38"/>
      <c r="TTX1" s="38"/>
      <c r="TTY1" s="38"/>
      <c r="TTZ1" s="38"/>
      <c r="TUA1" s="38"/>
      <c r="TUB1" s="38"/>
      <c r="TUC1" s="38"/>
      <c r="TUD1" s="38"/>
      <c r="TUE1" s="38"/>
      <c r="TUF1" s="38"/>
      <c r="TUG1" s="38"/>
      <c r="TUH1" s="38"/>
      <c r="TUI1" s="38"/>
      <c r="TUJ1" s="38"/>
      <c r="TUK1" s="38"/>
      <c r="TUL1" s="38"/>
      <c r="TUM1" s="38"/>
      <c r="TUN1" s="38"/>
      <c r="TUO1" s="38"/>
      <c r="TUP1" s="38"/>
      <c r="TUQ1" s="38"/>
      <c r="TUR1" s="38"/>
      <c r="TUS1" s="38"/>
      <c r="TUT1" s="38"/>
      <c r="TUU1" s="38"/>
      <c r="TUV1" s="38"/>
      <c r="TUW1" s="38"/>
      <c r="TUX1" s="38"/>
      <c r="TUY1" s="38"/>
      <c r="TUZ1" s="38"/>
      <c r="TVA1" s="38"/>
      <c r="TVB1" s="38"/>
      <c r="TVC1" s="38"/>
      <c r="TVD1" s="38"/>
      <c r="TVE1" s="38"/>
      <c r="TVF1" s="38"/>
      <c r="TVG1" s="38"/>
      <c r="TVH1" s="38"/>
      <c r="TVI1" s="38"/>
      <c r="TVJ1" s="38"/>
      <c r="TVK1" s="38"/>
      <c r="TVL1" s="38"/>
      <c r="TVM1" s="38"/>
      <c r="TVN1" s="38"/>
      <c r="TVO1" s="38"/>
      <c r="TVP1" s="38"/>
      <c r="TVQ1" s="38"/>
      <c r="TVR1" s="38"/>
      <c r="TVS1" s="38"/>
      <c r="TVT1" s="38"/>
      <c r="TVU1" s="38"/>
      <c r="TVV1" s="38"/>
      <c r="TVW1" s="38"/>
      <c r="TVX1" s="38"/>
      <c r="TVY1" s="38"/>
      <c r="TVZ1" s="38"/>
      <c r="TWA1" s="38"/>
      <c r="TWB1" s="38"/>
      <c r="TWC1" s="38"/>
      <c r="TWD1" s="38"/>
      <c r="TWE1" s="38"/>
      <c r="TWF1" s="38"/>
      <c r="TWG1" s="38"/>
      <c r="TWH1" s="38"/>
      <c r="TWI1" s="38"/>
      <c r="TWJ1" s="38"/>
      <c r="TWK1" s="38"/>
      <c r="TWL1" s="38"/>
      <c r="TWM1" s="38"/>
      <c r="TWN1" s="38"/>
      <c r="TWO1" s="38"/>
      <c r="TWP1" s="38"/>
      <c r="TWQ1" s="38"/>
      <c r="TWR1" s="38"/>
      <c r="TWS1" s="38"/>
      <c r="TWT1" s="38"/>
      <c r="TWU1" s="38"/>
      <c r="TWV1" s="38"/>
      <c r="TWW1" s="38"/>
      <c r="TWX1" s="38"/>
      <c r="TWY1" s="38"/>
      <c r="TWZ1" s="38"/>
      <c r="TXA1" s="38"/>
      <c r="TXB1" s="38"/>
      <c r="TXC1" s="38"/>
      <c r="TXD1" s="38"/>
      <c r="TXE1" s="38"/>
      <c r="TXF1" s="38"/>
      <c r="TXG1" s="38"/>
      <c r="TXH1" s="38"/>
      <c r="TXI1" s="38"/>
      <c r="TXJ1" s="38"/>
      <c r="TXK1" s="38"/>
      <c r="TXL1" s="38"/>
      <c r="TXM1" s="38"/>
      <c r="TXN1" s="38"/>
      <c r="TXO1" s="38"/>
      <c r="TXP1" s="38"/>
      <c r="TXQ1" s="38"/>
      <c r="TXR1" s="38"/>
      <c r="TXS1" s="38"/>
      <c r="TXT1" s="38"/>
      <c r="TXU1" s="38"/>
      <c r="TXV1" s="38"/>
      <c r="TXW1" s="38"/>
      <c r="TXX1" s="38"/>
      <c r="TXY1" s="38"/>
      <c r="TXZ1" s="38"/>
      <c r="TYA1" s="38"/>
      <c r="TYB1" s="38"/>
      <c r="TYC1" s="38"/>
      <c r="TYD1" s="38"/>
      <c r="TYE1" s="38"/>
      <c r="TYF1" s="38"/>
      <c r="TYG1" s="38"/>
      <c r="TYH1" s="38"/>
      <c r="TYI1" s="38"/>
      <c r="TYJ1" s="38"/>
      <c r="TYK1" s="38"/>
      <c r="TYL1" s="38"/>
      <c r="TYM1" s="38"/>
      <c r="TYN1" s="38"/>
      <c r="TYO1" s="38"/>
      <c r="TYP1" s="38"/>
      <c r="TYQ1" s="38"/>
      <c r="TYR1" s="38"/>
      <c r="TYS1" s="38"/>
      <c r="TYT1" s="38"/>
      <c r="TYU1" s="38"/>
      <c r="TYV1" s="38"/>
      <c r="TYW1" s="38"/>
      <c r="TYX1" s="38"/>
      <c r="TYY1" s="38"/>
      <c r="TYZ1" s="38"/>
      <c r="TZA1" s="38"/>
      <c r="TZB1" s="38"/>
      <c r="TZC1" s="38"/>
      <c r="TZD1" s="38"/>
      <c r="TZE1" s="38"/>
      <c r="TZF1" s="38"/>
      <c r="TZG1" s="38"/>
      <c r="TZH1" s="38"/>
      <c r="TZI1" s="38"/>
      <c r="TZJ1" s="38"/>
      <c r="TZK1" s="38"/>
      <c r="TZL1" s="38"/>
      <c r="TZM1" s="38"/>
      <c r="TZN1" s="38"/>
      <c r="TZO1" s="38"/>
      <c r="TZP1" s="38"/>
      <c r="TZQ1" s="38"/>
      <c r="TZR1" s="38"/>
      <c r="TZS1" s="38"/>
      <c r="TZT1" s="38"/>
      <c r="TZU1" s="38"/>
      <c r="TZV1" s="38"/>
      <c r="TZW1" s="38"/>
      <c r="TZX1" s="38"/>
      <c r="TZY1" s="38"/>
      <c r="TZZ1" s="38"/>
      <c r="UAA1" s="38"/>
      <c r="UAB1" s="38"/>
      <c r="UAC1" s="38"/>
      <c r="UAD1" s="38"/>
      <c r="UAE1" s="38"/>
      <c r="UAF1" s="38"/>
      <c r="UAG1" s="38"/>
      <c r="UAH1" s="38"/>
      <c r="UAI1" s="38"/>
      <c r="UAJ1" s="38"/>
      <c r="UAK1" s="38"/>
      <c r="UAL1" s="38"/>
      <c r="UAM1" s="38"/>
      <c r="UAN1" s="38"/>
      <c r="UAO1" s="38"/>
      <c r="UAP1" s="38"/>
      <c r="UAQ1" s="38"/>
      <c r="UAR1" s="38"/>
      <c r="UAS1" s="38"/>
      <c r="UAT1" s="38"/>
      <c r="UAU1" s="38"/>
      <c r="UAV1" s="38"/>
      <c r="UAW1" s="38"/>
      <c r="UAX1" s="38"/>
      <c r="UAY1" s="38"/>
      <c r="UAZ1" s="38"/>
      <c r="UBA1" s="38"/>
      <c r="UBB1" s="38"/>
      <c r="UBC1" s="38"/>
      <c r="UBD1" s="38"/>
      <c r="UBE1" s="38"/>
      <c r="UBF1" s="38"/>
      <c r="UBG1" s="38"/>
      <c r="UBH1" s="38"/>
      <c r="UBI1" s="38"/>
      <c r="UBJ1" s="38"/>
      <c r="UBK1" s="38"/>
      <c r="UBL1" s="38"/>
      <c r="UBM1" s="38"/>
      <c r="UBN1" s="38"/>
      <c r="UBO1" s="38"/>
      <c r="UBP1" s="38"/>
      <c r="UBQ1" s="38"/>
      <c r="UBR1" s="38"/>
      <c r="UBS1" s="38"/>
      <c r="UBT1" s="38"/>
      <c r="UBU1" s="38"/>
      <c r="UBV1" s="38"/>
      <c r="UBW1" s="38"/>
      <c r="UBX1" s="38"/>
      <c r="UBY1" s="38"/>
      <c r="UBZ1" s="38"/>
      <c r="UCA1" s="38"/>
      <c r="UCB1" s="38"/>
      <c r="UCC1" s="38"/>
      <c r="UCD1" s="38"/>
      <c r="UCE1" s="38"/>
      <c r="UCF1" s="38"/>
      <c r="UCG1" s="38"/>
      <c r="UCH1" s="38"/>
      <c r="UCI1" s="38"/>
      <c r="UCJ1" s="38"/>
      <c r="UCK1" s="38"/>
      <c r="UCL1" s="38"/>
      <c r="UCM1" s="38"/>
      <c r="UCN1" s="38"/>
      <c r="UCO1" s="38"/>
      <c r="UCP1" s="38"/>
      <c r="UCQ1" s="38"/>
      <c r="UCR1" s="38"/>
      <c r="UCS1" s="38"/>
      <c r="UCT1" s="38"/>
      <c r="UCU1" s="38"/>
      <c r="UCV1" s="38"/>
      <c r="UCW1" s="38"/>
      <c r="UCX1" s="38"/>
      <c r="UCY1" s="38"/>
      <c r="UCZ1" s="38"/>
      <c r="UDA1" s="38"/>
      <c r="UDB1" s="38"/>
      <c r="UDC1" s="38"/>
      <c r="UDD1" s="38"/>
      <c r="UDE1" s="38"/>
      <c r="UDF1" s="38"/>
      <c r="UDG1" s="38"/>
      <c r="UDH1" s="38"/>
      <c r="UDI1" s="38"/>
      <c r="UDJ1" s="38"/>
      <c r="UDK1" s="38"/>
      <c r="UDL1" s="38"/>
      <c r="UDM1" s="38"/>
      <c r="UDN1" s="38"/>
      <c r="UDO1" s="38"/>
      <c r="UDP1" s="38"/>
      <c r="UDQ1" s="38"/>
      <c r="UDR1" s="38"/>
      <c r="UDS1" s="38"/>
      <c r="UDT1" s="38"/>
      <c r="UDU1" s="38"/>
      <c r="UDV1" s="38"/>
      <c r="UDW1" s="38"/>
      <c r="UDX1" s="38"/>
      <c r="UDY1" s="38"/>
      <c r="UDZ1" s="38"/>
      <c r="UEA1" s="38"/>
      <c r="UEB1" s="38"/>
      <c r="UEC1" s="38"/>
      <c r="UED1" s="38"/>
      <c r="UEE1" s="38"/>
      <c r="UEF1" s="38"/>
      <c r="UEG1" s="38"/>
      <c r="UEH1" s="38"/>
      <c r="UEI1" s="38"/>
      <c r="UEJ1" s="38"/>
      <c r="UEK1" s="38"/>
      <c r="UEL1" s="38"/>
      <c r="UEM1" s="38"/>
      <c r="UEN1" s="38"/>
      <c r="UEO1" s="38"/>
      <c r="UEP1" s="38"/>
      <c r="UEQ1" s="38"/>
      <c r="UER1" s="38"/>
      <c r="UES1" s="38"/>
      <c r="UET1" s="38"/>
      <c r="UEU1" s="38"/>
      <c r="UEV1" s="38"/>
      <c r="UEW1" s="38"/>
      <c r="UEX1" s="38"/>
      <c r="UEY1" s="38"/>
      <c r="UEZ1" s="38"/>
      <c r="UFA1" s="38"/>
      <c r="UFB1" s="38"/>
      <c r="UFC1" s="38"/>
      <c r="UFD1" s="38"/>
      <c r="UFE1" s="38"/>
      <c r="UFF1" s="38"/>
      <c r="UFG1" s="38"/>
      <c r="UFH1" s="38"/>
      <c r="UFI1" s="38"/>
      <c r="UFJ1" s="38"/>
      <c r="UFK1" s="38"/>
      <c r="UFL1" s="38"/>
      <c r="UFM1" s="38"/>
      <c r="UFN1" s="38"/>
      <c r="UFO1" s="38"/>
      <c r="UFP1" s="38"/>
      <c r="UFQ1" s="38"/>
      <c r="UFR1" s="38"/>
      <c r="UFS1" s="38"/>
      <c r="UFT1" s="38"/>
      <c r="UFU1" s="38"/>
      <c r="UFV1" s="38"/>
      <c r="UFW1" s="38"/>
      <c r="UFX1" s="38"/>
      <c r="UFY1" s="38"/>
      <c r="UFZ1" s="38"/>
      <c r="UGA1" s="38"/>
      <c r="UGB1" s="38"/>
      <c r="UGC1" s="38"/>
      <c r="UGD1" s="38"/>
      <c r="UGE1" s="38"/>
      <c r="UGF1" s="38"/>
      <c r="UGG1" s="38"/>
      <c r="UGH1" s="38"/>
      <c r="UGI1" s="38"/>
      <c r="UGJ1" s="38"/>
      <c r="UGK1" s="38"/>
      <c r="UGL1" s="38"/>
      <c r="UGM1" s="38"/>
      <c r="UGN1" s="38"/>
      <c r="UGO1" s="38"/>
      <c r="UGP1" s="38"/>
      <c r="UGQ1" s="38"/>
      <c r="UGR1" s="38"/>
      <c r="UGS1" s="38"/>
      <c r="UGT1" s="38"/>
      <c r="UGU1" s="38"/>
      <c r="UGV1" s="38"/>
      <c r="UGW1" s="38"/>
      <c r="UGX1" s="38"/>
      <c r="UGY1" s="38"/>
      <c r="UGZ1" s="38"/>
      <c r="UHA1" s="38"/>
      <c r="UHB1" s="38"/>
      <c r="UHC1" s="38"/>
      <c r="UHD1" s="38"/>
      <c r="UHE1" s="38"/>
      <c r="UHF1" s="38"/>
      <c r="UHG1" s="38"/>
      <c r="UHH1" s="38"/>
      <c r="UHI1" s="38"/>
      <c r="UHJ1" s="38"/>
      <c r="UHK1" s="38"/>
      <c r="UHL1" s="38"/>
      <c r="UHM1" s="38"/>
      <c r="UHN1" s="38"/>
      <c r="UHO1" s="38"/>
      <c r="UHP1" s="38"/>
      <c r="UHQ1" s="38"/>
      <c r="UHR1" s="38"/>
      <c r="UHS1" s="38"/>
      <c r="UHT1" s="38"/>
      <c r="UHU1" s="38"/>
      <c r="UHV1" s="38"/>
      <c r="UHW1" s="38"/>
      <c r="UHX1" s="38"/>
      <c r="UHY1" s="38"/>
      <c r="UHZ1" s="38"/>
      <c r="UIA1" s="38"/>
      <c r="UIB1" s="38"/>
      <c r="UIC1" s="38"/>
      <c r="UID1" s="38"/>
      <c r="UIE1" s="38"/>
      <c r="UIF1" s="38"/>
      <c r="UIG1" s="38"/>
      <c r="UIH1" s="38"/>
      <c r="UII1" s="38"/>
      <c r="UIJ1" s="38"/>
      <c r="UIK1" s="38"/>
      <c r="UIL1" s="38"/>
      <c r="UIM1" s="38"/>
      <c r="UIN1" s="38"/>
      <c r="UIO1" s="38"/>
      <c r="UIP1" s="38"/>
      <c r="UIQ1" s="38"/>
      <c r="UIR1" s="38"/>
      <c r="UIS1" s="38"/>
      <c r="UIT1" s="38"/>
      <c r="UIU1" s="38"/>
      <c r="UIV1" s="38"/>
      <c r="UIW1" s="38"/>
      <c r="UIX1" s="38"/>
      <c r="UIY1" s="38"/>
      <c r="UIZ1" s="38"/>
      <c r="UJA1" s="38"/>
      <c r="UJB1" s="38"/>
      <c r="UJC1" s="38"/>
      <c r="UJD1" s="38"/>
      <c r="UJE1" s="38"/>
      <c r="UJF1" s="38"/>
      <c r="UJG1" s="38"/>
      <c r="UJH1" s="38"/>
      <c r="UJI1" s="38"/>
      <c r="UJJ1" s="38"/>
      <c r="UJK1" s="38"/>
      <c r="UJL1" s="38"/>
      <c r="UJM1" s="38"/>
      <c r="UJN1" s="38"/>
      <c r="UJO1" s="38"/>
      <c r="UJP1" s="38"/>
      <c r="UJQ1" s="38"/>
      <c r="UJR1" s="38"/>
      <c r="UJS1" s="38"/>
      <c r="UJT1" s="38"/>
      <c r="UJU1" s="38"/>
      <c r="UJV1" s="38"/>
      <c r="UJW1" s="38"/>
      <c r="UJX1" s="38"/>
      <c r="UJY1" s="38"/>
      <c r="UJZ1" s="38"/>
      <c r="UKA1" s="38"/>
      <c r="UKB1" s="38"/>
      <c r="UKC1" s="38"/>
      <c r="UKD1" s="38"/>
      <c r="UKE1" s="38"/>
      <c r="UKF1" s="38"/>
      <c r="UKG1" s="38"/>
      <c r="UKH1" s="38"/>
      <c r="UKI1" s="38"/>
      <c r="UKJ1" s="38"/>
      <c r="UKK1" s="38"/>
      <c r="UKL1" s="38"/>
      <c r="UKM1" s="38"/>
      <c r="UKN1" s="38"/>
      <c r="UKO1" s="38"/>
      <c r="UKP1" s="38"/>
      <c r="UKQ1" s="38"/>
      <c r="UKR1" s="38"/>
      <c r="UKS1" s="38"/>
      <c r="UKT1" s="38"/>
      <c r="UKU1" s="38"/>
      <c r="UKV1" s="38"/>
      <c r="UKW1" s="38"/>
      <c r="UKX1" s="38"/>
      <c r="UKY1" s="38"/>
      <c r="UKZ1" s="38"/>
      <c r="ULA1" s="38"/>
      <c r="ULB1" s="38"/>
      <c r="ULC1" s="38"/>
      <c r="ULD1" s="38"/>
      <c r="ULE1" s="38"/>
      <c r="ULF1" s="38"/>
      <c r="ULG1" s="38"/>
      <c r="ULH1" s="38"/>
      <c r="ULI1" s="38"/>
      <c r="ULJ1" s="38"/>
      <c r="ULK1" s="38"/>
      <c r="ULL1" s="38"/>
      <c r="ULM1" s="38"/>
      <c r="ULN1" s="38"/>
      <c r="ULO1" s="38"/>
      <c r="ULP1" s="38"/>
      <c r="ULQ1" s="38"/>
      <c r="ULR1" s="38"/>
      <c r="ULS1" s="38"/>
      <c r="ULT1" s="38"/>
      <c r="ULU1" s="38"/>
      <c r="ULV1" s="38"/>
      <c r="ULW1" s="38"/>
      <c r="ULX1" s="38"/>
      <c r="ULY1" s="38"/>
      <c r="ULZ1" s="38"/>
      <c r="UMA1" s="38"/>
      <c r="UMB1" s="38"/>
      <c r="UMC1" s="38"/>
      <c r="UMD1" s="38"/>
      <c r="UME1" s="38"/>
      <c r="UMF1" s="38"/>
      <c r="UMG1" s="38"/>
      <c r="UMH1" s="38"/>
      <c r="UMI1" s="38"/>
      <c r="UMJ1" s="38"/>
      <c r="UMK1" s="38"/>
      <c r="UML1" s="38"/>
      <c r="UMM1" s="38"/>
      <c r="UMN1" s="38"/>
      <c r="UMO1" s="38"/>
      <c r="UMP1" s="38"/>
      <c r="UMQ1" s="38"/>
      <c r="UMR1" s="38"/>
      <c r="UMS1" s="38"/>
      <c r="UMT1" s="38"/>
      <c r="UMU1" s="38"/>
      <c r="UMV1" s="38"/>
      <c r="UMW1" s="38"/>
      <c r="UMX1" s="38"/>
      <c r="UMY1" s="38"/>
      <c r="UMZ1" s="38"/>
      <c r="UNA1" s="38"/>
      <c r="UNB1" s="38"/>
      <c r="UNC1" s="38"/>
      <c r="UND1" s="38"/>
      <c r="UNE1" s="38"/>
      <c r="UNF1" s="38"/>
      <c r="UNG1" s="38"/>
      <c r="UNH1" s="38"/>
      <c r="UNI1" s="38"/>
      <c r="UNJ1" s="38"/>
      <c r="UNK1" s="38"/>
      <c r="UNL1" s="38"/>
      <c r="UNM1" s="38"/>
      <c r="UNN1" s="38"/>
      <c r="UNO1" s="38"/>
      <c r="UNP1" s="38"/>
      <c r="UNQ1" s="38"/>
      <c r="UNR1" s="38"/>
      <c r="UNS1" s="38"/>
      <c r="UNT1" s="38"/>
      <c r="UNU1" s="38"/>
      <c r="UNV1" s="38"/>
      <c r="UNW1" s="38"/>
      <c r="UNX1" s="38"/>
      <c r="UNY1" s="38"/>
      <c r="UNZ1" s="38"/>
      <c r="UOA1" s="38"/>
      <c r="UOB1" s="38"/>
      <c r="UOC1" s="38"/>
      <c r="UOD1" s="38"/>
      <c r="UOE1" s="38"/>
      <c r="UOF1" s="38"/>
      <c r="UOG1" s="38"/>
      <c r="UOH1" s="38"/>
      <c r="UOI1" s="38"/>
      <c r="UOJ1" s="38"/>
      <c r="UOK1" s="38"/>
      <c r="UOL1" s="38"/>
      <c r="UOM1" s="38"/>
      <c r="UON1" s="38"/>
      <c r="UOO1" s="38"/>
      <c r="UOP1" s="38"/>
      <c r="UOQ1" s="38"/>
      <c r="UOR1" s="38"/>
      <c r="UOS1" s="38"/>
      <c r="UOT1" s="38"/>
      <c r="UOU1" s="38"/>
      <c r="UOV1" s="38"/>
      <c r="UOW1" s="38"/>
      <c r="UOX1" s="38"/>
      <c r="UOY1" s="38"/>
      <c r="UOZ1" s="38"/>
      <c r="UPA1" s="38"/>
      <c r="UPB1" s="38"/>
      <c r="UPC1" s="38"/>
      <c r="UPD1" s="38"/>
      <c r="UPE1" s="38"/>
      <c r="UPF1" s="38"/>
      <c r="UPG1" s="38"/>
      <c r="UPH1" s="38"/>
      <c r="UPI1" s="38"/>
      <c r="UPJ1" s="38"/>
      <c r="UPK1" s="38"/>
      <c r="UPL1" s="38"/>
      <c r="UPM1" s="38"/>
      <c r="UPN1" s="38"/>
      <c r="UPO1" s="38"/>
      <c r="UPP1" s="38"/>
      <c r="UPQ1" s="38"/>
      <c r="UPR1" s="38"/>
      <c r="UPS1" s="38"/>
      <c r="UPT1" s="38"/>
      <c r="UPU1" s="38"/>
      <c r="UPV1" s="38"/>
      <c r="UPW1" s="38"/>
      <c r="UPX1" s="38"/>
      <c r="UPY1" s="38"/>
      <c r="UPZ1" s="38"/>
      <c r="UQA1" s="38"/>
      <c r="UQB1" s="38"/>
      <c r="UQC1" s="38"/>
      <c r="UQD1" s="38"/>
      <c r="UQE1" s="38"/>
      <c r="UQF1" s="38"/>
      <c r="UQG1" s="38"/>
      <c r="UQH1" s="38"/>
      <c r="UQI1" s="38"/>
      <c r="UQJ1" s="38"/>
      <c r="UQK1" s="38"/>
      <c r="UQL1" s="38"/>
      <c r="UQM1" s="38"/>
      <c r="UQN1" s="38"/>
      <c r="UQO1" s="38"/>
      <c r="UQP1" s="38"/>
      <c r="UQQ1" s="38"/>
      <c r="UQR1" s="38"/>
      <c r="UQS1" s="38"/>
      <c r="UQT1" s="38"/>
      <c r="UQU1" s="38"/>
      <c r="UQV1" s="38"/>
      <c r="UQW1" s="38"/>
      <c r="UQX1" s="38"/>
      <c r="UQY1" s="38"/>
      <c r="UQZ1" s="38"/>
      <c r="URA1" s="38"/>
      <c r="URB1" s="38"/>
      <c r="URC1" s="38"/>
      <c r="URD1" s="38"/>
      <c r="URE1" s="38"/>
      <c r="URF1" s="38"/>
      <c r="URG1" s="38"/>
      <c r="URH1" s="38"/>
      <c r="URI1" s="38"/>
      <c r="URJ1" s="38"/>
      <c r="URK1" s="38"/>
      <c r="URL1" s="38"/>
      <c r="URM1" s="38"/>
      <c r="URN1" s="38"/>
      <c r="URO1" s="38"/>
      <c r="URP1" s="38"/>
      <c r="URQ1" s="38"/>
      <c r="URR1" s="38"/>
      <c r="URS1" s="38"/>
      <c r="URT1" s="38"/>
      <c r="URU1" s="38"/>
      <c r="URV1" s="38"/>
      <c r="URW1" s="38"/>
      <c r="URX1" s="38"/>
      <c r="URY1" s="38"/>
      <c r="URZ1" s="38"/>
      <c r="USA1" s="38"/>
      <c r="USB1" s="38"/>
      <c r="USC1" s="38"/>
      <c r="USD1" s="38"/>
      <c r="USE1" s="38"/>
      <c r="USF1" s="38"/>
      <c r="USG1" s="38"/>
      <c r="USH1" s="38"/>
      <c r="USI1" s="38"/>
      <c r="USJ1" s="38"/>
      <c r="USK1" s="38"/>
      <c r="USL1" s="38"/>
      <c r="USM1" s="38"/>
      <c r="USN1" s="38"/>
      <c r="USO1" s="38"/>
      <c r="USP1" s="38"/>
      <c r="USQ1" s="38"/>
      <c r="USR1" s="38"/>
      <c r="USS1" s="38"/>
      <c r="UST1" s="38"/>
      <c r="USU1" s="38"/>
      <c r="USV1" s="38"/>
      <c r="USW1" s="38"/>
      <c r="USX1" s="38"/>
      <c r="USY1" s="38"/>
      <c r="USZ1" s="38"/>
      <c r="UTA1" s="38"/>
      <c r="UTB1" s="38"/>
      <c r="UTC1" s="38"/>
      <c r="UTD1" s="38"/>
      <c r="UTE1" s="38"/>
      <c r="UTF1" s="38"/>
      <c r="UTG1" s="38"/>
      <c r="UTH1" s="38"/>
      <c r="UTI1" s="38"/>
      <c r="UTJ1" s="38"/>
      <c r="UTK1" s="38"/>
      <c r="UTL1" s="38"/>
      <c r="UTM1" s="38"/>
      <c r="UTN1" s="38"/>
      <c r="UTO1" s="38"/>
      <c r="UTP1" s="38"/>
      <c r="UTQ1" s="38"/>
      <c r="UTR1" s="38"/>
      <c r="UTS1" s="38"/>
      <c r="UTT1" s="38"/>
      <c r="UTU1" s="38"/>
      <c r="UTV1" s="38"/>
      <c r="UTW1" s="38"/>
      <c r="UTX1" s="38"/>
      <c r="UTY1" s="38"/>
      <c r="UTZ1" s="38"/>
      <c r="UUA1" s="38"/>
      <c r="UUB1" s="38"/>
      <c r="UUC1" s="38"/>
      <c r="UUD1" s="38"/>
      <c r="UUE1" s="38"/>
      <c r="UUF1" s="38"/>
      <c r="UUG1" s="38"/>
      <c r="UUH1" s="38"/>
      <c r="UUI1" s="38"/>
      <c r="UUJ1" s="38"/>
      <c r="UUK1" s="38"/>
      <c r="UUL1" s="38"/>
      <c r="UUM1" s="38"/>
      <c r="UUN1" s="38"/>
      <c r="UUO1" s="38"/>
      <c r="UUP1" s="38"/>
      <c r="UUQ1" s="38"/>
      <c r="UUR1" s="38"/>
      <c r="UUS1" s="38"/>
      <c r="UUT1" s="38"/>
      <c r="UUU1" s="38"/>
      <c r="UUV1" s="38"/>
      <c r="UUW1" s="38"/>
      <c r="UUX1" s="38"/>
      <c r="UUY1" s="38"/>
      <c r="UUZ1" s="38"/>
      <c r="UVA1" s="38"/>
      <c r="UVB1" s="38"/>
      <c r="UVC1" s="38"/>
      <c r="UVD1" s="38"/>
      <c r="UVE1" s="38"/>
      <c r="UVF1" s="38"/>
      <c r="UVG1" s="38"/>
      <c r="UVH1" s="38"/>
      <c r="UVI1" s="38"/>
      <c r="UVJ1" s="38"/>
      <c r="UVK1" s="38"/>
      <c r="UVL1" s="38"/>
      <c r="UVM1" s="38"/>
      <c r="UVN1" s="38"/>
      <c r="UVO1" s="38"/>
      <c r="UVP1" s="38"/>
      <c r="UVQ1" s="38"/>
      <c r="UVR1" s="38"/>
      <c r="UVS1" s="38"/>
      <c r="UVT1" s="38"/>
      <c r="UVU1" s="38"/>
      <c r="UVV1" s="38"/>
      <c r="UVW1" s="38"/>
      <c r="UVX1" s="38"/>
      <c r="UVY1" s="38"/>
      <c r="UVZ1" s="38"/>
      <c r="UWA1" s="38"/>
      <c r="UWB1" s="38"/>
      <c r="UWC1" s="38"/>
      <c r="UWD1" s="38"/>
      <c r="UWE1" s="38"/>
      <c r="UWF1" s="38"/>
      <c r="UWG1" s="38"/>
      <c r="UWH1" s="38"/>
      <c r="UWI1" s="38"/>
      <c r="UWJ1" s="38"/>
      <c r="UWK1" s="38"/>
      <c r="UWL1" s="38"/>
      <c r="UWM1" s="38"/>
      <c r="UWN1" s="38"/>
      <c r="UWO1" s="38"/>
      <c r="UWP1" s="38"/>
      <c r="UWQ1" s="38"/>
      <c r="UWR1" s="38"/>
      <c r="UWS1" s="38"/>
      <c r="UWT1" s="38"/>
      <c r="UWU1" s="38"/>
      <c r="UWV1" s="38"/>
      <c r="UWW1" s="38"/>
      <c r="UWX1" s="38"/>
      <c r="UWY1" s="38"/>
      <c r="UWZ1" s="38"/>
      <c r="UXA1" s="38"/>
      <c r="UXB1" s="38"/>
      <c r="UXC1" s="38"/>
      <c r="UXD1" s="38"/>
      <c r="UXE1" s="38"/>
      <c r="UXF1" s="38"/>
      <c r="UXG1" s="38"/>
      <c r="UXH1" s="38"/>
      <c r="UXI1" s="38"/>
      <c r="UXJ1" s="38"/>
      <c r="UXK1" s="38"/>
      <c r="UXL1" s="38"/>
      <c r="UXM1" s="38"/>
      <c r="UXN1" s="38"/>
      <c r="UXO1" s="38"/>
      <c r="UXP1" s="38"/>
      <c r="UXQ1" s="38"/>
      <c r="UXR1" s="38"/>
      <c r="UXS1" s="38"/>
      <c r="UXT1" s="38"/>
      <c r="UXU1" s="38"/>
      <c r="UXV1" s="38"/>
      <c r="UXW1" s="38"/>
      <c r="UXX1" s="38"/>
      <c r="UXY1" s="38"/>
      <c r="UXZ1" s="38"/>
      <c r="UYA1" s="38"/>
      <c r="UYB1" s="38"/>
      <c r="UYC1" s="38"/>
      <c r="UYD1" s="38"/>
      <c r="UYE1" s="38"/>
      <c r="UYF1" s="38"/>
      <c r="UYG1" s="38"/>
      <c r="UYH1" s="38"/>
      <c r="UYI1" s="38"/>
      <c r="UYJ1" s="38"/>
      <c r="UYK1" s="38"/>
      <c r="UYL1" s="38"/>
      <c r="UYM1" s="38"/>
      <c r="UYN1" s="38"/>
      <c r="UYO1" s="38"/>
      <c r="UYP1" s="38"/>
      <c r="UYQ1" s="38"/>
      <c r="UYR1" s="38"/>
      <c r="UYS1" s="38"/>
      <c r="UYT1" s="38"/>
      <c r="UYU1" s="38"/>
      <c r="UYV1" s="38"/>
      <c r="UYW1" s="38"/>
      <c r="UYX1" s="38"/>
      <c r="UYY1" s="38"/>
      <c r="UYZ1" s="38"/>
      <c r="UZA1" s="38"/>
      <c r="UZB1" s="38"/>
      <c r="UZC1" s="38"/>
      <c r="UZD1" s="38"/>
      <c r="UZE1" s="38"/>
      <c r="UZF1" s="38"/>
      <c r="UZG1" s="38"/>
      <c r="UZH1" s="38"/>
      <c r="UZI1" s="38"/>
      <c r="UZJ1" s="38"/>
      <c r="UZK1" s="38"/>
      <c r="UZL1" s="38"/>
      <c r="UZM1" s="38"/>
      <c r="UZN1" s="38"/>
      <c r="UZO1" s="38"/>
      <c r="UZP1" s="38"/>
      <c r="UZQ1" s="38"/>
      <c r="UZR1" s="38"/>
      <c r="UZS1" s="38"/>
      <c r="UZT1" s="38"/>
      <c r="UZU1" s="38"/>
      <c r="UZV1" s="38"/>
      <c r="UZW1" s="38"/>
      <c r="UZX1" s="38"/>
      <c r="UZY1" s="38"/>
      <c r="UZZ1" s="38"/>
      <c r="VAA1" s="38"/>
      <c r="VAB1" s="38"/>
      <c r="VAC1" s="38"/>
      <c r="VAD1" s="38"/>
      <c r="VAE1" s="38"/>
      <c r="VAF1" s="38"/>
      <c r="VAG1" s="38"/>
      <c r="VAH1" s="38"/>
      <c r="VAI1" s="38"/>
      <c r="VAJ1" s="38"/>
      <c r="VAK1" s="38"/>
      <c r="VAL1" s="38"/>
      <c r="VAM1" s="38"/>
      <c r="VAN1" s="38"/>
      <c r="VAO1" s="38"/>
      <c r="VAP1" s="38"/>
      <c r="VAQ1" s="38"/>
      <c r="VAR1" s="38"/>
      <c r="VAS1" s="38"/>
      <c r="VAT1" s="38"/>
      <c r="VAU1" s="38"/>
      <c r="VAV1" s="38"/>
      <c r="VAW1" s="38"/>
      <c r="VAX1" s="38"/>
      <c r="VAY1" s="38"/>
      <c r="VAZ1" s="38"/>
      <c r="VBA1" s="38"/>
      <c r="VBB1" s="38"/>
      <c r="VBC1" s="38"/>
      <c r="VBD1" s="38"/>
      <c r="VBE1" s="38"/>
      <c r="VBF1" s="38"/>
      <c r="VBG1" s="38"/>
      <c r="VBH1" s="38"/>
      <c r="VBI1" s="38"/>
      <c r="VBJ1" s="38"/>
      <c r="VBK1" s="38"/>
      <c r="VBL1" s="38"/>
      <c r="VBM1" s="38"/>
      <c r="VBN1" s="38"/>
      <c r="VBO1" s="38"/>
      <c r="VBP1" s="38"/>
      <c r="VBQ1" s="38"/>
      <c r="VBR1" s="38"/>
      <c r="VBS1" s="38"/>
      <c r="VBT1" s="38"/>
      <c r="VBU1" s="38"/>
      <c r="VBV1" s="38"/>
      <c r="VBW1" s="38"/>
      <c r="VBX1" s="38"/>
      <c r="VBY1" s="38"/>
      <c r="VBZ1" s="38"/>
      <c r="VCA1" s="38"/>
      <c r="VCB1" s="38"/>
      <c r="VCC1" s="38"/>
      <c r="VCD1" s="38"/>
      <c r="VCE1" s="38"/>
      <c r="VCF1" s="38"/>
      <c r="VCG1" s="38"/>
      <c r="VCH1" s="38"/>
      <c r="VCI1" s="38"/>
      <c r="VCJ1" s="38"/>
      <c r="VCK1" s="38"/>
      <c r="VCL1" s="38"/>
      <c r="VCM1" s="38"/>
      <c r="VCN1" s="38"/>
      <c r="VCO1" s="38"/>
      <c r="VCP1" s="38"/>
      <c r="VCQ1" s="38"/>
      <c r="VCR1" s="38"/>
      <c r="VCS1" s="38"/>
      <c r="VCT1" s="38"/>
      <c r="VCU1" s="38"/>
      <c r="VCV1" s="38"/>
      <c r="VCW1" s="38"/>
      <c r="VCX1" s="38"/>
      <c r="VCY1" s="38"/>
      <c r="VCZ1" s="38"/>
      <c r="VDA1" s="38"/>
      <c r="VDB1" s="38"/>
      <c r="VDC1" s="38"/>
      <c r="VDD1" s="38"/>
      <c r="VDE1" s="38"/>
      <c r="VDF1" s="38"/>
      <c r="VDG1" s="38"/>
      <c r="VDH1" s="38"/>
      <c r="VDI1" s="38"/>
      <c r="VDJ1" s="38"/>
      <c r="VDK1" s="38"/>
      <c r="VDL1" s="38"/>
      <c r="VDM1" s="38"/>
      <c r="VDN1" s="38"/>
      <c r="VDO1" s="38"/>
      <c r="VDP1" s="38"/>
      <c r="VDQ1" s="38"/>
      <c r="VDR1" s="38"/>
      <c r="VDS1" s="38"/>
      <c r="VDT1" s="38"/>
      <c r="VDU1" s="38"/>
      <c r="VDV1" s="38"/>
      <c r="VDW1" s="38"/>
      <c r="VDX1" s="38"/>
      <c r="VDY1" s="38"/>
      <c r="VDZ1" s="38"/>
      <c r="VEA1" s="38"/>
      <c r="VEB1" s="38"/>
      <c r="VEC1" s="38"/>
      <c r="VED1" s="38"/>
      <c r="VEE1" s="38"/>
      <c r="VEF1" s="38"/>
      <c r="VEG1" s="38"/>
      <c r="VEH1" s="38"/>
      <c r="VEI1" s="38"/>
      <c r="VEJ1" s="38"/>
      <c r="VEK1" s="38"/>
      <c r="VEL1" s="38"/>
      <c r="VEM1" s="38"/>
      <c r="VEN1" s="38"/>
      <c r="VEO1" s="38"/>
      <c r="VEP1" s="38"/>
      <c r="VEQ1" s="38"/>
      <c r="VER1" s="38"/>
      <c r="VES1" s="38"/>
      <c r="VET1" s="38"/>
      <c r="VEU1" s="38"/>
      <c r="VEV1" s="38"/>
      <c r="VEW1" s="38"/>
      <c r="VEX1" s="38"/>
      <c r="VEY1" s="38"/>
      <c r="VEZ1" s="38"/>
      <c r="VFA1" s="38"/>
      <c r="VFB1" s="38"/>
      <c r="VFC1" s="38"/>
      <c r="VFD1" s="38"/>
      <c r="VFE1" s="38"/>
      <c r="VFF1" s="38"/>
      <c r="VFG1" s="38"/>
      <c r="VFH1" s="38"/>
      <c r="VFI1" s="38"/>
      <c r="VFJ1" s="38"/>
      <c r="VFK1" s="38"/>
      <c r="VFL1" s="38"/>
      <c r="VFM1" s="38"/>
      <c r="VFN1" s="38"/>
      <c r="VFO1" s="38"/>
      <c r="VFP1" s="38"/>
      <c r="VFQ1" s="38"/>
      <c r="VFR1" s="38"/>
      <c r="VFS1" s="38"/>
      <c r="VFT1" s="38"/>
      <c r="VFU1" s="38"/>
      <c r="VFV1" s="38"/>
      <c r="VFW1" s="38"/>
      <c r="VFX1" s="38"/>
      <c r="VFY1" s="38"/>
      <c r="VFZ1" s="38"/>
      <c r="VGA1" s="38"/>
      <c r="VGB1" s="38"/>
      <c r="VGC1" s="38"/>
      <c r="VGD1" s="38"/>
      <c r="VGE1" s="38"/>
      <c r="VGF1" s="38"/>
      <c r="VGG1" s="38"/>
      <c r="VGH1" s="38"/>
      <c r="VGI1" s="38"/>
      <c r="VGJ1" s="38"/>
      <c r="VGK1" s="38"/>
      <c r="VGL1" s="38"/>
      <c r="VGM1" s="38"/>
      <c r="VGN1" s="38"/>
      <c r="VGO1" s="38"/>
      <c r="VGP1" s="38"/>
      <c r="VGQ1" s="38"/>
      <c r="VGR1" s="38"/>
      <c r="VGS1" s="38"/>
      <c r="VGT1" s="38"/>
      <c r="VGU1" s="38"/>
      <c r="VGV1" s="38"/>
      <c r="VGW1" s="38"/>
      <c r="VGX1" s="38"/>
      <c r="VGY1" s="38"/>
      <c r="VGZ1" s="38"/>
      <c r="VHA1" s="38"/>
      <c r="VHB1" s="38"/>
      <c r="VHC1" s="38"/>
      <c r="VHD1" s="38"/>
      <c r="VHE1" s="38"/>
      <c r="VHF1" s="38"/>
      <c r="VHG1" s="38"/>
      <c r="VHH1" s="38"/>
      <c r="VHI1" s="38"/>
      <c r="VHJ1" s="38"/>
      <c r="VHK1" s="38"/>
      <c r="VHL1" s="38"/>
      <c r="VHM1" s="38"/>
      <c r="VHN1" s="38"/>
      <c r="VHO1" s="38"/>
      <c r="VHP1" s="38"/>
      <c r="VHQ1" s="38"/>
      <c r="VHR1" s="38"/>
      <c r="VHS1" s="38"/>
      <c r="VHT1" s="38"/>
      <c r="VHU1" s="38"/>
      <c r="VHV1" s="38"/>
      <c r="VHW1" s="38"/>
      <c r="VHX1" s="38"/>
      <c r="VHY1" s="38"/>
      <c r="VHZ1" s="38"/>
      <c r="VIA1" s="38"/>
      <c r="VIB1" s="38"/>
      <c r="VIC1" s="38"/>
      <c r="VID1" s="38"/>
      <c r="VIE1" s="38"/>
      <c r="VIF1" s="38"/>
      <c r="VIG1" s="38"/>
      <c r="VIH1" s="38"/>
      <c r="VII1" s="38"/>
      <c r="VIJ1" s="38"/>
      <c r="VIK1" s="38"/>
      <c r="VIL1" s="38"/>
      <c r="VIM1" s="38"/>
      <c r="VIN1" s="38"/>
      <c r="VIO1" s="38"/>
      <c r="VIP1" s="38"/>
      <c r="VIQ1" s="38"/>
      <c r="VIR1" s="38"/>
      <c r="VIS1" s="38"/>
      <c r="VIT1" s="38"/>
      <c r="VIU1" s="38"/>
      <c r="VIV1" s="38"/>
      <c r="VIW1" s="38"/>
      <c r="VIX1" s="38"/>
      <c r="VIY1" s="38"/>
      <c r="VIZ1" s="38"/>
      <c r="VJA1" s="38"/>
      <c r="VJB1" s="38"/>
      <c r="VJC1" s="38"/>
      <c r="VJD1" s="38"/>
      <c r="VJE1" s="38"/>
      <c r="VJF1" s="38"/>
      <c r="VJG1" s="38"/>
      <c r="VJH1" s="38"/>
      <c r="VJI1" s="38"/>
      <c r="VJJ1" s="38"/>
      <c r="VJK1" s="38"/>
      <c r="VJL1" s="38"/>
      <c r="VJM1" s="38"/>
      <c r="VJN1" s="38"/>
      <c r="VJO1" s="38"/>
      <c r="VJP1" s="38"/>
      <c r="VJQ1" s="38"/>
      <c r="VJR1" s="38"/>
      <c r="VJS1" s="38"/>
      <c r="VJT1" s="38"/>
      <c r="VJU1" s="38"/>
      <c r="VJV1" s="38"/>
      <c r="VJW1" s="38"/>
      <c r="VJX1" s="38"/>
      <c r="VJY1" s="38"/>
      <c r="VJZ1" s="38"/>
      <c r="VKA1" s="38"/>
      <c r="VKB1" s="38"/>
      <c r="VKC1" s="38"/>
      <c r="VKD1" s="38"/>
      <c r="VKE1" s="38"/>
      <c r="VKF1" s="38"/>
      <c r="VKG1" s="38"/>
      <c r="VKH1" s="38"/>
      <c r="VKI1" s="38"/>
      <c r="VKJ1" s="38"/>
      <c r="VKK1" s="38"/>
      <c r="VKL1" s="38"/>
      <c r="VKM1" s="38"/>
      <c r="VKN1" s="38"/>
      <c r="VKO1" s="38"/>
      <c r="VKP1" s="38"/>
      <c r="VKQ1" s="38"/>
      <c r="VKR1" s="38"/>
      <c r="VKS1" s="38"/>
      <c r="VKT1" s="38"/>
      <c r="VKU1" s="38"/>
      <c r="VKV1" s="38"/>
      <c r="VKW1" s="38"/>
      <c r="VKX1" s="38"/>
      <c r="VKY1" s="38"/>
      <c r="VKZ1" s="38"/>
      <c r="VLA1" s="38"/>
      <c r="VLB1" s="38"/>
      <c r="VLC1" s="38"/>
      <c r="VLD1" s="38"/>
      <c r="VLE1" s="38"/>
      <c r="VLF1" s="38"/>
      <c r="VLG1" s="38"/>
      <c r="VLH1" s="38"/>
      <c r="VLI1" s="38"/>
      <c r="VLJ1" s="38"/>
      <c r="VLK1" s="38"/>
      <c r="VLL1" s="38"/>
      <c r="VLM1" s="38"/>
      <c r="VLN1" s="38"/>
      <c r="VLO1" s="38"/>
      <c r="VLP1" s="38"/>
      <c r="VLQ1" s="38"/>
      <c r="VLR1" s="38"/>
      <c r="VLS1" s="38"/>
      <c r="VLT1" s="38"/>
      <c r="VLU1" s="38"/>
      <c r="VLV1" s="38"/>
      <c r="VLW1" s="38"/>
      <c r="VLX1" s="38"/>
      <c r="VLY1" s="38"/>
      <c r="VLZ1" s="38"/>
      <c r="VMA1" s="38"/>
      <c r="VMB1" s="38"/>
      <c r="VMC1" s="38"/>
      <c r="VMD1" s="38"/>
      <c r="VME1" s="38"/>
      <c r="VMF1" s="38"/>
      <c r="VMG1" s="38"/>
      <c r="VMH1" s="38"/>
      <c r="VMI1" s="38"/>
      <c r="VMJ1" s="38"/>
      <c r="VMK1" s="38"/>
      <c r="VML1" s="38"/>
      <c r="VMM1" s="38"/>
      <c r="VMN1" s="38"/>
      <c r="VMO1" s="38"/>
      <c r="VMP1" s="38"/>
      <c r="VMQ1" s="38"/>
      <c r="VMR1" s="38"/>
      <c r="VMS1" s="38"/>
      <c r="VMT1" s="38"/>
      <c r="VMU1" s="38"/>
      <c r="VMV1" s="38"/>
      <c r="VMW1" s="38"/>
      <c r="VMX1" s="38"/>
      <c r="VMY1" s="38"/>
      <c r="VMZ1" s="38"/>
      <c r="VNA1" s="38"/>
      <c r="VNB1" s="38"/>
      <c r="VNC1" s="38"/>
      <c r="VND1" s="38"/>
      <c r="VNE1" s="38"/>
      <c r="VNF1" s="38"/>
      <c r="VNG1" s="38"/>
      <c r="VNH1" s="38"/>
      <c r="VNI1" s="38"/>
      <c r="VNJ1" s="38"/>
      <c r="VNK1" s="38"/>
      <c r="VNL1" s="38"/>
      <c r="VNM1" s="38"/>
      <c r="VNN1" s="38"/>
      <c r="VNO1" s="38"/>
      <c r="VNP1" s="38"/>
      <c r="VNQ1" s="38"/>
      <c r="VNR1" s="38"/>
      <c r="VNS1" s="38"/>
      <c r="VNT1" s="38"/>
      <c r="VNU1" s="38"/>
      <c r="VNV1" s="38"/>
      <c r="VNW1" s="38"/>
      <c r="VNX1" s="38"/>
      <c r="VNY1" s="38"/>
      <c r="VNZ1" s="38"/>
      <c r="VOA1" s="38"/>
      <c r="VOB1" s="38"/>
      <c r="VOC1" s="38"/>
      <c r="VOD1" s="38"/>
      <c r="VOE1" s="38"/>
      <c r="VOF1" s="38"/>
      <c r="VOG1" s="38"/>
      <c r="VOH1" s="38"/>
      <c r="VOI1" s="38"/>
      <c r="VOJ1" s="38"/>
      <c r="VOK1" s="38"/>
      <c r="VOL1" s="38"/>
      <c r="VOM1" s="38"/>
      <c r="VON1" s="38"/>
      <c r="VOO1" s="38"/>
      <c r="VOP1" s="38"/>
      <c r="VOQ1" s="38"/>
      <c r="VOR1" s="38"/>
      <c r="VOS1" s="38"/>
      <c r="VOT1" s="38"/>
      <c r="VOU1" s="38"/>
      <c r="VOV1" s="38"/>
      <c r="VOW1" s="38"/>
      <c r="VOX1" s="38"/>
      <c r="VOY1" s="38"/>
      <c r="VOZ1" s="38"/>
      <c r="VPA1" s="38"/>
      <c r="VPB1" s="38"/>
      <c r="VPC1" s="38"/>
      <c r="VPD1" s="38"/>
      <c r="VPE1" s="38"/>
      <c r="VPF1" s="38"/>
      <c r="VPG1" s="38"/>
      <c r="VPH1" s="38"/>
      <c r="VPI1" s="38"/>
      <c r="VPJ1" s="38"/>
      <c r="VPK1" s="38"/>
      <c r="VPL1" s="38"/>
      <c r="VPM1" s="38"/>
      <c r="VPN1" s="38"/>
      <c r="VPO1" s="38"/>
      <c r="VPP1" s="38"/>
      <c r="VPQ1" s="38"/>
      <c r="VPR1" s="38"/>
      <c r="VPS1" s="38"/>
      <c r="VPT1" s="38"/>
      <c r="VPU1" s="38"/>
      <c r="VPV1" s="38"/>
      <c r="VPW1" s="38"/>
      <c r="VPX1" s="38"/>
      <c r="VPY1" s="38"/>
      <c r="VPZ1" s="38"/>
      <c r="VQA1" s="38"/>
      <c r="VQB1" s="38"/>
      <c r="VQC1" s="38"/>
      <c r="VQD1" s="38"/>
      <c r="VQE1" s="38"/>
      <c r="VQF1" s="38"/>
      <c r="VQG1" s="38"/>
      <c r="VQH1" s="38"/>
      <c r="VQI1" s="38"/>
      <c r="VQJ1" s="38"/>
      <c r="VQK1" s="38"/>
      <c r="VQL1" s="38"/>
      <c r="VQM1" s="38"/>
      <c r="VQN1" s="38"/>
      <c r="VQO1" s="38"/>
      <c r="VQP1" s="38"/>
      <c r="VQQ1" s="38"/>
      <c r="VQR1" s="38"/>
      <c r="VQS1" s="38"/>
      <c r="VQT1" s="38"/>
      <c r="VQU1" s="38"/>
      <c r="VQV1" s="38"/>
      <c r="VQW1" s="38"/>
      <c r="VQX1" s="38"/>
      <c r="VQY1" s="38"/>
      <c r="VQZ1" s="38"/>
      <c r="VRA1" s="38"/>
      <c r="VRB1" s="38"/>
      <c r="VRC1" s="38"/>
      <c r="VRD1" s="38"/>
      <c r="VRE1" s="38"/>
      <c r="VRF1" s="38"/>
      <c r="VRG1" s="38"/>
      <c r="VRH1" s="38"/>
      <c r="VRI1" s="38"/>
      <c r="VRJ1" s="38"/>
      <c r="VRK1" s="38"/>
      <c r="VRL1" s="38"/>
      <c r="VRM1" s="38"/>
      <c r="VRN1" s="38"/>
      <c r="VRO1" s="38"/>
      <c r="VRP1" s="38"/>
      <c r="VRQ1" s="38"/>
      <c r="VRR1" s="38"/>
      <c r="VRS1" s="38"/>
      <c r="VRT1" s="38"/>
      <c r="VRU1" s="38"/>
      <c r="VRV1" s="38"/>
      <c r="VRW1" s="38"/>
      <c r="VRX1" s="38"/>
      <c r="VRY1" s="38"/>
      <c r="VRZ1" s="38"/>
      <c r="VSA1" s="38"/>
      <c r="VSB1" s="38"/>
      <c r="VSC1" s="38"/>
      <c r="VSD1" s="38"/>
      <c r="VSE1" s="38"/>
      <c r="VSF1" s="38"/>
      <c r="VSG1" s="38"/>
      <c r="VSH1" s="38"/>
      <c r="VSI1" s="38"/>
      <c r="VSJ1" s="38"/>
      <c r="VSK1" s="38"/>
      <c r="VSL1" s="38"/>
      <c r="VSM1" s="38"/>
      <c r="VSN1" s="38"/>
      <c r="VSO1" s="38"/>
      <c r="VSP1" s="38"/>
      <c r="VSQ1" s="38"/>
      <c r="VSR1" s="38"/>
      <c r="VSS1" s="38"/>
      <c r="VST1" s="38"/>
      <c r="VSU1" s="38"/>
      <c r="VSV1" s="38"/>
      <c r="VSW1" s="38"/>
      <c r="VSX1" s="38"/>
      <c r="VSY1" s="38"/>
      <c r="VSZ1" s="38"/>
      <c r="VTA1" s="38"/>
      <c r="VTB1" s="38"/>
      <c r="VTC1" s="38"/>
      <c r="VTD1" s="38"/>
      <c r="VTE1" s="38"/>
      <c r="VTF1" s="38"/>
      <c r="VTG1" s="38"/>
      <c r="VTH1" s="38"/>
      <c r="VTI1" s="38"/>
      <c r="VTJ1" s="38"/>
      <c r="VTK1" s="38"/>
      <c r="VTL1" s="38"/>
      <c r="VTM1" s="38"/>
      <c r="VTN1" s="38"/>
      <c r="VTO1" s="38"/>
      <c r="VTP1" s="38"/>
      <c r="VTQ1" s="38"/>
      <c r="VTR1" s="38"/>
      <c r="VTS1" s="38"/>
      <c r="VTT1" s="38"/>
      <c r="VTU1" s="38"/>
      <c r="VTV1" s="38"/>
      <c r="VTW1" s="38"/>
      <c r="VTX1" s="38"/>
      <c r="VTY1" s="38"/>
      <c r="VTZ1" s="38"/>
      <c r="VUA1" s="38"/>
      <c r="VUB1" s="38"/>
      <c r="VUC1" s="38"/>
      <c r="VUD1" s="38"/>
      <c r="VUE1" s="38"/>
      <c r="VUF1" s="38"/>
      <c r="VUG1" s="38"/>
      <c r="VUH1" s="38"/>
      <c r="VUI1" s="38"/>
      <c r="VUJ1" s="38"/>
      <c r="VUK1" s="38"/>
      <c r="VUL1" s="38"/>
      <c r="VUM1" s="38"/>
      <c r="VUN1" s="38"/>
      <c r="VUO1" s="38"/>
      <c r="VUP1" s="38"/>
      <c r="VUQ1" s="38"/>
      <c r="VUR1" s="38"/>
      <c r="VUS1" s="38"/>
      <c r="VUT1" s="38"/>
      <c r="VUU1" s="38"/>
      <c r="VUV1" s="38"/>
      <c r="VUW1" s="38"/>
      <c r="VUX1" s="38"/>
      <c r="VUY1" s="38"/>
      <c r="VUZ1" s="38"/>
      <c r="VVA1" s="38"/>
      <c r="VVB1" s="38"/>
      <c r="VVC1" s="38"/>
      <c r="VVD1" s="38"/>
      <c r="VVE1" s="38"/>
      <c r="VVF1" s="38"/>
      <c r="VVG1" s="38"/>
      <c r="VVH1" s="38"/>
      <c r="VVI1" s="38"/>
      <c r="VVJ1" s="38"/>
      <c r="VVK1" s="38"/>
      <c r="VVL1" s="38"/>
      <c r="VVM1" s="38"/>
      <c r="VVN1" s="38"/>
      <c r="VVO1" s="38"/>
      <c r="VVP1" s="38"/>
      <c r="VVQ1" s="38"/>
      <c r="VVR1" s="38"/>
      <c r="VVS1" s="38"/>
      <c r="VVT1" s="38"/>
      <c r="VVU1" s="38"/>
      <c r="VVV1" s="38"/>
      <c r="VVW1" s="38"/>
      <c r="VVX1" s="38"/>
      <c r="VVY1" s="38"/>
      <c r="VVZ1" s="38"/>
      <c r="VWA1" s="38"/>
      <c r="VWB1" s="38"/>
      <c r="VWC1" s="38"/>
      <c r="VWD1" s="38"/>
      <c r="VWE1" s="38"/>
      <c r="VWF1" s="38"/>
      <c r="VWG1" s="38"/>
      <c r="VWH1" s="38"/>
      <c r="VWI1" s="38"/>
      <c r="VWJ1" s="38"/>
      <c r="VWK1" s="38"/>
      <c r="VWL1" s="38"/>
      <c r="VWM1" s="38"/>
      <c r="VWN1" s="38"/>
      <c r="VWO1" s="38"/>
      <c r="VWP1" s="38"/>
      <c r="VWQ1" s="38"/>
      <c r="VWR1" s="38"/>
      <c r="VWS1" s="38"/>
      <c r="VWT1" s="38"/>
      <c r="VWU1" s="38"/>
      <c r="VWV1" s="38"/>
      <c r="VWW1" s="38"/>
      <c r="VWX1" s="38"/>
      <c r="VWY1" s="38"/>
      <c r="VWZ1" s="38"/>
      <c r="VXA1" s="38"/>
      <c r="VXB1" s="38"/>
      <c r="VXC1" s="38"/>
      <c r="VXD1" s="38"/>
      <c r="VXE1" s="38"/>
      <c r="VXF1" s="38"/>
      <c r="VXG1" s="38"/>
      <c r="VXH1" s="38"/>
      <c r="VXI1" s="38"/>
      <c r="VXJ1" s="38"/>
      <c r="VXK1" s="38"/>
      <c r="VXL1" s="38"/>
      <c r="VXM1" s="38"/>
      <c r="VXN1" s="38"/>
      <c r="VXO1" s="38"/>
      <c r="VXP1" s="38"/>
      <c r="VXQ1" s="38"/>
      <c r="VXR1" s="38"/>
      <c r="VXS1" s="38"/>
      <c r="VXT1" s="38"/>
      <c r="VXU1" s="38"/>
      <c r="VXV1" s="38"/>
      <c r="VXW1" s="38"/>
      <c r="VXX1" s="38"/>
      <c r="VXY1" s="38"/>
      <c r="VXZ1" s="38"/>
      <c r="VYA1" s="38"/>
      <c r="VYB1" s="38"/>
      <c r="VYC1" s="38"/>
      <c r="VYD1" s="38"/>
      <c r="VYE1" s="38"/>
      <c r="VYF1" s="38"/>
      <c r="VYG1" s="38"/>
      <c r="VYH1" s="38"/>
      <c r="VYI1" s="38"/>
      <c r="VYJ1" s="38"/>
      <c r="VYK1" s="38"/>
      <c r="VYL1" s="38"/>
      <c r="VYM1" s="38"/>
      <c r="VYN1" s="38"/>
      <c r="VYO1" s="38"/>
      <c r="VYP1" s="38"/>
      <c r="VYQ1" s="38"/>
      <c r="VYR1" s="38"/>
      <c r="VYS1" s="38"/>
      <c r="VYT1" s="38"/>
      <c r="VYU1" s="38"/>
      <c r="VYV1" s="38"/>
      <c r="VYW1" s="38"/>
      <c r="VYX1" s="38"/>
      <c r="VYY1" s="38"/>
      <c r="VYZ1" s="38"/>
      <c r="VZA1" s="38"/>
      <c r="VZB1" s="38"/>
      <c r="VZC1" s="38"/>
      <c r="VZD1" s="38"/>
      <c r="VZE1" s="38"/>
      <c r="VZF1" s="38"/>
      <c r="VZG1" s="38"/>
      <c r="VZH1" s="38"/>
      <c r="VZI1" s="38"/>
      <c r="VZJ1" s="38"/>
      <c r="VZK1" s="38"/>
      <c r="VZL1" s="38"/>
      <c r="VZM1" s="38"/>
      <c r="VZN1" s="38"/>
      <c r="VZO1" s="38"/>
      <c r="VZP1" s="38"/>
      <c r="VZQ1" s="38"/>
      <c r="VZR1" s="38"/>
      <c r="VZS1" s="38"/>
      <c r="VZT1" s="38"/>
      <c r="VZU1" s="38"/>
      <c r="VZV1" s="38"/>
      <c r="VZW1" s="38"/>
      <c r="VZX1" s="38"/>
      <c r="VZY1" s="38"/>
      <c r="VZZ1" s="38"/>
      <c r="WAA1" s="38"/>
      <c r="WAB1" s="38"/>
      <c r="WAC1" s="38"/>
      <c r="WAD1" s="38"/>
      <c r="WAE1" s="38"/>
      <c r="WAF1" s="38"/>
      <c r="WAG1" s="38"/>
      <c r="WAH1" s="38"/>
      <c r="WAI1" s="38"/>
      <c r="WAJ1" s="38"/>
      <c r="WAK1" s="38"/>
      <c r="WAL1" s="38"/>
      <c r="WAM1" s="38"/>
      <c r="WAN1" s="38"/>
      <c r="WAO1" s="38"/>
      <c r="WAP1" s="38"/>
      <c r="WAQ1" s="38"/>
      <c r="WAR1" s="38"/>
      <c r="WAS1" s="38"/>
      <c r="WAT1" s="38"/>
      <c r="WAU1" s="38"/>
      <c r="WAV1" s="38"/>
      <c r="WAW1" s="38"/>
      <c r="WAX1" s="38"/>
      <c r="WAY1" s="38"/>
      <c r="WAZ1" s="38"/>
      <c r="WBA1" s="38"/>
      <c r="WBB1" s="38"/>
      <c r="WBC1" s="38"/>
      <c r="WBD1" s="38"/>
      <c r="WBE1" s="38"/>
      <c r="WBF1" s="38"/>
      <c r="WBG1" s="38"/>
      <c r="WBH1" s="38"/>
      <c r="WBI1" s="38"/>
      <c r="WBJ1" s="38"/>
      <c r="WBK1" s="38"/>
      <c r="WBL1" s="38"/>
      <c r="WBM1" s="38"/>
      <c r="WBN1" s="38"/>
      <c r="WBO1" s="38"/>
      <c r="WBP1" s="38"/>
      <c r="WBQ1" s="38"/>
      <c r="WBR1" s="38"/>
      <c r="WBS1" s="38"/>
      <c r="WBT1" s="38"/>
      <c r="WBU1" s="38"/>
      <c r="WBV1" s="38"/>
      <c r="WBW1" s="38"/>
      <c r="WBX1" s="38"/>
      <c r="WBY1" s="38"/>
      <c r="WBZ1" s="38"/>
      <c r="WCA1" s="38"/>
      <c r="WCB1" s="38"/>
      <c r="WCC1" s="38"/>
      <c r="WCD1" s="38"/>
      <c r="WCE1" s="38"/>
      <c r="WCF1" s="38"/>
      <c r="WCG1" s="38"/>
      <c r="WCH1" s="38"/>
      <c r="WCI1" s="38"/>
      <c r="WCJ1" s="38"/>
      <c r="WCK1" s="38"/>
      <c r="WCL1" s="38"/>
      <c r="WCM1" s="38"/>
      <c r="WCN1" s="38"/>
      <c r="WCO1" s="38"/>
      <c r="WCP1" s="38"/>
      <c r="WCQ1" s="38"/>
      <c r="WCR1" s="38"/>
      <c r="WCS1" s="38"/>
      <c r="WCT1" s="38"/>
      <c r="WCU1" s="38"/>
      <c r="WCV1" s="38"/>
      <c r="WCW1" s="38"/>
      <c r="WCX1" s="38"/>
      <c r="WCY1" s="38"/>
      <c r="WCZ1" s="38"/>
      <c r="WDA1" s="38"/>
      <c r="WDB1" s="38"/>
      <c r="WDC1" s="38"/>
      <c r="WDD1" s="38"/>
      <c r="WDE1" s="38"/>
      <c r="WDF1" s="38"/>
      <c r="WDG1" s="38"/>
      <c r="WDH1" s="38"/>
      <c r="WDI1" s="38"/>
      <c r="WDJ1" s="38"/>
      <c r="WDK1" s="38"/>
      <c r="WDL1" s="38"/>
      <c r="WDM1" s="38"/>
      <c r="WDN1" s="38"/>
      <c r="WDO1" s="38"/>
      <c r="WDP1" s="38"/>
      <c r="WDQ1" s="38"/>
      <c r="WDR1" s="38"/>
      <c r="WDS1" s="38"/>
      <c r="WDT1" s="38"/>
      <c r="WDU1" s="38"/>
      <c r="WDV1" s="38"/>
      <c r="WDW1" s="38"/>
      <c r="WDX1" s="38"/>
      <c r="WDY1" s="38"/>
      <c r="WDZ1" s="38"/>
      <c r="WEA1" s="38"/>
      <c r="WEB1" s="38"/>
      <c r="WEC1" s="38"/>
      <c r="WED1" s="38"/>
      <c r="WEE1" s="38"/>
      <c r="WEF1" s="38"/>
      <c r="WEG1" s="38"/>
      <c r="WEH1" s="38"/>
      <c r="WEI1" s="38"/>
      <c r="WEJ1" s="38"/>
      <c r="WEK1" s="38"/>
      <c r="WEL1" s="38"/>
      <c r="WEM1" s="38"/>
      <c r="WEN1" s="38"/>
      <c r="WEO1" s="38"/>
      <c r="WEP1" s="38"/>
      <c r="WEQ1" s="38"/>
      <c r="WER1" s="38"/>
      <c r="WES1" s="38"/>
      <c r="WET1" s="38"/>
      <c r="WEU1" s="38"/>
      <c r="WEV1" s="38"/>
      <c r="WEW1" s="38"/>
      <c r="WEX1" s="38"/>
      <c r="WEY1" s="38"/>
      <c r="WEZ1" s="38"/>
      <c r="WFA1" s="38"/>
      <c r="WFB1" s="38"/>
      <c r="WFC1" s="38"/>
      <c r="WFD1" s="38"/>
      <c r="WFE1" s="38"/>
      <c r="WFF1" s="38"/>
      <c r="WFG1" s="38"/>
      <c r="WFH1" s="38"/>
      <c r="WFI1" s="38"/>
      <c r="WFJ1" s="38"/>
      <c r="WFK1" s="38"/>
      <c r="WFL1" s="38"/>
      <c r="WFM1" s="38"/>
      <c r="WFN1" s="38"/>
      <c r="WFO1" s="38"/>
      <c r="WFP1" s="38"/>
      <c r="WFQ1" s="38"/>
      <c r="WFR1" s="38"/>
      <c r="WFS1" s="38"/>
      <c r="WFT1" s="38"/>
      <c r="WFU1" s="38"/>
      <c r="WFV1" s="38"/>
      <c r="WFW1" s="38"/>
      <c r="WFX1" s="38"/>
      <c r="WFY1" s="38"/>
      <c r="WFZ1" s="38"/>
      <c r="WGA1" s="38"/>
      <c r="WGB1" s="38"/>
      <c r="WGC1" s="38"/>
      <c r="WGD1" s="38"/>
      <c r="WGE1" s="38"/>
      <c r="WGF1" s="38"/>
      <c r="WGG1" s="38"/>
      <c r="WGH1" s="38"/>
      <c r="WGI1" s="38"/>
      <c r="WGJ1" s="38"/>
      <c r="WGK1" s="38"/>
      <c r="WGL1" s="38"/>
      <c r="WGM1" s="38"/>
      <c r="WGN1" s="38"/>
      <c r="WGO1" s="38"/>
      <c r="WGP1" s="38"/>
      <c r="WGQ1" s="38"/>
      <c r="WGR1" s="38"/>
      <c r="WGS1" s="38"/>
      <c r="WGT1" s="38"/>
      <c r="WGU1" s="38"/>
      <c r="WGV1" s="38"/>
      <c r="WGW1" s="38"/>
      <c r="WGX1" s="38"/>
      <c r="WGY1" s="38"/>
      <c r="WGZ1" s="38"/>
      <c r="WHA1" s="38"/>
      <c r="WHB1" s="38"/>
      <c r="WHC1" s="38"/>
      <c r="WHD1" s="38"/>
      <c r="WHE1" s="38"/>
      <c r="WHF1" s="38"/>
      <c r="WHG1" s="38"/>
      <c r="WHH1" s="38"/>
      <c r="WHI1" s="38"/>
      <c r="WHJ1" s="38"/>
      <c r="WHK1" s="38"/>
      <c r="WHL1" s="38"/>
      <c r="WHM1" s="38"/>
      <c r="WHN1" s="38"/>
      <c r="WHO1" s="38"/>
      <c r="WHP1" s="38"/>
      <c r="WHQ1" s="38"/>
      <c r="WHR1" s="38"/>
      <c r="WHS1" s="38"/>
      <c r="WHT1" s="38"/>
      <c r="WHU1" s="38"/>
      <c r="WHV1" s="38"/>
      <c r="WHW1" s="38"/>
      <c r="WHX1" s="38"/>
      <c r="WHY1" s="38"/>
      <c r="WHZ1" s="38"/>
      <c r="WIA1" s="38"/>
      <c r="WIB1" s="38"/>
      <c r="WIC1" s="38"/>
      <c r="WID1" s="38"/>
      <c r="WIE1" s="38"/>
      <c r="WIF1" s="38"/>
      <c r="WIG1" s="38"/>
      <c r="WIH1" s="38"/>
      <c r="WII1" s="38"/>
      <c r="WIJ1" s="38"/>
      <c r="WIK1" s="38"/>
      <c r="WIL1" s="38"/>
      <c r="WIM1" s="38"/>
      <c r="WIN1" s="38"/>
      <c r="WIO1" s="38"/>
      <c r="WIP1" s="38"/>
      <c r="WIQ1" s="38"/>
      <c r="WIR1" s="38"/>
      <c r="WIS1" s="38"/>
      <c r="WIT1" s="38"/>
      <c r="WIU1" s="38"/>
      <c r="WIV1" s="38"/>
      <c r="WIW1" s="38"/>
      <c r="WIX1" s="38"/>
      <c r="WIY1" s="38"/>
      <c r="WIZ1" s="38"/>
      <c r="WJA1" s="38"/>
      <c r="WJB1" s="38"/>
      <c r="WJC1" s="38"/>
      <c r="WJD1" s="38"/>
      <c r="WJE1" s="38"/>
      <c r="WJF1" s="38"/>
      <c r="WJG1" s="38"/>
      <c r="WJH1" s="38"/>
      <c r="WJI1" s="38"/>
      <c r="WJJ1" s="38"/>
      <c r="WJK1" s="38"/>
      <c r="WJL1" s="38"/>
      <c r="WJM1" s="38"/>
      <c r="WJN1" s="38"/>
      <c r="WJO1" s="38"/>
      <c r="WJP1" s="38"/>
      <c r="WJQ1" s="38"/>
      <c r="WJR1" s="38"/>
      <c r="WJS1" s="38"/>
      <c r="WJT1" s="38"/>
      <c r="WJU1" s="38"/>
      <c r="WJV1" s="38"/>
      <c r="WJW1" s="38"/>
      <c r="WJX1" s="38"/>
      <c r="WJY1" s="38"/>
      <c r="WJZ1" s="38"/>
      <c r="WKA1" s="38"/>
      <c r="WKB1" s="38"/>
      <c r="WKC1" s="38"/>
      <c r="WKD1" s="38"/>
      <c r="WKE1" s="38"/>
      <c r="WKF1" s="38"/>
      <c r="WKG1" s="38"/>
      <c r="WKH1" s="38"/>
      <c r="WKI1" s="38"/>
      <c r="WKJ1" s="38"/>
      <c r="WKK1" s="38"/>
      <c r="WKL1" s="38"/>
      <c r="WKM1" s="38"/>
      <c r="WKN1" s="38"/>
      <c r="WKO1" s="38"/>
      <c r="WKP1" s="38"/>
      <c r="WKQ1" s="38"/>
      <c r="WKR1" s="38"/>
      <c r="WKS1" s="38"/>
      <c r="WKT1" s="38"/>
      <c r="WKU1" s="38"/>
      <c r="WKV1" s="38"/>
      <c r="WKW1" s="38"/>
      <c r="WKX1" s="38"/>
      <c r="WKY1" s="38"/>
      <c r="WKZ1" s="38"/>
      <c r="WLA1" s="38"/>
      <c r="WLB1" s="38"/>
      <c r="WLC1" s="38"/>
      <c r="WLD1" s="38"/>
      <c r="WLE1" s="38"/>
      <c r="WLF1" s="38"/>
      <c r="WLG1" s="38"/>
      <c r="WLH1" s="38"/>
      <c r="WLI1" s="38"/>
      <c r="WLJ1" s="38"/>
      <c r="WLK1" s="38"/>
      <c r="WLL1" s="38"/>
      <c r="WLM1" s="38"/>
      <c r="WLN1" s="38"/>
      <c r="WLO1" s="38"/>
      <c r="WLP1" s="38"/>
      <c r="WLQ1" s="38"/>
      <c r="WLR1" s="38"/>
      <c r="WLS1" s="38"/>
      <c r="WLT1" s="38"/>
      <c r="WLU1" s="38"/>
      <c r="WLV1" s="38"/>
      <c r="WLW1" s="38"/>
      <c r="WLX1" s="38"/>
      <c r="WLY1" s="38"/>
      <c r="WLZ1" s="38"/>
      <c r="WMA1" s="38"/>
      <c r="WMB1" s="38"/>
      <c r="WMC1" s="38"/>
      <c r="WMD1" s="38"/>
      <c r="WME1" s="38"/>
      <c r="WMF1" s="38"/>
      <c r="WMG1" s="38"/>
      <c r="WMH1" s="38"/>
      <c r="WMI1" s="38"/>
      <c r="WMJ1" s="38"/>
      <c r="WMK1" s="38"/>
      <c r="WML1" s="38"/>
      <c r="WMM1" s="38"/>
      <c r="WMN1" s="38"/>
      <c r="WMO1" s="38"/>
      <c r="WMP1" s="38"/>
      <c r="WMQ1" s="38"/>
      <c r="WMR1" s="38"/>
      <c r="WMS1" s="38"/>
      <c r="WMT1" s="38"/>
      <c r="WMU1" s="38"/>
      <c r="WMV1" s="38"/>
      <c r="WMW1" s="38"/>
      <c r="WMX1" s="38"/>
      <c r="WMY1" s="38"/>
      <c r="WMZ1" s="38"/>
      <c r="WNA1" s="38"/>
      <c r="WNB1" s="38"/>
      <c r="WNC1" s="38"/>
      <c r="WND1" s="38"/>
      <c r="WNE1" s="38"/>
      <c r="WNF1" s="38"/>
      <c r="WNG1" s="38"/>
      <c r="WNH1" s="38"/>
      <c r="WNI1" s="38"/>
      <c r="WNJ1" s="38"/>
      <c r="WNK1" s="38"/>
      <c r="WNL1" s="38"/>
      <c r="WNM1" s="38"/>
      <c r="WNN1" s="38"/>
      <c r="WNO1" s="38"/>
      <c r="WNP1" s="38"/>
      <c r="WNQ1" s="38"/>
      <c r="WNR1" s="38"/>
      <c r="WNS1" s="38"/>
      <c r="WNT1" s="38"/>
      <c r="WNU1" s="38"/>
      <c r="WNV1" s="38"/>
      <c r="WNW1" s="38"/>
      <c r="WNX1" s="38"/>
      <c r="WNY1" s="38"/>
      <c r="WNZ1" s="38"/>
      <c r="WOA1" s="38"/>
      <c r="WOB1" s="38"/>
      <c r="WOC1" s="38"/>
      <c r="WOD1" s="38"/>
      <c r="WOE1" s="38"/>
      <c r="WOF1" s="38"/>
      <c r="WOG1" s="38"/>
      <c r="WOH1" s="38"/>
      <c r="WOI1" s="38"/>
      <c r="WOJ1" s="38"/>
      <c r="WOK1" s="38"/>
      <c r="WOL1" s="38"/>
      <c r="WOM1" s="38"/>
      <c r="WON1" s="38"/>
      <c r="WOO1" s="38"/>
      <c r="WOP1" s="38"/>
      <c r="WOQ1" s="38"/>
      <c r="WOR1" s="38"/>
      <c r="WOS1" s="38"/>
      <c r="WOT1" s="38"/>
      <c r="WOU1" s="38"/>
      <c r="WOV1" s="38"/>
      <c r="WOW1" s="38"/>
      <c r="WOX1" s="38"/>
      <c r="WOY1" s="38"/>
      <c r="WOZ1" s="38"/>
      <c r="WPA1" s="38"/>
      <c r="WPB1" s="38"/>
      <c r="WPC1" s="38"/>
      <c r="WPD1" s="38"/>
      <c r="WPE1" s="38"/>
      <c r="WPF1" s="38"/>
      <c r="WPG1" s="38"/>
      <c r="WPH1" s="38"/>
      <c r="WPI1" s="38"/>
      <c r="WPJ1" s="38"/>
      <c r="WPK1" s="38"/>
      <c r="WPL1" s="38"/>
      <c r="WPM1" s="38"/>
      <c r="WPN1" s="38"/>
      <c r="WPO1" s="38"/>
      <c r="WPP1" s="38"/>
      <c r="WPQ1" s="38"/>
      <c r="WPR1" s="38"/>
      <c r="WPS1" s="38"/>
      <c r="WPT1" s="38"/>
      <c r="WPU1" s="38"/>
      <c r="WPV1" s="38"/>
      <c r="WPW1" s="38"/>
      <c r="WPX1" s="38"/>
      <c r="WPY1" s="38"/>
      <c r="WPZ1" s="38"/>
      <c r="WQA1" s="38"/>
      <c r="WQB1" s="38"/>
      <c r="WQC1" s="38"/>
      <c r="WQD1" s="38"/>
      <c r="WQE1" s="38"/>
      <c r="WQF1" s="38"/>
      <c r="WQG1" s="38"/>
      <c r="WQH1" s="38"/>
      <c r="WQI1" s="38"/>
      <c r="WQJ1" s="38"/>
      <c r="WQK1" s="38"/>
      <c r="WQL1" s="38"/>
      <c r="WQM1" s="38"/>
      <c r="WQN1" s="38"/>
      <c r="WQO1" s="38"/>
      <c r="WQP1" s="38"/>
      <c r="WQQ1" s="38"/>
      <c r="WQR1" s="38"/>
      <c r="WQS1" s="38"/>
      <c r="WQT1" s="38"/>
      <c r="WQU1" s="38"/>
      <c r="WQV1" s="38"/>
      <c r="WQW1" s="38"/>
      <c r="WQX1" s="38"/>
      <c r="WQY1" s="38"/>
      <c r="WQZ1" s="38"/>
      <c r="WRA1" s="38"/>
      <c r="WRB1" s="38"/>
      <c r="WRC1" s="38"/>
      <c r="WRD1" s="38"/>
      <c r="WRE1" s="38"/>
      <c r="WRF1" s="38"/>
      <c r="WRG1" s="38"/>
      <c r="WRH1" s="38"/>
      <c r="WRI1" s="38"/>
      <c r="WRJ1" s="38"/>
      <c r="WRK1" s="38"/>
      <c r="WRL1" s="38"/>
      <c r="WRM1" s="38"/>
      <c r="WRN1" s="38"/>
      <c r="WRO1" s="38"/>
      <c r="WRP1" s="38"/>
      <c r="WRQ1" s="38"/>
      <c r="WRR1" s="38"/>
      <c r="WRS1" s="38"/>
      <c r="WRT1" s="38"/>
      <c r="WRU1" s="38"/>
      <c r="WRV1" s="38"/>
      <c r="WRW1" s="38"/>
      <c r="WRX1" s="38"/>
      <c r="WRY1" s="38"/>
      <c r="WRZ1" s="38"/>
      <c r="WSA1" s="38"/>
      <c r="WSB1" s="38"/>
      <c r="WSC1" s="38"/>
      <c r="WSD1" s="38"/>
      <c r="WSE1" s="38"/>
      <c r="WSF1" s="38"/>
      <c r="WSG1" s="38"/>
      <c r="WSH1" s="38"/>
      <c r="WSI1" s="38"/>
      <c r="WSJ1" s="38"/>
      <c r="WSK1" s="38"/>
      <c r="WSL1" s="38"/>
      <c r="WSM1" s="38"/>
      <c r="WSN1" s="38"/>
      <c r="WSO1" s="38"/>
      <c r="WSP1" s="38"/>
      <c r="WSQ1" s="38"/>
      <c r="WSR1" s="38"/>
      <c r="WSS1" s="38"/>
      <c r="WST1" s="38"/>
      <c r="WSU1" s="38"/>
      <c r="WSV1" s="38"/>
      <c r="WSW1" s="38"/>
      <c r="WSX1" s="38"/>
      <c r="WSY1" s="38"/>
      <c r="WSZ1" s="38"/>
      <c r="WTA1" s="38"/>
      <c r="WTB1" s="38"/>
      <c r="WTC1" s="38"/>
      <c r="WTD1" s="38"/>
      <c r="WTE1" s="38"/>
      <c r="WTF1" s="38"/>
      <c r="WTG1" s="38"/>
      <c r="WTH1" s="38"/>
      <c r="WTI1" s="38"/>
      <c r="WTJ1" s="38"/>
      <c r="WTK1" s="38"/>
      <c r="WTL1" s="38"/>
      <c r="WTM1" s="38"/>
      <c r="WTN1" s="38"/>
      <c r="WTO1" s="38"/>
      <c r="WTP1" s="38"/>
      <c r="WTQ1" s="38"/>
      <c r="WTR1" s="38"/>
      <c r="WTS1" s="38"/>
      <c r="WTT1" s="38"/>
      <c r="WTU1" s="38"/>
      <c r="WTV1" s="38"/>
      <c r="WTW1" s="38"/>
      <c r="WTX1" s="38"/>
      <c r="WTY1" s="38"/>
      <c r="WTZ1" s="38"/>
      <c r="WUA1" s="38"/>
      <c r="WUB1" s="38"/>
      <c r="WUC1" s="38"/>
      <c r="WUD1" s="38"/>
      <c r="WUE1" s="38"/>
      <c r="WUF1" s="38"/>
      <c r="WUG1" s="38"/>
      <c r="WUH1" s="38"/>
      <c r="WUI1" s="38"/>
      <c r="WUJ1" s="38"/>
      <c r="WUK1" s="38"/>
      <c r="WUL1" s="38"/>
      <c r="WUM1" s="38"/>
      <c r="WUN1" s="38"/>
      <c r="WUO1" s="38"/>
      <c r="WUP1" s="38"/>
      <c r="WUQ1" s="38"/>
      <c r="WUR1" s="38"/>
      <c r="WUS1" s="38"/>
      <c r="WUT1" s="38"/>
      <c r="WUU1" s="38"/>
      <c r="WUV1" s="38"/>
      <c r="WUW1" s="38"/>
      <c r="WUX1" s="38"/>
      <c r="WUY1" s="38"/>
      <c r="WUZ1" s="38"/>
      <c r="WVA1" s="38"/>
      <c r="WVB1" s="38"/>
      <c r="WVC1" s="38"/>
      <c r="WVD1" s="38"/>
      <c r="WVE1" s="38"/>
      <c r="WVF1" s="38"/>
      <c r="WVG1" s="38"/>
      <c r="WVH1" s="38"/>
      <c r="WVI1" s="38"/>
      <c r="WVJ1" s="38"/>
      <c r="WVK1" s="38"/>
      <c r="WVL1" s="38"/>
      <c r="WVM1" s="38"/>
      <c r="WVN1" s="38"/>
      <c r="WVO1" s="38"/>
      <c r="WVP1" s="38"/>
      <c r="WVQ1" s="38"/>
      <c r="WVR1" s="38"/>
      <c r="WVS1" s="38"/>
      <c r="WVT1" s="38"/>
      <c r="WVU1" s="38"/>
      <c r="WVV1" s="38"/>
      <c r="WVW1" s="38"/>
      <c r="WVX1" s="38"/>
      <c r="WVY1" s="38"/>
      <c r="WVZ1" s="38"/>
      <c r="WWA1" s="38"/>
      <c r="WWB1" s="38"/>
      <c r="WWC1" s="38"/>
      <c r="WWD1" s="38"/>
      <c r="WWE1" s="38"/>
      <c r="WWF1" s="38"/>
      <c r="WWG1" s="38"/>
      <c r="WWH1" s="38"/>
      <c r="WWI1" s="38"/>
      <c r="WWJ1" s="38"/>
      <c r="WWK1" s="38"/>
      <c r="WWL1" s="38"/>
      <c r="WWM1" s="38"/>
      <c r="WWN1" s="38"/>
      <c r="WWO1" s="38"/>
      <c r="WWP1" s="38"/>
      <c r="WWQ1" s="38"/>
      <c r="WWR1" s="38"/>
      <c r="WWS1" s="38"/>
      <c r="WWT1" s="38"/>
      <c r="WWU1" s="38"/>
      <c r="WWV1" s="38"/>
      <c r="WWW1" s="38"/>
      <c r="WWX1" s="38"/>
      <c r="WWY1" s="38"/>
      <c r="WWZ1" s="38"/>
      <c r="WXA1" s="38"/>
      <c r="WXB1" s="38"/>
      <c r="WXC1" s="38"/>
      <c r="WXD1" s="38"/>
      <c r="WXE1" s="38"/>
      <c r="WXF1" s="38"/>
      <c r="WXG1" s="38"/>
      <c r="WXH1" s="38"/>
      <c r="WXI1" s="38"/>
      <c r="WXJ1" s="38"/>
      <c r="WXK1" s="38"/>
      <c r="WXL1" s="38"/>
      <c r="WXM1" s="38"/>
      <c r="WXN1" s="38"/>
      <c r="WXO1" s="38"/>
      <c r="WXP1" s="38"/>
      <c r="WXQ1" s="38"/>
      <c r="WXR1" s="38"/>
      <c r="WXS1" s="38"/>
      <c r="WXT1" s="38"/>
      <c r="WXU1" s="38"/>
      <c r="WXV1" s="38"/>
      <c r="WXW1" s="38"/>
      <c r="WXX1" s="38"/>
      <c r="WXY1" s="38"/>
      <c r="WXZ1" s="38"/>
      <c r="WYA1" s="38"/>
      <c r="WYB1" s="38"/>
      <c r="WYC1" s="38"/>
      <c r="WYD1" s="38"/>
      <c r="WYE1" s="38"/>
      <c r="WYF1" s="38"/>
      <c r="WYG1" s="38"/>
      <c r="WYH1" s="38"/>
      <c r="WYI1" s="38"/>
      <c r="WYJ1" s="38"/>
      <c r="WYK1" s="38"/>
      <c r="WYL1" s="38"/>
      <c r="WYM1" s="38"/>
      <c r="WYN1" s="38"/>
      <c r="WYO1" s="38"/>
      <c r="WYP1" s="38"/>
      <c r="WYQ1" s="38"/>
      <c r="WYR1" s="38"/>
      <c r="WYS1" s="38"/>
      <c r="WYT1" s="38"/>
      <c r="WYU1" s="38"/>
      <c r="WYV1" s="38"/>
      <c r="WYW1" s="38"/>
      <c r="WYX1" s="38"/>
      <c r="WYY1" s="38"/>
      <c r="WYZ1" s="38"/>
      <c r="WZA1" s="38"/>
      <c r="WZB1" s="38"/>
      <c r="WZC1" s="38"/>
      <c r="WZD1" s="38"/>
      <c r="WZE1" s="38"/>
      <c r="WZF1" s="38"/>
      <c r="WZG1" s="38"/>
      <c r="WZH1" s="38"/>
      <c r="WZI1" s="38"/>
      <c r="WZJ1" s="38"/>
      <c r="WZK1" s="38"/>
      <c r="WZL1" s="38"/>
      <c r="WZM1" s="38"/>
      <c r="WZN1" s="38"/>
      <c r="WZO1" s="38"/>
      <c r="WZP1" s="38"/>
      <c r="WZQ1" s="38"/>
      <c r="WZR1" s="38"/>
      <c r="WZS1" s="38"/>
      <c r="WZT1" s="38"/>
      <c r="WZU1" s="38"/>
      <c r="WZV1" s="38"/>
      <c r="WZW1" s="38"/>
      <c r="WZX1" s="38"/>
      <c r="WZY1" s="38"/>
      <c r="WZZ1" s="38"/>
      <c r="XAA1" s="38"/>
      <c r="XAB1" s="38"/>
      <c r="XAC1" s="38"/>
      <c r="XAD1" s="38"/>
      <c r="XAE1" s="38"/>
      <c r="XAF1" s="38"/>
      <c r="XAG1" s="38"/>
      <c r="XAH1" s="38"/>
      <c r="XAI1" s="38"/>
      <c r="XAJ1" s="38"/>
      <c r="XAK1" s="38"/>
      <c r="XAL1" s="38"/>
      <c r="XAM1" s="38"/>
      <c r="XAN1" s="38"/>
      <c r="XAO1" s="38"/>
      <c r="XAP1" s="38"/>
      <c r="XAQ1" s="38"/>
      <c r="XAR1" s="38"/>
      <c r="XAS1" s="38"/>
      <c r="XAT1" s="38"/>
      <c r="XAU1" s="38"/>
      <c r="XAV1" s="38"/>
      <c r="XAW1" s="38"/>
      <c r="XAX1" s="38"/>
      <c r="XAY1" s="38"/>
      <c r="XAZ1" s="38"/>
      <c r="XBA1" s="38"/>
      <c r="XBB1" s="38"/>
      <c r="XBC1" s="38"/>
      <c r="XBD1" s="38"/>
      <c r="XBE1" s="38"/>
      <c r="XBF1" s="38"/>
      <c r="XBG1" s="38"/>
      <c r="XBH1" s="38"/>
      <c r="XBI1" s="38"/>
      <c r="XBJ1" s="38"/>
      <c r="XBK1" s="38"/>
      <c r="XBL1" s="38"/>
      <c r="XBM1" s="38"/>
      <c r="XBN1" s="38"/>
      <c r="XBO1" s="38"/>
      <c r="XBP1" s="38"/>
      <c r="XBQ1" s="38"/>
      <c r="XBR1" s="38"/>
      <c r="XBS1" s="38"/>
      <c r="XBT1" s="38"/>
      <c r="XBU1" s="38"/>
      <c r="XBV1" s="38"/>
      <c r="XBW1" s="38"/>
      <c r="XBX1" s="38"/>
      <c r="XBY1" s="38"/>
      <c r="XBZ1" s="38"/>
      <c r="XCA1" s="38"/>
      <c r="XCB1" s="38"/>
      <c r="XCC1" s="38"/>
      <c r="XCD1" s="38"/>
      <c r="XCE1" s="38"/>
      <c r="XCF1" s="38"/>
      <c r="XCG1" s="38"/>
      <c r="XCH1" s="38"/>
      <c r="XCI1" s="38"/>
      <c r="XCJ1" s="38"/>
      <c r="XCK1" s="38"/>
      <c r="XCL1" s="38"/>
      <c r="XCM1" s="38"/>
      <c r="XCN1" s="38"/>
      <c r="XCO1" s="38"/>
      <c r="XCP1" s="38"/>
      <c r="XCQ1" s="38"/>
      <c r="XCR1" s="38"/>
      <c r="XCS1" s="38"/>
      <c r="XCT1" s="38"/>
      <c r="XCU1" s="38"/>
      <c r="XCV1" s="38"/>
      <c r="XCW1" s="38"/>
      <c r="XCX1" s="38"/>
      <c r="XCY1" s="38"/>
      <c r="XCZ1" s="38"/>
      <c r="XDA1" s="38"/>
      <c r="XDB1" s="38"/>
      <c r="XDC1" s="38"/>
      <c r="XDD1" s="38"/>
      <c r="XDE1" s="38"/>
      <c r="XDF1" s="38"/>
      <c r="XDG1" s="38"/>
      <c r="XDH1" s="38"/>
      <c r="XDI1" s="38"/>
      <c r="XDJ1" s="38"/>
      <c r="XDK1" s="38"/>
      <c r="XDL1" s="38"/>
      <c r="XDM1" s="38"/>
      <c r="XDN1" s="38"/>
      <c r="XDO1" s="38"/>
      <c r="XDP1" s="38"/>
      <c r="XDQ1" s="38"/>
      <c r="XDR1" s="38"/>
      <c r="XDS1" s="38"/>
      <c r="XDT1" s="38"/>
      <c r="XDU1" s="38"/>
      <c r="XDV1" s="38"/>
      <c r="XDW1" s="38"/>
      <c r="XDX1" s="38"/>
      <c r="XDY1" s="38"/>
      <c r="XDZ1" s="38"/>
      <c r="XEA1" s="38"/>
      <c r="XEB1" s="38"/>
      <c r="XEC1" s="38"/>
      <c r="XED1" s="38"/>
      <c r="XEE1" s="38"/>
      <c r="XEF1" s="38"/>
      <c r="XEG1" s="38"/>
      <c r="XEH1" s="38"/>
      <c r="XEI1" s="38"/>
      <c r="XEJ1" s="38"/>
      <c r="XEK1" s="38"/>
      <c r="XEL1" s="38"/>
      <c r="XEM1" s="38"/>
      <c r="XEN1" s="38"/>
      <c r="XEO1" s="38"/>
      <c r="XEP1" s="38"/>
      <c r="XEQ1" s="38"/>
      <c r="XER1" s="38"/>
      <c r="XES1" s="38"/>
      <c r="XET1" s="38"/>
      <c r="XEU1" s="38"/>
      <c r="XEV1" s="38"/>
      <c r="XEW1" s="38"/>
      <c r="XEX1" s="38"/>
      <c r="XEY1" s="38"/>
      <c r="XEZ1" s="38"/>
      <c r="XFA1" s="38"/>
      <c r="XFB1" s="38"/>
      <c r="XFC1" s="38"/>
    </row>
    <row r="2" spans="1:16383" ht="30.6" customHeight="1">
      <c r="B2" s="487" t="s">
        <v>35</v>
      </c>
      <c r="C2" s="487"/>
      <c r="D2" s="487"/>
      <c r="E2" s="487"/>
      <c r="F2" s="486"/>
      <c r="G2" s="486"/>
      <c r="H2" s="486"/>
      <c r="I2" s="486"/>
      <c r="J2" s="486"/>
      <c r="K2" s="486"/>
      <c r="L2" s="486"/>
      <c r="M2" s="486"/>
      <c r="N2" s="486"/>
      <c r="AS2" s="28"/>
      <c r="CD2" s="34"/>
      <c r="CE2" s="34"/>
      <c r="CF2" s="34"/>
      <c r="CG2" s="34"/>
      <c r="CH2" s="34"/>
      <c r="CI2" s="34"/>
      <c r="CJ2" s="34"/>
      <c r="CK2" s="34"/>
      <c r="CL2" s="34"/>
      <c r="CM2" s="34"/>
      <c r="CN2" s="34"/>
    </row>
    <row r="3" spans="1:16383" ht="15.75">
      <c r="B3" s="257" t="s">
        <v>36</v>
      </c>
      <c r="C3" s="71"/>
      <c r="D3" s="71"/>
      <c r="E3" s="71"/>
      <c r="F3" s="486"/>
      <c r="G3" s="486"/>
      <c r="H3" s="486"/>
      <c r="I3" s="486"/>
      <c r="J3" s="486"/>
      <c r="K3" s="486"/>
      <c r="L3" s="486"/>
      <c r="M3" s="486"/>
      <c r="N3" s="486"/>
      <c r="CD3" s="34"/>
      <c r="CE3" s="34"/>
      <c r="CF3" s="34"/>
      <c r="CG3" s="34"/>
      <c r="CH3" s="34"/>
      <c r="CI3" s="34"/>
      <c r="CJ3" s="34"/>
      <c r="CK3" s="34"/>
      <c r="CL3" s="34"/>
      <c r="CM3" s="34"/>
      <c r="CN3" s="34"/>
    </row>
    <row r="4" spans="1:16383" ht="15.75">
      <c r="B4" s="256" t="s">
        <v>37</v>
      </c>
      <c r="C4" s="71"/>
      <c r="D4" s="71"/>
      <c r="E4" s="71"/>
      <c r="F4" s="486"/>
      <c r="G4" s="486"/>
      <c r="H4" s="486"/>
      <c r="I4" s="486"/>
      <c r="J4" s="486"/>
      <c r="K4" s="486"/>
      <c r="L4" s="486"/>
      <c r="M4" s="486"/>
      <c r="N4" s="486"/>
      <c r="BH4" s="375"/>
      <c r="CD4" s="34"/>
      <c r="CE4" s="34"/>
      <c r="CF4" s="34"/>
      <c r="CG4" s="34"/>
      <c r="CH4" s="34"/>
      <c r="CI4" s="34"/>
      <c r="CJ4" s="34"/>
      <c r="CK4" s="34"/>
      <c r="CL4" s="34"/>
      <c r="CM4" s="34"/>
      <c r="CN4" s="34"/>
    </row>
    <row r="5" spans="1:16383" s="43" customFormat="1" ht="12.75">
      <c r="A5" s="38"/>
      <c r="B5" s="38"/>
      <c r="C5" s="78"/>
      <c r="D5" s="38"/>
      <c r="E5" s="38"/>
      <c r="F5" s="36"/>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22"/>
      <c r="BG5" s="22"/>
      <c r="BH5" s="33"/>
      <c r="BI5" s="22"/>
      <c r="BJ5" s="22"/>
      <c r="BK5" s="22"/>
      <c r="BL5" s="22"/>
      <c r="BM5" s="33"/>
      <c r="BN5" s="412"/>
      <c r="BO5" s="22"/>
      <c r="BP5" s="22"/>
      <c r="BQ5" s="22"/>
      <c r="BR5" s="33"/>
      <c r="BS5" s="22"/>
      <c r="BT5" s="22"/>
      <c r="BU5" s="22"/>
      <c r="BV5" s="22"/>
      <c r="BW5" s="33"/>
      <c r="BX5" s="22"/>
      <c r="BY5" s="22"/>
      <c r="BZ5" s="22"/>
      <c r="CA5" s="22"/>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c r="AAA5" s="38"/>
      <c r="AAB5" s="38"/>
      <c r="AAC5" s="38"/>
      <c r="AAD5" s="38"/>
      <c r="AAE5" s="38"/>
      <c r="AAF5" s="38"/>
      <c r="AAG5" s="38"/>
      <c r="AAH5" s="38"/>
      <c r="AAI5" s="38"/>
      <c r="AAJ5" s="38"/>
      <c r="AAK5" s="38"/>
      <c r="AAL5" s="38"/>
      <c r="AAM5" s="38"/>
      <c r="AAN5" s="38"/>
      <c r="AAO5" s="38"/>
      <c r="AAP5" s="38"/>
      <c r="AAQ5" s="38"/>
      <c r="AAR5" s="38"/>
      <c r="AAS5" s="38"/>
      <c r="AAT5" s="38"/>
      <c r="AAU5" s="38"/>
      <c r="AAV5" s="38"/>
      <c r="AAW5" s="38"/>
      <c r="AAX5" s="38"/>
      <c r="AAY5" s="38"/>
      <c r="AAZ5" s="38"/>
      <c r="ABA5" s="38"/>
      <c r="ABB5" s="38"/>
      <c r="ABC5" s="38"/>
      <c r="ABD5" s="38"/>
      <c r="ABE5" s="38"/>
      <c r="ABF5" s="38"/>
      <c r="ABG5" s="38"/>
      <c r="ABH5" s="38"/>
      <c r="ABI5" s="38"/>
      <c r="ABJ5" s="38"/>
      <c r="ABK5" s="38"/>
      <c r="ABL5" s="38"/>
      <c r="ABM5" s="38"/>
      <c r="ABN5" s="38"/>
      <c r="ABO5" s="38"/>
      <c r="ABP5" s="38"/>
      <c r="ABQ5" s="38"/>
      <c r="ABR5" s="38"/>
      <c r="ABS5" s="38"/>
      <c r="ABT5" s="38"/>
      <c r="ABU5" s="38"/>
      <c r="ABV5" s="38"/>
      <c r="ABW5" s="38"/>
      <c r="ABX5" s="38"/>
      <c r="ABY5" s="38"/>
      <c r="ABZ5" s="38"/>
      <c r="ACA5" s="38"/>
      <c r="ACB5" s="38"/>
      <c r="ACC5" s="38"/>
      <c r="ACD5" s="38"/>
      <c r="ACE5" s="38"/>
      <c r="ACF5" s="38"/>
      <c r="ACG5" s="38"/>
      <c r="ACH5" s="38"/>
      <c r="ACI5" s="38"/>
      <c r="ACJ5" s="38"/>
      <c r="ACK5" s="38"/>
      <c r="ACL5" s="38"/>
      <c r="ACM5" s="38"/>
      <c r="ACN5" s="38"/>
      <c r="ACO5" s="38"/>
      <c r="ACP5" s="38"/>
      <c r="ACQ5" s="38"/>
      <c r="ACR5" s="38"/>
      <c r="ACS5" s="38"/>
      <c r="ACT5" s="38"/>
      <c r="ACU5" s="38"/>
      <c r="ACV5" s="38"/>
      <c r="ACW5" s="38"/>
      <c r="ACX5" s="38"/>
      <c r="ACY5" s="38"/>
      <c r="ACZ5" s="38"/>
      <c r="ADA5" s="38"/>
      <c r="ADB5" s="38"/>
      <c r="ADC5" s="38"/>
      <c r="ADD5" s="38"/>
      <c r="ADE5" s="38"/>
      <c r="ADF5" s="38"/>
      <c r="ADG5" s="38"/>
      <c r="ADH5" s="38"/>
      <c r="ADI5" s="38"/>
      <c r="ADJ5" s="38"/>
      <c r="ADK5" s="38"/>
      <c r="ADL5" s="38"/>
      <c r="ADM5" s="38"/>
      <c r="ADN5" s="38"/>
      <c r="ADO5" s="38"/>
      <c r="ADP5" s="38"/>
      <c r="ADQ5" s="38"/>
      <c r="ADR5" s="38"/>
      <c r="ADS5" s="38"/>
      <c r="ADT5" s="38"/>
      <c r="ADU5" s="38"/>
      <c r="ADV5" s="38"/>
      <c r="ADW5" s="38"/>
      <c r="ADX5" s="38"/>
      <c r="ADY5" s="38"/>
      <c r="ADZ5" s="38"/>
      <c r="AEA5" s="38"/>
      <c r="AEB5" s="38"/>
      <c r="AEC5" s="38"/>
      <c r="AED5" s="38"/>
      <c r="AEE5" s="38"/>
      <c r="AEF5" s="38"/>
      <c r="AEG5" s="38"/>
      <c r="AEH5" s="38"/>
      <c r="AEI5" s="38"/>
      <c r="AEJ5" s="38"/>
      <c r="AEK5" s="38"/>
      <c r="AEL5" s="38"/>
      <c r="AEM5" s="38"/>
      <c r="AEN5" s="38"/>
      <c r="AEO5" s="38"/>
      <c r="AEP5" s="38"/>
      <c r="AEQ5" s="38"/>
      <c r="AER5" s="38"/>
      <c r="AES5" s="38"/>
      <c r="AET5" s="38"/>
      <c r="AEU5" s="38"/>
      <c r="AEV5" s="38"/>
      <c r="AEW5" s="38"/>
      <c r="AEX5" s="38"/>
      <c r="AEY5" s="38"/>
      <c r="AEZ5" s="38"/>
      <c r="AFA5" s="38"/>
      <c r="AFB5" s="38"/>
      <c r="AFC5" s="38"/>
      <c r="AFD5" s="38"/>
      <c r="AFE5" s="38"/>
      <c r="AFF5" s="38"/>
      <c r="AFG5" s="38"/>
      <c r="AFH5" s="38"/>
      <c r="AFI5" s="38"/>
      <c r="AFJ5" s="38"/>
      <c r="AFK5" s="38"/>
      <c r="AFL5" s="38"/>
      <c r="AFM5" s="38"/>
      <c r="AFN5" s="38"/>
      <c r="AFO5" s="38"/>
      <c r="AFP5" s="38"/>
      <c r="AFQ5" s="38"/>
      <c r="AFR5" s="38"/>
      <c r="AFS5" s="38"/>
      <c r="AFT5" s="38"/>
      <c r="AFU5" s="38"/>
      <c r="AFV5" s="38"/>
      <c r="AFW5" s="38"/>
      <c r="AFX5" s="38"/>
      <c r="AFY5" s="38"/>
      <c r="AFZ5" s="38"/>
      <c r="AGA5" s="38"/>
      <c r="AGB5" s="38"/>
      <c r="AGC5" s="38"/>
      <c r="AGD5" s="38"/>
      <c r="AGE5" s="38"/>
      <c r="AGF5" s="38"/>
      <c r="AGG5" s="38"/>
      <c r="AGH5" s="38"/>
      <c r="AGI5" s="38"/>
      <c r="AGJ5" s="38"/>
      <c r="AGK5" s="38"/>
      <c r="AGL5" s="38"/>
      <c r="AGM5" s="38"/>
      <c r="AGN5" s="38"/>
      <c r="AGO5" s="38"/>
      <c r="AGP5" s="38"/>
      <c r="AGQ5" s="38"/>
      <c r="AGR5" s="38"/>
      <c r="AGS5" s="38"/>
      <c r="AGT5" s="38"/>
      <c r="AGU5" s="38"/>
      <c r="AGV5" s="38"/>
      <c r="AGW5" s="38"/>
      <c r="AGX5" s="38"/>
      <c r="AGY5" s="38"/>
      <c r="AGZ5" s="38"/>
      <c r="AHA5" s="38"/>
      <c r="AHB5" s="38"/>
      <c r="AHC5" s="38"/>
      <c r="AHD5" s="38"/>
      <c r="AHE5" s="38"/>
      <c r="AHF5" s="38"/>
      <c r="AHG5" s="38"/>
      <c r="AHH5" s="38"/>
      <c r="AHI5" s="38"/>
      <c r="AHJ5" s="38"/>
      <c r="AHK5" s="38"/>
      <c r="AHL5" s="38"/>
      <c r="AHM5" s="38"/>
      <c r="AHN5" s="38"/>
      <c r="AHO5" s="38"/>
      <c r="AHP5" s="38"/>
      <c r="AHQ5" s="38"/>
      <c r="AHR5" s="38"/>
      <c r="AHS5" s="38"/>
      <c r="AHT5" s="38"/>
      <c r="AHU5" s="38"/>
      <c r="AHV5" s="38"/>
      <c r="AHW5" s="38"/>
      <c r="AHX5" s="38"/>
      <c r="AHY5" s="38"/>
      <c r="AHZ5" s="38"/>
      <c r="AIA5" s="38"/>
      <c r="AIB5" s="38"/>
      <c r="AIC5" s="38"/>
      <c r="AID5" s="38"/>
      <c r="AIE5" s="38"/>
      <c r="AIF5" s="38"/>
      <c r="AIG5" s="38"/>
      <c r="AIH5" s="38"/>
      <c r="AII5" s="38"/>
      <c r="AIJ5" s="38"/>
      <c r="AIK5" s="38"/>
      <c r="AIL5" s="38"/>
      <c r="AIM5" s="38"/>
      <c r="AIN5" s="38"/>
      <c r="AIO5" s="38"/>
      <c r="AIP5" s="38"/>
      <c r="AIQ5" s="38"/>
      <c r="AIR5" s="38"/>
      <c r="AIS5" s="38"/>
      <c r="AIT5" s="38"/>
      <c r="AIU5" s="38"/>
      <c r="AIV5" s="38"/>
      <c r="AIW5" s="38"/>
      <c r="AIX5" s="38"/>
      <c r="AIY5" s="38"/>
      <c r="AIZ5" s="38"/>
      <c r="AJA5" s="38"/>
      <c r="AJB5" s="38"/>
      <c r="AJC5" s="38"/>
      <c r="AJD5" s="38"/>
      <c r="AJE5" s="38"/>
      <c r="AJF5" s="38"/>
      <c r="AJG5" s="38"/>
      <c r="AJH5" s="38"/>
      <c r="AJI5" s="38"/>
      <c r="AJJ5" s="38"/>
      <c r="AJK5" s="38"/>
      <c r="AJL5" s="38"/>
      <c r="AJM5" s="38"/>
      <c r="AJN5" s="38"/>
      <c r="AJO5" s="38"/>
      <c r="AJP5" s="38"/>
      <c r="AJQ5" s="38"/>
      <c r="AJR5" s="38"/>
      <c r="AJS5" s="38"/>
      <c r="AJT5" s="38"/>
      <c r="AJU5" s="38"/>
      <c r="AJV5" s="38"/>
      <c r="AJW5" s="38"/>
      <c r="AJX5" s="38"/>
      <c r="AJY5" s="38"/>
      <c r="AJZ5" s="38"/>
      <c r="AKA5" s="38"/>
      <c r="AKB5" s="38"/>
      <c r="AKC5" s="38"/>
      <c r="AKD5" s="38"/>
      <c r="AKE5" s="38"/>
      <c r="AKF5" s="38"/>
      <c r="AKG5" s="38"/>
      <c r="AKH5" s="38"/>
      <c r="AKI5" s="38"/>
      <c r="AKJ5" s="38"/>
      <c r="AKK5" s="38"/>
      <c r="AKL5" s="38"/>
      <c r="AKM5" s="38"/>
      <c r="AKN5" s="38"/>
      <c r="AKO5" s="38"/>
      <c r="AKP5" s="38"/>
      <c r="AKQ5" s="38"/>
      <c r="AKR5" s="38"/>
      <c r="AKS5" s="38"/>
      <c r="AKT5" s="38"/>
      <c r="AKU5" s="38"/>
      <c r="AKV5" s="38"/>
      <c r="AKW5" s="38"/>
      <c r="AKX5" s="38"/>
      <c r="AKY5" s="38"/>
      <c r="AKZ5" s="38"/>
      <c r="ALA5" s="38"/>
      <c r="ALB5" s="38"/>
      <c r="ALC5" s="38"/>
      <c r="ALD5" s="38"/>
      <c r="ALE5" s="38"/>
      <c r="ALF5" s="38"/>
      <c r="ALG5" s="38"/>
      <c r="ALH5" s="38"/>
      <c r="ALI5" s="38"/>
      <c r="ALJ5" s="38"/>
      <c r="ALK5" s="38"/>
      <c r="ALL5" s="38"/>
      <c r="ALM5" s="38"/>
      <c r="ALN5" s="38"/>
      <c r="ALO5" s="38"/>
      <c r="ALP5" s="38"/>
      <c r="ALQ5" s="38"/>
      <c r="ALR5" s="38"/>
      <c r="ALS5" s="38"/>
      <c r="ALT5" s="38"/>
      <c r="ALU5" s="38"/>
      <c r="ALV5" s="38"/>
      <c r="ALW5" s="38"/>
      <c r="ALX5" s="38"/>
      <c r="ALY5" s="38"/>
      <c r="ALZ5" s="38"/>
      <c r="AMA5" s="38"/>
      <c r="AMB5" s="38"/>
      <c r="AMC5" s="38"/>
      <c r="AMD5" s="38"/>
      <c r="AME5" s="38"/>
      <c r="AMF5" s="38"/>
      <c r="AMG5" s="38"/>
      <c r="AMH5" s="38"/>
      <c r="AMI5" s="38"/>
      <c r="AMJ5" s="38"/>
      <c r="AMK5" s="38"/>
      <c r="AML5" s="38"/>
      <c r="AMM5" s="38"/>
      <c r="AMN5" s="38"/>
      <c r="AMO5" s="38"/>
      <c r="AMP5" s="38"/>
      <c r="AMQ5" s="38"/>
      <c r="AMR5" s="38"/>
      <c r="AMS5" s="38"/>
      <c r="AMT5" s="38"/>
      <c r="AMU5" s="38"/>
      <c r="AMV5" s="38"/>
      <c r="AMW5" s="38"/>
      <c r="AMX5" s="38"/>
      <c r="AMY5" s="38"/>
      <c r="AMZ5" s="38"/>
      <c r="ANA5" s="38"/>
      <c r="ANB5" s="38"/>
      <c r="ANC5" s="38"/>
      <c r="AND5" s="38"/>
      <c r="ANE5" s="38"/>
      <c r="ANF5" s="38"/>
      <c r="ANG5" s="38"/>
      <c r="ANH5" s="38"/>
      <c r="ANI5" s="38"/>
      <c r="ANJ5" s="38"/>
      <c r="ANK5" s="38"/>
      <c r="ANL5" s="38"/>
      <c r="ANM5" s="38"/>
      <c r="ANN5" s="38"/>
      <c r="ANO5" s="38"/>
      <c r="ANP5" s="38"/>
      <c r="ANQ5" s="38"/>
      <c r="ANR5" s="38"/>
      <c r="ANS5" s="38"/>
      <c r="ANT5" s="38"/>
      <c r="ANU5" s="38"/>
      <c r="ANV5" s="38"/>
      <c r="ANW5" s="38"/>
      <c r="ANX5" s="38"/>
      <c r="ANY5" s="38"/>
      <c r="ANZ5" s="38"/>
      <c r="AOA5" s="38"/>
      <c r="AOB5" s="38"/>
      <c r="AOC5" s="38"/>
      <c r="AOD5" s="38"/>
      <c r="AOE5" s="38"/>
      <c r="AOF5" s="38"/>
      <c r="AOG5" s="38"/>
      <c r="AOH5" s="38"/>
      <c r="AOI5" s="38"/>
      <c r="AOJ5" s="38"/>
      <c r="AOK5" s="38"/>
      <c r="AOL5" s="38"/>
      <c r="AOM5" s="38"/>
      <c r="AON5" s="38"/>
      <c r="AOO5" s="38"/>
      <c r="AOP5" s="38"/>
      <c r="AOQ5" s="38"/>
      <c r="AOR5" s="38"/>
      <c r="AOS5" s="38"/>
      <c r="AOT5" s="38"/>
      <c r="AOU5" s="38"/>
      <c r="AOV5" s="38"/>
      <c r="AOW5" s="38"/>
      <c r="AOX5" s="38"/>
      <c r="AOY5" s="38"/>
      <c r="AOZ5" s="38"/>
      <c r="APA5" s="38"/>
      <c r="APB5" s="38"/>
      <c r="APC5" s="38"/>
      <c r="APD5" s="38"/>
      <c r="APE5" s="38"/>
      <c r="APF5" s="38"/>
      <c r="APG5" s="38"/>
      <c r="APH5" s="38"/>
      <c r="API5" s="38"/>
      <c r="APJ5" s="38"/>
      <c r="APK5" s="38"/>
      <c r="APL5" s="38"/>
      <c r="APM5" s="38"/>
      <c r="APN5" s="38"/>
      <c r="APO5" s="38"/>
      <c r="APP5" s="38"/>
      <c r="APQ5" s="38"/>
      <c r="APR5" s="38"/>
      <c r="APS5" s="38"/>
      <c r="APT5" s="38"/>
      <c r="APU5" s="38"/>
      <c r="APV5" s="38"/>
      <c r="APW5" s="38"/>
      <c r="APX5" s="38"/>
      <c r="APY5" s="38"/>
      <c r="APZ5" s="38"/>
      <c r="AQA5" s="38"/>
      <c r="AQB5" s="38"/>
      <c r="AQC5" s="38"/>
      <c r="AQD5" s="38"/>
      <c r="AQE5" s="38"/>
      <c r="AQF5" s="38"/>
      <c r="AQG5" s="38"/>
      <c r="AQH5" s="38"/>
      <c r="AQI5" s="38"/>
      <c r="AQJ5" s="38"/>
      <c r="AQK5" s="38"/>
      <c r="AQL5" s="38"/>
      <c r="AQM5" s="38"/>
      <c r="AQN5" s="38"/>
      <c r="AQO5" s="38"/>
      <c r="AQP5" s="38"/>
      <c r="AQQ5" s="38"/>
      <c r="AQR5" s="38"/>
      <c r="AQS5" s="38"/>
      <c r="AQT5" s="38"/>
      <c r="AQU5" s="38"/>
      <c r="AQV5" s="38"/>
      <c r="AQW5" s="38"/>
      <c r="AQX5" s="38"/>
      <c r="AQY5" s="38"/>
      <c r="AQZ5" s="38"/>
      <c r="ARA5" s="38"/>
      <c r="ARB5" s="38"/>
      <c r="ARC5" s="38"/>
      <c r="ARD5" s="38"/>
      <c r="ARE5" s="38"/>
      <c r="ARF5" s="38"/>
      <c r="ARG5" s="38"/>
      <c r="ARH5" s="38"/>
      <c r="ARI5" s="38"/>
      <c r="ARJ5" s="38"/>
      <c r="ARK5" s="38"/>
      <c r="ARL5" s="38"/>
      <c r="ARM5" s="38"/>
      <c r="ARN5" s="38"/>
      <c r="ARO5" s="38"/>
      <c r="ARP5" s="38"/>
      <c r="ARQ5" s="38"/>
      <c r="ARR5" s="38"/>
      <c r="ARS5" s="38"/>
      <c r="ART5" s="38"/>
      <c r="ARU5" s="38"/>
      <c r="ARV5" s="38"/>
      <c r="ARW5" s="38"/>
      <c r="ARX5" s="38"/>
      <c r="ARY5" s="38"/>
      <c r="ARZ5" s="38"/>
      <c r="ASA5" s="38"/>
      <c r="ASB5" s="38"/>
      <c r="ASC5" s="38"/>
      <c r="ASD5" s="38"/>
      <c r="ASE5" s="38"/>
      <c r="ASF5" s="38"/>
      <c r="ASG5" s="38"/>
      <c r="ASH5" s="38"/>
      <c r="ASI5" s="38"/>
      <c r="ASJ5" s="38"/>
      <c r="ASK5" s="38"/>
      <c r="ASL5" s="38"/>
      <c r="ASM5" s="38"/>
      <c r="ASN5" s="38"/>
      <c r="ASO5" s="38"/>
      <c r="ASP5" s="38"/>
      <c r="ASQ5" s="38"/>
      <c r="ASR5" s="38"/>
      <c r="ASS5" s="38"/>
      <c r="AST5" s="38"/>
      <c r="ASU5" s="38"/>
      <c r="ASV5" s="38"/>
      <c r="ASW5" s="38"/>
      <c r="ASX5" s="38"/>
      <c r="ASY5" s="38"/>
      <c r="ASZ5" s="38"/>
      <c r="ATA5" s="38"/>
      <c r="ATB5" s="38"/>
      <c r="ATC5" s="38"/>
      <c r="ATD5" s="38"/>
      <c r="ATE5" s="38"/>
      <c r="ATF5" s="38"/>
      <c r="ATG5" s="38"/>
      <c r="ATH5" s="38"/>
      <c r="ATI5" s="38"/>
      <c r="ATJ5" s="38"/>
      <c r="ATK5" s="38"/>
      <c r="ATL5" s="38"/>
      <c r="ATM5" s="38"/>
      <c r="ATN5" s="38"/>
      <c r="ATO5" s="38"/>
      <c r="ATP5" s="38"/>
      <c r="ATQ5" s="38"/>
      <c r="ATR5" s="38"/>
      <c r="ATS5" s="38"/>
      <c r="ATT5" s="38"/>
      <c r="ATU5" s="38"/>
      <c r="ATV5" s="38"/>
      <c r="ATW5" s="38"/>
      <c r="ATX5" s="38"/>
      <c r="ATY5" s="38"/>
      <c r="ATZ5" s="38"/>
      <c r="AUA5" s="38"/>
      <c r="AUB5" s="38"/>
      <c r="AUC5" s="38"/>
      <c r="AUD5" s="38"/>
      <c r="AUE5" s="38"/>
      <c r="AUF5" s="38"/>
      <c r="AUG5" s="38"/>
      <c r="AUH5" s="38"/>
      <c r="AUI5" s="38"/>
      <c r="AUJ5" s="38"/>
      <c r="AUK5" s="38"/>
      <c r="AUL5" s="38"/>
      <c r="AUM5" s="38"/>
      <c r="AUN5" s="38"/>
      <c r="AUO5" s="38"/>
      <c r="AUP5" s="38"/>
      <c r="AUQ5" s="38"/>
      <c r="AUR5" s="38"/>
      <c r="AUS5" s="38"/>
      <c r="AUT5" s="38"/>
      <c r="AUU5" s="38"/>
      <c r="AUV5" s="38"/>
      <c r="AUW5" s="38"/>
      <c r="AUX5" s="38"/>
      <c r="AUY5" s="38"/>
      <c r="AUZ5" s="38"/>
      <c r="AVA5" s="38"/>
      <c r="AVB5" s="38"/>
      <c r="AVC5" s="38"/>
      <c r="AVD5" s="38"/>
      <c r="AVE5" s="38"/>
      <c r="AVF5" s="38"/>
      <c r="AVG5" s="38"/>
      <c r="AVH5" s="38"/>
      <c r="AVI5" s="38"/>
      <c r="AVJ5" s="38"/>
      <c r="AVK5" s="38"/>
      <c r="AVL5" s="38"/>
      <c r="AVM5" s="38"/>
      <c r="AVN5" s="38"/>
      <c r="AVO5" s="38"/>
      <c r="AVP5" s="38"/>
      <c r="AVQ5" s="38"/>
      <c r="AVR5" s="38"/>
      <c r="AVS5" s="38"/>
      <c r="AVT5" s="38"/>
      <c r="AVU5" s="38"/>
      <c r="AVV5" s="38"/>
      <c r="AVW5" s="38"/>
      <c r="AVX5" s="38"/>
      <c r="AVY5" s="38"/>
      <c r="AVZ5" s="38"/>
      <c r="AWA5" s="38"/>
      <c r="AWB5" s="38"/>
      <c r="AWC5" s="38"/>
      <c r="AWD5" s="38"/>
      <c r="AWE5" s="38"/>
      <c r="AWF5" s="38"/>
      <c r="AWG5" s="38"/>
      <c r="AWH5" s="38"/>
      <c r="AWI5" s="38"/>
      <c r="AWJ5" s="38"/>
      <c r="AWK5" s="38"/>
      <c r="AWL5" s="38"/>
      <c r="AWM5" s="38"/>
      <c r="AWN5" s="38"/>
      <c r="AWO5" s="38"/>
      <c r="AWP5" s="38"/>
      <c r="AWQ5" s="38"/>
      <c r="AWR5" s="38"/>
      <c r="AWS5" s="38"/>
      <c r="AWT5" s="38"/>
      <c r="AWU5" s="38"/>
      <c r="AWV5" s="38"/>
      <c r="AWW5" s="38"/>
      <c r="AWX5" s="38"/>
      <c r="AWY5" s="38"/>
      <c r="AWZ5" s="38"/>
      <c r="AXA5" s="38"/>
      <c r="AXB5" s="38"/>
      <c r="AXC5" s="38"/>
      <c r="AXD5" s="38"/>
      <c r="AXE5" s="38"/>
      <c r="AXF5" s="38"/>
      <c r="AXG5" s="38"/>
      <c r="AXH5" s="38"/>
      <c r="AXI5" s="38"/>
      <c r="AXJ5" s="38"/>
      <c r="AXK5" s="38"/>
      <c r="AXL5" s="38"/>
      <c r="AXM5" s="38"/>
      <c r="AXN5" s="38"/>
      <c r="AXO5" s="38"/>
      <c r="AXP5" s="38"/>
      <c r="AXQ5" s="38"/>
      <c r="AXR5" s="38"/>
      <c r="AXS5" s="38"/>
      <c r="AXT5" s="38"/>
      <c r="AXU5" s="38"/>
      <c r="AXV5" s="38"/>
      <c r="AXW5" s="38"/>
      <c r="AXX5" s="38"/>
      <c r="AXY5" s="38"/>
      <c r="AXZ5" s="38"/>
      <c r="AYA5" s="38"/>
      <c r="AYB5" s="38"/>
      <c r="AYC5" s="38"/>
      <c r="AYD5" s="38"/>
      <c r="AYE5" s="38"/>
      <c r="AYF5" s="38"/>
      <c r="AYG5" s="38"/>
      <c r="AYH5" s="38"/>
      <c r="AYI5" s="38"/>
      <c r="AYJ5" s="38"/>
      <c r="AYK5" s="38"/>
      <c r="AYL5" s="38"/>
      <c r="AYM5" s="38"/>
      <c r="AYN5" s="38"/>
      <c r="AYO5" s="38"/>
      <c r="AYP5" s="38"/>
      <c r="AYQ5" s="38"/>
      <c r="AYR5" s="38"/>
      <c r="AYS5" s="38"/>
      <c r="AYT5" s="38"/>
      <c r="AYU5" s="38"/>
      <c r="AYV5" s="38"/>
      <c r="AYW5" s="38"/>
      <c r="AYX5" s="38"/>
      <c r="AYY5" s="38"/>
      <c r="AYZ5" s="38"/>
      <c r="AZA5" s="38"/>
      <c r="AZB5" s="38"/>
      <c r="AZC5" s="38"/>
      <c r="AZD5" s="38"/>
      <c r="AZE5" s="38"/>
      <c r="AZF5" s="38"/>
      <c r="AZG5" s="38"/>
      <c r="AZH5" s="38"/>
      <c r="AZI5" s="38"/>
      <c r="AZJ5" s="38"/>
      <c r="AZK5" s="38"/>
      <c r="AZL5" s="38"/>
      <c r="AZM5" s="38"/>
      <c r="AZN5" s="38"/>
      <c r="AZO5" s="38"/>
      <c r="AZP5" s="38"/>
      <c r="AZQ5" s="38"/>
      <c r="AZR5" s="38"/>
      <c r="AZS5" s="38"/>
      <c r="AZT5" s="38"/>
      <c r="AZU5" s="38"/>
      <c r="AZV5" s="38"/>
      <c r="AZW5" s="38"/>
      <c r="AZX5" s="38"/>
      <c r="AZY5" s="38"/>
      <c r="AZZ5" s="38"/>
      <c r="BAA5" s="38"/>
      <c r="BAB5" s="38"/>
      <c r="BAC5" s="38"/>
      <c r="BAD5" s="38"/>
      <c r="BAE5" s="38"/>
      <c r="BAF5" s="38"/>
      <c r="BAG5" s="38"/>
      <c r="BAH5" s="38"/>
      <c r="BAI5" s="38"/>
      <c r="BAJ5" s="38"/>
      <c r="BAK5" s="38"/>
      <c r="BAL5" s="38"/>
      <c r="BAM5" s="38"/>
      <c r="BAN5" s="38"/>
      <c r="BAO5" s="38"/>
      <c r="BAP5" s="38"/>
      <c r="BAQ5" s="38"/>
      <c r="BAR5" s="38"/>
      <c r="BAS5" s="38"/>
      <c r="BAT5" s="38"/>
      <c r="BAU5" s="38"/>
      <c r="BAV5" s="38"/>
      <c r="BAW5" s="38"/>
      <c r="BAX5" s="38"/>
      <c r="BAY5" s="38"/>
      <c r="BAZ5" s="38"/>
      <c r="BBA5" s="38"/>
      <c r="BBB5" s="38"/>
      <c r="BBC5" s="38"/>
      <c r="BBD5" s="38"/>
      <c r="BBE5" s="38"/>
      <c r="BBF5" s="38"/>
      <c r="BBG5" s="38"/>
      <c r="BBH5" s="38"/>
      <c r="BBI5" s="38"/>
      <c r="BBJ5" s="38"/>
      <c r="BBK5" s="38"/>
      <c r="BBL5" s="38"/>
      <c r="BBM5" s="38"/>
      <c r="BBN5" s="38"/>
      <c r="BBO5" s="38"/>
      <c r="BBP5" s="38"/>
      <c r="BBQ5" s="38"/>
      <c r="BBR5" s="38"/>
      <c r="BBS5" s="38"/>
      <c r="BBT5" s="38"/>
      <c r="BBU5" s="38"/>
      <c r="BBV5" s="38"/>
      <c r="BBW5" s="38"/>
      <c r="BBX5" s="38"/>
      <c r="BBY5" s="38"/>
      <c r="BBZ5" s="38"/>
      <c r="BCA5" s="38"/>
      <c r="BCB5" s="38"/>
      <c r="BCC5" s="38"/>
      <c r="BCD5" s="38"/>
      <c r="BCE5" s="38"/>
      <c r="BCF5" s="38"/>
      <c r="BCG5" s="38"/>
      <c r="BCH5" s="38"/>
      <c r="BCI5" s="38"/>
      <c r="BCJ5" s="38"/>
      <c r="BCK5" s="38"/>
      <c r="BCL5" s="38"/>
      <c r="BCM5" s="38"/>
      <c r="BCN5" s="38"/>
      <c r="BCO5" s="38"/>
      <c r="BCP5" s="38"/>
      <c r="BCQ5" s="38"/>
      <c r="BCR5" s="38"/>
      <c r="BCS5" s="38"/>
      <c r="BCT5" s="38"/>
      <c r="BCU5" s="38"/>
      <c r="BCV5" s="38"/>
      <c r="BCW5" s="38"/>
      <c r="BCX5" s="38"/>
      <c r="BCY5" s="38"/>
      <c r="BCZ5" s="38"/>
      <c r="BDA5" s="38"/>
      <c r="BDB5" s="38"/>
      <c r="BDC5" s="38"/>
      <c r="BDD5" s="38"/>
      <c r="BDE5" s="38"/>
      <c r="BDF5" s="38"/>
      <c r="BDG5" s="38"/>
      <c r="BDH5" s="38"/>
      <c r="BDI5" s="38"/>
      <c r="BDJ5" s="38"/>
      <c r="BDK5" s="38"/>
      <c r="BDL5" s="38"/>
      <c r="BDM5" s="38"/>
      <c r="BDN5" s="38"/>
      <c r="BDO5" s="38"/>
      <c r="BDP5" s="38"/>
      <c r="BDQ5" s="38"/>
      <c r="BDR5" s="38"/>
      <c r="BDS5" s="38"/>
      <c r="BDT5" s="38"/>
      <c r="BDU5" s="38"/>
      <c r="BDV5" s="38"/>
      <c r="BDW5" s="38"/>
      <c r="BDX5" s="38"/>
      <c r="BDY5" s="38"/>
      <c r="BDZ5" s="38"/>
      <c r="BEA5" s="38"/>
      <c r="BEB5" s="38"/>
      <c r="BEC5" s="38"/>
      <c r="BED5" s="38"/>
      <c r="BEE5" s="38"/>
      <c r="BEF5" s="38"/>
      <c r="BEG5" s="38"/>
      <c r="BEH5" s="38"/>
      <c r="BEI5" s="38"/>
      <c r="BEJ5" s="38"/>
      <c r="BEK5" s="38"/>
      <c r="BEL5" s="38"/>
      <c r="BEM5" s="38"/>
      <c r="BEN5" s="38"/>
      <c r="BEO5" s="38"/>
      <c r="BEP5" s="38"/>
      <c r="BEQ5" s="38"/>
      <c r="BER5" s="38"/>
      <c r="BES5" s="38"/>
      <c r="BET5" s="38"/>
      <c r="BEU5" s="38"/>
      <c r="BEV5" s="38"/>
      <c r="BEW5" s="38"/>
      <c r="BEX5" s="38"/>
      <c r="BEY5" s="38"/>
      <c r="BEZ5" s="38"/>
      <c r="BFA5" s="38"/>
      <c r="BFB5" s="38"/>
      <c r="BFC5" s="38"/>
      <c r="BFD5" s="38"/>
      <c r="BFE5" s="38"/>
      <c r="BFF5" s="38"/>
      <c r="BFG5" s="38"/>
      <c r="BFH5" s="38"/>
      <c r="BFI5" s="38"/>
      <c r="BFJ5" s="38"/>
      <c r="BFK5" s="38"/>
      <c r="BFL5" s="38"/>
      <c r="BFM5" s="38"/>
      <c r="BFN5" s="38"/>
      <c r="BFO5" s="38"/>
      <c r="BFP5" s="38"/>
      <c r="BFQ5" s="38"/>
      <c r="BFR5" s="38"/>
      <c r="BFS5" s="38"/>
      <c r="BFT5" s="38"/>
      <c r="BFU5" s="38"/>
      <c r="BFV5" s="38"/>
      <c r="BFW5" s="38"/>
      <c r="BFX5" s="38"/>
      <c r="BFY5" s="38"/>
      <c r="BFZ5" s="38"/>
      <c r="BGA5" s="38"/>
      <c r="BGB5" s="38"/>
      <c r="BGC5" s="38"/>
      <c r="BGD5" s="38"/>
      <c r="BGE5" s="38"/>
      <c r="BGF5" s="38"/>
      <c r="BGG5" s="38"/>
      <c r="BGH5" s="38"/>
      <c r="BGI5" s="38"/>
      <c r="BGJ5" s="38"/>
      <c r="BGK5" s="38"/>
      <c r="BGL5" s="38"/>
      <c r="BGM5" s="38"/>
      <c r="BGN5" s="38"/>
      <c r="BGO5" s="38"/>
      <c r="BGP5" s="38"/>
      <c r="BGQ5" s="38"/>
      <c r="BGR5" s="38"/>
      <c r="BGS5" s="38"/>
      <c r="BGT5" s="38"/>
      <c r="BGU5" s="38"/>
      <c r="BGV5" s="38"/>
      <c r="BGW5" s="38"/>
      <c r="BGX5" s="38"/>
      <c r="BGY5" s="38"/>
      <c r="BGZ5" s="38"/>
      <c r="BHA5" s="38"/>
      <c r="BHB5" s="38"/>
      <c r="BHC5" s="38"/>
      <c r="BHD5" s="38"/>
      <c r="BHE5" s="38"/>
      <c r="BHF5" s="38"/>
      <c r="BHG5" s="38"/>
      <c r="BHH5" s="38"/>
      <c r="BHI5" s="38"/>
      <c r="BHJ5" s="38"/>
      <c r="BHK5" s="38"/>
      <c r="BHL5" s="38"/>
      <c r="BHM5" s="38"/>
      <c r="BHN5" s="38"/>
      <c r="BHO5" s="38"/>
      <c r="BHP5" s="38"/>
      <c r="BHQ5" s="38"/>
      <c r="BHR5" s="38"/>
      <c r="BHS5" s="38"/>
      <c r="BHT5" s="38"/>
      <c r="BHU5" s="38"/>
      <c r="BHV5" s="38"/>
      <c r="BHW5" s="38"/>
      <c r="BHX5" s="38"/>
      <c r="BHY5" s="38"/>
      <c r="BHZ5" s="38"/>
      <c r="BIA5" s="38"/>
      <c r="BIB5" s="38"/>
      <c r="BIC5" s="38"/>
      <c r="BID5" s="38"/>
      <c r="BIE5" s="38"/>
      <c r="BIF5" s="38"/>
      <c r="BIG5" s="38"/>
      <c r="BIH5" s="38"/>
      <c r="BII5" s="38"/>
      <c r="BIJ5" s="38"/>
      <c r="BIK5" s="38"/>
      <c r="BIL5" s="38"/>
      <c r="BIM5" s="38"/>
      <c r="BIN5" s="38"/>
      <c r="BIO5" s="38"/>
      <c r="BIP5" s="38"/>
      <c r="BIQ5" s="38"/>
      <c r="BIR5" s="38"/>
      <c r="BIS5" s="38"/>
      <c r="BIT5" s="38"/>
      <c r="BIU5" s="38"/>
      <c r="BIV5" s="38"/>
      <c r="BIW5" s="38"/>
      <c r="BIX5" s="38"/>
      <c r="BIY5" s="38"/>
      <c r="BIZ5" s="38"/>
      <c r="BJA5" s="38"/>
      <c r="BJB5" s="38"/>
      <c r="BJC5" s="38"/>
      <c r="BJD5" s="38"/>
      <c r="BJE5" s="38"/>
      <c r="BJF5" s="38"/>
      <c r="BJG5" s="38"/>
      <c r="BJH5" s="38"/>
      <c r="BJI5" s="38"/>
      <c r="BJJ5" s="38"/>
      <c r="BJK5" s="38"/>
      <c r="BJL5" s="38"/>
      <c r="BJM5" s="38"/>
      <c r="BJN5" s="38"/>
      <c r="BJO5" s="38"/>
      <c r="BJP5" s="38"/>
      <c r="BJQ5" s="38"/>
      <c r="BJR5" s="38"/>
      <c r="BJS5" s="38"/>
      <c r="BJT5" s="38"/>
      <c r="BJU5" s="38"/>
      <c r="BJV5" s="38"/>
      <c r="BJW5" s="38"/>
      <c r="BJX5" s="38"/>
      <c r="BJY5" s="38"/>
      <c r="BJZ5" s="38"/>
      <c r="BKA5" s="38"/>
      <c r="BKB5" s="38"/>
      <c r="BKC5" s="38"/>
      <c r="BKD5" s="38"/>
      <c r="BKE5" s="38"/>
      <c r="BKF5" s="38"/>
      <c r="BKG5" s="38"/>
      <c r="BKH5" s="38"/>
      <c r="BKI5" s="38"/>
      <c r="BKJ5" s="38"/>
      <c r="BKK5" s="38"/>
      <c r="BKL5" s="38"/>
      <c r="BKM5" s="38"/>
      <c r="BKN5" s="38"/>
      <c r="BKO5" s="38"/>
      <c r="BKP5" s="38"/>
      <c r="BKQ5" s="38"/>
      <c r="BKR5" s="38"/>
      <c r="BKS5" s="38"/>
      <c r="BKT5" s="38"/>
      <c r="BKU5" s="38"/>
      <c r="BKV5" s="38"/>
      <c r="BKW5" s="38"/>
      <c r="BKX5" s="38"/>
      <c r="BKY5" s="38"/>
      <c r="BKZ5" s="38"/>
      <c r="BLA5" s="38"/>
      <c r="BLB5" s="38"/>
      <c r="BLC5" s="38"/>
      <c r="BLD5" s="38"/>
      <c r="BLE5" s="38"/>
      <c r="BLF5" s="38"/>
      <c r="BLG5" s="38"/>
      <c r="BLH5" s="38"/>
      <c r="BLI5" s="38"/>
      <c r="BLJ5" s="38"/>
      <c r="BLK5" s="38"/>
      <c r="BLL5" s="38"/>
      <c r="BLM5" s="38"/>
      <c r="BLN5" s="38"/>
      <c r="BLO5" s="38"/>
      <c r="BLP5" s="38"/>
      <c r="BLQ5" s="38"/>
      <c r="BLR5" s="38"/>
      <c r="BLS5" s="38"/>
      <c r="BLT5" s="38"/>
      <c r="BLU5" s="38"/>
      <c r="BLV5" s="38"/>
      <c r="BLW5" s="38"/>
      <c r="BLX5" s="38"/>
      <c r="BLY5" s="38"/>
      <c r="BLZ5" s="38"/>
      <c r="BMA5" s="38"/>
      <c r="BMB5" s="38"/>
      <c r="BMC5" s="38"/>
      <c r="BMD5" s="38"/>
      <c r="BME5" s="38"/>
      <c r="BMF5" s="38"/>
      <c r="BMG5" s="38"/>
      <c r="BMH5" s="38"/>
      <c r="BMI5" s="38"/>
      <c r="BMJ5" s="38"/>
      <c r="BMK5" s="38"/>
      <c r="BML5" s="38"/>
      <c r="BMM5" s="38"/>
      <c r="BMN5" s="38"/>
      <c r="BMO5" s="38"/>
      <c r="BMP5" s="38"/>
      <c r="BMQ5" s="38"/>
      <c r="BMR5" s="38"/>
      <c r="BMS5" s="38"/>
      <c r="BMT5" s="38"/>
      <c r="BMU5" s="38"/>
      <c r="BMV5" s="38"/>
      <c r="BMW5" s="38"/>
      <c r="BMX5" s="38"/>
      <c r="BMY5" s="38"/>
      <c r="BMZ5" s="38"/>
      <c r="BNA5" s="38"/>
      <c r="BNB5" s="38"/>
      <c r="BNC5" s="38"/>
      <c r="BND5" s="38"/>
      <c r="BNE5" s="38"/>
      <c r="BNF5" s="38"/>
      <c r="BNG5" s="38"/>
      <c r="BNH5" s="38"/>
      <c r="BNI5" s="38"/>
      <c r="BNJ5" s="38"/>
      <c r="BNK5" s="38"/>
      <c r="BNL5" s="38"/>
      <c r="BNM5" s="38"/>
      <c r="BNN5" s="38"/>
      <c r="BNO5" s="38"/>
      <c r="BNP5" s="38"/>
      <c r="BNQ5" s="38"/>
      <c r="BNR5" s="38"/>
      <c r="BNS5" s="38"/>
      <c r="BNT5" s="38"/>
      <c r="BNU5" s="38"/>
      <c r="BNV5" s="38"/>
      <c r="BNW5" s="38"/>
      <c r="BNX5" s="38"/>
      <c r="BNY5" s="38"/>
      <c r="BNZ5" s="38"/>
      <c r="BOA5" s="38"/>
      <c r="BOB5" s="38"/>
      <c r="BOC5" s="38"/>
      <c r="BOD5" s="38"/>
      <c r="BOE5" s="38"/>
      <c r="BOF5" s="38"/>
      <c r="BOG5" s="38"/>
      <c r="BOH5" s="38"/>
      <c r="BOI5" s="38"/>
      <c r="BOJ5" s="38"/>
      <c r="BOK5" s="38"/>
      <c r="BOL5" s="38"/>
      <c r="BOM5" s="38"/>
      <c r="BON5" s="38"/>
      <c r="BOO5" s="38"/>
      <c r="BOP5" s="38"/>
      <c r="BOQ5" s="38"/>
      <c r="BOR5" s="38"/>
      <c r="BOS5" s="38"/>
      <c r="BOT5" s="38"/>
      <c r="BOU5" s="38"/>
      <c r="BOV5" s="38"/>
      <c r="BOW5" s="38"/>
      <c r="BOX5" s="38"/>
      <c r="BOY5" s="38"/>
      <c r="BOZ5" s="38"/>
      <c r="BPA5" s="38"/>
      <c r="BPB5" s="38"/>
      <c r="BPC5" s="38"/>
      <c r="BPD5" s="38"/>
      <c r="BPE5" s="38"/>
      <c r="BPF5" s="38"/>
      <c r="BPG5" s="38"/>
      <c r="BPH5" s="38"/>
      <c r="BPI5" s="38"/>
      <c r="BPJ5" s="38"/>
      <c r="BPK5" s="38"/>
      <c r="BPL5" s="38"/>
      <c r="BPM5" s="38"/>
      <c r="BPN5" s="38"/>
      <c r="BPO5" s="38"/>
      <c r="BPP5" s="38"/>
      <c r="BPQ5" s="38"/>
      <c r="BPR5" s="38"/>
      <c r="BPS5" s="38"/>
      <c r="BPT5" s="38"/>
      <c r="BPU5" s="38"/>
      <c r="BPV5" s="38"/>
      <c r="BPW5" s="38"/>
      <c r="BPX5" s="38"/>
      <c r="BPY5" s="38"/>
      <c r="BPZ5" s="38"/>
      <c r="BQA5" s="38"/>
      <c r="BQB5" s="38"/>
      <c r="BQC5" s="38"/>
      <c r="BQD5" s="38"/>
      <c r="BQE5" s="38"/>
      <c r="BQF5" s="38"/>
      <c r="BQG5" s="38"/>
      <c r="BQH5" s="38"/>
      <c r="BQI5" s="38"/>
      <c r="BQJ5" s="38"/>
      <c r="BQK5" s="38"/>
      <c r="BQL5" s="38"/>
      <c r="BQM5" s="38"/>
      <c r="BQN5" s="38"/>
      <c r="BQO5" s="38"/>
      <c r="BQP5" s="38"/>
      <c r="BQQ5" s="38"/>
      <c r="BQR5" s="38"/>
      <c r="BQS5" s="38"/>
      <c r="BQT5" s="38"/>
      <c r="BQU5" s="38"/>
      <c r="BQV5" s="38"/>
      <c r="BQW5" s="38"/>
      <c r="BQX5" s="38"/>
      <c r="BQY5" s="38"/>
      <c r="BQZ5" s="38"/>
      <c r="BRA5" s="38"/>
      <c r="BRB5" s="38"/>
      <c r="BRC5" s="38"/>
      <c r="BRD5" s="38"/>
      <c r="BRE5" s="38"/>
      <c r="BRF5" s="38"/>
      <c r="BRG5" s="38"/>
      <c r="BRH5" s="38"/>
      <c r="BRI5" s="38"/>
      <c r="BRJ5" s="38"/>
      <c r="BRK5" s="38"/>
      <c r="BRL5" s="38"/>
      <c r="BRM5" s="38"/>
      <c r="BRN5" s="38"/>
      <c r="BRO5" s="38"/>
      <c r="BRP5" s="38"/>
      <c r="BRQ5" s="38"/>
      <c r="BRR5" s="38"/>
      <c r="BRS5" s="38"/>
      <c r="BRT5" s="38"/>
      <c r="BRU5" s="38"/>
      <c r="BRV5" s="38"/>
      <c r="BRW5" s="38"/>
      <c r="BRX5" s="38"/>
      <c r="BRY5" s="38"/>
      <c r="BRZ5" s="38"/>
      <c r="BSA5" s="38"/>
      <c r="BSB5" s="38"/>
      <c r="BSC5" s="38"/>
      <c r="BSD5" s="38"/>
      <c r="BSE5" s="38"/>
      <c r="BSF5" s="38"/>
      <c r="BSG5" s="38"/>
      <c r="BSH5" s="38"/>
      <c r="BSI5" s="38"/>
      <c r="BSJ5" s="38"/>
      <c r="BSK5" s="38"/>
      <c r="BSL5" s="38"/>
      <c r="BSM5" s="38"/>
      <c r="BSN5" s="38"/>
      <c r="BSO5" s="38"/>
      <c r="BSP5" s="38"/>
      <c r="BSQ5" s="38"/>
      <c r="BSR5" s="38"/>
      <c r="BSS5" s="38"/>
      <c r="BST5" s="38"/>
      <c r="BSU5" s="38"/>
      <c r="BSV5" s="38"/>
      <c r="BSW5" s="38"/>
      <c r="BSX5" s="38"/>
      <c r="BSY5" s="38"/>
      <c r="BSZ5" s="38"/>
      <c r="BTA5" s="38"/>
      <c r="BTB5" s="38"/>
      <c r="BTC5" s="38"/>
      <c r="BTD5" s="38"/>
      <c r="BTE5" s="38"/>
      <c r="BTF5" s="38"/>
      <c r="BTG5" s="38"/>
      <c r="BTH5" s="38"/>
      <c r="BTI5" s="38"/>
      <c r="BTJ5" s="38"/>
      <c r="BTK5" s="38"/>
      <c r="BTL5" s="38"/>
      <c r="BTM5" s="38"/>
      <c r="BTN5" s="38"/>
      <c r="BTO5" s="38"/>
      <c r="BTP5" s="38"/>
      <c r="BTQ5" s="38"/>
      <c r="BTR5" s="38"/>
      <c r="BTS5" s="38"/>
      <c r="BTT5" s="38"/>
      <c r="BTU5" s="38"/>
      <c r="BTV5" s="38"/>
      <c r="BTW5" s="38"/>
      <c r="BTX5" s="38"/>
      <c r="BTY5" s="38"/>
      <c r="BTZ5" s="38"/>
      <c r="BUA5" s="38"/>
      <c r="BUB5" s="38"/>
      <c r="BUC5" s="38"/>
      <c r="BUD5" s="38"/>
      <c r="BUE5" s="38"/>
      <c r="BUF5" s="38"/>
      <c r="BUG5" s="38"/>
      <c r="BUH5" s="38"/>
      <c r="BUI5" s="38"/>
      <c r="BUJ5" s="38"/>
      <c r="BUK5" s="38"/>
      <c r="BUL5" s="38"/>
      <c r="BUM5" s="38"/>
      <c r="BUN5" s="38"/>
      <c r="BUO5" s="38"/>
      <c r="BUP5" s="38"/>
      <c r="BUQ5" s="38"/>
      <c r="BUR5" s="38"/>
      <c r="BUS5" s="38"/>
      <c r="BUT5" s="38"/>
      <c r="BUU5" s="38"/>
      <c r="BUV5" s="38"/>
      <c r="BUW5" s="38"/>
      <c r="BUX5" s="38"/>
      <c r="BUY5" s="38"/>
      <c r="BUZ5" s="38"/>
      <c r="BVA5" s="38"/>
      <c r="BVB5" s="38"/>
      <c r="BVC5" s="38"/>
      <c r="BVD5" s="38"/>
      <c r="BVE5" s="38"/>
      <c r="BVF5" s="38"/>
      <c r="BVG5" s="38"/>
      <c r="BVH5" s="38"/>
      <c r="BVI5" s="38"/>
      <c r="BVJ5" s="38"/>
      <c r="BVK5" s="38"/>
      <c r="BVL5" s="38"/>
      <c r="BVM5" s="38"/>
      <c r="BVN5" s="38"/>
      <c r="BVO5" s="38"/>
      <c r="BVP5" s="38"/>
      <c r="BVQ5" s="38"/>
      <c r="BVR5" s="38"/>
      <c r="BVS5" s="38"/>
      <c r="BVT5" s="38"/>
      <c r="BVU5" s="38"/>
      <c r="BVV5" s="38"/>
      <c r="BVW5" s="38"/>
      <c r="BVX5" s="38"/>
      <c r="BVY5" s="38"/>
      <c r="BVZ5" s="38"/>
      <c r="BWA5" s="38"/>
      <c r="BWB5" s="38"/>
      <c r="BWC5" s="38"/>
      <c r="BWD5" s="38"/>
      <c r="BWE5" s="38"/>
      <c r="BWF5" s="38"/>
      <c r="BWG5" s="38"/>
      <c r="BWH5" s="38"/>
      <c r="BWI5" s="38"/>
      <c r="BWJ5" s="38"/>
      <c r="BWK5" s="38"/>
      <c r="BWL5" s="38"/>
      <c r="BWM5" s="38"/>
      <c r="BWN5" s="38"/>
      <c r="BWO5" s="38"/>
      <c r="BWP5" s="38"/>
      <c r="BWQ5" s="38"/>
      <c r="BWR5" s="38"/>
      <c r="BWS5" s="38"/>
      <c r="BWT5" s="38"/>
      <c r="BWU5" s="38"/>
      <c r="BWV5" s="38"/>
      <c r="BWW5" s="38"/>
      <c r="BWX5" s="38"/>
      <c r="BWY5" s="38"/>
      <c r="BWZ5" s="38"/>
      <c r="BXA5" s="38"/>
      <c r="BXB5" s="38"/>
      <c r="BXC5" s="38"/>
      <c r="BXD5" s="38"/>
      <c r="BXE5" s="38"/>
      <c r="BXF5" s="38"/>
      <c r="BXG5" s="38"/>
      <c r="BXH5" s="38"/>
      <c r="BXI5" s="38"/>
      <c r="BXJ5" s="38"/>
      <c r="BXK5" s="38"/>
      <c r="BXL5" s="38"/>
      <c r="BXM5" s="38"/>
      <c r="BXN5" s="38"/>
      <c r="BXO5" s="38"/>
      <c r="BXP5" s="38"/>
      <c r="BXQ5" s="38"/>
      <c r="BXR5" s="38"/>
      <c r="BXS5" s="38"/>
      <c r="BXT5" s="38"/>
      <c r="BXU5" s="38"/>
      <c r="BXV5" s="38"/>
      <c r="BXW5" s="38"/>
      <c r="BXX5" s="38"/>
      <c r="BXY5" s="38"/>
      <c r="BXZ5" s="38"/>
      <c r="BYA5" s="38"/>
      <c r="BYB5" s="38"/>
      <c r="BYC5" s="38"/>
      <c r="BYD5" s="38"/>
      <c r="BYE5" s="38"/>
      <c r="BYF5" s="38"/>
      <c r="BYG5" s="38"/>
      <c r="BYH5" s="38"/>
      <c r="BYI5" s="38"/>
      <c r="BYJ5" s="38"/>
      <c r="BYK5" s="38"/>
      <c r="BYL5" s="38"/>
      <c r="BYM5" s="38"/>
      <c r="BYN5" s="38"/>
      <c r="BYO5" s="38"/>
      <c r="BYP5" s="38"/>
      <c r="BYQ5" s="38"/>
      <c r="BYR5" s="38"/>
      <c r="BYS5" s="38"/>
      <c r="BYT5" s="38"/>
      <c r="BYU5" s="38"/>
      <c r="BYV5" s="38"/>
      <c r="BYW5" s="38"/>
      <c r="BYX5" s="38"/>
      <c r="BYY5" s="38"/>
      <c r="BYZ5" s="38"/>
      <c r="BZA5" s="38"/>
      <c r="BZB5" s="38"/>
      <c r="BZC5" s="38"/>
      <c r="BZD5" s="38"/>
      <c r="BZE5" s="38"/>
      <c r="BZF5" s="38"/>
      <c r="BZG5" s="38"/>
      <c r="BZH5" s="38"/>
      <c r="BZI5" s="38"/>
      <c r="BZJ5" s="38"/>
      <c r="BZK5" s="38"/>
      <c r="BZL5" s="38"/>
      <c r="BZM5" s="38"/>
      <c r="BZN5" s="38"/>
      <c r="BZO5" s="38"/>
      <c r="BZP5" s="38"/>
      <c r="BZQ5" s="38"/>
      <c r="BZR5" s="38"/>
      <c r="BZS5" s="38"/>
      <c r="BZT5" s="38"/>
      <c r="BZU5" s="38"/>
      <c r="BZV5" s="38"/>
      <c r="BZW5" s="38"/>
      <c r="BZX5" s="38"/>
      <c r="BZY5" s="38"/>
      <c r="BZZ5" s="38"/>
      <c r="CAA5" s="38"/>
      <c r="CAB5" s="38"/>
      <c r="CAC5" s="38"/>
      <c r="CAD5" s="38"/>
      <c r="CAE5" s="38"/>
      <c r="CAF5" s="38"/>
      <c r="CAG5" s="38"/>
      <c r="CAH5" s="38"/>
      <c r="CAI5" s="38"/>
      <c r="CAJ5" s="38"/>
      <c r="CAK5" s="38"/>
      <c r="CAL5" s="38"/>
      <c r="CAM5" s="38"/>
      <c r="CAN5" s="38"/>
      <c r="CAO5" s="38"/>
      <c r="CAP5" s="38"/>
      <c r="CAQ5" s="38"/>
      <c r="CAR5" s="38"/>
      <c r="CAS5" s="38"/>
      <c r="CAT5" s="38"/>
      <c r="CAU5" s="38"/>
      <c r="CAV5" s="38"/>
      <c r="CAW5" s="38"/>
      <c r="CAX5" s="38"/>
      <c r="CAY5" s="38"/>
      <c r="CAZ5" s="38"/>
      <c r="CBA5" s="38"/>
      <c r="CBB5" s="38"/>
      <c r="CBC5" s="38"/>
      <c r="CBD5" s="38"/>
      <c r="CBE5" s="38"/>
      <c r="CBF5" s="38"/>
      <c r="CBG5" s="38"/>
      <c r="CBH5" s="38"/>
      <c r="CBI5" s="38"/>
      <c r="CBJ5" s="38"/>
      <c r="CBK5" s="38"/>
      <c r="CBL5" s="38"/>
      <c r="CBM5" s="38"/>
      <c r="CBN5" s="38"/>
      <c r="CBO5" s="38"/>
      <c r="CBP5" s="38"/>
      <c r="CBQ5" s="38"/>
      <c r="CBR5" s="38"/>
      <c r="CBS5" s="38"/>
      <c r="CBT5" s="38"/>
      <c r="CBU5" s="38"/>
      <c r="CBV5" s="38"/>
      <c r="CBW5" s="38"/>
      <c r="CBX5" s="38"/>
      <c r="CBY5" s="38"/>
      <c r="CBZ5" s="38"/>
      <c r="CCA5" s="38"/>
      <c r="CCB5" s="38"/>
      <c r="CCC5" s="38"/>
      <c r="CCD5" s="38"/>
      <c r="CCE5" s="38"/>
      <c r="CCF5" s="38"/>
      <c r="CCG5" s="38"/>
      <c r="CCH5" s="38"/>
      <c r="CCI5" s="38"/>
      <c r="CCJ5" s="38"/>
      <c r="CCK5" s="38"/>
      <c r="CCL5" s="38"/>
      <c r="CCM5" s="38"/>
      <c r="CCN5" s="38"/>
      <c r="CCO5" s="38"/>
      <c r="CCP5" s="38"/>
      <c r="CCQ5" s="38"/>
      <c r="CCR5" s="38"/>
      <c r="CCS5" s="38"/>
      <c r="CCT5" s="38"/>
      <c r="CCU5" s="38"/>
      <c r="CCV5" s="38"/>
      <c r="CCW5" s="38"/>
      <c r="CCX5" s="38"/>
      <c r="CCY5" s="38"/>
      <c r="CCZ5" s="38"/>
      <c r="CDA5" s="38"/>
      <c r="CDB5" s="38"/>
      <c r="CDC5" s="38"/>
      <c r="CDD5" s="38"/>
      <c r="CDE5" s="38"/>
      <c r="CDF5" s="38"/>
      <c r="CDG5" s="38"/>
      <c r="CDH5" s="38"/>
      <c r="CDI5" s="38"/>
      <c r="CDJ5" s="38"/>
      <c r="CDK5" s="38"/>
      <c r="CDL5" s="38"/>
      <c r="CDM5" s="38"/>
      <c r="CDN5" s="38"/>
      <c r="CDO5" s="38"/>
      <c r="CDP5" s="38"/>
      <c r="CDQ5" s="38"/>
      <c r="CDR5" s="38"/>
      <c r="CDS5" s="38"/>
      <c r="CDT5" s="38"/>
      <c r="CDU5" s="38"/>
      <c r="CDV5" s="38"/>
      <c r="CDW5" s="38"/>
      <c r="CDX5" s="38"/>
      <c r="CDY5" s="38"/>
      <c r="CDZ5" s="38"/>
      <c r="CEA5" s="38"/>
      <c r="CEB5" s="38"/>
      <c r="CEC5" s="38"/>
      <c r="CED5" s="38"/>
      <c r="CEE5" s="38"/>
      <c r="CEF5" s="38"/>
      <c r="CEG5" s="38"/>
      <c r="CEH5" s="38"/>
      <c r="CEI5" s="38"/>
      <c r="CEJ5" s="38"/>
      <c r="CEK5" s="38"/>
      <c r="CEL5" s="38"/>
      <c r="CEM5" s="38"/>
      <c r="CEN5" s="38"/>
      <c r="CEO5" s="38"/>
      <c r="CEP5" s="38"/>
      <c r="CEQ5" s="38"/>
      <c r="CER5" s="38"/>
      <c r="CES5" s="38"/>
      <c r="CET5" s="38"/>
      <c r="CEU5" s="38"/>
      <c r="CEV5" s="38"/>
      <c r="CEW5" s="38"/>
      <c r="CEX5" s="38"/>
      <c r="CEY5" s="38"/>
      <c r="CEZ5" s="38"/>
      <c r="CFA5" s="38"/>
      <c r="CFB5" s="38"/>
      <c r="CFC5" s="38"/>
      <c r="CFD5" s="38"/>
      <c r="CFE5" s="38"/>
      <c r="CFF5" s="38"/>
      <c r="CFG5" s="38"/>
      <c r="CFH5" s="38"/>
      <c r="CFI5" s="38"/>
      <c r="CFJ5" s="38"/>
      <c r="CFK5" s="38"/>
      <c r="CFL5" s="38"/>
      <c r="CFM5" s="38"/>
      <c r="CFN5" s="38"/>
      <c r="CFO5" s="38"/>
      <c r="CFP5" s="38"/>
      <c r="CFQ5" s="38"/>
      <c r="CFR5" s="38"/>
      <c r="CFS5" s="38"/>
      <c r="CFT5" s="38"/>
      <c r="CFU5" s="38"/>
      <c r="CFV5" s="38"/>
      <c r="CFW5" s="38"/>
      <c r="CFX5" s="38"/>
      <c r="CFY5" s="38"/>
      <c r="CFZ5" s="38"/>
      <c r="CGA5" s="38"/>
      <c r="CGB5" s="38"/>
      <c r="CGC5" s="38"/>
      <c r="CGD5" s="38"/>
      <c r="CGE5" s="38"/>
      <c r="CGF5" s="38"/>
      <c r="CGG5" s="38"/>
      <c r="CGH5" s="38"/>
      <c r="CGI5" s="38"/>
      <c r="CGJ5" s="38"/>
      <c r="CGK5" s="38"/>
      <c r="CGL5" s="38"/>
      <c r="CGM5" s="38"/>
      <c r="CGN5" s="38"/>
      <c r="CGO5" s="38"/>
      <c r="CGP5" s="38"/>
      <c r="CGQ5" s="38"/>
      <c r="CGR5" s="38"/>
      <c r="CGS5" s="38"/>
      <c r="CGT5" s="38"/>
      <c r="CGU5" s="38"/>
      <c r="CGV5" s="38"/>
      <c r="CGW5" s="38"/>
      <c r="CGX5" s="38"/>
      <c r="CGY5" s="38"/>
      <c r="CGZ5" s="38"/>
      <c r="CHA5" s="38"/>
      <c r="CHB5" s="38"/>
      <c r="CHC5" s="38"/>
      <c r="CHD5" s="38"/>
      <c r="CHE5" s="38"/>
      <c r="CHF5" s="38"/>
      <c r="CHG5" s="38"/>
      <c r="CHH5" s="38"/>
      <c r="CHI5" s="38"/>
      <c r="CHJ5" s="38"/>
      <c r="CHK5" s="38"/>
      <c r="CHL5" s="38"/>
      <c r="CHM5" s="38"/>
      <c r="CHN5" s="38"/>
      <c r="CHO5" s="38"/>
      <c r="CHP5" s="38"/>
      <c r="CHQ5" s="38"/>
      <c r="CHR5" s="38"/>
      <c r="CHS5" s="38"/>
      <c r="CHT5" s="38"/>
      <c r="CHU5" s="38"/>
      <c r="CHV5" s="38"/>
      <c r="CHW5" s="38"/>
      <c r="CHX5" s="38"/>
      <c r="CHY5" s="38"/>
      <c r="CHZ5" s="38"/>
      <c r="CIA5" s="38"/>
      <c r="CIB5" s="38"/>
      <c r="CIC5" s="38"/>
      <c r="CID5" s="38"/>
      <c r="CIE5" s="38"/>
      <c r="CIF5" s="38"/>
      <c r="CIG5" s="38"/>
      <c r="CIH5" s="38"/>
      <c r="CII5" s="38"/>
      <c r="CIJ5" s="38"/>
      <c r="CIK5" s="38"/>
      <c r="CIL5" s="38"/>
      <c r="CIM5" s="38"/>
      <c r="CIN5" s="38"/>
      <c r="CIO5" s="38"/>
      <c r="CIP5" s="38"/>
      <c r="CIQ5" s="38"/>
      <c r="CIR5" s="38"/>
      <c r="CIS5" s="38"/>
      <c r="CIT5" s="38"/>
      <c r="CIU5" s="38"/>
      <c r="CIV5" s="38"/>
      <c r="CIW5" s="38"/>
      <c r="CIX5" s="38"/>
      <c r="CIY5" s="38"/>
      <c r="CIZ5" s="38"/>
      <c r="CJA5" s="38"/>
      <c r="CJB5" s="38"/>
      <c r="CJC5" s="38"/>
      <c r="CJD5" s="38"/>
      <c r="CJE5" s="38"/>
      <c r="CJF5" s="38"/>
      <c r="CJG5" s="38"/>
      <c r="CJH5" s="38"/>
      <c r="CJI5" s="38"/>
      <c r="CJJ5" s="38"/>
      <c r="CJK5" s="38"/>
      <c r="CJL5" s="38"/>
      <c r="CJM5" s="38"/>
      <c r="CJN5" s="38"/>
      <c r="CJO5" s="38"/>
      <c r="CJP5" s="38"/>
      <c r="CJQ5" s="38"/>
      <c r="CJR5" s="38"/>
      <c r="CJS5" s="38"/>
      <c r="CJT5" s="38"/>
      <c r="CJU5" s="38"/>
      <c r="CJV5" s="38"/>
      <c r="CJW5" s="38"/>
      <c r="CJX5" s="38"/>
      <c r="CJY5" s="38"/>
      <c r="CJZ5" s="38"/>
      <c r="CKA5" s="38"/>
      <c r="CKB5" s="38"/>
      <c r="CKC5" s="38"/>
      <c r="CKD5" s="38"/>
      <c r="CKE5" s="38"/>
      <c r="CKF5" s="38"/>
      <c r="CKG5" s="38"/>
      <c r="CKH5" s="38"/>
      <c r="CKI5" s="38"/>
      <c r="CKJ5" s="38"/>
      <c r="CKK5" s="38"/>
      <c r="CKL5" s="38"/>
      <c r="CKM5" s="38"/>
      <c r="CKN5" s="38"/>
      <c r="CKO5" s="38"/>
      <c r="CKP5" s="38"/>
      <c r="CKQ5" s="38"/>
      <c r="CKR5" s="38"/>
      <c r="CKS5" s="38"/>
      <c r="CKT5" s="38"/>
      <c r="CKU5" s="38"/>
      <c r="CKV5" s="38"/>
      <c r="CKW5" s="38"/>
      <c r="CKX5" s="38"/>
      <c r="CKY5" s="38"/>
      <c r="CKZ5" s="38"/>
      <c r="CLA5" s="38"/>
      <c r="CLB5" s="38"/>
      <c r="CLC5" s="38"/>
      <c r="CLD5" s="38"/>
      <c r="CLE5" s="38"/>
      <c r="CLF5" s="38"/>
      <c r="CLG5" s="38"/>
      <c r="CLH5" s="38"/>
      <c r="CLI5" s="38"/>
      <c r="CLJ5" s="38"/>
      <c r="CLK5" s="38"/>
      <c r="CLL5" s="38"/>
      <c r="CLM5" s="38"/>
      <c r="CLN5" s="38"/>
      <c r="CLO5" s="38"/>
      <c r="CLP5" s="38"/>
      <c r="CLQ5" s="38"/>
      <c r="CLR5" s="38"/>
      <c r="CLS5" s="38"/>
      <c r="CLT5" s="38"/>
      <c r="CLU5" s="38"/>
      <c r="CLV5" s="38"/>
      <c r="CLW5" s="38"/>
      <c r="CLX5" s="38"/>
      <c r="CLY5" s="38"/>
      <c r="CLZ5" s="38"/>
      <c r="CMA5" s="38"/>
      <c r="CMB5" s="38"/>
      <c r="CMC5" s="38"/>
      <c r="CMD5" s="38"/>
      <c r="CME5" s="38"/>
      <c r="CMF5" s="38"/>
      <c r="CMG5" s="38"/>
      <c r="CMH5" s="38"/>
      <c r="CMI5" s="38"/>
      <c r="CMJ5" s="38"/>
      <c r="CMK5" s="38"/>
      <c r="CML5" s="38"/>
      <c r="CMM5" s="38"/>
      <c r="CMN5" s="38"/>
      <c r="CMO5" s="38"/>
      <c r="CMP5" s="38"/>
      <c r="CMQ5" s="38"/>
      <c r="CMR5" s="38"/>
      <c r="CMS5" s="38"/>
      <c r="CMT5" s="38"/>
      <c r="CMU5" s="38"/>
      <c r="CMV5" s="38"/>
      <c r="CMW5" s="38"/>
      <c r="CMX5" s="38"/>
      <c r="CMY5" s="38"/>
      <c r="CMZ5" s="38"/>
      <c r="CNA5" s="38"/>
      <c r="CNB5" s="38"/>
      <c r="CNC5" s="38"/>
      <c r="CND5" s="38"/>
      <c r="CNE5" s="38"/>
      <c r="CNF5" s="38"/>
      <c r="CNG5" s="38"/>
      <c r="CNH5" s="38"/>
      <c r="CNI5" s="38"/>
      <c r="CNJ5" s="38"/>
      <c r="CNK5" s="38"/>
      <c r="CNL5" s="38"/>
      <c r="CNM5" s="38"/>
      <c r="CNN5" s="38"/>
      <c r="CNO5" s="38"/>
      <c r="CNP5" s="38"/>
      <c r="CNQ5" s="38"/>
      <c r="CNR5" s="38"/>
      <c r="CNS5" s="38"/>
      <c r="CNT5" s="38"/>
      <c r="CNU5" s="38"/>
      <c r="CNV5" s="38"/>
      <c r="CNW5" s="38"/>
      <c r="CNX5" s="38"/>
      <c r="CNY5" s="38"/>
      <c r="CNZ5" s="38"/>
      <c r="COA5" s="38"/>
      <c r="COB5" s="38"/>
      <c r="COC5" s="38"/>
      <c r="COD5" s="38"/>
      <c r="COE5" s="38"/>
      <c r="COF5" s="38"/>
      <c r="COG5" s="38"/>
      <c r="COH5" s="38"/>
      <c r="COI5" s="38"/>
      <c r="COJ5" s="38"/>
      <c r="COK5" s="38"/>
      <c r="COL5" s="38"/>
      <c r="COM5" s="38"/>
      <c r="CON5" s="38"/>
      <c r="COO5" s="38"/>
      <c r="COP5" s="38"/>
      <c r="COQ5" s="38"/>
      <c r="COR5" s="38"/>
      <c r="COS5" s="38"/>
      <c r="COT5" s="38"/>
      <c r="COU5" s="38"/>
      <c r="COV5" s="38"/>
      <c r="COW5" s="38"/>
      <c r="COX5" s="38"/>
      <c r="COY5" s="38"/>
      <c r="COZ5" s="38"/>
      <c r="CPA5" s="38"/>
      <c r="CPB5" s="38"/>
      <c r="CPC5" s="38"/>
      <c r="CPD5" s="38"/>
      <c r="CPE5" s="38"/>
      <c r="CPF5" s="38"/>
      <c r="CPG5" s="38"/>
      <c r="CPH5" s="38"/>
      <c r="CPI5" s="38"/>
      <c r="CPJ5" s="38"/>
      <c r="CPK5" s="38"/>
      <c r="CPL5" s="38"/>
      <c r="CPM5" s="38"/>
      <c r="CPN5" s="38"/>
      <c r="CPO5" s="38"/>
      <c r="CPP5" s="38"/>
      <c r="CPQ5" s="38"/>
      <c r="CPR5" s="38"/>
      <c r="CPS5" s="38"/>
      <c r="CPT5" s="38"/>
      <c r="CPU5" s="38"/>
      <c r="CPV5" s="38"/>
      <c r="CPW5" s="38"/>
      <c r="CPX5" s="38"/>
      <c r="CPY5" s="38"/>
      <c r="CPZ5" s="38"/>
      <c r="CQA5" s="38"/>
      <c r="CQB5" s="38"/>
      <c r="CQC5" s="38"/>
      <c r="CQD5" s="38"/>
      <c r="CQE5" s="38"/>
      <c r="CQF5" s="38"/>
      <c r="CQG5" s="38"/>
      <c r="CQH5" s="38"/>
      <c r="CQI5" s="38"/>
      <c r="CQJ5" s="38"/>
      <c r="CQK5" s="38"/>
      <c r="CQL5" s="38"/>
      <c r="CQM5" s="38"/>
      <c r="CQN5" s="38"/>
      <c r="CQO5" s="38"/>
      <c r="CQP5" s="38"/>
      <c r="CQQ5" s="38"/>
      <c r="CQR5" s="38"/>
      <c r="CQS5" s="38"/>
      <c r="CQT5" s="38"/>
      <c r="CQU5" s="38"/>
      <c r="CQV5" s="38"/>
      <c r="CQW5" s="38"/>
      <c r="CQX5" s="38"/>
      <c r="CQY5" s="38"/>
      <c r="CQZ5" s="38"/>
      <c r="CRA5" s="38"/>
      <c r="CRB5" s="38"/>
      <c r="CRC5" s="38"/>
      <c r="CRD5" s="38"/>
      <c r="CRE5" s="38"/>
      <c r="CRF5" s="38"/>
      <c r="CRG5" s="38"/>
      <c r="CRH5" s="38"/>
      <c r="CRI5" s="38"/>
      <c r="CRJ5" s="38"/>
      <c r="CRK5" s="38"/>
      <c r="CRL5" s="38"/>
      <c r="CRM5" s="38"/>
      <c r="CRN5" s="38"/>
      <c r="CRO5" s="38"/>
      <c r="CRP5" s="38"/>
      <c r="CRQ5" s="38"/>
      <c r="CRR5" s="38"/>
      <c r="CRS5" s="38"/>
      <c r="CRT5" s="38"/>
      <c r="CRU5" s="38"/>
      <c r="CRV5" s="38"/>
      <c r="CRW5" s="38"/>
      <c r="CRX5" s="38"/>
      <c r="CRY5" s="38"/>
      <c r="CRZ5" s="38"/>
      <c r="CSA5" s="38"/>
      <c r="CSB5" s="38"/>
      <c r="CSC5" s="38"/>
      <c r="CSD5" s="38"/>
      <c r="CSE5" s="38"/>
      <c r="CSF5" s="38"/>
      <c r="CSG5" s="38"/>
      <c r="CSH5" s="38"/>
      <c r="CSI5" s="38"/>
      <c r="CSJ5" s="38"/>
      <c r="CSK5" s="38"/>
      <c r="CSL5" s="38"/>
      <c r="CSM5" s="38"/>
      <c r="CSN5" s="38"/>
      <c r="CSO5" s="38"/>
      <c r="CSP5" s="38"/>
      <c r="CSQ5" s="38"/>
      <c r="CSR5" s="38"/>
      <c r="CSS5" s="38"/>
      <c r="CST5" s="38"/>
      <c r="CSU5" s="38"/>
      <c r="CSV5" s="38"/>
      <c r="CSW5" s="38"/>
      <c r="CSX5" s="38"/>
      <c r="CSY5" s="38"/>
      <c r="CSZ5" s="38"/>
      <c r="CTA5" s="38"/>
      <c r="CTB5" s="38"/>
      <c r="CTC5" s="38"/>
      <c r="CTD5" s="38"/>
      <c r="CTE5" s="38"/>
      <c r="CTF5" s="38"/>
      <c r="CTG5" s="38"/>
      <c r="CTH5" s="38"/>
      <c r="CTI5" s="38"/>
      <c r="CTJ5" s="38"/>
      <c r="CTK5" s="38"/>
      <c r="CTL5" s="38"/>
      <c r="CTM5" s="38"/>
      <c r="CTN5" s="38"/>
      <c r="CTO5" s="38"/>
      <c r="CTP5" s="38"/>
      <c r="CTQ5" s="38"/>
      <c r="CTR5" s="38"/>
      <c r="CTS5" s="38"/>
      <c r="CTT5" s="38"/>
      <c r="CTU5" s="38"/>
      <c r="CTV5" s="38"/>
      <c r="CTW5" s="38"/>
      <c r="CTX5" s="38"/>
      <c r="CTY5" s="38"/>
      <c r="CTZ5" s="38"/>
      <c r="CUA5" s="38"/>
      <c r="CUB5" s="38"/>
      <c r="CUC5" s="38"/>
      <c r="CUD5" s="38"/>
      <c r="CUE5" s="38"/>
      <c r="CUF5" s="38"/>
      <c r="CUG5" s="38"/>
      <c r="CUH5" s="38"/>
      <c r="CUI5" s="38"/>
      <c r="CUJ5" s="38"/>
      <c r="CUK5" s="38"/>
      <c r="CUL5" s="38"/>
      <c r="CUM5" s="38"/>
      <c r="CUN5" s="38"/>
      <c r="CUO5" s="38"/>
      <c r="CUP5" s="38"/>
      <c r="CUQ5" s="38"/>
      <c r="CUR5" s="38"/>
      <c r="CUS5" s="38"/>
      <c r="CUT5" s="38"/>
      <c r="CUU5" s="38"/>
      <c r="CUV5" s="38"/>
      <c r="CUW5" s="38"/>
      <c r="CUX5" s="38"/>
      <c r="CUY5" s="38"/>
      <c r="CUZ5" s="38"/>
      <c r="CVA5" s="38"/>
      <c r="CVB5" s="38"/>
      <c r="CVC5" s="38"/>
      <c r="CVD5" s="38"/>
      <c r="CVE5" s="38"/>
      <c r="CVF5" s="38"/>
      <c r="CVG5" s="38"/>
      <c r="CVH5" s="38"/>
      <c r="CVI5" s="38"/>
      <c r="CVJ5" s="38"/>
      <c r="CVK5" s="38"/>
      <c r="CVL5" s="38"/>
      <c r="CVM5" s="38"/>
      <c r="CVN5" s="38"/>
      <c r="CVO5" s="38"/>
      <c r="CVP5" s="38"/>
      <c r="CVQ5" s="38"/>
      <c r="CVR5" s="38"/>
      <c r="CVS5" s="38"/>
      <c r="CVT5" s="38"/>
      <c r="CVU5" s="38"/>
      <c r="CVV5" s="38"/>
      <c r="CVW5" s="38"/>
      <c r="CVX5" s="38"/>
      <c r="CVY5" s="38"/>
      <c r="CVZ5" s="38"/>
      <c r="CWA5" s="38"/>
      <c r="CWB5" s="38"/>
      <c r="CWC5" s="38"/>
      <c r="CWD5" s="38"/>
      <c r="CWE5" s="38"/>
      <c r="CWF5" s="38"/>
      <c r="CWG5" s="38"/>
      <c r="CWH5" s="38"/>
      <c r="CWI5" s="38"/>
      <c r="CWJ5" s="38"/>
      <c r="CWK5" s="38"/>
      <c r="CWL5" s="38"/>
      <c r="CWM5" s="38"/>
      <c r="CWN5" s="38"/>
      <c r="CWO5" s="38"/>
      <c r="CWP5" s="38"/>
      <c r="CWQ5" s="38"/>
      <c r="CWR5" s="38"/>
      <c r="CWS5" s="38"/>
      <c r="CWT5" s="38"/>
      <c r="CWU5" s="38"/>
      <c r="CWV5" s="38"/>
      <c r="CWW5" s="38"/>
      <c r="CWX5" s="38"/>
      <c r="CWY5" s="38"/>
      <c r="CWZ5" s="38"/>
      <c r="CXA5" s="38"/>
      <c r="CXB5" s="38"/>
      <c r="CXC5" s="38"/>
      <c r="CXD5" s="38"/>
      <c r="CXE5" s="38"/>
      <c r="CXF5" s="38"/>
      <c r="CXG5" s="38"/>
      <c r="CXH5" s="38"/>
      <c r="CXI5" s="38"/>
      <c r="CXJ5" s="38"/>
      <c r="CXK5" s="38"/>
      <c r="CXL5" s="38"/>
      <c r="CXM5" s="38"/>
      <c r="CXN5" s="38"/>
      <c r="CXO5" s="38"/>
      <c r="CXP5" s="38"/>
      <c r="CXQ5" s="38"/>
      <c r="CXR5" s="38"/>
      <c r="CXS5" s="38"/>
      <c r="CXT5" s="38"/>
      <c r="CXU5" s="38"/>
      <c r="CXV5" s="38"/>
      <c r="CXW5" s="38"/>
      <c r="CXX5" s="38"/>
      <c r="CXY5" s="38"/>
      <c r="CXZ5" s="38"/>
      <c r="CYA5" s="38"/>
      <c r="CYB5" s="38"/>
      <c r="CYC5" s="38"/>
      <c r="CYD5" s="38"/>
      <c r="CYE5" s="38"/>
      <c r="CYF5" s="38"/>
      <c r="CYG5" s="38"/>
      <c r="CYH5" s="38"/>
      <c r="CYI5" s="38"/>
      <c r="CYJ5" s="38"/>
      <c r="CYK5" s="38"/>
      <c r="CYL5" s="38"/>
      <c r="CYM5" s="38"/>
      <c r="CYN5" s="38"/>
      <c r="CYO5" s="38"/>
      <c r="CYP5" s="38"/>
      <c r="CYQ5" s="38"/>
      <c r="CYR5" s="38"/>
      <c r="CYS5" s="38"/>
      <c r="CYT5" s="38"/>
      <c r="CYU5" s="38"/>
      <c r="CYV5" s="38"/>
      <c r="CYW5" s="38"/>
      <c r="CYX5" s="38"/>
      <c r="CYY5" s="38"/>
      <c r="CYZ5" s="38"/>
      <c r="CZA5" s="38"/>
      <c r="CZB5" s="38"/>
      <c r="CZC5" s="38"/>
      <c r="CZD5" s="38"/>
      <c r="CZE5" s="38"/>
      <c r="CZF5" s="38"/>
      <c r="CZG5" s="38"/>
      <c r="CZH5" s="38"/>
      <c r="CZI5" s="38"/>
      <c r="CZJ5" s="38"/>
      <c r="CZK5" s="38"/>
      <c r="CZL5" s="38"/>
      <c r="CZM5" s="38"/>
      <c r="CZN5" s="38"/>
      <c r="CZO5" s="38"/>
      <c r="CZP5" s="38"/>
      <c r="CZQ5" s="38"/>
      <c r="CZR5" s="38"/>
      <c r="CZS5" s="38"/>
      <c r="CZT5" s="38"/>
      <c r="CZU5" s="38"/>
      <c r="CZV5" s="38"/>
      <c r="CZW5" s="38"/>
      <c r="CZX5" s="38"/>
      <c r="CZY5" s="38"/>
      <c r="CZZ5" s="38"/>
      <c r="DAA5" s="38"/>
      <c r="DAB5" s="38"/>
      <c r="DAC5" s="38"/>
      <c r="DAD5" s="38"/>
      <c r="DAE5" s="38"/>
      <c r="DAF5" s="38"/>
      <c r="DAG5" s="38"/>
      <c r="DAH5" s="38"/>
      <c r="DAI5" s="38"/>
      <c r="DAJ5" s="38"/>
      <c r="DAK5" s="38"/>
      <c r="DAL5" s="38"/>
      <c r="DAM5" s="38"/>
      <c r="DAN5" s="38"/>
      <c r="DAO5" s="38"/>
      <c r="DAP5" s="38"/>
      <c r="DAQ5" s="38"/>
      <c r="DAR5" s="38"/>
      <c r="DAS5" s="38"/>
      <c r="DAT5" s="38"/>
      <c r="DAU5" s="38"/>
      <c r="DAV5" s="38"/>
      <c r="DAW5" s="38"/>
      <c r="DAX5" s="38"/>
      <c r="DAY5" s="38"/>
      <c r="DAZ5" s="38"/>
      <c r="DBA5" s="38"/>
      <c r="DBB5" s="38"/>
      <c r="DBC5" s="38"/>
      <c r="DBD5" s="38"/>
      <c r="DBE5" s="38"/>
      <c r="DBF5" s="38"/>
      <c r="DBG5" s="38"/>
      <c r="DBH5" s="38"/>
      <c r="DBI5" s="38"/>
      <c r="DBJ5" s="38"/>
      <c r="DBK5" s="38"/>
      <c r="DBL5" s="38"/>
      <c r="DBM5" s="38"/>
      <c r="DBN5" s="38"/>
      <c r="DBO5" s="38"/>
      <c r="DBP5" s="38"/>
      <c r="DBQ5" s="38"/>
      <c r="DBR5" s="38"/>
      <c r="DBS5" s="38"/>
      <c r="DBT5" s="38"/>
      <c r="DBU5" s="38"/>
      <c r="DBV5" s="38"/>
      <c r="DBW5" s="38"/>
      <c r="DBX5" s="38"/>
      <c r="DBY5" s="38"/>
      <c r="DBZ5" s="38"/>
      <c r="DCA5" s="38"/>
      <c r="DCB5" s="38"/>
      <c r="DCC5" s="38"/>
      <c r="DCD5" s="38"/>
      <c r="DCE5" s="38"/>
      <c r="DCF5" s="38"/>
      <c r="DCG5" s="38"/>
      <c r="DCH5" s="38"/>
      <c r="DCI5" s="38"/>
      <c r="DCJ5" s="38"/>
      <c r="DCK5" s="38"/>
      <c r="DCL5" s="38"/>
      <c r="DCM5" s="38"/>
      <c r="DCN5" s="38"/>
      <c r="DCO5" s="38"/>
      <c r="DCP5" s="38"/>
      <c r="DCQ5" s="38"/>
      <c r="DCR5" s="38"/>
      <c r="DCS5" s="38"/>
      <c r="DCT5" s="38"/>
      <c r="DCU5" s="38"/>
      <c r="DCV5" s="38"/>
      <c r="DCW5" s="38"/>
      <c r="DCX5" s="38"/>
      <c r="DCY5" s="38"/>
      <c r="DCZ5" s="38"/>
      <c r="DDA5" s="38"/>
      <c r="DDB5" s="38"/>
      <c r="DDC5" s="38"/>
      <c r="DDD5" s="38"/>
      <c r="DDE5" s="38"/>
      <c r="DDF5" s="38"/>
      <c r="DDG5" s="38"/>
      <c r="DDH5" s="38"/>
      <c r="DDI5" s="38"/>
      <c r="DDJ5" s="38"/>
      <c r="DDK5" s="38"/>
      <c r="DDL5" s="38"/>
      <c r="DDM5" s="38"/>
      <c r="DDN5" s="38"/>
      <c r="DDO5" s="38"/>
      <c r="DDP5" s="38"/>
      <c r="DDQ5" s="38"/>
      <c r="DDR5" s="38"/>
      <c r="DDS5" s="38"/>
      <c r="DDT5" s="38"/>
      <c r="DDU5" s="38"/>
      <c r="DDV5" s="38"/>
      <c r="DDW5" s="38"/>
      <c r="DDX5" s="38"/>
      <c r="DDY5" s="38"/>
      <c r="DDZ5" s="38"/>
      <c r="DEA5" s="38"/>
      <c r="DEB5" s="38"/>
      <c r="DEC5" s="38"/>
      <c r="DED5" s="38"/>
      <c r="DEE5" s="38"/>
      <c r="DEF5" s="38"/>
      <c r="DEG5" s="38"/>
      <c r="DEH5" s="38"/>
      <c r="DEI5" s="38"/>
      <c r="DEJ5" s="38"/>
      <c r="DEK5" s="38"/>
      <c r="DEL5" s="38"/>
      <c r="DEM5" s="38"/>
      <c r="DEN5" s="38"/>
      <c r="DEO5" s="38"/>
      <c r="DEP5" s="38"/>
      <c r="DEQ5" s="38"/>
      <c r="DER5" s="38"/>
      <c r="DES5" s="38"/>
      <c r="DET5" s="38"/>
      <c r="DEU5" s="38"/>
      <c r="DEV5" s="38"/>
      <c r="DEW5" s="38"/>
      <c r="DEX5" s="38"/>
      <c r="DEY5" s="38"/>
      <c r="DEZ5" s="38"/>
      <c r="DFA5" s="38"/>
      <c r="DFB5" s="38"/>
      <c r="DFC5" s="38"/>
      <c r="DFD5" s="38"/>
      <c r="DFE5" s="38"/>
      <c r="DFF5" s="38"/>
      <c r="DFG5" s="38"/>
      <c r="DFH5" s="38"/>
      <c r="DFI5" s="38"/>
      <c r="DFJ5" s="38"/>
      <c r="DFK5" s="38"/>
      <c r="DFL5" s="38"/>
      <c r="DFM5" s="38"/>
      <c r="DFN5" s="38"/>
      <c r="DFO5" s="38"/>
      <c r="DFP5" s="38"/>
      <c r="DFQ5" s="38"/>
      <c r="DFR5" s="38"/>
      <c r="DFS5" s="38"/>
      <c r="DFT5" s="38"/>
      <c r="DFU5" s="38"/>
      <c r="DFV5" s="38"/>
      <c r="DFW5" s="38"/>
      <c r="DFX5" s="38"/>
      <c r="DFY5" s="38"/>
      <c r="DFZ5" s="38"/>
      <c r="DGA5" s="38"/>
      <c r="DGB5" s="38"/>
      <c r="DGC5" s="38"/>
      <c r="DGD5" s="38"/>
      <c r="DGE5" s="38"/>
      <c r="DGF5" s="38"/>
      <c r="DGG5" s="38"/>
      <c r="DGH5" s="38"/>
      <c r="DGI5" s="38"/>
      <c r="DGJ5" s="38"/>
      <c r="DGK5" s="38"/>
      <c r="DGL5" s="38"/>
      <c r="DGM5" s="38"/>
      <c r="DGN5" s="38"/>
      <c r="DGO5" s="38"/>
      <c r="DGP5" s="38"/>
      <c r="DGQ5" s="38"/>
      <c r="DGR5" s="38"/>
      <c r="DGS5" s="38"/>
      <c r="DGT5" s="38"/>
      <c r="DGU5" s="38"/>
      <c r="DGV5" s="38"/>
      <c r="DGW5" s="38"/>
      <c r="DGX5" s="38"/>
      <c r="DGY5" s="38"/>
      <c r="DGZ5" s="38"/>
      <c r="DHA5" s="38"/>
      <c r="DHB5" s="38"/>
      <c r="DHC5" s="38"/>
      <c r="DHD5" s="38"/>
      <c r="DHE5" s="38"/>
      <c r="DHF5" s="38"/>
      <c r="DHG5" s="38"/>
      <c r="DHH5" s="38"/>
      <c r="DHI5" s="38"/>
      <c r="DHJ5" s="38"/>
      <c r="DHK5" s="38"/>
      <c r="DHL5" s="38"/>
      <c r="DHM5" s="38"/>
      <c r="DHN5" s="38"/>
      <c r="DHO5" s="38"/>
      <c r="DHP5" s="38"/>
      <c r="DHQ5" s="38"/>
      <c r="DHR5" s="38"/>
      <c r="DHS5" s="38"/>
      <c r="DHT5" s="38"/>
      <c r="DHU5" s="38"/>
      <c r="DHV5" s="38"/>
      <c r="DHW5" s="38"/>
      <c r="DHX5" s="38"/>
      <c r="DHY5" s="38"/>
      <c r="DHZ5" s="38"/>
      <c r="DIA5" s="38"/>
      <c r="DIB5" s="38"/>
      <c r="DIC5" s="38"/>
      <c r="DID5" s="38"/>
      <c r="DIE5" s="38"/>
      <c r="DIF5" s="38"/>
      <c r="DIG5" s="38"/>
      <c r="DIH5" s="38"/>
      <c r="DII5" s="38"/>
      <c r="DIJ5" s="38"/>
      <c r="DIK5" s="38"/>
      <c r="DIL5" s="38"/>
      <c r="DIM5" s="38"/>
      <c r="DIN5" s="38"/>
      <c r="DIO5" s="38"/>
      <c r="DIP5" s="38"/>
      <c r="DIQ5" s="38"/>
      <c r="DIR5" s="38"/>
      <c r="DIS5" s="38"/>
      <c r="DIT5" s="38"/>
      <c r="DIU5" s="38"/>
      <c r="DIV5" s="38"/>
      <c r="DIW5" s="38"/>
      <c r="DIX5" s="38"/>
      <c r="DIY5" s="38"/>
      <c r="DIZ5" s="38"/>
      <c r="DJA5" s="38"/>
      <c r="DJB5" s="38"/>
      <c r="DJC5" s="38"/>
      <c r="DJD5" s="38"/>
      <c r="DJE5" s="38"/>
      <c r="DJF5" s="38"/>
      <c r="DJG5" s="38"/>
      <c r="DJH5" s="38"/>
      <c r="DJI5" s="38"/>
      <c r="DJJ5" s="38"/>
      <c r="DJK5" s="38"/>
      <c r="DJL5" s="38"/>
      <c r="DJM5" s="38"/>
      <c r="DJN5" s="38"/>
      <c r="DJO5" s="38"/>
      <c r="DJP5" s="38"/>
      <c r="DJQ5" s="38"/>
      <c r="DJR5" s="38"/>
      <c r="DJS5" s="38"/>
      <c r="DJT5" s="38"/>
      <c r="DJU5" s="38"/>
      <c r="DJV5" s="38"/>
      <c r="DJW5" s="38"/>
      <c r="DJX5" s="38"/>
      <c r="DJY5" s="38"/>
      <c r="DJZ5" s="38"/>
      <c r="DKA5" s="38"/>
      <c r="DKB5" s="38"/>
      <c r="DKC5" s="38"/>
      <c r="DKD5" s="38"/>
      <c r="DKE5" s="38"/>
      <c r="DKF5" s="38"/>
      <c r="DKG5" s="38"/>
      <c r="DKH5" s="38"/>
      <c r="DKI5" s="38"/>
      <c r="DKJ5" s="38"/>
      <c r="DKK5" s="38"/>
      <c r="DKL5" s="38"/>
      <c r="DKM5" s="38"/>
      <c r="DKN5" s="38"/>
      <c r="DKO5" s="38"/>
      <c r="DKP5" s="38"/>
      <c r="DKQ5" s="38"/>
      <c r="DKR5" s="38"/>
      <c r="DKS5" s="38"/>
      <c r="DKT5" s="38"/>
      <c r="DKU5" s="38"/>
      <c r="DKV5" s="38"/>
      <c r="DKW5" s="38"/>
      <c r="DKX5" s="38"/>
      <c r="DKY5" s="38"/>
      <c r="DKZ5" s="38"/>
      <c r="DLA5" s="38"/>
      <c r="DLB5" s="38"/>
      <c r="DLC5" s="38"/>
      <c r="DLD5" s="38"/>
      <c r="DLE5" s="38"/>
      <c r="DLF5" s="38"/>
      <c r="DLG5" s="38"/>
      <c r="DLH5" s="38"/>
      <c r="DLI5" s="38"/>
      <c r="DLJ5" s="38"/>
      <c r="DLK5" s="38"/>
      <c r="DLL5" s="38"/>
      <c r="DLM5" s="38"/>
      <c r="DLN5" s="38"/>
      <c r="DLO5" s="38"/>
      <c r="DLP5" s="38"/>
      <c r="DLQ5" s="38"/>
      <c r="DLR5" s="38"/>
      <c r="DLS5" s="38"/>
      <c r="DLT5" s="38"/>
      <c r="DLU5" s="38"/>
      <c r="DLV5" s="38"/>
      <c r="DLW5" s="38"/>
      <c r="DLX5" s="38"/>
      <c r="DLY5" s="38"/>
      <c r="DLZ5" s="38"/>
      <c r="DMA5" s="38"/>
      <c r="DMB5" s="38"/>
      <c r="DMC5" s="38"/>
      <c r="DMD5" s="38"/>
      <c r="DME5" s="38"/>
      <c r="DMF5" s="38"/>
      <c r="DMG5" s="38"/>
      <c r="DMH5" s="38"/>
      <c r="DMI5" s="38"/>
      <c r="DMJ5" s="38"/>
      <c r="DMK5" s="38"/>
      <c r="DML5" s="38"/>
      <c r="DMM5" s="38"/>
      <c r="DMN5" s="38"/>
      <c r="DMO5" s="38"/>
      <c r="DMP5" s="38"/>
      <c r="DMQ5" s="38"/>
      <c r="DMR5" s="38"/>
      <c r="DMS5" s="38"/>
      <c r="DMT5" s="38"/>
      <c r="DMU5" s="38"/>
      <c r="DMV5" s="38"/>
      <c r="DMW5" s="38"/>
      <c r="DMX5" s="38"/>
      <c r="DMY5" s="38"/>
      <c r="DMZ5" s="38"/>
      <c r="DNA5" s="38"/>
      <c r="DNB5" s="38"/>
      <c r="DNC5" s="38"/>
      <c r="DND5" s="38"/>
      <c r="DNE5" s="38"/>
      <c r="DNF5" s="38"/>
      <c r="DNG5" s="38"/>
      <c r="DNH5" s="38"/>
      <c r="DNI5" s="38"/>
      <c r="DNJ5" s="38"/>
      <c r="DNK5" s="38"/>
      <c r="DNL5" s="38"/>
      <c r="DNM5" s="38"/>
      <c r="DNN5" s="38"/>
      <c r="DNO5" s="38"/>
      <c r="DNP5" s="38"/>
      <c r="DNQ5" s="38"/>
      <c r="DNR5" s="38"/>
      <c r="DNS5" s="38"/>
      <c r="DNT5" s="38"/>
      <c r="DNU5" s="38"/>
      <c r="DNV5" s="38"/>
      <c r="DNW5" s="38"/>
      <c r="DNX5" s="38"/>
      <c r="DNY5" s="38"/>
      <c r="DNZ5" s="38"/>
      <c r="DOA5" s="38"/>
      <c r="DOB5" s="38"/>
      <c r="DOC5" s="38"/>
      <c r="DOD5" s="38"/>
      <c r="DOE5" s="38"/>
      <c r="DOF5" s="38"/>
      <c r="DOG5" s="38"/>
      <c r="DOH5" s="38"/>
      <c r="DOI5" s="38"/>
      <c r="DOJ5" s="38"/>
      <c r="DOK5" s="38"/>
      <c r="DOL5" s="38"/>
      <c r="DOM5" s="38"/>
      <c r="DON5" s="38"/>
      <c r="DOO5" s="38"/>
      <c r="DOP5" s="38"/>
      <c r="DOQ5" s="38"/>
      <c r="DOR5" s="38"/>
      <c r="DOS5" s="38"/>
      <c r="DOT5" s="38"/>
      <c r="DOU5" s="38"/>
      <c r="DOV5" s="38"/>
      <c r="DOW5" s="38"/>
      <c r="DOX5" s="38"/>
      <c r="DOY5" s="38"/>
      <c r="DOZ5" s="38"/>
      <c r="DPA5" s="38"/>
      <c r="DPB5" s="38"/>
      <c r="DPC5" s="38"/>
      <c r="DPD5" s="38"/>
      <c r="DPE5" s="38"/>
      <c r="DPF5" s="38"/>
      <c r="DPG5" s="38"/>
      <c r="DPH5" s="38"/>
      <c r="DPI5" s="38"/>
      <c r="DPJ5" s="38"/>
      <c r="DPK5" s="38"/>
      <c r="DPL5" s="38"/>
      <c r="DPM5" s="38"/>
      <c r="DPN5" s="38"/>
      <c r="DPO5" s="38"/>
      <c r="DPP5" s="38"/>
      <c r="DPQ5" s="38"/>
      <c r="DPR5" s="38"/>
      <c r="DPS5" s="38"/>
      <c r="DPT5" s="38"/>
      <c r="DPU5" s="38"/>
      <c r="DPV5" s="38"/>
      <c r="DPW5" s="38"/>
      <c r="DPX5" s="38"/>
      <c r="DPY5" s="38"/>
      <c r="DPZ5" s="38"/>
      <c r="DQA5" s="38"/>
      <c r="DQB5" s="38"/>
      <c r="DQC5" s="38"/>
      <c r="DQD5" s="38"/>
      <c r="DQE5" s="38"/>
      <c r="DQF5" s="38"/>
      <c r="DQG5" s="38"/>
      <c r="DQH5" s="38"/>
      <c r="DQI5" s="38"/>
      <c r="DQJ5" s="38"/>
      <c r="DQK5" s="38"/>
      <c r="DQL5" s="38"/>
      <c r="DQM5" s="38"/>
      <c r="DQN5" s="38"/>
      <c r="DQO5" s="38"/>
      <c r="DQP5" s="38"/>
      <c r="DQQ5" s="38"/>
      <c r="DQR5" s="38"/>
      <c r="DQS5" s="38"/>
      <c r="DQT5" s="38"/>
      <c r="DQU5" s="38"/>
      <c r="DQV5" s="38"/>
      <c r="DQW5" s="38"/>
      <c r="DQX5" s="38"/>
      <c r="DQY5" s="38"/>
      <c r="DQZ5" s="38"/>
      <c r="DRA5" s="38"/>
      <c r="DRB5" s="38"/>
      <c r="DRC5" s="38"/>
      <c r="DRD5" s="38"/>
      <c r="DRE5" s="38"/>
      <c r="DRF5" s="38"/>
      <c r="DRG5" s="38"/>
      <c r="DRH5" s="38"/>
      <c r="DRI5" s="38"/>
      <c r="DRJ5" s="38"/>
      <c r="DRK5" s="38"/>
      <c r="DRL5" s="38"/>
      <c r="DRM5" s="38"/>
      <c r="DRN5" s="38"/>
      <c r="DRO5" s="38"/>
      <c r="DRP5" s="38"/>
      <c r="DRQ5" s="38"/>
      <c r="DRR5" s="38"/>
      <c r="DRS5" s="38"/>
      <c r="DRT5" s="38"/>
      <c r="DRU5" s="38"/>
      <c r="DRV5" s="38"/>
      <c r="DRW5" s="38"/>
      <c r="DRX5" s="38"/>
      <c r="DRY5" s="38"/>
      <c r="DRZ5" s="38"/>
      <c r="DSA5" s="38"/>
      <c r="DSB5" s="38"/>
      <c r="DSC5" s="38"/>
      <c r="DSD5" s="38"/>
      <c r="DSE5" s="38"/>
      <c r="DSF5" s="38"/>
      <c r="DSG5" s="38"/>
      <c r="DSH5" s="38"/>
      <c r="DSI5" s="38"/>
      <c r="DSJ5" s="38"/>
      <c r="DSK5" s="38"/>
      <c r="DSL5" s="38"/>
      <c r="DSM5" s="38"/>
      <c r="DSN5" s="38"/>
      <c r="DSO5" s="38"/>
      <c r="DSP5" s="38"/>
      <c r="DSQ5" s="38"/>
      <c r="DSR5" s="38"/>
      <c r="DSS5" s="38"/>
      <c r="DST5" s="38"/>
      <c r="DSU5" s="38"/>
      <c r="DSV5" s="38"/>
      <c r="DSW5" s="38"/>
      <c r="DSX5" s="38"/>
      <c r="DSY5" s="38"/>
      <c r="DSZ5" s="38"/>
      <c r="DTA5" s="38"/>
      <c r="DTB5" s="38"/>
      <c r="DTC5" s="38"/>
      <c r="DTD5" s="38"/>
      <c r="DTE5" s="38"/>
      <c r="DTF5" s="38"/>
      <c r="DTG5" s="38"/>
      <c r="DTH5" s="38"/>
      <c r="DTI5" s="38"/>
      <c r="DTJ5" s="38"/>
      <c r="DTK5" s="38"/>
      <c r="DTL5" s="38"/>
      <c r="DTM5" s="38"/>
      <c r="DTN5" s="38"/>
      <c r="DTO5" s="38"/>
      <c r="DTP5" s="38"/>
      <c r="DTQ5" s="38"/>
      <c r="DTR5" s="38"/>
      <c r="DTS5" s="38"/>
      <c r="DTT5" s="38"/>
      <c r="DTU5" s="38"/>
      <c r="DTV5" s="38"/>
      <c r="DTW5" s="38"/>
      <c r="DTX5" s="38"/>
      <c r="DTY5" s="38"/>
      <c r="DTZ5" s="38"/>
      <c r="DUA5" s="38"/>
      <c r="DUB5" s="38"/>
      <c r="DUC5" s="38"/>
      <c r="DUD5" s="38"/>
      <c r="DUE5" s="38"/>
      <c r="DUF5" s="38"/>
      <c r="DUG5" s="38"/>
      <c r="DUH5" s="38"/>
      <c r="DUI5" s="38"/>
      <c r="DUJ5" s="38"/>
      <c r="DUK5" s="38"/>
      <c r="DUL5" s="38"/>
      <c r="DUM5" s="38"/>
      <c r="DUN5" s="38"/>
      <c r="DUO5" s="38"/>
      <c r="DUP5" s="38"/>
      <c r="DUQ5" s="38"/>
      <c r="DUR5" s="38"/>
      <c r="DUS5" s="38"/>
      <c r="DUT5" s="38"/>
      <c r="DUU5" s="38"/>
      <c r="DUV5" s="38"/>
      <c r="DUW5" s="38"/>
      <c r="DUX5" s="38"/>
      <c r="DUY5" s="38"/>
      <c r="DUZ5" s="38"/>
      <c r="DVA5" s="38"/>
      <c r="DVB5" s="38"/>
      <c r="DVC5" s="38"/>
      <c r="DVD5" s="38"/>
      <c r="DVE5" s="38"/>
      <c r="DVF5" s="38"/>
      <c r="DVG5" s="38"/>
      <c r="DVH5" s="38"/>
      <c r="DVI5" s="38"/>
      <c r="DVJ5" s="38"/>
      <c r="DVK5" s="38"/>
      <c r="DVL5" s="38"/>
      <c r="DVM5" s="38"/>
      <c r="DVN5" s="38"/>
      <c r="DVO5" s="38"/>
      <c r="DVP5" s="38"/>
      <c r="DVQ5" s="38"/>
      <c r="DVR5" s="38"/>
      <c r="DVS5" s="38"/>
      <c r="DVT5" s="38"/>
      <c r="DVU5" s="38"/>
      <c r="DVV5" s="38"/>
      <c r="DVW5" s="38"/>
      <c r="DVX5" s="38"/>
      <c r="DVY5" s="38"/>
      <c r="DVZ5" s="38"/>
      <c r="DWA5" s="38"/>
      <c r="DWB5" s="38"/>
      <c r="DWC5" s="38"/>
      <c r="DWD5" s="38"/>
      <c r="DWE5" s="38"/>
      <c r="DWF5" s="38"/>
      <c r="DWG5" s="38"/>
      <c r="DWH5" s="38"/>
      <c r="DWI5" s="38"/>
      <c r="DWJ5" s="38"/>
      <c r="DWK5" s="38"/>
      <c r="DWL5" s="38"/>
      <c r="DWM5" s="38"/>
      <c r="DWN5" s="38"/>
      <c r="DWO5" s="38"/>
      <c r="DWP5" s="38"/>
      <c r="DWQ5" s="38"/>
      <c r="DWR5" s="38"/>
      <c r="DWS5" s="38"/>
      <c r="DWT5" s="38"/>
      <c r="DWU5" s="38"/>
      <c r="DWV5" s="38"/>
      <c r="DWW5" s="38"/>
      <c r="DWX5" s="38"/>
      <c r="DWY5" s="38"/>
      <c r="DWZ5" s="38"/>
      <c r="DXA5" s="38"/>
      <c r="DXB5" s="38"/>
      <c r="DXC5" s="38"/>
      <c r="DXD5" s="38"/>
      <c r="DXE5" s="38"/>
      <c r="DXF5" s="38"/>
      <c r="DXG5" s="38"/>
      <c r="DXH5" s="38"/>
      <c r="DXI5" s="38"/>
      <c r="DXJ5" s="38"/>
      <c r="DXK5" s="38"/>
      <c r="DXL5" s="38"/>
      <c r="DXM5" s="38"/>
      <c r="DXN5" s="38"/>
      <c r="DXO5" s="38"/>
      <c r="DXP5" s="38"/>
      <c r="DXQ5" s="38"/>
      <c r="DXR5" s="38"/>
      <c r="DXS5" s="38"/>
      <c r="DXT5" s="38"/>
      <c r="DXU5" s="38"/>
      <c r="DXV5" s="38"/>
      <c r="DXW5" s="38"/>
      <c r="DXX5" s="38"/>
      <c r="DXY5" s="38"/>
      <c r="DXZ5" s="38"/>
      <c r="DYA5" s="38"/>
      <c r="DYB5" s="38"/>
      <c r="DYC5" s="38"/>
      <c r="DYD5" s="38"/>
      <c r="DYE5" s="38"/>
      <c r="DYF5" s="38"/>
      <c r="DYG5" s="38"/>
      <c r="DYH5" s="38"/>
      <c r="DYI5" s="38"/>
      <c r="DYJ5" s="38"/>
      <c r="DYK5" s="38"/>
      <c r="DYL5" s="38"/>
      <c r="DYM5" s="38"/>
      <c r="DYN5" s="38"/>
      <c r="DYO5" s="38"/>
      <c r="DYP5" s="38"/>
      <c r="DYQ5" s="38"/>
      <c r="DYR5" s="38"/>
      <c r="DYS5" s="38"/>
      <c r="DYT5" s="38"/>
      <c r="DYU5" s="38"/>
      <c r="DYV5" s="38"/>
      <c r="DYW5" s="38"/>
      <c r="DYX5" s="38"/>
      <c r="DYY5" s="38"/>
      <c r="DYZ5" s="38"/>
      <c r="DZA5" s="38"/>
      <c r="DZB5" s="38"/>
      <c r="DZC5" s="38"/>
      <c r="DZD5" s="38"/>
      <c r="DZE5" s="38"/>
      <c r="DZF5" s="38"/>
      <c r="DZG5" s="38"/>
      <c r="DZH5" s="38"/>
      <c r="DZI5" s="38"/>
      <c r="DZJ5" s="38"/>
      <c r="DZK5" s="38"/>
      <c r="DZL5" s="38"/>
      <c r="DZM5" s="38"/>
      <c r="DZN5" s="38"/>
      <c r="DZO5" s="38"/>
      <c r="DZP5" s="38"/>
      <c r="DZQ5" s="38"/>
      <c r="DZR5" s="38"/>
      <c r="DZS5" s="38"/>
      <c r="DZT5" s="38"/>
      <c r="DZU5" s="38"/>
      <c r="DZV5" s="38"/>
      <c r="DZW5" s="38"/>
      <c r="DZX5" s="38"/>
      <c r="DZY5" s="38"/>
      <c r="DZZ5" s="38"/>
      <c r="EAA5" s="38"/>
      <c r="EAB5" s="38"/>
      <c r="EAC5" s="38"/>
      <c r="EAD5" s="38"/>
      <c r="EAE5" s="38"/>
      <c r="EAF5" s="38"/>
      <c r="EAG5" s="38"/>
      <c r="EAH5" s="38"/>
      <c r="EAI5" s="38"/>
      <c r="EAJ5" s="38"/>
      <c r="EAK5" s="38"/>
      <c r="EAL5" s="38"/>
      <c r="EAM5" s="38"/>
      <c r="EAN5" s="38"/>
      <c r="EAO5" s="38"/>
      <c r="EAP5" s="38"/>
      <c r="EAQ5" s="38"/>
      <c r="EAR5" s="38"/>
      <c r="EAS5" s="38"/>
      <c r="EAT5" s="38"/>
      <c r="EAU5" s="38"/>
      <c r="EAV5" s="38"/>
      <c r="EAW5" s="38"/>
      <c r="EAX5" s="38"/>
      <c r="EAY5" s="38"/>
      <c r="EAZ5" s="38"/>
      <c r="EBA5" s="38"/>
      <c r="EBB5" s="38"/>
      <c r="EBC5" s="38"/>
      <c r="EBD5" s="38"/>
      <c r="EBE5" s="38"/>
      <c r="EBF5" s="38"/>
      <c r="EBG5" s="38"/>
      <c r="EBH5" s="38"/>
      <c r="EBI5" s="38"/>
      <c r="EBJ5" s="38"/>
      <c r="EBK5" s="38"/>
      <c r="EBL5" s="38"/>
      <c r="EBM5" s="38"/>
      <c r="EBN5" s="38"/>
      <c r="EBO5" s="38"/>
      <c r="EBP5" s="38"/>
      <c r="EBQ5" s="38"/>
      <c r="EBR5" s="38"/>
      <c r="EBS5" s="38"/>
      <c r="EBT5" s="38"/>
      <c r="EBU5" s="38"/>
      <c r="EBV5" s="38"/>
      <c r="EBW5" s="38"/>
      <c r="EBX5" s="38"/>
      <c r="EBY5" s="38"/>
      <c r="EBZ5" s="38"/>
      <c r="ECA5" s="38"/>
      <c r="ECB5" s="38"/>
      <c r="ECC5" s="38"/>
      <c r="ECD5" s="38"/>
      <c r="ECE5" s="38"/>
      <c r="ECF5" s="38"/>
      <c r="ECG5" s="38"/>
      <c r="ECH5" s="38"/>
      <c r="ECI5" s="38"/>
      <c r="ECJ5" s="38"/>
      <c r="ECK5" s="38"/>
      <c r="ECL5" s="38"/>
      <c r="ECM5" s="38"/>
      <c r="ECN5" s="38"/>
      <c r="ECO5" s="38"/>
      <c r="ECP5" s="38"/>
      <c r="ECQ5" s="38"/>
      <c r="ECR5" s="38"/>
      <c r="ECS5" s="38"/>
      <c r="ECT5" s="38"/>
      <c r="ECU5" s="38"/>
      <c r="ECV5" s="38"/>
      <c r="ECW5" s="38"/>
      <c r="ECX5" s="38"/>
      <c r="ECY5" s="38"/>
      <c r="ECZ5" s="38"/>
      <c r="EDA5" s="38"/>
      <c r="EDB5" s="38"/>
      <c r="EDC5" s="38"/>
      <c r="EDD5" s="38"/>
      <c r="EDE5" s="38"/>
      <c r="EDF5" s="38"/>
      <c r="EDG5" s="38"/>
      <c r="EDH5" s="38"/>
      <c r="EDI5" s="38"/>
      <c r="EDJ5" s="38"/>
      <c r="EDK5" s="38"/>
      <c r="EDL5" s="38"/>
      <c r="EDM5" s="38"/>
      <c r="EDN5" s="38"/>
      <c r="EDO5" s="38"/>
      <c r="EDP5" s="38"/>
      <c r="EDQ5" s="38"/>
      <c r="EDR5" s="38"/>
      <c r="EDS5" s="38"/>
      <c r="EDT5" s="38"/>
      <c r="EDU5" s="38"/>
      <c r="EDV5" s="38"/>
      <c r="EDW5" s="38"/>
      <c r="EDX5" s="38"/>
      <c r="EDY5" s="38"/>
      <c r="EDZ5" s="38"/>
      <c r="EEA5" s="38"/>
      <c r="EEB5" s="38"/>
      <c r="EEC5" s="38"/>
      <c r="EED5" s="38"/>
      <c r="EEE5" s="38"/>
      <c r="EEF5" s="38"/>
      <c r="EEG5" s="38"/>
      <c r="EEH5" s="38"/>
      <c r="EEI5" s="38"/>
      <c r="EEJ5" s="38"/>
      <c r="EEK5" s="38"/>
      <c r="EEL5" s="38"/>
      <c r="EEM5" s="38"/>
      <c r="EEN5" s="38"/>
      <c r="EEO5" s="38"/>
      <c r="EEP5" s="38"/>
      <c r="EEQ5" s="38"/>
      <c r="EER5" s="38"/>
      <c r="EES5" s="38"/>
      <c r="EET5" s="38"/>
      <c r="EEU5" s="38"/>
      <c r="EEV5" s="38"/>
      <c r="EEW5" s="38"/>
      <c r="EEX5" s="38"/>
      <c r="EEY5" s="38"/>
      <c r="EEZ5" s="38"/>
      <c r="EFA5" s="38"/>
      <c r="EFB5" s="38"/>
      <c r="EFC5" s="38"/>
      <c r="EFD5" s="38"/>
      <c r="EFE5" s="38"/>
      <c r="EFF5" s="38"/>
      <c r="EFG5" s="38"/>
      <c r="EFH5" s="38"/>
      <c r="EFI5" s="38"/>
      <c r="EFJ5" s="38"/>
      <c r="EFK5" s="38"/>
      <c r="EFL5" s="38"/>
      <c r="EFM5" s="38"/>
      <c r="EFN5" s="38"/>
      <c r="EFO5" s="38"/>
      <c r="EFP5" s="38"/>
      <c r="EFQ5" s="38"/>
      <c r="EFR5" s="38"/>
      <c r="EFS5" s="38"/>
      <c r="EFT5" s="38"/>
      <c r="EFU5" s="38"/>
      <c r="EFV5" s="38"/>
      <c r="EFW5" s="38"/>
      <c r="EFX5" s="38"/>
      <c r="EFY5" s="38"/>
      <c r="EFZ5" s="38"/>
      <c r="EGA5" s="38"/>
      <c r="EGB5" s="38"/>
      <c r="EGC5" s="38"/>
      <c r="EGD5" s="38"/>
      <c r="EGE5" s="38"/>
      <c r="EGF5" s="38"/>
      <c r="EGG5" s="38"/>
      <c r="EGH5" s="38"/>
      <c r="EGI5" s="38"/>
      <c r="EGJ5" s="38"/>
      <c r="EGK5" s="38"/>
      <c r="EGL5" s="38"/>
      <c r="EGM5" s="38"/>
      <c r="EGN5" s="38"/>
      <c r="EGO5" s="38"/>
      <c r="EGP5" s="38"/>
      <c r="EGQ5" s="38"/>
      <c r="EGR5" s="38"/>
      <c r="EGS5" s="38"/>
      <c r="EGT5" s="38"/>
      <c r="EGU5" s="38"/>
      <c r="EGV5" s="38"/>
      <c r="EGW5" s="38"/>
      <c r="EGX5" s="38"/>
      <c r="EGY5" s="38"/>
      <c r="EGZ5" s="38"/>
      <c r="EHA5" s="38"/>
      <c r="EHB5" s="38"/>
      <c r="EHC5" s="38"/>
      <c r="EHD5" s="38"/>
      <c r="EHE5" s="38"/>
      <c r="EHF5" s="38"/>
      <c r="EHG5" s="38"/>
      <c r="EHH5" s="38"/>
      <c r="EHI5" s="38"/>
      <c r="EHJ5" s="38"/>
      <c r="EHK5" s="38"/>
      <c r="EHL5" s="38"/>
      <c r="EHM5" s="38"/>
      <c r="EHN5" s="38"/>
      <c r="EHO5" s="38"/>
      <c r="EHP5" s="38"/>
      <c r="EHQ5" s="38"/>
      <c r="EHR5" s="38"/>
      <c r="EHS5" s="38"/>
      <c r="EHT5" s="38"/>
      <c r="EHU5" s="38"/>
      <c r="EHV5" s="38"/>
      <c r="EHW5" s="38"/>
      <c r="EHX5" s="38"/>
      <c r="EHY5" s="38"/>
      <c r="EHZ5" s="38"/>
      <c r="EIA5" s="38"/>
      <c r="EIB5" s="38"/>
      <c r="EIC5" s="38"/>
      <c r="EID5" s="38"/>
      <c r="EIE5" s="38"/>
      <c r="EIF5" s="38"/>
      <c r="EIG5" s="38"/>
      <c r="EIH5" s="38"/>
      <c r="EII5" s="38"/>
      <c r="EIJ5" s="38"/>
      <c r="EIK5" s="38"/>
      <c r="EIL5" s="38"/>
      <c r="EIM5" s="38"/>
      <c r="EIN5" s="38"/>
      <c r="EIO5" s="38"/>
      <c r="EIP5" s="38"/>
      <c r="EIQ5" s="38"/>
      <c r="EIR5" s="38"/>
      <c r="EIS5" s="38"/>
      <c r="EIT5" s="38"/>
      <c r="EIU5" s="38"/>
      <c r="EIV5" s="38"/>
      <c r="EIW5" s="38"/>
      <c r="EIX5" s="38"/>
      <c r="EIY5" s="38"/>
      <c r="EIZ5" s="38"/>
      <c r="EJA5" s="38"/>
      <c r="EJB5" s="38"/>
      <c r="EJC5" s="38"/>
      <c r="EJD5" s="38"/>
      <c r="EJE5" s="38"/>
      <c r="EJF5" s="38"/>
      <c r="EJG5" s="38"/>
      <c r="EJH5" s="38"/>
      <c r="EJI5" s="38"/>
      <c r="EJJ5" s="38"/>
      <c r="EJK5" s="38"/>
      <c r="EJL5" s="38"/>
      <c r="EJM5" s="38"/>
      <c r="EJN5" s="38"/>
      <c r="EJO5" s="38"/>
      <c r="EJP5" s="38"/>
      <c r="EJQ5" s="38"/>
      <c r="EJR5" s="38"/>
      <c r="EJS5" s="38"/>
      <c r="EJT5" s="38"/>
      <c r="EJU5" s="38"/>
      <c r="EJV5" s="38"/>
      <c r="EJW5" s="38"/>
      <c r="EJX5" s="38"/>
      <c r="EJY5" s="38"/>
      <c r="EJZ5" s="38"/>
      <c r="EKA5" s="38"/>
      <c r="EKB5" s="38"/>
      <c r="EKC5" s="38"/>
      <c r="EKD5" s="38"/>
      <c r="EKE5" s="38"/>
      <c r="EKF5" s="38"/>
      <c r="EKG5" s="38"/>
      <c r="EKH5" s="38"/>
      <c r="EKI5" s="38"/>
      <c r="EKJ5" s="38"/>
      <c r="EKK5" s="38"/>
      <c r="EKL5" s="38"/>
      <c r="EKM5" s="38"/>
      <c r="EKN5" s="38"/>
      <c r="EKO5" s="38"/>
      <c r="EKP5" s="38"/>
      <c r="EKQ5" s="38"/>
      <c r="EKR5" s="38"/>
      <c r="EKS5" s="38"/>
      <c r="EKT5" s="38"/>
      <c r="EKU5" s="38"/>
      <c r="EKV5" s="38"/>
      <c r="EKW5" s="38"/>
      <c r="EKX5" s="38"/>
      <c r="EKY5" s="38"/>
      <c r="EKZ5" s="38"/>
      <c r="ELA5" s="38"/>
      <c r="ELB5" s="38"/>
      <c r="ELC5" s="38"/>
      <c r="ELD5" s="38"/>
      <c r="ELE5" s="38"/>
      <c r="ELF5" s="38"/>
      <c r="ELG5" s="38"/>
      <c r="ELH5" s="38"/>
      <c r="ELI5" s="38"/>
      <c r="ELJ5" s="38"/>
      <c r="ELK5" s="38"/>
      <c r="ELL5" s="38"/>
      <c r="ELM5" s="38"/>
      <c r="ELN5" s="38"/>
      <c r="ELO5" s="38"/>
      <c r="ELP5" s="38"/>
      <c r="ELQ5" s="38"/>
      <c r="ELR5" s="38"/>
      <c r="ELS5" s="38"/>
      <c r="ELT5" s="38"/>
      <c r="ELU5" s="38"/>
      <c r="ELV5" s="38"/>
      <c r="ELW5" s="38"/>
      <c r="ELX5" s="38"/>
      <c r="ELY5" s="38"/>
      <c r="ELZ5" s="38"/>
      <c r="EMA5" s="38"/>
      <c r="EMB5" s="38"/>
      <c r="EMC5" s="38"/>
      <c r="EMD5" s="38"/>
      <c r="EME5" s="38"/>
      <c r="EMF5" s="38"/>
      <c r="EMG5" s="38"/>
      <c r="EMH5" s="38"/>
      <c r="EMI5" s="38"/>
      <c r="EMJ5" s="38"/>
      <c r="EMK5" s="38"/>
      <c r="EML5" s="38"/>
      <c r="EMM5" s="38"/>
      <c r="EMN5" s="38"/>
      <c r="EMO5" s="38"/>
      <c r="EMP5" s="38"/>
      <c r="EMQ5" s="38"/>
      <c r="EMR5" s="38"/>
      <c r="EMS5" s="38"/>
      <c r="EMT5" s="38"/>
      <c r="EMU5" s="38"/>
      <c r="EMV5" s="38"/>
      <c r="EMW5" s="38"/>
      <c r="EMX5" s="38"/>
      <c r="EMY5" s="38"/>
      <c r="EMZ5" s="38"/>
      <c r="ENA5" s="38"/>
      <c r="ENB5" s="38"/>
      <c r="ENC5" s="38"/>
      <c r="END5" s="38"/>
      <c r="ENE5" s="38"/>
      <c r="ENF5" s="38"/>
      <c r="ENG5" s="38"/>
      <c r="ENH5" s="38"/>
      <c r="ENI5" s="38"/>
      <c r="ENJ5" s="38"/>
      <c r="ENK5" s="38"/>
      <c r="ENL5" s="38"/>
      <c r="ENM5" s="38"/>
      <c r="ENN5" s="38"/>
      <c r="ENO5" s="38"/>
      <c r="ENP5" s="38"/>
      <c r="ENQ5" s="38"/>
      <c r="ENR5" s="38"/>
      <c r="ENS5" s="38"/>
      <c r="ENT5" s="38"/>
      <c r="ENU5" s="38"/>
      <c r="ENV5" s="38"/>
      <c r="ENW5" s="38"/>
      <c r="ENX5" s="38"/>
      <c r="ENY5" s="38"/>
      <c r="ENZ5" s="38"/>
      <c r="EOA5" s="38"/>
      <c r="EOB5" s="38"/>
      <c r="EOC5" s="38"/>
      <c r="EOD5" s="38"/>
      <c r="EOE5" s="38"/>
      <c r="EOF5" s="38"/>
      <c r="EOG5" s="38"/>
      <c r="EOH5" s="38"/>
      <c r="EOI5" s="38"/>
      <c r="EOJ5" s="38"/>
      <c r="EOK5" s="38"/>
      <c r="EOL5" s="38"/>
      <c r="EOM5" s="38"/>
      <c r="EON5" s="38"/>
      <c r="EOO5" s="38"/>
      <c r="EOP5" s="38"/>
      <c r="EOQ5" s="38"/>
      <c r="EOR5" s="38"/>
      <c r="EOS5" s="38"/>
      <c r="EOT5" s="38"/>
      <c r="EOU5" s="38"/>
      <c r="EOV5" s="38"/>
      <c r="EOW5" s="38"/>
      <c r="EOX5" s="38"/>
      <c r="EOY5" s="38"/>
      <c r="EOZ5" s="38"/>
      <c r="EPA5" s="38"/>
      <c r="EPB5" s="38"/>
      <c r="EPC5" s="38"/>
      <c r="EPD5" s="38"/>
      <c r="EPE5" s="38"/>
      <c r="EPF5" s="38"/>
      <c r="EPG5" s="38"/>
      <c r="EPH5" s="38"/>
      <c r="EPI5" s="38"/>
      <c r="EPJ5" s="38"/>
      <c r="EPK5" s="38"/>
      <c r="EPL5" s="38"/>
      <c r="EPM5" s="38"/>
      <c r="EPN5" s="38"/>
      <c r="EPO5" s="38"/>
      <c r="EPP5" s="38"/>
      <c r="EPQ5" s="38"/>
      <c r="EPR5" s="38"/>
      <c r="EPS5" s="38"/>
      <c r="EPT5" s="38"/>
      <c r="EPU5" s="38"/>
      <c r="EPV5" s="38"/>
      <c r="EPW5" s="38"/>
      <c r="EPX5" s="38"/>
      <c r="EPY5" s="38"/>
      <c r="EPZ5" s="38"/>
      <c r="EQA5" s="38"/>
      <c r="EQB5" s="38"/>
      <c r="EQC5" s="38"/>
      <c r="EQD5" s="38"/>
      <c r="EQE5" s="38"/>
      <c r="EQF5" s="38"/>
      <c r="EQG5" s="38"/>
      <c r="EQH5" s="38"/>
      <c r="EQI5" s="38"/>
      <c r="EQJ5" s="38"/>
      <c r="EQK5" s="38"/>
      <c r="EQL5" s="38"/>
      <c r="EQM5" s="38"/>
      <c r="EQN5" s="38"/>
      <c r="EQO5" s="38"/>
      <c r="EQP5" s="38"/>
      <c r="EQQ5" s="38"/>
      <c r="EQR5" s="38"/>
      <c r="EQS5" s="38"/>
      <c r="EQT5" s="38"/>
      <c r="EQU5" s="38"/>
      <c r="EQV5" s="38"/>
      <c r="EQW5" s="38"/>
      <c r="EQX5" s="38"/>
      <c r="EQY5" s="38"/>
      <c r="EQZ5" s="38"/>
      <c r="ERA5" s="38"/>
      <c r="ERB5" s="38"/>
      <c r="ERC5" s="38"/>
      <c r="ERD5" s="38"/>
      <c r="ERE5" s="38"/>
      <c r="ERF5" s="38"/>
      <c r="ERG5" s="38"/>
      <c r="ERH5" s="38"/>
      <c r="ERI5" s="38"/>
      <c r="ERJ5" s="38"/>
      <c r="ERK5" s="38"/>
      <c r="ERL5" s="38"/>
      <c r="ERM5" s="38"/>
      <c r="ERN5" s="38"/>
      <c r="ERO5" s="38"/>
      <c r="ERP5" s="38"/>
      <c r="ERQ5" s="38"/>
      <c r="ERR5" s="38"/>
      <c r="ERS5" s="38"/>
      <c r="ERT5" s="38"/>
      <c r="ERU5" s="38"/>
      <c r="ERV5" s="38"/>
      <c r="ERW5" s="38"/>
      <c r="ERX5" s="38"/>
      <c r="ERY5" s="38"/>
      <c r="ERZ5" s="38"/>
      <c r="ESA5" s="38"/>
      <c r="ESB5" s="38"/>
      <c r="ESC5" s="38"/>
      <c r="ESD5" s="38"/>
      <c r="ESE5" s="38"/>
      <c r="ESF5" s="38"/>
      <c r="ESG5" s="38"/>
      <c r="ESH5" s="38"/>
      <c r="ESI5" s="38"/>
      <c r="ESJ5" s="38"/>
      <c r="ESK5" s="38"/>
      <c r="ESL5" s="38"/>
      <c r="ESM5" s="38"/>
      <c r="ESN5" s="38"/>
      <c r="ESO5" s="38"/>
      <c r="ESP5" s="38"/>
      <c r="ESQ5" s="38"/>
      <c r="ESR5" s="38"/>
      <c r="ESS5" s="38"/>
      <c r="EST5" s="38"/>
      <c r="ESU5" s="38"/>
      <c r="ESV5" s="38"/>
      <c r="ESW5" s="38"/>
      <c r="ESX5" s="38"/>
      <c r="ESY5" s="38"/>
      <c r="ESZ5" s="38"/>
      <c r="ETA5" s="38"/>
      <c r="ETB5" s="38"/>
      <c r="ETC5" s="38"/>
      <c r="ETD5" s="38"/>
      <c r="ETE5" s="38"/>
      <c r="ETF5" s="38"/>
      <c r="ETG5" s="38"/>
      <c r="ETH5" s="38"/>
      <c r="ETI5" s="38"/>
      <c r="ETJ5" s="38"/>
      <c r="ETK5" s="38"/>
      <c r="ETL5" s="38"/>
      <c r="ETM5" s="38"/>
      <c r="ETN5" s="38"/>
      <c r="ETO5" s="38"/>
      <c r="ETP5" s="38"/>
      <c r="ETQ5" s="38"/>
      <c r="ETR5" s="38"/>
      <c r="ETS5" s="38"/>
      <c r="ETT5" s="38"/>
      <c r="ETU5" s="38"/>
      <c r="ETV5" s="38"/>
      <c r="ETW5" s="38"/>
      <c r="ETX5" s="38"/>
      <c r="ETY5" s="38"/>
      <c r="ETZ5" s="38"/>
      <c r="EUA5" s="38"/>
      <c r="EUB5" s="38"/>
      <c r="EUC5" s="38"/>
      <c r="EUD5" s="38"/>
      <c r="EUE5" s="38"/>
      <c r="EUF5" s="38"/>
      <c r="EUG5" s="38"/>
      <c r="EUH5" s="38"/>
      <c r="EUI5" s="38"/>
      <c r="EUJ5" s="38"/>
      <c r="EUK5" s="38"/>
      <c r="EUL5" s="38"/>
      <c r="EUM5" s="38"/>
      <c r="EUN5" s="38"/>
      <c r="EUO5" s="38"/>
      <c r="EUP5" s="38"/>
      <c r="EUQ5" s="38"/>
      <c r="EUR5" s="38"/>
      <c r="EUS5" s="38"/>
      <c r="EUT5" s="38"/>
      <c r="EUU5" s="38"/>
      <c r="EUV5" s="38"/>
      <c r="EUW5" s="38"/>
      <c r="EUX5" s="38"/>
      <c r="EUY5" s="38"/>
      <c r="EUZ5" s="38"/>
      <c r="EVA5" s="38"/>
      <c r="EVB5" s="38"/>
      <c r="EVC5" s="38"/>
      <c r="EVD5" s="38"/>
      <c r="EVE5" s="38"/>
      <c r="EVF5" s="38"/>
      <c r="EVG5" s="38"/>
      <c r="EVH5" s="38"/>
      <c r="EVI5" s="38"/>
      <c r="EVJ5" s="38"/>
      <c r="EVK5" s="38"/>
      <c r="EVL5" s="38"/>
      <c r="EVM5" s="38"/>
      <c r="EVN5" s="38"/>
      <c r="EVO5" s="38"/>
      <c r="EVP5" s="38"/>
      <c r="EVQ5" s="38"/>
      <c r="EVR5" s="38"/>
      <c r="EVS5" s="38"/>
      <c r="EVT5" s="38"/>
      <c r="EVU5" s="38"/>
      <c r="EVV5" s="38"/>
      <c r="EVW5" s="38"/>
      <c r="EVX5" s="38"/>
      <c r="EVY5" s="38"/>
      <c r="EVZ5" s="38"/>
      <c r="EWA5" s="38"/>
      <c r="EWB5" s="38"/>
      <c r="EWC5" s="38"/>
      <c r="EWD5" s="38"/>
      <c r="EWE5" s="38"/>
      <c r="EWF5" s="38"/>
      <c r="EWG5" s="38"/>
      <c r="EWH5" s="38"/>
      <c r="EWI5" s="38"/>
      <c r="EWJ5" s="38"/>
      <c r="EWK5" s="38"/>
      <c r="EWL5" s="38"/>
      <c r="EWM5" s="38"/>
      <c r="EWN5" s="38"/>
      <c r="EWO5" s="38"/>
      <c r="EWP5" s="38"/>
      <c r="EWQ5" s="38"/>
      <c r="EWR5" s="38"/>
      <c r="EWS5" s="38"/>
      <c r="EWT5" s="38"/>
      <c r="EWU5" s="38"/>
      <c r="EWV5" s="38"/>
      <c r="EWW5" s="38"/>
      <c r="EWX5" s="38"/>
      <c r="EWY5" s="38"/>
      <c r="EWZ5" s="38"/>
      <c r="EXA5" s="38"/>
      <c r="EXB5" s="38"/>
      <c r="EXC5" s="38"/>
      <c r="EXD5" s="38"/>
      <c r="EXE5" s="38"/>
      <c r="EXF5" s="38"/>
      <c r="EXG5" s="38"/>
      <c r="EXH5" s="38"/>
      <c r="EXI5" s="38"/>
      <c r="EXJ5" s="38"/>
      <c r="EXK5" s="38"/>
      <c r="EXL5" s="38"/>
      <c r="EXM5" s="38"/>
      <c r="EXN5" s="38"/>
      <c r="EXO5" s="38"/>
      <c r="EXP5" s="38"/>
      <c r="EXQ5" s="38"/>
      <c r="EXR5" s="38"/>
      <c r="EXS5" s="38"/>
      <c r="EXT5" s="38"/>
      <c r="EXU5" s="38"/>
      <c r="EXV5" s="38"/>
      <c r="EXW5" s="38"/>
      <c r="EXX5" s="38"/>
      <c r="EXY5" s="38"/>
      <c r="EXZ5" s="38"/>
      <c r="EYA5" s="38"/>
      <c r="EYB5" s="38"/>
      <c r="EYC5" s="38"/>
      <c r="EYD5" s="38"/>
      <c r="EYE5" s="38"/>
      <c r="EYF5" s="38"/>
      <c r="EYG5" s="38"/>
      <c r="EYH5" s="38"/>
      <c r="EYI5" s="38"/>
      <c r="EYJ5" s="38"/>
      <c r="EYK5" s="38"/>
      <c r="EYL5" s="38"/>
      <c r="EYM5" s="38"/>
      <c r="EYN5" s="38"/>
      <c r="EYO5" s="38"/>
      <c r="EYP5" s="38"/>
      <c r="EYQ5" s="38"/>
      <c r="EYR5" s="38"/>
      <c r="EYS5" s="38"/>
      <c r="EYT5" s="38"/>
      <c r="EYU5" s="38"/>
      <c r="EYV5" s="38"/>
      <c r="EYW5" s="38"/>
      <c r="EYX5" s="38"/>
      <c r="EYY5" s="38"/>
      <c r="EYZ5" s="38"/>
      <c r="EZA5" s="38"/>
      <c r="EZB5" s="38"/>
      <c r="EZC5" s="38"/>
      <c r="EZD5" s="38"/>
      <c r="EZE5" s="38"/>
      <c r="EZF5" s="38"/>
      <c r="EZG5" s="38"/>
      <c r="EZH5" s="38"/>
      <c r="EZI5" s="38"/>
      <c r="EZJ5" s="38"/>
      <c r="EZK5" s="38"/>
      <c r="EZL5" s="38"/>
      <c r="EZM5" s="38"/>
      <c r="EZN5" s="38"/>
      <c r="EZO5" s="38"/>
      <c r="EZP5" s="38"/>
      <c r="EZQ5" s="38"/>
      <c r="EZR5" s="38"/>
      <c r="EZS5" s="38"/>
      <c r="EZT5" s="38"/>
      <c r="EZU5" s="38"/>
      <c r="EZV5" s="38"/>
      <c r="EZW5" s="38"/>
      <c r="EZX5" s="38"/>
      <c r="EZY5" s="38"/>
      <c r="EZZ5" s="38"/>
      <c r="FAA5" s="38"/>
      <c r="FAB5" s="38"/>
      <c r="FAC5" s="38"/>
      <c r="FAD5" s="38"/>
      <c r="FAE5" s="38"/>
      <c r="FAF5" s="38"/>
      <c r="FAG5" s="38"/>
      <c r="FAH5" s="38"/>
      <c r="FAI5" s="38"/>
      <c r="FAJ5" s="38"/>
      <c r="FAK5" s="38"/>
      <c r="FAL5" s="38"/>
      <c r="FAM5" s="38"/>
      <c r="FAN5" s="38"/>
      <c r="FAO5" s="38"/>
      <c r="FAP5" s="38"/>
      <c r="FAQ5" s="38"/>
      <c r="FAR5" s="38"/>
      <c r="FAS5" s="38"/>
      <c r="FAT5" s="38"/>
      <c r="FAU5" s="38"/>
      <c r="FAV5" s="38"/>
      <c r="FAW5" s="38"/>
      <c r="FAX5" s="38"/>
      <c r="FAY5" s="38"/>
      <c r="FAZ5" s="38"/>
      <c r="FBA5" s="38"/>
      <c r="FBB5" s="38"/>
      <c r="FBC5" s="38"/>
      <c r="FBD5" s="38"/>
      <c r="FBE5" s="38"/>
      <c r="FBF5" s="38"/>
      <c r="FBG5" s="38"/>
      <c r="FBH5" s="38"/>
      <c r="FBI5" s="38"/>
      <c r="FBJ5" s="38"/>
      <c r="FBK5" s="38"/>
      <c r="FBL5" s="38"/>
      <c r="FBM5" s="38"/>
      <c r="FBN5" s="38"/>
      <c r="FBO5" s="38"/>
      <c r="FBP5" s="38"/>
      <c r="FBQ5" s="38"/>
      <c r="FBR5" s="38"/>
      <c r="FBS5" s="38"/>
      <c r="FBT5" s="38"/>
      <c r="FBU5" s="38"/>
      <c r="FBV5" s="38"/>
      <c r="FBW5" s="38"/>
      <c r="FBX5" s="38"/>
      <c r="FBY5" s="38"/>
      <c r="FBZ5" s="38"/>
      <c r="FCA5" s="38"/>
      <c r="FCB5" s="38"/>
      <c r="FCC5" s="38"/>
      <c r="FCD5" s="38"/>
      <c r="FCE5" s="38"/>
      <c r="FCF5" s="38"/>
      <c r="FCG5" s="38"/>
      <c r="FCH5" s="38"/>
      <c r="FCI5" s="38"/>
      <c r="FCJ5" s="38"/>
      <c r="FCK5" s="38"/>
      <c r="FCL5" s="38"/>
      <c r="FCM5" s="38"/>
      <c r="FCN5" s="38"/>
      <c r="FCO5" s="38"/>
      <c r="FCP5" s="38"/>
      <c r="FCQ5" s="38"/>
      <c r="FCR5" s="38"/>
      <c r="FCS5" s="38"/>
      <c r="FCT5" s="38"/>
      <c r="FCU5" s="38"/>
      <c r="FCV5" s="38"/>
      <c r="FCW5" s="38"/>
      <c r="FCX5" s="38"/>
      <c r="FCY5" s="38"/>
      <c r="FCZ5" s="38"/>
      <c r="FDA5" s="38"/>
      <c r="FDB5" s="38"/>
      <c r="FDC5" s="38"/>
      <c r="FDD5" s="38"/>
      <c r="FDE5" s="38"/>
      <c r="FDF5" s="38"/>
      <c r="FDG5" s="38"/>
      <c r="FDH5" s="38"/>
      <c r="FDI5" s="38"/>
      <c r="FDJ5" s="38"/>
      <c r="FDK5" s="38"/>
      <c r="FDL5" s="38"/>
      <c r="FDM5" s="38"/>
      <c r="FDN5" s="38"/>
      <c r="FDO5" s="38"/>
      <c r="FDP5" s="38"/>
      <c r="FDQ5" s="38"/>
      <c r="FDR5" s="38"/>
      <c r="FDS5" s="38"/>
      <c r="FDT5" s="38"/>
      <c r="FDU5" s="38"/>
      <c r="FDV5" s="38"/>
      <c r="FDW5" s="38"/>
      <c r="FDX5" s="38"/>
      <c r="FDY5" s="38"/>
      <c r="FDZ5" s="38"/>
      <c r="FEA5" s="38"/>
      <c r="FEB5" s="38"/>
      <c r="FEC5" s="38"/>
      <c r="FED5" s="38"/>
      <c r="FEE5" s="38"/>
      <c r="FEF5" s="38"/>
      <c r="FEG5" s="38"/>
      <c r="FEH5" s="38"/>
      <c r="FEI5" s="38"/>
      <c r="FEJ5" s="38"/>
      <c r="FEK5" s="38"/>
      <c r="FEL5" s="38"/>
      <c r="FEM5" s="38"/>
      <c r="FEN5" s="38"/>
      <c r="FEO5" s="38"/>
      <c r="FEP5" s="38"/>
      <c r="FEQ5" s="38"/>
      <c r="FER5" s="38"/>
      <c r="FES5" s="38"/>
      <c r="FET5" s="38"/>
      <c r="FEU5" s="38"/>
      <c r="FEV5" s="38"/>
      <c r="FEW5" s="38"/>
      <c r="FEX5" s="38"/>
      <c r="FEY5" s="38"/>
      <c r="FEZ5" s="38"/>
      <c r="FFA5" s="38"/>
      <c r="FFB5" s="38"/>
      <c r="FFC5" s="38"/>
      <c r="FFD5" s="38"/>
      <c r="FFE5" s="38"/>
      <c r="FFF5" s="38"/>
      <c r="FFG5" s="38"/>
      <c r="FFH5" s="38"/>
      <c r="FFI5" s="38"/>
      <c r="FFJ5" s="38"/>
      <c r="FFK5" s="38"/>
      <c r="FFL5" s="38"/>
      <c r="FFM5" s="38"/>
      <c r="FFN5" s="38"/>
      <c r="FFO5" s="38"/>
      <c r="FFP5" s="38"/>
      <c r="FFQ5" s="38"/>
      <c r="FFR5" s="38"/>
      <c r="FFS5" s="38"/>
      <c r="FFT5" s="38"/>
      <c r="FFU5" s="38"/>
      <c r="FFV5" s="38"/>
      <c r="FFW5" s="38"/>
      <c r="FFX5" s="38"/>
      <c r="FFY5" s="38"/>
      <c r="FFZ5" s="38"/>
      <c r="FGA5" s="38"/>
      <c r="FGB5" s="38"/>
      <c r="FGC5" s="38"/>
      <c r="FGD5" s="38"/>
      <c r="FGE5" s="38"/>
      <c r="FGF5" s="38"/>
      <c r="FGG5" s="38"/>
      <c r="FGH5" s="38"/>
      <c r="FGI5" s="38"/>
      <c r="FGJ5" s="38"/>
      <c r="FGK5" s="38"/>
      <c r="FGL5" s="38"/>
      <c r="FGM5" s="38"/>
      <c r="FGN5" s="38"/>
      <c r="FGO5" s="38"/>
      <c r="FGP5" s="38"/>
      <c r="FGQ5" s="38"/>
      <c r="FGR5" s="38"/>
      <c r="FGS5" s="38"/>
      <c r="FGT5" s="38"/>
      <c r="FGU5" s="38"/>
      <c r="FGV5" s="38"/>
      <c r="FGW5" s="38"/>
      <c r="FGX5" s="38"/>
      <c r="FGY5" s="38"/>
      <c r="FGZ5" s="38"/>
      <c r="FHA5" s="38"/>
      <c r="FHB5" s="38"/>
      <c r="FHC5" s="38"/>
      <c r="FHD5" s="38"/>
      <c r="FHE5" s="38"/>
      <c r="FHF5" s="38"/>
      <c r="FHG5" s="38"/>
      <c r="FHH5" s="38"/>
      <c r="FHI5" s="38"/>
      <c r="FHJ5" s="38"/>
      <c r="FHK5" s="38"/>
      <c r="FHL5" s="38"/>
      <c r="FHM5" s="38"/>
      <c r="FHN5" s="38"/>
      <c r="FHO5" s="38"/>
      <c r="FHP5" s="38"/>
      <c r="FHQ5" s="38"/>
      <c r="FHR5" s="38"/>
      <c r="FHS5" s="38"/>
      <c r="FHT5" s="38"/>
      <c r="FHU5" s="38"/>
      <c r="FHV5" s="38"/>
      <c r="FHW5" s="38"/>
      <c r="FHX5" s="38"/>
      <c r="FHY5" s="38"/>
      <c r="FHZ5" s="38"/>
      <c r="FIA5" s="38"/>
      <c r="FIB5" s="38"/>
      <c r="FIC5" s="38"/>
      <c r="FID5" s="38"/>
      <c r="FIE5" s="38"/>
      <c r="FIF5" s="38"/>
      <c r="FIG5" s="38"/>
      <c r="FIH5" s="38"/>
      <c r="FII5" s="38"/>
      <c r="FIJ5" s="38"/>
      <c r="FIK5" s="38"/>
      <c r="FIL5" s="38"/>
      <c r="FIM5" s="38"/>
      <c r="FIN5" s="38"/>
      <c r="FIO5" s="38"/>
      <c r="FIP5" s="38"/>
      <c r="FIQ5" s="38"/>
      <c r="FIR5" s="38"/>
      <c r="FIS5" s="38"/>
      <c r="FIT5" s="38"/>
      <c r="FIU5" s="38"/>
      <c r="FIV5" s="38"/>
      <c r="FIW5" s="38"/>
      <c r="FIX5" s="38"/>
      <c r="FIY5" s="38"/>
      <c r="FIZ5" s="38"/>
      <c r="FJA5" s="38"/>
      <c r="FJB5" s="38"/>
      <c r="FJC5" s="38"/>
      <c r="FJD5" s="38"/>
      <c r="FJE5" s="38"/>
      <c r="FJF5" s="38"/>
      <c r="FJG5" s="38"/>
      <c r="FJH5" s="38"/>
      <c r="FJI5" s="38"/>
      <c r="FJJ5" s="38"/>
      <c r="FJK5" s="38"/>
      <c r="FJL5" s="38"/>
      <c r="FJM5" s="38"/>
      <c r="FJN5" s="38"/>
      <c r="FJO5" s="38"/>
      <c r="FJP5" s="38"/>
      <c r="FJQ5" s="38"/>
      <c r="FJR5" s="38"/>
      <c r="FJS5" s="38"/>
      <c r="FJT5" s="38"/>
      <c r="FJU5" s="38"/>
      <c r="FJV5" s="38"/>
      <c r="FJW5" s="38"/>
      <c r="FJX5" s="38"/>
      <c r="FJY5" s="38"/>
      <c r="FJZ5" s="38"/>
      <c r="FKA5" s="38"/>
      <c r="FKB5" s="38"/>
      <c r="FKC5" s="38"/>
      <c r="FKD5" s="38"/>
      <c r="FKE5" s="38"/>
      <c r="FKF5" s="38"/>
      <c r="FKG5" s="38"/>
      <c r="FKH5" s="38"/>
      <c r="FKI5" s="38"/>
      <c r="FKJ5" s="38"/>
      <c r="FKK5" s="38"/>
      <c r="FKL5" s="38"/>
      <c r="FKM5" s="38"/>
      <c r="FKN5" s="38"/>
      <c r="FKO5" s="38"/>
      <c r="FKP5" s="38"/>
      <c r="FKQ5" s="38"/>
      <c r="FKR5" s="38"/>
      <c r="FKS5" s="38"/>
      <c r="FKT5" s="38"/>
      <c r="FKU5" s="38"/>
      <c r="FKV5" s="38"/>
      <c r="FKW5" s="38"/>
      <c r="FKX5" s="38"/>
      <c r="FKY5" s="38"/>
      <c r="FKZ5" s="38"/>
      <c r="FLA5" s="38"/>
      <c r="FLB5" s="38"/>
      <c r="FLC5" s="38"/>
      <c r="FLD5" s="38"/>
      <c r="FLE5" s="38"/>
      <c r="FLF5" s="38"/>
      <c r="FLG5" s="38"/>
      <c r="FLH5" s="38"/>
      <c r="FLI5" s="38"/>
      <c r="FLJ5" s="38"/>
      <c r="FLK5" s="38"/>
      <c r="FLL5" s="38"/>
      <c r="FLM5" s="38"/>
      <c r="FLN5" s="38"/>
      <c r="FLO5" s="38"/>
      <c r="FLP5" s="38"/>
      <c r="FLQ5" s="38"/>
      <c r="FLR5" s="38"/>
      <c r="FLS5" s="38"/>
      <c r="FLT5" s="38"/>
      <c r="FLU5" s="38"/>
      <c r="FLV5" s="38"/>
      <c r="FLW5" s="38"/>
      <c r="FLX5" s="38"/>
      <c r="FLY5" s="38"/>
      <c r="FLZ5" s="38"/>
      <c r="FMA5" s="38"/>
      <c r="FMB5" s="38"/>
      <c r="FMC5" s="38"/>
      <c r="FMD5" s="38"/>
      <c r="FME5" s="38"/>
      <c r="FMF5" s="38"/>
      <c r="FMG5" s="38"/>
      <c r="FMH5" s="38"/>
      <c r="FMI5" s="38"/>
      <c r="FMJ5" s="38"/>
      <c r="FMK5" s="38"/>
      <c r="FML5" s="38"/>
      <c r="FMM5" s="38"/>
      <c r="FMN5" s="38"/>
      <c r="FMO5" s="38"/>
      <c r="FMP5" s="38"/>
      <c r="FMQ5" s="38"/>
      <c r="FMR5" s="38"/>
      <c r="FMS5" s="38"/>
      <c r="FMT5" s="38"/>
      <c r="FMU5" s="38"/>
      <c r="FMV5" s="38"/>
      <c r="FMW5" s="38"/>
      <c r="FMX5" s="38"/>
      <c r="FMY5" s="38"/>
      <c r="FMZ5" s="38"/>
      <c r="FNA5" s="38"/>
      <c r="FNB5" s="38"/>
      <c r="FNC5" s="38"/>
      <c r="FND5" s="38"/>
      <c r="FNE5" s="38"/>
      <c r="FNF5" s="38"/>
      <c r="FNG5" s="38"/>
      <c r="FNH5" s="38"/>
      <c r="FNI5" s="38"/>
      <c r="FNJ5" s="38"/>
      <c r="FNK5" s="38"/>
      <c r="FNL5" s="38"/>
      <c r="FNM5" s="38"/>
      <c r="FNN5" s="38"/>
      <c r="FNO5" s="38"/>
      <c r="FNP5" s="38"/>
      <c r="FNQ5" s="38"/>
      <c r="FNR5" s="38"/>
      <c r="FNS5" s="38"/>
      <c r="FNT5" s="38"/>
      <c r="FNU5" s="38"/>
      <c r="FNV5" s="38"/>
      <c r="FNW5" s="38"/>
      <c r="FNX5" s="38"/>
      <c r="FNY5" s="38"/>
      <c r="FNZ5" s="38"/>
      <c r="FOA5" s="38"/>
      <c r="FOB5" s="38"/>
      <c r="FOC5" s="38"/>
      <c r="FOD5" s="38"/>
      <c r="FOE5" s="38"/>
      <c r="FOF5" s="38"/>
      <c r="FOG5" s="38"/>
      <c r="FOH5" s="38"/>
      <c r="FOI5" s="38"/>
      <c r="FOJ5" s="38"/>
      <c r="FOK5" s="38"/>
      <c r="FOL5" s="38"/>
      <c r="FOM5" s="38"/>
      <c r="FON5" s="38"/>
      <c r="FOO5" s="38"/>
      <c r="FOP5" s="38"/>
      <c r="FOQ5" s="38"/>
      <c r="FOR5" s="38"/>
      <c r="FOS5" s="38"/>
      <c r="FOT5" s="38"/>
      <c r="FOU5" s="38"/>
      <c r="FOV5" s="38"/>
      <c r="FOW5" s="38"/>
      <c r="FOX5" s="38"/>
      <c r="FOY5" s="38"/>
      <c r="FOZ5" s="38"/>
      <c r="FPA5" s="38"/>
      <c r="FPB5" s="38"/>
      <c r="FPC5" s="38"/>
      <c r="FPD5" s="38"/>
      <c r="FPE5" s="38"/>
      <c r="FPF5" s="38"/>
      <c r="FPG5" s="38"/>
      <c r="FPH5" s="38"/>
      <c r="FPI5" s="38"/>
      <c r="FPJ5" s="38"/>
      <c r="FPK5" s="38"/>
      <c r="FPL5" s="38"/>
      <c r="FPM5" s="38"/>
      <c r="FPN5" s="38"/>
      <c r="FPO5" s="38"/>
      <c r="FPP5" s="38"/>
      <c r="FPQ5" s="38"/>
      <c r="FPR5" s="38"/>
      <c r="FPS5" s="38"/>
      <c r="FPT5" s="38"/>
      <c r="FPU5" s="38"/>
      <c r="FPV5" s="38"/>
      <c r="FPW5" s="38"/>
      <c r="FPX5" s="38"/>
      <c r="FPY5" s="38"/>
      <c r="FPZ5" s="38"/>
      <c r="FQA5" s="38"/>
      <c r="FQB5" s="38"/>
      <c r="FQC5" s="38"/>
      <c r="FQD5" s="38"/>
      <c r="FQE5" s="38"/>
      <c r="FQF5" s="38"/>
      <c r="FQG5" s="38"/>
      <c r="FQH5" s="38"/>
      <c r="FQI5" s="38"/>
      <c r="FQJ5" s="38"/>
      <c r="FQK5" s="38"/>
      <c r="FQL5" s="38"/>
      <c r="FQM5" s="38"/>
      <c r="FQN5" s="38"/>
      <c r="FQO5" s="38"/>
      <c r="FQP5" s="38"/>
      <c r="FQQ5" s="38"/>
      <c r="FQR5" s="38"/>
      <c r="FQS5" s="38"/>
      <c r="FQT5" s="38"/>
      <c r="FQU5" s="38"/>
      <c r="FQV5" s="38"/>
      <c r="FQW5" s="38"/>
      <c r="FQX5" s="38"/>
      <c r="FQY5" s="38"/>
      <c r="FQZ5" s="38"/>
      <c r="FRA5" s="38"/>
      <c r="FRB5" s="38"/>
      <c r="FRC5" s="38"/>
      <c r="FRD5" s="38"/>
      <c r="FRE5" s="38"/>
      <c r="FRF5" s="38"/>
      <c r="FRG5" s="38"/>
      <c r="FRH5" s="38"/>
      <c r="FRI5" s="38"/>
      <c r="FRJ5" s="38"/>
      <c r="FRK5" s="38"/>
      <c r="FRL5" s="38"/>
      <c r="FRM5" s="38"/>
      <c r="FRN5" s="38"/>
      <c r="FRO5" s="38"/>
      <c r="FRP5" s="38"/>
      <c r="FRQ5" s="38"/>
      <c r="FRR5" s="38"/>
      <c r="FRS5" s="38"/>
      <c r="FRT5" s="38"/>
      <c r="FRU5" s="38"/>
      <c r="FRV5" s="38"/>
      <c r="FRW5" s="38"/>
      <c r="FRX5" s="38"/>
      <c r="FRY5" s="38"/>
      <c r="FRZ5" s="38"/>
      <c r="FSA5" s="38"/>
      <c r="FSB5" s="38"/>
      <c r="FSC5" s="38"/>
      <c r="FSD5" s="38"/>
      <c r="FSE5" s="38"/>
      <c r="FSF5" s="38"/>
      <c r="FSG5" s="38"/>
      <c r="FSH5" s="38"/>
      <c r="FSI5" s="38"/>
      <c r="FSJ5" s="38"/>
      <c r="FSK5" s="38"/>
      <c r="FSL5" s="38"/>
      <c r="FSM5" s="38"/>
      <c r="FSN5" s="38"/>
      <c r="FSO5" s="38"/>
      <c r="FSP5" s="38"/>
      <c r="FSQ5" s="38"/>
      <c r="FSR5" s="38"/>
      <c r="FSS5" s="38"/>
      <c r="FST5" s="38"/>
      <c r="FSU5" s="38"/>
      <c r="FSV5" s="38"/>
      <c r="FSW5" s="38"/>
      <c r="FSX5" s="38"/>
      <c r="FSY5" s="38"/>
      <c r="FSZ5" s="38"/>
      <c r="FTA5" s="38"/>
      <c r="FTB5" s="38"/>
      <c r="FTC5" s="38"/>
      <c r="FTD5" s="38"/>
      <c r="FTE5" s="38"/>
      <c r="FTF5" s="38"/>
      <c r="FTG5" s="38"/>
      <c r="FTH5" s="38"/>
      <c r="FTI5" s="38"/>
      <c r="FTJ5" s="38"/>
      <c r="FTK5" s="38"/>
      <c r="FTL5" s="38"/>
      <c r="FTM5" s="38"/>
      <c r="FTN5" s="38"/>
      <c r="FTO5" s="38"/>
      <c r="FTP5" s="38"/>
      <c r="FTQ5" s="38"/>
      <c r="FTR5" s="38"/>
      <c r="FTS5" s="38"/>
      <c r="FTT5" s="38"/>
      <c r="FTU5" s="38"/>
      <c r="FTV5" s="38"/>
      <c r="FTW5" s="38"/>
      <c r="FTX5" s="38"/>
      <c r="FTY5" s="38"/>
      <c r="FTZ5" s="38"/>
      <c r="FUA5" s="38"/>
      <c r="FUB5" s="38"/>
      <c r="FUC5" s="38"/>
      <c r="FUD5" s="38"/>
      <c r="FUE5" s="38"/>
      <c r="FUF5" s="38"/>
      <c r="FUG5" s="38"/>
      <c r="FUH5" s="38"/>
      <c r="FUI5" s="38"/>
      <c r="FUJ5" s="38"/>
      <c r="FUK5" s="38"/>
      <c r="FUL5" s="38"/>
      <c r="FUM5" s="38"/>
      <c r="FUN5" s="38"/>
      <c r="FUO5" s="38"/>
      <c r="FUP5" s="38"/>
      <c r="FUQ5" s="38"/>
      <c r="FUR5" s="38"/>
      <c r="FUS5" s="38"/>
      <c r="FUT5" s="38"/>
      <c r="FUU5" s="38"/>
      <c r="FUV5" s="38"/>
      <c r="FUW5" s="38"/>
      <c r="FUX5" s="38"/>
      <c r="FUY5" s="38"/>
      <c r="FUZ5" s="38"/>
      <c r="FVA5" s="38"/>
      <c r="FVB5" s="38"/>
      <c r="FVC5" s="38"/>
      <c r="FVD5" s="38"/>
      <c r="FVE5" s="38"/>
      <c r="FVF5" s="38"/>
      <c r="FVG5" s="38"/>
      <c r="FVH5" s="38"/>
      <c r="FVI5" s="38"/>
      <c r="FVJ5" s="38"/>
      <c r="FVK5" s="38"/>
      <c r="FVL5" s="38"/>
      <c r="FVM5" s="38"/>
      <c r="FVN5" s="38"/>
      <c r="FVO5" s="38"/>
      <c r="FVP5" s="38"/>
      <c r="FVQ5" s="38"/>
      <c r="FVR5" s="38"/>
      <c r="FVS5" s="38"/>
      <c r="FVT5" s="38"/>
      <c r="FVU5" s="38"/>
      <c r="FVV5" s="38"/>
      <c r="FVW5" s="38"/>
      <c r="FVX5" s="38"/>
      <c r="FVY5" s="38"/>
      <c r="FVZ5" s="38"/>
      <c r="FWA5" s="38"/>
      <c r="FWB5" s="38"/>
      <c r="FWC5" s="38"/>
      <c r="FWD5" s="38"/>
      <c r="FWE5" s="38"/>
      <c r="FWF5" s="38"/>
      <c r="FWG5" s="38"/>
      <c r="FWH5" s="38"/>
      <c r="FWI5" s="38"/>
      <c r="FWJ5" s="38"/>
      <c r="FWK5" s="38"/>
      <c r="FWL5" s="38"/>
      <c r="FWM5" s="38"/>
      <c r="FWN5" s="38"/>
      <c r="FWO5" s="38"/>
      <c r="FWP5" s="38"/>
      <c r="FWQ5" s="38"/>
      <c r="FWR5" s="38"/>
      <c r="FWS5" s="38"/>
      <c r="FWT5" s="38"/>
      <c r="FWU5" s="38"/>
      <c r="FWV5" s="38"/>
      <c r="FWW5" s="38"/>
      <c r="FWX5" s="38"/>
      <c r="FWY5" s="38"/>
      <c r="FWZ5" s="38"/>
      <c r="FXA5" s="38"/>
      <c r="FXB5" s="38"/>
      <c r="FXC5" s="38"/>
      <c r="FXD5" s="38"/>
      <c r="FXE5" s="38"/>
      <c r="FXF5" s="38"/>
      <c r="FXG5" s="38"/>
      <c r="FXH5" s="38"/>
      <c r="FXI5" s="38"/>
      <c r="FXJ5" s="38"/>
      <c r="FXK5" s="38"/>
      <c r="FXL5" s="38"/>
      <c r="FXM5" s="38"/>
      <c r="FXN5" s="38"/>
      <c r="FXO5" s="38"/>
      <c r="FXP5" s="38"/>
      <c r="FXQ5" s="38"/>
      <c r="FXR5" s="38"/>
      <c r="FXS5" s="38"/>
      <c r="FXT5" s="38"/>
      <c r="FXU5" s="38"/>
      <c r="FXV5" s="38"/>
      <c r="FXW5" s="38"/>
      <c r="FXX5" s="38"/>
      <c r="FXY5" s="38"/>
      <c r="FXZ5" s="38"/>
      <c r="FYA5" s="38"/>
      <c r="FYB5" s="38"/>
      <c r="FYC5" s="38"/>
      <c r="FYD5" s="38"/>
      <c r="FYE5" s="38"/>
      <c r="FYF5" s="38"/>
      <c r="FYG5" s="38"/>
      <c r="FYH5" s="38"/>
      <c r="FYI5" s="38"/>
      <c r="FYJ5" s="38"/>
      <c r="FYK5" s="38"/>
      <c r="FYL5" s="38"/>
      <c r="FYM5" s="38"/>
      <c r="FYN5" s="38"/>
      <c r="FYO5" s="38"/>
      <c r="FYP5" s="38"/>
      <c r="FYQ5" s="38"/>
      <c r="FYR5" s="38"/>
      <c r="FYS5" s="38"/>
      <c r="FYT5" s="38"/>
      <c r="FYU5" s="38"/>
      <c r="FYV5" s="38"/>
      <c r="FYW5" s="38"/>
      <c r="FYX5" s="38"/>
      <c r="FYY5" s="38"/>
      <c r="FYZ5" s="38"/>
      <c r="FZA5" s="38"/>
      <c r="FZB5" s="38"/>
      <c r="FZC5" s="38"/>
      <c r="FZD5" s="38"/>
      <c r="FZE5" s="38"/>
      <c r="FZF5" s="38"/>
      <c r="FZG5" s="38"/>
      <c r="FZH5" s="38"/>
      <c r="FZI5" s="38"/>
      <c r="FZJ5" s="38"/>
      <c r="FZK5" s="38"/>
      <c r="FZL5" s="38"/>
      <c r="FZM5" s="38"/>
      <c r="FZN5" s="38"/>
      <c r="FZO5" s="38"/>
      <c r="FZP5" s="38"/>
      <c r="FZQ5" s="38"/>
      <c r="FZR5" s="38"/>
      <c r="FZS5" s="38"/>
      <c r="FZT5" s="38"/>
      <c r="FZU5" s="38"/>
      <c r="FZV5" s="38"/>
      <c r="FZW5" s="38"/>
      <c r="FZX5" s="38"/>
      <c r="FZY5" s="38"/>
      <c r="FZZ5" s="38"/>
      <c r="GAA5" s="38"/>
      <c r="GAB5" s="38"/>
      <c r="GAC5" s="38"/>
      <c r="GAD5" s="38"/>
      <c r="GAE5" s="38"/>
      <c r="GAF5" s="38"/>
      <c r="GAG5" s="38"/>
      <c r="GAH5" s="38"/>
      <c r="GAI5" s="38"/>
      <c r="GAJ5" s="38"/>
      <c r="GAK5" s="38"/>
      <c r="GAL5" s="38"/>
      <c r="GAM5" s="38"/>
      <c r="GAN5" s="38"/>
      <c r="GAO5" s="38"/>
      <c r="GAP5" s="38"/>
      <c r="GAQ5" s="38"/>
      <c r="GAR5" s="38"/>
      <c r="GAS5" s="38"/>
      <c r="GAT5" s="38"/>
      <c r="GAU5" s="38"/>
      <c r="GAV5" s="38"/>
      <c r="GAW5" s="38"/>
      <c r="GAX5" s="38"/>
      <c r="GAY5" s="38"/>
      <c r="GAZ5" s="38"/>
      <c r="GBA5" s="38"/>
      <c r="GBB5" s="38"/>
      <c r="GBC5" s="38"/>
      <c r="GBD5" s="38"/>
      <c r="GBE5" s="38"/>
      <c r="GBF5" s="38"/>
      <c r="GBG5" s="38"/>
      <c r="GBH5" s="38"/>
      <c r="GBI5" s="38"/>
      <c r="GBJ5" s="38"/>
      <c r="GBK5" s="38"/>
      <c r="GBL5" s="38"/>
      <c r="GBM5" s="38"/>
      <c r="GBN5" s="38"/>
      <c r="GBO5" s="38"/>
      <c r="GBP5" s="38"/>
      <c r="GBQ5" s="38"/>
      <c r="GBR5" s="38"/>
      <c r="GBS5" s="38"/>
      <c r="GBT5" s="38"/>
      <c r="GBU5" s="38"/>
      <c r="GBV5" s="38"/>
      <c r="GBW5" s="38"/>
      <c r="GBX5" s="38"/>
      <c r="GBY5" s="38"/>
      <c r="GBZ5" s="38"/>
      <c r="GCA5" s="38"/>
      <c r="GCB5" s="38"/>
      <c r="GCC5" s="38"/>
      <c r="GCD5" s="38"/>
      <c r="GCE5" s="38"/>
      <c r="GCF5" s="38"/>
      <c r="GCG5" s="38"/>
      <c r="GCH5" s="38"/>
      <c r="GCI5" s="38"/>
      <c r="GCJ5" s="38"/>
      <c r="GCK5" s="38"/>
      <c r="GCL5" s="38"/>
      <c r="GCM5" s="38"/>
      <c r="GCN5" s="38"/>
      <c r="GCO5" s="38"/>
      <c r="GCP5" s="38"/>
      <c r="GCQ5" s="38"/>
      <c r="GCR5" s="38"/>
      <c r="GCS5" s="38"/>
      <c r="GCT5" s="38"/>
      <c r="GCU5" s="38"/>
      <c r="GCV5" s="38"/>
      <c r="GCW5" s="38"/>
      <c r="GCX5" s="38"/>
      <c r="GCY5" s="38"/>
      <c r="GCZ5" s="38"/>
      <c r="GDA5" s="38"/>
      <c r="GDB5" s="38"/>
      <c r="GDC5" s="38"/>
      <c r="GDD5" s="38"/>
      <c r="GDE5" s="38"/>
      <c r="GDF5" s="38"/>
      <c r="GDG5" s="38"/>
      <c r="GDH5" s="38"/>
      <c r="GDI5" s="38"/>
      <c r="GDJ5" s="38"/>
      <c r="GDK5" s="38"/>
      <c r="GDL5" s="38"/>
      <c r="GDM5" s="38"/>
      <c r="GDN5" s="38"/>
      <c r="GDO5" s="38"/>
      <c r="GDP5" s="38"/>
      <c r="GDQ5" s="38"/>
      <c r="GDR5" s="38"/>
      <c r="GDS5" s="38"/>
      <c r="GDT5" s="38"/>
      <c r="GDU5" s="38"/>
      <c r="GDV5" s="38"/>
      <c r="GDW5" s="38"/>
      <c r="GDX5" s="38"/>
      <c r="GDY5" s="38"/>
      <c r="GDZ5" s="38"/>
      <c r="GEA5" s="38"/>
      <c r="GEB5" s="38"/>
      <c r="GEC5" s="38"/>
      <c r="GED5" s="38"/>
      <c r="GEE5" s="38"/>
      <c r="GEF5" s="38"/>
      <c r="GEG5" s="38"/>
      <c r="GEH5" s="38"/>
      <c r="GEI5" s="38"/>
      <c r="GEJ5" s="38"/>
      <c r="GEK5" s="38"/>
      <c r="GEL5" s="38"/>
      <c r="GEM5" s="38"/>
      <c r="GEN5" s="38"/>
      <c r="GEO5" s="38"/>
      <c r="GEP5" s="38"/>
      <c r="GEQ5" s="38"/>
      <c r="GER5" s="38"/>
      <c r="GES5" s="38"/>
      <c r="GET5" s="38"/>
      <c r="GEU5" s="38"/>
      <c r="GEV5" s="38"/>
      <c r="GEW5" s="38"/>
      <c r="GEX5" s="38"/>
      <c r="GEY5" s="38"/>
      <c r="GEZ5" s="38"/>
      <c r="GFA5" s="38"/>
      <c r="GFB5" s="38"/>
      <c r="GFC5" s="38"/>
      <c r="GFD5" s="38"/>
      <c r="GFE5" s="38"/>
      <c r="GFF5" s="38"/>
      <c r="GFG5" s="38"/>
      <c r="GFH5" s="38"/>
      <c r="GFI5" s="38"/>
      <c r="GFJ5" s="38"/>
      <c r="GFK5" s="38"/>
      <c r="GFL5" s="38"/>
      <c r="GFM5" s="38"/>
      <c r="GFN5" s="38"/>
      <c r="GFO5" s="38"/>
      <c r="GFP5" s="38"/>
      <c r="GFQ5" s="38"/>
      <c r="GFR5" s="38"/>
      <c r="GFS5" s="38"/>
      <c r="GFT5" s="38"/>
      <c r="GFU5" s="38"/>
      <c r="GFV5" s="38"/>
      <c r="GFW5" s="38"/>
      <c r="GFX5" s="38"/>
      <c r="GFY5" s="38"/>
      <c r="GFZ5" s="38"/>
      <c r="GGA5" s="38"/>
      <c r="GGB5" s="38"/>
      <c r="GGC5" s="38"/>
      <c r="GGD5" s="38"/>
      <c r="GGE5" s="38"/>
      <c r="GGF5" s="38"/>
      <c r="GGG5" s="38"/>
      <c r="GGH5" s="38"/>
      <c r="GGI5" s="38"/>
      <c r="GGJ5" s="38"/>
      <c r="GGK5" s="38"/>
      <c r="GGL5" s="38"/>
      <c r="GGM5" s="38"/>
      <c r="GGN5" s="38"/>
      <c r="GGO5" s="38"/>
      <c r="GGP5" s="38"/>
      <c r="GGQ5" s="38"/>
      <c r="GGR5" s="38"/>
      <c r="GGS5" s="38"/>
      <c r="GGT5" s="38"/>
      <c r="GGU5" s="38"/>
      <c r="GGV5" s="38"/>
      <c r="GGW5" s="38"/>
      <c r="GGX5" s="38"/>
      <c r="GGY5" s="38"/>
      <c r="GGZ5" s="38"/>
      <c r="GHA5" s="38"/>
      <c r="GHB5" s="38"/>
      <c r="GHC5" s="38"/>
      <c r="GHD5" s="38"/>
      <c r="GHE5" s="38"/>
      <c r="GHF5" s="38"/>
      <c r="GHG5" s="38"/>
      <c r="GHH5" s="38"/>
      <c r="GHI5" s="38"/>
      <c r="GHJ5" s="38"/>
      <c r="GHK5" s="38"/>
      <c r="GHL5" s="38"/>
      <c r="GHM5" s="38"/>
      <c r="GHN5" s="38"/>
      <c r="GHO5" s="38"/>
      <c r="GHP5" s="38"/>
      <c r="GHQ5" s="38"/>
      <c r="GHR5" s="38"/>
      <c r="GHS5" s="38"/>
      <c r="GHT5" s="38"/>
      <c r="GHU5" s="38"/>
      <c r="GHV5" s="38"/>
      <c r="GHW5" s="38"/>
      <c r="GHX5" s="38"/>
      <c r="GHY5" s="38"/>
      <c r="GHZ5" s="38"/>
      <c r="GIA5" s="38"/>
      <c r="GIB5" s="38"/>
      <c r="GIC5" s="38"/>
      <c r="GID5" s="38"/>
      <c r="GIE5" s="38"/>
      <c r="GIF5" s="38"/>
      <c r="GIG5" s="38"/>
      <c r="GIH5" s="38"/>
      <c r="GII5" s="38"/>
      <c r="GIJ5" s="38"/>
      <c r="GIK5" s="38"/>
      <c r="GIL5" s="38"/>
      <c r="GIM5" s="38"/>
      <c r="GIN5" s="38"/>
      <c r="GIO5" s="38"/>
      <c r="GIP5" s="38"/>
      <c r="GIQ5" s="38"/>
      <c r="GIR5" s="38"/>
      <c r="GIS5" s="38"/>
      <c r="GIT5" s="38"/>
      <c r="GIU5" s="38"/>
      <c r="GIV5" s="38"/>
      <c r="GIW5" s="38"/>
      <c r="GIX5" s="38"/>
      <c r="GIY5" s="38"/>
      <c r="GIZ5" s="38"/>
      <c r="GJA5" s="38"/>
      <c r="GJB5" s="38"/>
      <c r="GJC5" s="38"/>
      <c r="GJD5" s="38"/>
      <c r="GJE5" s="38"/>
      <c r="GJF5" s="38"/>
      <c r="GJG5" s="38"/>
      <c r="GJH5" s="38"/>
      <c r="GJI5" s="38"/>
      <c r="GJJ5" s="38"/>
      <c r="GJK5" s="38"/>
      <c r="GJL5" s="38"/>
      <c r="GJM5" s="38"/>
      <c r="GJN5" s="38"/>
      <c r="GJO5" s="38"/>
      <c r="GJP5" s="38"/>
      <c r="GJQ5" s="38"/>
      <c r="GJR5" s="38"/>
      <c r="GJS5" s="38"/>
      <c r="GJT5" s="38"/>
      <c r="GJU5" s="38"/>
      <c r="GJV5" s="38"/>
      <c r="GJW5" s="38"/>
      <c r="GJX5" s="38"/>
      <c r="GJY5" s="38"/>
      <c r="GJZ5" s="38"/>
      <c r="GKA5" s="38"/>
      <c r="GKB5" s="38"/>
      <c r="GKC5" s="38"/>
      <c r="GKD5" s="38"/>
      <c r="GKE5" s="38"/>
      <c r="GKF5" s="38"/>
      <c r="GKG5" s="38"/>
      <c r="GKH5" s="38"/>
      <c r="GKI5" s="38"/>
      <c r="GKJ5" s="38"/>
      <c r="GKK5" s="38"/>
      <c r="GKL5" s="38"/>
      <c r="GKM5" s="38"/>
      <c r="GKN5" s="38"/>
      <c r="GKO5" s="38"/>
      <c r="GKP5" s="38"/>
      <c r="GKQ5" s="38"/>
      <c r="GKR5" s="38"/>
      <c r="GKS5" s="38"/>
      <c r="GKT5" s="38"/>
      <c r="GKU5" s="38"/>
      <c r="GKV5" s="38"/>
      <c r="GKW5" s="38"/>
      <c r="GKX5" s="38"/>
      <c r="GKY5" s="38"/>
      <c r="GKZ5" s="38"/>
      <c r="GLA5" s="38"/>
      <c r="GLB5" s="38"/>
      <c r="GLC5" s="38"/>
      <c r="GLD5" s="38"/>
      <c r="GLE5" s="38"/>
      <c r="GLF5" s="38"/>
      <c r="GLG5" s="38"/>
      <c r="GLH5" s="38"/>
      <c r="GLI5" s="38"/>
      <c r="GLJ5" s="38"/>
      <c r="GLK5" s="38"/>
      <c r="GLL5" s="38"/>
      <c r="GLM5" s="38"/>
      <c r="GLN5" s="38"/>
      <c r="GLO5" s="38"/>
      <c r="GLP5" s="38"/>
      <c r="GLQ5" s="38"/>
      <c r="GLR5" s="38"/>
      <c r="GLS5" s="38"/>
      <c r="GLT5" s="38"/>
      <c r="GLU5" s="38"/>
      <c r="GLV5" s="38"/>
      <c r="GLW5" s="38"/>
      <c r="GLX5" s="38"/>
      <c r="GLY5" s="38"/>
      <c r="GLZ5" s="38"/>
      <c r="GMA5" s="38"/>
      <c r="GMB5" s="38"/>
      <c r="GMC5" s="38"/>
      <c r="GMD5" s="38"/>
      <c r="GME5" s="38"/>
      <c r="GMF5" s="38"/>
      <c r="GMG5" s="38"/>
      <c r="GMH5" s="38"/>
      <c r="GMI5" s="38"/>
      <c r="GMJ5" s="38"/>
      <c r="GMK5" s="38"/>
      <c r="GML5" s="38"/>
      <c r="GMM5" s="38"/>
      <c r="GMN5" s="38"/>
      <c r="GMO5" s="38"/>
      <c r="GMP5" s="38"/>
      <c r="GMQ5" s="38"/>
      <c r="GMR5" s="38"/>
      <c r="GMS5" s="38"/>
      <c r="GMT5" s="38"/>
      <c r="GMU5" s="38"/>
      <c r="GMV5" s="38"/>
      <c r="GMW5" s="38"/>
      <c r="GMX5" s="38"/>
      <c r="GMY5" s="38"/>
      <c r="GMZ5" s="38"/>
      <c r="GNA5" s="38"/>
      <c r="GNB5" s="38"/>
      <c r="GNC5" s="38"/>
      <c r="GND5" s="38"/>
      <c r="GNE5" s="38"/>
      <c r="GNF5" s="38"/>
      <c r="GNG5" s="38"/>
      <c r="GNH5" s="38"/>
      <c r="GNI5" s="38"/>
      <c r="GNJ5" s="38"/>
      <c r="GNK5" s="38"/>
      <c r="GNL5" s="38"/>
      <c r="GNM5" s="38"/>
      <c r="GNN5" s="38"/>
      <c r="GNO5" s="38"/>
      <c r="GNP5" s="38"/>
      <c r="GNQ5" s="38"/>
      <c r="GNR5" s="38"/>
      <c r="GNS5" s="38"/>
      <c r="GNT5" s="38"/>
      <c r="GNU5" s="38"/>
      <c r="GNV5" s="38"/>
      <c r="GNW5" s="38"/>
      <c r="GNX5" s="38"/>
      <c r="GNY5" s="38"/>
      <c r="GNZ5" s="38"/>
      <c r="GOA5" s="38"/>
      <c r="GOB5" s="38"/>
      <c r="GOC5" s="38"/>
      <c r="GOD5" s="38"/>
      <c r="GOE5" s="38"/>
      <c r="GOF5" s="38"/>
      <c r="GOG5" s="38"/>
      <c r="GOH5" s="38"/>
      <c r="GOI5" s="38"/>
      <c r="GOJ5" s="38"/>
      <c r="GOK5" s="38"/>
      <c r="GOL5" s="38"/>
      <c r="GOM5" s="38"/>
      <c r="GON5" s="38"/>
      <c r="GOO5" s="38"/>
      <c r="GOP5" s="38"/>
      <c r="GOQ5" s="38"/>
      <c r="GOR5" s="38"/>
      <c r="GOS5" s="38"/>
      <c r="GOT5" s="38"/>
      <c r="GOU5" s="38"/>
      <c r="GOV5" s="38"/>
      <c r="GOW5" s="38"/>
      <c r="GOX5" s="38"/>
      <c r="GOY5" s="38"/>
      <c r="GOZ5" s="38"/>
      <c r="GPA5" s="38"/>
      <c r="GPB5" s="38"/>
      <c r="GPC5" s="38"/>
      <c r="GPD5" s="38"/>
      <c r="GPE5" s="38"/>
      <c r="GPF5" s="38"/>
      <c r="GPG5" s="38"/>
      <c r="GPH5" s="38"/>
      <c r="GPI5" s="38"/>
      <c r="GPJ5" s="38"/>
      <c r="GPK5" s="38"/>
      <c r="GPL5" s="38"/>
      <c r="GPM5" s="38"/>
      <c r="GPN5" s="38"/>
      <c r="GPO5" s="38"/>
      <c r="GPP5" s="38"/>
      <c r="GPQ5" s="38"/>
      <c r="GPR5" s="38"/>
      <c r="GPS5" s="38"/>
      <c r="GPT5" s="38"/>
      <c r="GPU5" s="38"/>
      <c r="GPV5" s="38"/>
      <c r="GPW5" s="38"/>
      <c r="GPX5" s="38"/>
      <c r="GPY5" s="38"/>
      <c r="GPZ5" s="38"/>
      <c r="GQA5" s="38"/>
      <c r="GQB5" s="38"/>
      <c r="GQC5" s="38"/>
      <c r="GQD5" s="38"/>
      <c r="GQE5" s="38"/>
      <c r="GQF5" s="38"/>
      <c r="GQG5" s="38"/>
      <c r="GQH5" s="38"/>
      <c r="GQI5" s="38"/>
      <c r="GQJ5" s="38"/>
      <c r="GQK5" s="38"/>
      <c r="GQL5" s="38"/>
      <c r="GQM5" s="38"/>
      <c r="GQN5" s="38"/>
      <c r="GQO5" s="38"/>
      <c r="GQP5" s="38"/>
      <c r="GQQ5" s="38"/>
      <c r="GQR5" s="38"/>
      <c r="GQS5" s="38"/>
      <c r="GQT5" s="38"/>
      <c r="GQU5" s="38"/>
      <c r="GQV5" s="38"/>
      <c r="GQW5" s="38"/>
      <c r="GQX5" s="38"/>
      <c r="GQY5" s="38"/>
      <c r="GQZ5" s="38"/>
      <c r="GRA5" s="38"/>
      <c r="GRB5" s="38"/>
      <c r="GRC5" s="38"/>
      <c r="GRD5" s="38"/>
      <c r="GRE5" s="38"/>
      <c r="GRF5" s="38"/>
      <c r="GRG5" s="38"/>
      <c r="GRH5" s="38"/>
      <c r="GRI5" s="38"/>
      <c r="GRJ5" s="38"/>
      <c r="GRK5" s="38"/>
      <c r="GRL5" s="38"/>
      <c r="GRM5" s="38"/>
      <c r="GRN5" s="38"/>
      <c r="GRO5" s="38"/>
      <c r="GRP5" s="38"/>
      <c r="GRQ5" s="38"/>
      <c r="GRR5" s="38"/>
      <c r="GRS5" s="38"/>
      <c r="GRT5" s="38"/>
      <c r="GRU5" s="38"/>
      <c r="GRV5" s="38"/>
      <c r="GRW5" s="38"/>
      <c r="GRX5" s="38"/>
      <c r="GRY5" s="38"/>
      <c r="GRZ5" s="38"/>
      <c r="GSA5" s="38"/>
      <c r="GSB5" s="38"/>
      <c r="GSC5" s="38"/>
      <c r="GSD5" s="38"/>
      <c r="GSE5" s="38"/>
      <c r="GSF5" s="38"/>
      <c r="GSG5" s="38"/>
      <c r="GSH5" s="38"/>
      <c r="GSI5" s="38"/>
      <c r="GSJ5" s="38"/>
      <c r="GSK5" s="38"/>
      <c r="GSL5" s="38"/>
      <c r="GSM5" s="38"/>
      <c r="GSN5" s="38"/>
      <c r="GSO5" s="38"/>
      <c r="GSP5" s="38"/>
      <c r="GSQ5" s="38"/>
      <c r="GSR5" s="38"/>
      <c r="GSS5" s="38"/>
      <c r="GST5" s="38"/>
      <c r="GSU5" s="38"/>
      <c r="GSV5" s="38"/>
      <c r="GSW5" s="38"/>
      <c r="GSX5" s="38"/>
      <c r="GSY5" s="38"/>
      <c r="GSZ5" s="38"/>
      <c r="GTA5" s="38"/>
      <c r="GTB5" s="38"/>
      <c r="GTC5" s="38"/>
      <c r="GTD5" s="38"/>
      <c r="GTE5" s="38"/>
      <c r="GTF5" s="38"/>
      <c r="GTG5" s="38"/>
      <c r="GTH5" s="38"/>
      <c r="GTI5" s="38"/>
      <c r="GTJ5" s="38"/>
      <c r="GTK5" s="38"/>
      <c r="GTL5" s="38"/>
      <c r="GTM5" s="38"/>
      <c r="GTN5" s="38"/>
      <c r="GTO5" s="38"/>
      <c r="GTP5" s="38"/>
      <c r="GTQ5" s="38"/>
      <c r="GTR5" s="38"/>
      <c r="GTS5" s="38"/>
      <c r="GTT5" s="38"/>
      <c r="GTU5" s="38"/>
      <c r="GTV5" s="38"/>
      <c r="GTW5" s="38"/>
      <c r="GTX5" s="38"/>
      <c r="GTY5" s="38"/>
      <c r="GTZ5" s="38"/>
      <c r="GUA5" s="38"/>
      <c r="GUB5" s="38"/>
      <c r="GUC5" s="38"/>
      <c r="GUD5" s="38"/>
      <c r="GUE5" s="38"/>
      <c r="GUF5" s="38"/>
      <c r="GUG5" s="38"/>
      <c r="GUH5" s="38"/>
      <c r="GUI5" s="38"/>
      <c r="GUJ5" s="38"/>
      <c r="GUK5" s="38"/>
      <c r="GUL5" s="38"/>
      <c r="GUM5" s="38"/>
      <c r="GUN5" s="38"/>
      <c r="GUO5" s="38"/>
      <c r="GUP5" s="38"/>
      <c r="GUQ5" s="38"/>
      <c r="GUR5" s="38"/>
      <c r="GUS5" s="38"/>
      <c r="GUT5" s="38"/>
      <c r="GUU5" s="38"/>
      <c r="GUV5" s="38"/>
      <c r="GUW5" s="38"/>
      <c r="GUX5" s="38"/>
      <c r="GUY5" s="38"/>
      <c r="GUZ5" s="38"/>
      <c r="GVA5" s="38"/>
      <c r="GVB5" s="38"/>
      <c r="GVC5" s="38"/>
      <c r="GVD5" s="38"/>
      <c r="GVE5" s="38"/>
      <c r="GVF5" s="38"/>
      <c r="GVG5" s="38"/>
      <c r="GVH5" s="38"/>
      <c r="GVI5" s="38"/>
      <c r="GVJ5" s="38"/>
      <c r="GVK5" s="38"/>
      <c r="GVL5" s="38"/>
      <c r="GVM5" s="38"/>
      <c r="GVN5" s="38"/>
      <c r="GVO5" s="38"/>
      <c r="GVP5" s="38"/>
      <c r="GVQ5" s="38"/>
      <c r="GVR5" s="38"/>
      <c r="GVS5" s="38"/>
      <c r="GVT5" s="38"/>
      <c r="GVU5" s="38"/>
      <c r="GVV5" s="38"/>
      <c r="GVW5" s="38"/>
      <c r="GVX5" s="38"/>
      <c r="GVY5" s="38"/>
      <c r="GVZ5" s="38"/>
      <c r="GWA5" s="38"/>
      <c r="GWB5" s="38"/>
      <c r="GWC5" s="38"/>
      <c r="GWD5" s="38"/>
      <c r="GWE5" s="38"/>
      <c r="GWF5" s="38"/>
      <c r="GWG5" s="38"/>
      <c r="GWH5" s="38"/>
      <c r="GWI5" s="38"/>
      <c r="GWJ5" s="38"/>
      <c r="GWK5" s="38"/>
      <c r="GWL5" s="38"/>
      <c r="GWM5" s="38"/>
      <c r="GWN5" s="38"/>
      <c r="GWO5" s="38"/>
      <c r="GWP5" s="38"/>
      <c r="GWQ5" s="38"/>
      <c r="GWR5" s="38"/>
      <c r="GWS5" s="38"/>
      <c r="GWT5" s="38"/>
      <c r="GWU5" s="38"/>
      <c r="GWV5" s="38"/>
      <c r="GWW5" s="38"/>
      <c r="GWX5" s="38"/>
      <c r="GWY5" s="38"/>
      <c r="GWZ5" s="38"/>
      <c r="GXA5" s="38"/>
      <c r="GXB5" s="38"/>
      <c r="GXC5" s="38"/>
      <c r="GXD5" s="38"/>
      <c r="GXE5" s="38"/>
      <c r="GXF5" s="38"/>
      <c r="GXG5" s="38"/>
      <c r="GXH5" s="38"/>
      <c r="GXI5" s="38"/>
      <c r="GXJ5" s="38"/>
      <c r="GXK5" s="38"/>
      <c r="GXL5" s="38"/>
      <c r="GXM5" s="38"/>
      <c r="GXN5" s="38"/>
      <c r="GXO5" s="38"/>
      <c r="GXP5" s="38"/>
      <c r="GXQ5" s="38"/>
      <c r="GXR5" s="38"/>
      <c r="GXS5" s="38"/>
      <c r="GXT5" s="38"/>
      <c r="GXU5" s="38"/>
      <c r="GXV5" s="38"/>
      <c r="GXW5" s="38"/>
      <c r="GXX5" s="38"/>
      <c r="GXY5" s="38"/>
      <c r="GXZ5" s="38"/>
      <c r="GYA5" s="38"/>
      <c r="GYB5" s="38"/>
      <c r="GYC5" s="38"/>
      <c r="GYD5" s="38"/>
      <c r="GYE5" s="38"/>
      <c r="GYF5" s="38"/>
      <c r="GYG5" s="38"/>
      <c r="GYH5" s="38"/>
      <c r="GYI5" s="38"/>
      <c r="GYJ5" s="38"/>
      <c r="GYK5" s="38"/>
      <c r="GYL5" s="38"/>
      <c r="GYM5" s="38"/>
      <c r="GYN5" s="38"/>
      <c r="GYO5" s="38"/>
      <c r="GYP5" s="38"/>
      <c r="GYQ5" s="38"/>
      <c r="GYR5" s="38"/>
      <c r="GYS5" s="38"/>
      <c r="GYT5" s="38"/>
      <c r="GYU5" s="38"/>
      <c r="GYV5" s="38"/>
      <c r="GYW5" s="38"/>
      <c r="GYX5" s="38"/>
      <c r="GYY5" s="38"/>
      <c r="GYZ5" s="38"/>
      <c r="GZA5" s="38"/>
      <c r="GZB5" s="38"/>
      <c r="GZC5" s="38"/>
      <c r="GZD5" s="38"/>
      <c r="GZE5" s="38"/>
      <c r="GZF5" s="38"/>
      <c r="GZG5" s="38"/>
      <c r="GZH5" s="38"/>
      <c r="GZI5" s="38"/>
      <c r="GZJ5" s="38"/>
      <c r="GZK5" s="38"/>
      <c r="GZL5" s="38"/>
      <c r="GZM5" s="38"/>
      <c r="GZN5" s="38"/>
      <c r="GZO5" s="38"/>
      <c r="GZP5" s="38"/>
      <c r="GZQ5" s="38"/>
      <c r="GZR5" s="38"/>
      <c r="GZS5" s="38"/>
      <c r="GZT5" s="38"/>
      <c r="GZU5" s="38"/>
      <c r="GZV5" s="38"/>
      <c r="GZW5" s="38"/>
      <c r="GZX5" s="38"/>
      <c r="GZY5" s="38"/>
      <c r="GZZ5" s="38"/>
      <c r="HAA5" s="38"/>
      <c r="HAB5" s="38"/>
      <c r="HAC5" s="38"/>
      <c r="HAD5" s="38"/>
      <c r="HAE5" s="38"/>
      <c r="HAF5" s="38"/>
      <c r="HAG5" s="38"/>
      <c r="HAH5" s="38"/>
      <c r="HAI5" s="38"/>
      <c r="HAJ5" s="38"/>
      <c r="HAK5" s="38"/>
      <c r="HAL5" s="38"/>
      <c r="HAM5" s="38"/>
      <c r="HAN5" s="38"/>
      <c r="HAO5" s="38"/>
      <c r="HAP5" s="38"/>
      <c r="HAQ5" s="38"/>
      <c r="HAR5" s="38"/>
      <c r="HAS5" s="38"/>
      <c r="HAT5" s="38"/>
      <c r="HAU5" s="38"/>
      <c r="HAV5" s="38"/>
      <c r="HAW5" s="38"/>
      <c r="HAX5" s="38"/>
      <c r="HAY5" s="38"/>
      <c r="HAZ5" s="38"/>
      <c r="HBA5" s="38"/>
      <c r="HBB5" s="38"/>
      <c r="HBC5" s="38"/>
      <c r="HBD5" s="38"/>
      <c r="HBE5" s="38"/>
      <c r="HBF5" s="38"/>
      <c r="HBG5" s="38"/>
      <c r="HBH5" s="38"/>
      <c r="HBI5" s="38"/>
      <c r="HBJ5" s="38"/>
      <c r="HBK5" s="38"/>
      <c r="HBL5" s="38"/>
      <c r="HBM5" s="38"/>
      <c r="HBN5" s="38"/>
      <c r="HBO5" s="38"/>
      <c r="HBP5" s="38"/>
      <c r="HBQ5" s="38"/>
      <c r="HBR5" s="38"/>
      <c r="HBS5" s="38"/>
      <c r="HBT5" s="38"/>
      <c r="HBU5" s="38"/>
      <c r="HBV5" s="38"/>
      <c r="HBW5" s="38"/>
      <c r="HBX5" s="38"/>
      <c r="HBY5" s="38"/>
      <c r="HBZ5" s="38"/>
      <c r="HCA5" s="38"/>
      <c r="HCB5" s="38"/>
      <c r="HCC5" s="38"/>
      <c r="HCD5" s="38"/>
      <c r="HCE5" s="38"/>
      <c r="HCF5" s="38"/>
      <c r="HCG5" s="38"/>
      <c r="HCH5" s="38"/>
      <c r="HCI5" s="38"/>
      <c r="HCJ5" s="38"/>
      <c r="HCK5" s="38"/>
      <c r="HCL5" s="38"/>
      <c r="HCM5" s="38"/>
      <c r="HCN5" s="38"/>
      <c r="HCO5" s="38"/>
      <c r="HCP5" s="38"/>
      <c r="HCQ5" s="38"/>
      <c r="HCR5" s="38"/>
      <c r="HCS5" s="38"/>
      <c r="HCT5" s="38"/>
      <c r="HCU5" s="38"/>
      <c r="HCV5" s="38"/>
      <c r="HCW5" s="38"/>
      <c r="HCX5" s="38"/>
      <c r="HCY5" s="38"/>
      <c r="HCZ5" s="38"/>
      <c r="HDA5" s="38"/>
      <c r="HDB5" s="38"/>
      <c r="HDC5" s="38"/>
      <c r="HDD5" s="38"/>
      <c r="HDE5" s="38"/>
      <c r="HDF5" s="38"/>
      <c r="HDG5" s="38"/>
      <c r="HDH5" s="38"/>
      <c r="HDI5" s="38"/>
      <c r="HDJ5" s="38"/>
      <c r="HDK5" s="38"/>
      <c r="HDL5" s="38"/>
      <c r="HDM5" s="38"/>
      <c r="HDN5" s="38"/>
      <c r="HDO5" s="38"/>
      <c r="HDP5" s="38"/>
      <c r="HDQ5" s="38"/>
      <c r="HDR5" s="38"/>
      <c r="HDS5" s="38"/>
      <c r="HDT5" s="38"/>
      <c r="HDU5" s="38"/>
      <c r="HDV5" s="38"/>
      <c r="HDW5" s="38"/>
      <c r="HDX5" s="38"/>
      <c r="HDY5" s="38"/>
      <c r="HDZ5" s="38"/>
      <c r="HEA5" s="38"/>
      <c r="HEB5" s="38"/>
      <c r="HEC5" s="38"/>
      <c r="HED5" s="38"/>
      <c r="HEE5" s="38"/>
      <c r="HEF5" s="38"/>
      <c r="HEG5" s="38"/>
      <c r="HEH5" s="38"/>
      <c r="HEI5" s="38"/>
      <c r="HEJ5" s="38"/>
      <c r="HEK5" s="38"/>
      <c r="HEL5" s="38"/>
      <c r="HEM5" s="38"/>
      <c r="HEN5" s="38"/>
      <c r="HEO5" s="38"/>
      <c r="HEP5" s="38"/>
      <c r="HEQ5" s="38"/>
      <c r="HER5" s="38"/>
      <c r="HES5" s="38"/>
      <c r="HET5" s="38"/>
      <c r="HEU5" s="38"/>
      <c r="HEV5" s="38"/>
      <c r="HEW5" s="38"/>
      <c r="HEX5" s="38"/>
      <c r="HEY5" s="38"/>
      <c r="HEZ5" s="38"/>
      <c r="HFA5" s="38"/>
      <c r="HFB5" s="38"/>
      <c r="HFC5" s="38"/>
      <c r="HFD5" s="38"/>
      <c r="HFE5" s="38"/>
      <c r="HFF5" s="38"/>
      <c r="HFG5" s="38"/>
      <c r="HFH5" s="38"/>
      <c r="HFI5" s="38"/>
      <c r="HFJ5" s="38"/>
      <c r="HFK5" s="38"/>
      <c r="HFL5" s="38"/>
      <c r="HFM5" s="38"/>
      <c r="HFN5" s="38"/>
      <c r="HFO5" s="38"/>
      <c r="HFP5" s="38"/>
      <c r="HFQ5" s="38"/>
      <c r="HFR5" s="38"/>
      <c r="HFS5" s="38"/>
      <c r="HFT5" s="38"/>
      <c r="HFU5" s="38"/>
      <c r="HFV5" s="38"/>
      <c r="HFW5" s="38"/>
      <c r="HFX5" s="38"/>
      <c r="HFY5" s="38"/>
      <c r="HFZ5" s="38"/>
      <c r="HGA5" s="38"/>
      <c r="HGB5" s="38"/>
      <c r="HGC5" s="38"/>
      <c r="HGD5" s="38"/>
      <c r="HGE5" s="38"/>
      <c r="HGF5" s="38"/>
      <c r="HGG5" s="38"/>
      <c r="HGH5" s="38"/>
      <c r="HGI5" s="38"/>
      <c r="HGJ5" s="38"/>
      <c r="HGK5" s="38"/>
      <c r="HGL5" s="38"/>
      <c r="HGM5" s="38"/>
      <c r="HGN5" s="38"/>
      <c r="HGO5" s="38"/>
      <c r="HGP5" s="38"/>
      <c r="HGQ5" s="38"/>
      <c r="HGR5" s="38"/>
      <c r="HGS5" s="38"/>
      <c r="HGT5" s="38"/>
      <c r="HGU5" s="38"/>
      <c r="HGV5" s="38"/>
      <c r="HGW5" s="38"/>
      <c r="HGX5" s="38"/>
      <c r="HGY5" s="38"/>
      <c r="HGZ5" s="38"/>
      <c r="HHA5" s="38"/>
      <c r="HHB5" s="38"/>
      <c r="HHC5" s="38"/>
      <c r="HHD5" s="38"/>
      <c r="HHE5" s="38"/>
      <c r="HHF5" s="38"/>
      <c r="HHG5" s="38"/>
      <c r="HHH5" s="38"/>
      <c r="HHI5" s="38"/>
      <c r="HHJ5" s="38"/>
      <c r="HHK5" s="38"/>
      <c r="HHL5" s="38"/>
      <c r="HHM5" s="38"/>
      <c r="HHN5" s="38"/>
      <c r="HHO5" s="38"/>
      <c r="HHP5" s="38"/>
      <c r="HHQ5" s="38"/>
      <c r="HHR5" s="38"/>
      <c r="HHS5" s="38"/>
      <c r="HHT5" s="38"/>
      <c r="HHU5" s="38"/>
      <c r="HHV5" s="38"/>
      <c r="HHW5" s="38"/>
      <c r="HHX5" s="38"/>
      <c r="HHY5" s="38"/>
      <c r="HHZ5" s="38"/>
      <c r="HIA5" s="38"/>
      <c r="HIB5" s="38"/>
      <c r="HIC5" s="38"/>
      <c r="HID5" s="38"/>
      <c r="HIE5" s="38"/>
      <c r="HIF5" s="38"/>
      <c r="HIG5" s="38"/>
      <c r="HIH5" s="38"/>
      <c r="HII5" s="38"/>
      <c r="HIJ5" s="38"/>
      <c r="HIK5" s="38"/>
      <c r="HIL5" s="38"/>
      <c r="HIM5" s="38"/>
      <c r="HIN5" s="38"/>
      <c r="HIO5" s="38"/>
      <c r="HIP5" s="38"/>
      <c r="HIQ5" s="38"/>
      <c r="HIR5" s="38"/>
      <c r="HIS5" s="38"/>
      <c r="HIT5" s="38"/>
      <c r="HIU5" s="38"/>
      <c r="HIV5" s="38"/>
      <c r="HIW5" s="38"/>
      <c r="HIX5" s="38"/>
      <c r="HIY5" s="38"/>
      <c r="HIZ5" s="38"/>
      <c r="HJA5" s="38"/>
      <c r="HJB5" s="38"/>
      <c r="HJC5" s="38"/>
      <c r="HJD5" s="38"/>
      <c r="HJE5" s="38"/>
      <c r="HJF5" s="38"/>
      <c r="HJG5" s="38"/>
      <c r="HJH5" s="38"/>
      <c r="HJI5" s="38"/>
      <c r="HJJ5" s="38"/>
      <c r="HJK5" s="38"/>
      <c r="HJL5" s="38"/>
      <c r="HJM5" s="38"/>
      <c r="HJN5" s="38"/>
      <c r="HJO5" s="38"/>
      <c r="HJP5" s="38"/>
      <c r="HJQ5" s="38"/>
      <c r="HJR5" s="38"/>
      <c r="HJS5" s="38"/>
      <c r="HJT5" s="38"/>
      <c r="HJU5" s="38"/>
      <c r="HJV5" s="38"/>
      <c r="HJW5" s="38"/>
      <c r="HJX5" s="38"/>
      <c r="HJY5" s="38"/>
      <c r="HJZ5" s="38"/>
      <c r="HKA5" s="38"/>
      <c r="HKB5" s="38"/>
      <c r="HKC5" s="38"/>
      <c r="HKD5" s="38"/>
      <c r="HKE5" s="38"/>
      <c r="HKF5" s="38"/>
      <c r="HKG5" s="38"/>
      <c r="HKH5" s="38"/>
      <c r="HKI5" s="38"/>
      <c r="HKJ5" s="38"/>
      <c r="HKK5" s="38"/>
      <c r="HKL5" s="38"/>
      <c r="HKM5" s="38"/>
      <c r="HKN5" s="38"/>
      <c r="HKO5" s="38"/>
      <c r="HKP5" s="38"/>
      <c r="HKQ5" s="38"/>
      <c r="HKR5" s="38"/>
      <c r="HKS5" s="38"/>
      <c r="HKT5" s="38"/>
      <c r="HKU5" s="38"/>
      <c r="HKV5" s="38"/>
      <c r="HKW5" s="38"/>
      <c r="HKX5" s="38"/>
      <c r="HKY5" s="38"/>
      <c r="HKZ5" s="38"/>
      <c r="HLA5" s="38"/>
      <c r="HLB5" s="38"/>
      <c r="HLC5" s="38"/>
      <c r="HLD5" s="38"/>
      <c r="HLE5" s="38"/>
      <c r="HLF5" s="38"/>
      <c r="HLG5" s="38"/>
      <c r="HLH5" s="38"/>
      <c r="HLI5" s="38"/>
      <c r="HLJ5" s="38"/>
      <c r="HLK5" s="38"/>
      <c r="HLL5" s="38"/>
      <c r="HLM5" s="38"/>
      <c r="HLN5" s="38"/>
      <c r="HLO5" s="38"/>
      <c r="HLP5" s="38"/>
      <c r="HLQ5" s="38"/>
      <c r="HLR5" s="38"/>
      <c r="HLS5" s="38"/>
      <c r="HLT5" s="38"/>
      <c r="HLU5" s="38"/>
      <c r="HLV5" s="38"/>
      <c r="HLW5" s="38"/>
      <c r="HLX5" s="38"/>
      <c r="HLY5" s="38"/>
      <c r="HLZ5" s="38"/>
      <c r="HMA5" s="38"/>
      <c r="HMB5" s="38"/>
      <c r="HMC5" s="38"/>
      <c r="HMD5" s="38"/>
      <c r="HME5" s="38"/>
      <c r="HMF5" s="38"/>
      <c r="HMG5" s="38"/>
      <c r="HMH5" s="38"/>
      <c r="HMI5" s="38"/>
      <c r="HMJ5" s="38"/>
      <c r="HMK5" s="38"/>
      <c r="HML5" s="38"/>
      <c r="HMM5" s="38"/>
      <c r="HMN5" s="38"/>
      <c r="HMO5" s="38"/>
      <c r="HMP5" s="38"/>
      <c r="HMQ5" s="38"/>
      <c r="HMR5" s="38"/>
      <c r="HMS5" s="38"/>
      <c r="HMT5" s="38"/>
      <c r="HMU5" s="38"/>
      <c r="HMV5" s="38"/>
      <c r="HMW5" s="38"/>
      <c r="HMX5" s="38"/>
      <c r="HMY5" s="38"/>
      <c r="HMZ5" s="38"/>
      <c r="HNA5" s="38"/>
      <c r="HNB5" s="38"/>
      <c r="HNC5" s="38"/>
      <c r="HND5" s="38"/>
      <c r="HNE5" s="38"/>
      <c r="HNF5" s="38"/>
      <c r="HNG5" s="38"/>
      <c r="HNH5" s="38"/>
      <c r="HNI5" s="38"/>
      <c r="HNJ5" s="38"/>
      <c r="HNK5" s="38"/>
      <c r="HNL5" s="38"/>
      <c r="HNM5" s="38"/>
      <c r="HNN5" s="38"/>
      <c r="HNO5" s="38"/>
      <c r="HNP5" s="38"/>
      <c r="HNQ5" s="38"/>
      <c r="HNR5" s="38"/>
      <c r="HNS5" s="38"/>
      <c r="HNT5" s="38"/>
      <c r="HNU5" s="38"/>
      <c r="HNV5" s="38"/>
      <c r="HNW5" s="38"/>
      <c r="HNX5" s="38"/>
      <c r="HNY5" s="38"/>
      <c r="HNZ5" s="38"/>
      <c r="HOA5" s="38"/>
      <c r="HOB5" s="38"/>
      <c r="HOC5" s="38"/>
      <c r="HOD5" s="38"/>
      <c r="HOE5" s="38"/>
      <c r="HOF5" s="38"/>
      <c r="HOG5" s="38"/>
      <c r="HOH5" s="38"/>
      <c r="HOI5" s="38"/>
      <c r="HOJ5" s="38"/>
      <c r="HOK5" s="38"/>
      <c r="HOL5" s="38"/>
      <c r="HOM5" s="38"/>
      <c r="HON5" s="38"/>
      <c r="HOO5" s="38"/>
      <c r="HOP5" s="38"/>
      <c r="HOQ5" s="38"/>
      <c r="HOR5" s="38"/>
      <c r="HOS5" s="38"/>
      <c r="HOT5" s="38"/>
      <c r="HOU5" s="38"/>
      <c r="HOV5" s="38"/>
      <c r="HOW5" s="38"/>
      <c r="HOX5" s="38"/>
      <c r="HOY5" s="38"/>
      <c r="HOZ5" s="38"/>
      <c r="HPA5" s="38"/>
      <c r="HPB5" s="38"/>
      <c r="HPC5" s="38"/>
      <c r="HPD5" s="38"/>
      <c r="HPE5" s="38"/>
      <c r="HPF5" s="38"/>
      <c r="HPG5" s="38"/>
      <c r="HPH5" s="38"/>
      <c r="HPI5" s="38"/>
      <c r="HPJ5" s="38"/>
      <c r="HPK5" s="38"/>
      <c r="HPL5" s="38"/>
      <c r="HPM5" s="38"/>
      <c r="HPN5" s="38"/>
      <c r="HPO5" s="38"/>
      <c r="HPP5" s="38"/>
      <c r="HPQ5" s="38"/>
      <c r="HPR5" s="38"/>
      <c r="HPS5" s="38"/>
      <c r="HPT5" s="38"/>
      <c r="HPU5" s="38"/>
      <c r="HPV5" s="38"/>
      <c r="HPW5" s="38"/>
      <c r="HPX5" s="38"/>
      <c r="HPY5" s="38"/>
      <c r="HPZ5" s="38"/>
      <c r="HQA5" s="38"/>
      <c r="HQB5" s="38"/>
      <c r="HQC5" s="38"/>
      <c r="HQD5" s="38"/>
      <c r="HQE5" s="38"/>
      <c r="HQF5" s="38"/>
      <c r="HQG5" s="38"/>
      <c r="HQH5" s="38"/>
      <c r="HQI5" s="38"/>
      <c r="HQJ5" s="38"/>
      <c r="HQK5" s="38"/>
      <c r="HQL5" s="38"/>
      <c r="HQM5" s="38"/>
      <c r="HQN5" s="38"/>
      <c r="HQO5" s="38"/>
      <c r="HQP5" s="38"/>
      <c r="HQQ5" s="38"/>
      <c r="HQR5" s="38"/>
      <c r="HQS5" s="38"/>
      <c r="HQT5" s="38"/>
      <c r="HQU5" s="38"/>
      <c r="HQV5" s="38"/>
      <c r="HQW5" s="38"/>
      <c r="HQX5" s="38"/>
      <c r="HQY5" s="38"/>
      <c r="HQZ5" s="38"/>
      <c r="HRA5" s="38"/>
      <c r="HRB5" s="38"/>
      <c r="HRC5" s="38"/>
      <c r="HRD5" s="38"/>
      <c r="HRE5" s="38"/>
      <c r="HRF5" s="38"/>
      <c r="HRG5" s="38"/>
      <c r="HRH5" s="38"/>
      <c r="HRI5" s="38"/>
      <c r="HRJ5" s="38"/>
      <c r="HRK5" s="38"/>
      <c r="HRL5" s="38"/>
      <c r="HRM5" s="38"/>
      <c r="HRN5" s="38"/>
      <c r="HRO5" s="38"/>
      <c r="HRP5" s="38"/>
      <c r="HRQ5" s="38"/>
      <c r="HRR5" s="38"/>
      <c r="HRS5" s="38"/>
      <c r="HRT5" s="38"/>
      <c r="HRU5" s="38"/>
      <c r="HRV5" s="38"/>
      <c r="HRW5" s="38"/>
      <c r="HRX5" s="38"/>
      <c r="HRY5" s="38"/>
      <c r="HRZ5" s="38"/>
      <c r="HSA5" s="38"/>
      <c r="HSB5" s="38"/>
      <c r="HSC5" s="38"/>
      <c r="HSD5" s="38"/>
      <c r="HSE5" s="38"/>
      <c r="HSF5" s="38"/>
      <c r="HSG5" s="38"/>
      <c r="HSH5" s="38"/>
      <c r="HSI5" s="38"/>
      <c r="HSJ5" s="38"/>
      <c r="HSK5" s="38"/>
      <c r="HSL5" s="38"/>
      <c r="HSM5" s="38"/>
      <c r="HSN5" s="38"/>
      <c r="HSO5" s="38"/>
      <c r="HSP5" s="38"/>
      <c r="HSQ5" s="38"/>
      <c r="HSR5" s="38"/>
      <c r="HSS5" s="38"/>
      <c r="HST5" s="38"/>
      <c r="HSU5" s="38"/>
      <c r="HSV5" s="38"/>
      <c r="HSW5" s="38"/>
      <c r="HSX5" s="38"/>
      <c r="HSY5" s="38"/>
      <c r="HSZ5" s="38"/>
      <c r="HTA5" s="38"/>
      <c r="HTB5" s="38"/>
      <c r="HTC5" s="38"/>
      <c r="HTD5" s="38"/>
      <c r="HTE5" s="38"/>
      <c r="HTF5" s="38"/>
      <c r="HTG5" s="38"/>
      <c r="HTH5" s="38"/>
      <c r="HTI5" s="38"/>
      <c r="HTJ5" s="38"/>
      <c r="HTK5" s="38"/>
      <c r="HTL5" s="38"/>
      <c r="HTM5" s="38"/>
      <c r="HTN5" s="38"/>
      <c r="HTO5" s="38"/>
      <c r="HTP5" s="38"/>
      <c r="HTQ5" s="38"/>
      <c r="HTR5" s="38"/>
      <c r="HTS5" s="38"/>
      <c r="HTT5" s="38"/>
      <c r="HTU5" s="38"/>
      <c r="HTV5" s="38"/>
      <c r="HTW5" s="38"/>
      <c r="HTX5" s="38"/>
      <c r="HTY5" s="38"/>
      <c r="HTZ5" s="38"/>
      <c r="HUA5" s="38"/>
      <c r="HUB5" s="38"/>
      <c r="HUC5" s="38"/>
      <c r="HUD5" s="38"/>
      <c r="HUE5" s="38"/>
      <c r="HUF5" s="38"/>
      <c r="HUG5" s="38"/>
      <c r="HUH5" s="38"/>
      <c r="HUI5" s="38"/>
      <c r="HUJ5" s="38"/>
      <c r="HUK5" s="38"/>
      <c r="HUL5" s="38"/>
      <c r="HUM5" s="38"/>
      <c r="HUN5" s="38"/>
      <c r="HUO5" s="38"/>
      <c r="HUP5" s="38"/>
      <c r="HUQ5" s="38"/>
      <c r="HUR5" s="38"/>
      <c r="HUS5" s="38"/>
      <c r="HUT5" s="38"/>
      <c r="HUU5" s="38"/>
      <c r="HUV5" s="38"/>
      <c r="HUW5" s="38"/>
      <c r="HUX5" s="38"/>
      <c r="HUY5" s="38"/>
      <c r="HUZ5" s="38"/>
      <c r="HVA5" s="38"/>
      <c r="HVB5" s="38"/>
      <c r="HVC5" s="38"/>
      <c r="HVD5" s="38"/>
      <c r="HVE5" s="38"/>
      <c r="HVF5" s="38"/>
      <c r="HVG5" s="38"/>
      <c r="HVH5" s="38"/>
      <c r="HVI5" s="38"/>
      <c r="HVJ5" s="38"/>
      <c r="HVK5" s="38"/>
      <c r="HVL5" s="38"/>
      <c r="HVM5" s="38"/>
      <c r="HVN5" s="38"/>
      <c r="HVO5" s="38"/>
      <c r="HVP5" s="38"/>
      <c r="HVQ5" s="38"/>
      <c r="HVR5" s="38"/>
      <c r="HVS5" s="38"/>
      <c r="HVT5" s="38"/>
      <c r="HVU5" s="38"/>
      <c r="HVV5" s="38"/>
      <c r="HVW5" s="38"/>
      <c r="HVX5" s="38"/>
      <c r="HVY5" s="38"/>
      <c r="HVZ5" s="38"/>
      <c r="HWA5" s="38"/>
      <c r="HWB5" s="38"/>
      <c r="HWC5" s="38"/>
      <c r="HWD5" s="38"/>
      <c r="HWE5" s="38"/>
      <c r="HWF5" s="38"/>
      <c r="HWG5" s="38"/>
      <c r="HWH5" s="38"/>
      <c r="HWI5" s="38"/>
      <c r="HWJ5" s="38"/>
      <c r="HWK5" s="38"/>
      <c r="HWL5" s="38"/>
      <c r="HWM5" s="38"/>
      <c r="HWN5" s="38"/>
      <c r="HWO5" s="38"/>
      <c r="HWP5" s="38"/>
      <c r="HWQ5" s="38"/>
      <c r="HWR5" s="38"/>
      <c r="HWS5" s="38"/>
      <c r="HWT5" s="38"/>
      <c r="HWU5" s="38"/>
      <c r="HWV5" s="38"/>
      <c r="HWW5" s="38"/>
      <c r="HWX5" s="38"/>
      <c r="HWY5" s="38"/>
      <c r="HWZ5" s="38"/>
      <c r="HXA5" s="38"/>
      <c r="HXB5" s="38"/>
      <c r="HXC5" s="38"/>
      <c r="HXD5" s="38"/>
      <c r="HXE5" s="38"/>
      <c r="HXF5" s="38"/>
      <c r="HXG5" s="38"/>
      <c r="HXH5" s="38"/>
      <c r="HXI5" s="38"/>
      <c r="HXJ5" s="38"/>
      <c r="HXK5" s="38"/>
      <c r="HXL5" s="38"/>
      <c r="HXM5" s="38"/>
      <c r="HXN5" s="38"/>
      <c r="HXO5" s="38"/>
      <c r="HXP5" s="38"/>
      <c r="HXQ5" s="38"/>
      <c r="HXR5" s="38"/>
      <c r="HXS5" s="38"/>
      <c r="HXT5" s="38"/>
      <c r="HXU5" s="38"/>
      <c r="HXV5" s="38"/>
      <c r="HXW5" s="38"/>
      <c r="HXX5" s="38"/>
      <c r="HXY5" s="38"/>
      <c r="HXZ5" s="38"/>
      <c r="HYA5" s="38"/>
      <c r="HYB5" s="38"/>
      <c r="HYC5" s="38"/>
      <c r="HYD5" s="38"/>
      <c r="HYE5" s="38"/>
      <c r="HYF5" s="38"/>
      <c r="HYG5" s="38"/>
      <c r="HYH5" s="38"/>
      <c r="HYI5" s="38"/>
      <c r="HYJ5" s="38"/>
      <c r="HYK5" s="38"/>
      <c r="HYL5" s="38"/>
      <c r="HYM5" s="38"/>
      <c r="HYN5" s="38"/>
      <c r="HYO5" s="38"/>
      <c r="HYP5" s="38"/>
      <c r="HYQ5" s="38"/>
      <c r="HYR5" s="38"/>
      <c r="HYS5" s="38"/>
      <c r="HYT5" s="38"/>
      <c r="HYU5" s="38"/>
      <c r="HYV5" s="38"/>
      <c r="HYW5" s="38"/>
      <c r="HYX5" s="38"/>
      <c r="HYY5" s="38"/>
      <c r="HYZ5" s="38"/>
      <c r="HZA5" s="38"/>
      <c r="HZB5" s="38"/>
      <c r="HZC5" s="38"/>
      <c r="HZD5" s="38"/>
      <c r="HZE5" s="38"/>
      <c r="HZF5" s="38"/>
      <c r="HZG5" s="38"/>
      <c r="HZH5" s="38"/>
      <c r="HZI5" s="38"/>
      <c r="HZJ5" s="38"/>
      <c r="HZK5" s="38"/>
      <c r="HZL5" s="38"/>
      <c r="HZM5" s="38"/>
      <c r="HZN5" s="38"/>
      <c r="HZO5" s="38"/>
      <c r="HZP5" s="38"/>
      <c r="HZQ5" s="38"/>
      <c r="HZR5" s="38"/>
      <c r="HZS5" s="38"/>
      <c r="HZT5" s="38"/>
      <c r="HZU5" s="38"/>
      <c r="HZV5" s="38"/>
      <c r="HZW5" s="38"/>
      <c r="HZX5" s="38"/>
      <c r="HZY5" s="38"/>
      <c r="HZZ5" s="38"/>
      <c r="IAA5" s="38"/>
      <c r="IAB5" s="38"/>
      <c r="IAC5" s="38"/>
      <c r="IAD5" s="38"/>
      <c r="IAE5" s="38"/>
      <c r="IAF5" s="38"/>
      <c r="IAG5" s="38"/>
      <c r="IAH5" s="38"/>
      <c r="IAI5" s="38"/>
      <c r="IAJ5" s="38"/>
      <c r="IAK5" s="38"/>
      <c r="IAL5" s="38"/>
      <c r="IAM5" s="38"/>
      <c r="IAN5" s="38"/>
      <c r="IAO5" s="38"/>
      <c r="IAP5" s="38"/>
      <c r="IAQ5" s="38"/>
      <c r="IAR5" s="38"/>
      <c r="IAS5" s="38"/>
      <c r="IAT5" s="38"/>
      <c r="IAU5" s="38"/>
      <c r="IAV5" s="38"/>
      <c r="IAW5" s="38"/>
      <c r="IAX5" s="38"/>
      <c r="IAY5" s="38"/>
      <c r="IAZ5" s="38"/>
      <c r="IBA5" s="38"/>
      <c r="IBB5" s="38"/>
      <c r="IBC5" s="38"/>
      <c r="IBD5" s="38"/>
      <c r="IBE5" s="38"/>
      <c r="IBF5" s="38"/>
      <c r="IBG5" s="38"/>
      <c r="IBH5" s="38"/>
      <c r="IBI5" s="38"/>
      <c r="IBJ5" s="38"/>
      <c r="IBK5" s="38"/>
      <c r="IBL5" s="38"/>
      <c r="IBM5" s="38"/>
      <c r="IBN5" s="38"/>
      <c r="IBO5" s="38"/>
      <c r="IBP5" s="38"/>
      <c r="IBQ5" s="38"/>
      <c r="IBR5" s="38"/>
      <c r="IBS5" s="38"/>
      <c r="IBT5" s="38"/>
      <c r="IBU5" s="38"/>
      <c r="IBV5" s="38"/>
      <c r="IBW5" s="38"/>
      <c r="IBX5" s="38"/>
      <c r="IBY5" s="38"/>
      <c r="IBZ5" s="38"/>
      <c r="ICA5" s="38"/>
      <c r="ICB5" s="38"/>
      <c r="ICC5" s="38"/>
      <c r="ICD5" s="38"/>
      <c r="ICE5" s="38"/>
      <c r="ICF5" s="38"/>
      <c r="ICG5" s="38"/>
      <c r="ICH5" s="38"/>
      <c r="ICI5" s="38"/>
      <c r="ICJ5" s="38"/>
      <c r="ICK5" s="38"/>
      <c r="ICL5" s="38"/>
      <c r="ICM5" s="38"/>
      <c r="ICN5" s="38"/>
      <c r="ICO5" s="38"/>
      <c r="ICP5" s="38"/>
      <c r="ICQ5" s="38"/>
      <c r="ICR5" s="38"/>
      <c r="ICS5" s="38"/>
      <c r="ICT5" s="38"/>
      <c r="ICU5" s="38"/>
      <c r="ICV5" s="38"/>
      <c r="ICW5" s="38"/>
      <c r="ICX5" s="38"/>
      <c r="ICY5" s="38"/>
      <c r="ICZ5" s="38"/>
      <c r="IDA5" s="38"/>
      <c r="IDB5" s="38"/>
      <c r="IDC5" s="38"/>
      <c r="IDD5" s="38"/>
      <c r="IDE5" s="38"/>
      <c r="IDF5" s="38"/>
      <c r="IDG5" s="38"/>
      <c r="IDH5" s="38"/>
      <c r="IDI5" s="38"/>
      <c r="IDJ5" s="38"/>
      <c r="IDK5" s="38"/>
      <c r="IDL5" s="38"/>
      <c r="IDM5" s="38"/>
      <c r="IDN5" s="38"/>
      <c r="IDO5" s="38"/>
      <c r="IDP5" s="38"/>
      <c r="IDQ5" s="38"/>
      <c r="IDR5" s="38"/>
      <c r="IDS5" s="38"/>
      <c r="IDT5" s="38"/>
      <c r="IDU5" s="38"/>
      <c r="IDV5" s="38"/>
      <c r="IDW5" s="38"/>
      <c r="IDX5" s="38"/>
      <c r="IDY5" s="38"/>
      <c r="IDZ5" s="38"/>
      <c r="IEA5" s="38"/>
      <c r="IEB5" s="38"/>
      <c r="IEC5" s="38"/>
      <c r="IED5" s="38"/>
      <c r="IEE5" s="38"/>
      <c r="IEF5" s="38"/>
      <c r="IEG5" s="38"/>
      <c r="IEH5" s="38"/>
      <c r="IEI5" s="38"/>
      <c r="IEJ5" s="38"/>
      <c r="IEK5" s="38"/>
      <c r="IEL5" s="38"/>
      <c r="IEM5" s="38"/>
      <c r="IEN5" s="38"/>
      <c r="IEO5" s="38"/>
      <c r="IEP5" s="38"/>
      <c r="IEQ5" s="38"/>
      <c r="IER5" s="38"/>
      <c r="IES5" s="38"/>
      <c r="IET5" s="38"/>
      <c r="IEU5" s="38"/>
      <c r="IEV5" s="38"/>
      <c r="IEW5" s="38"/>
      <c r="IEX5" s="38"/>
      <c r="IEY5" s="38"/>
      <c r="IEZ5" s="38"/>
      <c r="IFA5" s="38"/>
      <c r="IFB5" s="38"/>
      <c r="IFC5" s="38"/>
      <c r="IFD5" s="38"/>
      <c r="IFE5" s="38"/>
      <c r="IFF5" s="38"/>
      <c r="IFG5" s="38"/>
      <c r="IFH5" s="38"/>
      <c r="IFI5" s="38"/>
      <c r="IFJ5" s="38"/>
      <c r="IFK5" s="38"/>
      <c r="IFL5" s="38"/>
      <c r="IFM5" s="38"/>
      <c r="IFN5" s="38"/>
      <c r="IFO5" s="38"/>
      <c r="IFP5" s="38"/>
      <c r="IFQ5" s="38"/>
      <c r="IFR5" s="38"/>
      <c r="IFS5" s="38"/>
      <c r="IFT5" s="38"/>
      <c r="IFU5" s="38"/>
      <c r="IFV5" s="38"/>
      <c r="IFW5" s="38"/>
      <c r="IFX5" s="38"/>
      <c r="IFY5" s="38"/>
      <c r="IFZ5" s="38"/>
      <c r="IGA5" s="38"/>
      <c r="IGB5" s="38"/>
      <c r="IGC5" s="38"/>
      <c r="IGD5" s="38"/>
      <c r="IGE5" s="38"/>
      <c r="IGF5" s="38"/>
      <c r="IGG5" s="38"/>
      <c r="IGH5" s="38"/>
      <c r="IGI5" s="38"/>
      <c r="IGJ5" s="38"/>
      <c r="IGK5" s="38"/>
      <c r="IGL5" s="38"/>
      <c r="IGM5" s="38"/>
      <c r="IGN5" s="38"/>
      <c r="IGO5" s="38"/>
      <c r="IGP5" s="38"/>
      <c r="IGQ5" s="38"/>
      <c r="IGR5" s="38"/>
      <c r="IGS5" s="38"/>
      <c r="IGT5" s="38"/>
      <c r="IGU5" s="38"/>
      <c r="IGV5" s="38"/>
      <c r="IGW5" s="38"/>
      <c r="IGX5" s="38"/>
      <c r="IGY5" s="38"/>
      <c r="IGZ5" s="38"/>
      <c r="IHA5" s="38"/>
      <c r="IHB5" s="38"/>
      <c r="IHC5" s="38"/>
      <c r="IHD5" s="38"/>
      <c r="IHE5" s="38"/>
      <c r="IHF5" s="38"/>
      <c r="IHG5" s="38"/>
      <c r="IHH5" s="38"/>
      <c r="IHI5" s="38"/>
      <c r="IHJ5" s="38"/>
      <c r="IHK5" s="38"/>
      <c r="IHL5" s="38"/>
      <c r="IHM5" s="38"/>
      <c r="IHN5" s="38"/>
      <c r="IHO5" s="38"/>
      <c r="IHP5" s="38"/>
      <c r="IHQ5" s="38"/>
      <c r="IHR5" s="38"/>
      <c r="IHS5" s="38"/>
      <c r="IHT5" s="38"/>
      <c r="IHU5" s="38"/>
      <c r="IHV5" s="38"/>
      <c r="IHW5" s="38"/>
      <c r="IHX5" s="38"/>
      <c r="IHY5" s="38"/>
      <c r="IHZ5" s="38"/>
      <c r="IIA5" s="38"/>
      <c r="IIB5" s="38"/>
      <c r="IIC5" s="38"/>
      <c r="IID5" s="38"/>
      <c r="IIE5" s="38"/>
      <c r="IIF5" s="38"/>
      <c r="IIG5" s="38"/>
      <c r="IIH5" s="38"/>
      <c r="III5" s="38"/>
      <c r="IIJ5" s="38"/>
      <c r="IIK5" s="38"/>
      <c r="IIL5" s="38"/>
      <c r="IIM5" s="38"/>
      <c r="IIN5" s="38"/>
      <c r="IIO5" s="38"/>
      <c r="IIP5" s="38"/>
      <c r="IIQ5" s="38"/>
      <c r="IIR5" s="38"/>
      <c r="IIS5" s="38"/>
      <c r="IIT5" s="38"/>
      <c r="IIU5" s="38"/>
      <c r="IIV5" s="38"/>
      <c r="IIW5" s="38"/>
      <c r="IIX5" s="38"/>
      <c r="IIY5" s="38"/>
      <c r="IIZ5" s="38"/>
      <c r="IJA5" s="38"/>
      <c r="IJB5" s="38"/>
      <c r="IJC5" s="38"/>
      <c r="IJD5" s="38"/>
      <c r="IJE5" s="38"/>
      <c r="IJF5" s="38"/>
      <c r="IJG5" s="38"/>
      <c r="IJH5" s="38"/>
      <c r="IJI5" s="38"/>
      <c r="IJJ5" s="38"/>
      <c r="IJK5" s="38"/>
      <c r="IJL5" s="38"/>
      <c r="IJM5" s="38"/>
      <c r="IJN5" s="38"/>
      <c r="IJO5" s="38"/>
      <c r="IJP5" s="38"/>
      <c r="IJQ5" s="38"/>
      <c r="IJR5" s="38"/>
      <c r="IJS5" s="38"/>
      <c r="IJT5" s="38"/>
      <c r="IJU5" s="38"/>
      <c r="IJV5" s="38"/>
      <c r="IJW5" s="38"/>
      <c r="IJX5" s="38"/>
      <c r="IJY5" s="38"/>
      <c r="IJZ5" s="38"/>
      <c r="IKA5" s="38"/>
      <c r="IKB5" s="38"/>
      <c r="IKC5" s="38"/>
      <c r="IKD5" s="38"/>
      <c r="IKE5" s="38"/>
      <c r="IKF5" s="38"/>
      <c r="IKG5" s="38"/>
      <c r="IKH5" s="38"/>
      <c r="IKI5" s="38"/>
      <c r="IKJ5" s="38"/>
      <c r="IKK5" s="38"/>
      <c r="IKL5" s="38"/>
      <c r="IKM5" s="38"/>
      <c r="IKN5" s="38"/>
      <c r="IKO5" s="38"/>
      <c r="IKP5" s="38"/>
      <c r="IKQ5" s="38"/>
      <c r="IKR5" s="38"/>
      <c r="IKS5" s="38"/>
      <c r="IKT5" s="38"/>
      <c r="IKU5" s="38"/>
      <c r="IKV5" s="38"/>
      <c r="IKW5" s="38"/>
      <c r="IKX5" s="38"/>
      <c r="IKY5" s="38"/>
      <c r="IKZ5" s="38"/>
      <c r="ILA5" s="38"/>
      <c r="ILB5" s="38"/>
      <c r="ILC5" s="38"/>
      <c r="ILD5" s="38"/>
      <c r="ILE5" s="38"/>
      <c r="ILF5" s="38"/>
      <c r="ILG5" s="38"/>
      <c r="ILH5" s="38"/>
      <c r="ILI5" s="38"/>
      <c r="ILJ5" s="38"/>
      <c r="ILK5" s="38"/>
      <c r="ILL5" s="38"/>
      <c r="ILM5" s="38"/>
      <c r="ILN5" s="38"/>
      <c r="ILO5" s="38"/>
      <c r="ILP5" s="38"/>
      <c r="ILQ5" s="38"/>
      <c r="ILR5" s="38"/>
      <c r="ILS5" s="38"/>
      <c r="ILT5" s="38"/>
      <c r="ILU5" s="38"/>
      <c r="ILV5" s="38"/>
      <c r="ILW5" s="38"/>
      <c r="ILX5" s="38"/>
      <c r="ILY5" s="38"/>
      <c r="ILZ5" s="38"/>
      <c r="IMA5" s="38"/>
      <c r="IMB5" s="38"/>
      <c r="IMC5" s="38"/>
      <c r="IMD5" s="38"/>
      <c r="IME5" s="38"/>
      <c r="IMF5" s="38"/>
      <c r="IMG5" s="38"/>
      <c r="IMH5" s="38"/>
      <c r="IMI5" s="38"/>
      <c r="IMJ5" s="38"/>
      <c r="IMK5" s="38"/>
      <c r="IML5" s="38"/>
      <c r="IMM5" s="38"/>
      <c r="IMN5" s="38"/>
      <c r="IMO5" s="38"/>
      <c r="IMP5" s="38"/>
      <c r="IMQ5" s="38"/>
      <c r="IMR5" s="38"/>
      <c r="IMS5" s="38"/>
      <c r="IMT5" s="38"/>
      <c r="IMU5" s="38"/>
      <c r="IMV5" s="38"/>
      <c r="IMW5" s="38"/>
      <c r="IMX5" s="38"/>
      <c r="IMY5" s="38"/>
      <c r="IMZ5" s="38"/>
      <c r="INA5" s="38"/>
      <c r="INB5" s="38"/>
      <c r="INC5" s="38"/>
      <c r="IND5" s="38"/>
      <c r="INE5" s="38"/>
      <c r="INF5" s="38"/>
      <c r="ING5" s="38"/>
      <c r="INH5" s="38"/>
      <c r="INI5" s="38"/>
      <c r="INJ5" s="38"/>
      <c r="INK5" s="38"/>
      <c r="INL5" s="38"/>
      <c r="INM5" s="38"/>
      <c r="INN5" s="38"/>
      <c r="INO5" s="38"/>
      <c r="INP5" s="38"/>
      <c r="INQ5" s="38"/>
      <c r="INR5" s="38"/>
      <c r="INS5" s="38"/>
      <c r="INT5" s="38"/>
      <c r="INU5" s="38"/>
      <c r="INV5" s="38"/>
      <c r="INW5" s="38"/>
      <c r="INX5" s="38"/>
      <c r="INY5" s="38"/>
      <c r="INZ5" s="38"/>
      <c r="IOA5" s="38"/>
      <c r="IOB5" s="38"/>
      <c r="IOC5" s="38"/>
      <c r="IOD5" s="38"/>
      <c r="IOE5" s="38"/>
      <c r="IOF5" s="38"/>
      <c r="IOG5" s="38"/>
      <c r="IOH5" s="38"/>
      <c r="IOI5" s="38"/>
      <c r="IOJ5" s="38"/>
      <c r="IOK5" s="38"/>
      <c r="IOL5" s="38"/>
      <c r="IOM5" s="38"/>
      <c r="ION5" s="38"/>
      <c r="IOO5" s="38"/>
      <c r="IOP5" s="38"/>
      <c r="IOQ5" s="38"/>
      <c r="IOR5" s="38"/>
      <c r="IOS5" s="38"/>
      <c r="IOT5" s="38"/>
      <c r="IOU5" s="38"/>
      <c r="IOV5" s="38"/>
      <c r="IOW5" s="38"/>
      <c r="IOX5" s="38"/>
      <c r="IOY5" s="38"/>
      <c r="IOZ5" s="38"/>
      <c r="IPA5" s="38"/>
      <c r="IPB5" s="38"/>
      <c r="IPC5" s="38"/>
      <c r="IPD5" s="38"/>
      <c r="IPE5" s="38"/>
      <c r="IPF5" s="38"/>
      <c r="IPG5" s="38"/>
      <c r="IPH5" s="38"/>
      <c r="IPI5" s="38"/>
      <c r="IPJ5" s="38"/>
      <c r="IPK5" s="38"/>
      <c r="IPL5" s="38"/>
      <c r="IPM5" s="38"/>
      <c r="IPN5" s="38"/>
      <c r="IPO5" s="38"/>
      <c r="IPP5" s="38"/>
      <c r="IPQ5" s="38"/>
      <c r="IPR5" s="38"/>
      <c r="IPS5" s="38"/>
      <c r="IPT5" s="38"/>
      <c r="IPU5" s="38"/>
      <c r="IPV5" s="38"/>
      <c r="IPW5" s="38"/>
      <c r="IPX5" s="38"/>
      <c r="IPY5" s="38"/>
      <c r="IPZ5" s="38"/>
      <c r="IQA5" s="38"/>
      <c r="IQB5" s="38"/>
      <c r="IQC5" s="38"/>
      <c r="IQD5" s="38"/>
      <c r="IQE5" s="38"/>
      <c r="IQF5" s="38"/>
      <c r="IQG5" s="38"/>
      <c r="IQH5" s="38"/>
      <c r="IQI5" s="38"/>
      <c r="IQJ5" s="38"/>
      <c r="IQK5" s="38"/>
      <c r="IQL5" s="38"/>
      <c r="IQM5" s="38"/>
      <c r="IQN5" s="38"/>
      <c r="IQO5" s="38"/>
      <c r="IQP5" s="38"/>
      <c r="IQQ5" s="38"/>
      <c r="IQR5" s="38"/>
      <c r="IQS5" s="38"/>
      <c r="IQT5" s="38"/>
      <c r="IQU5" s="38"/>
      <c r="IQV5" s="38"/>
      <c r="IQW5" s="38"/>
      <c r="IQX5" s="38"/>
      <c r="IQY5" s="38"/>
      <c r="IQZ5" s="38"/>
      <c r="IRA5" s="38"/>
      <c r="IRB5" s="38"/>
      <c r="IRC5" s="38"/>
      <c r="IRD5" s="38"/>
      <c r="IRE5" s="38"/>
      <c r="IRF5" s="38"/>
      <c r="IRG5" s="38"/>
      <c r="IRH5" s="38"/>
      <c r="IRI5" s="38"/>
      <c r="IRJ5" s="38"/>
      <c r="IRK5" s="38"/>
      <c r="IRL5" s="38"/>
      <c r="IRM5" s="38"/>
      <c r="IRN5" s="38"/>
      <c r="IRO5" s="38"/>
      <c r="IRP5" s="38"/>
      <c r="IRQ5" s="38"/>
      <c r="IRR5" s="38"/>
      <c r="IRS5" s="38"/>
      <c r="IRT5" s="38"/>
      <c r="IRU5" s="38"/>
      <c r="IRV5" s="38"/>
      <c r="IRW5" s="38"/>
      <c r="IRX5" s="38"/>
      <c r="IRY5" s="38"/>
      <c r="IRZ5" s="38"/>
      <c r="ISA5" s="38"/>
      <c r="ISB5" s="38"/>
      <c r="ISC5" s="38"/>
      <c r="ISD5" s="38"/>
      <c r="ISE5" s="38"/>
      <c r="ISF5" s="38"/>
      <c r="ISG5" s="38"/>
      <c r="ISH5" s="38"/>
      <c r="ISI5" s="38"/>
      <c r="ISJ5" s="38"/>
      <c r="ISK5" s="38"/>
      <c r="ISL5" s="38"/>
      <c r="ISM5" s="38"/>
      <c r="ISN5" s="38"/>
      <c r="ISO5" s="38"/>
      <c r="ISP5" s="38"/>
      <c r="ISQ5" s="38"/>
      <c r="ISR5" s="38"/>
      <c r="ISS5" s="38"/>
      <c r="IST5" s="38"/>
      <c r="ISU5" s="38"/>
      <c r="ISV5" s="38"/>
      <c r="ISW5" s="38"/>
      <c r="ISX5" s="38"/>
      <c r="ISY5" s="38"/>
      <c r="ISZ5" s="38"/>
      <c r="ITA5" s="38"/>
      <c r="ITB5" s="38"/>
      <c r="ITC5" s="38"/>
      <c r="ITD5" s="38"/>
      <c r="ITE5" s="38"/>
      <c r="ITF5" s="38"/>
      <c r="ITG5" s="38"/>
      <c r="ITH5" s="38"/>
      <c r="ITI5" s="38"/>
      <c r="ITJ5" s="38"/>
      <c r="ITK5" s="38"/>
      <c r="ITL5" s="38"/>
      <c r="ITM5" s="38"/>
      <c r="ITN5" s="38"/>
      <c r="ITO5" s="38"/>
      <c r="ITP5" s="38"/>
      <c r="ITQ5" s="38"/>
      <c r="ITR5" s="38"/>
      <c r="ITS5" s="38"/>
      <c r="ITT5" s="38"/>
      <c r="ITU5" s="38"/>
      <c r="ITV5" s="38"/>
      <c r="ITW5" s="38"/>
      <c r="ITX5" s="38"/>
      <c r="ITY5" s="38"/>
      <c r="ITZ5" s="38"/>
      <c r="IUA5" s="38"/>
      <c r="IUB5" s="38"/>
      <c r="IUC5" s="38"/>
      <c r="IUD5" s="38"/>
      <c r="IUE5" s="38"/>
      <c r="IUF5" s="38"/>
      <c r="IUG5" s="38"/>
      <c r="IUH5" s="38"/>
      <c r="IUI5" s="38"/>
      <c r="IUJ5" s="38"/>
      <c r="IUK5" s="38"/>
      <c r="IUL5" s="38"/>
      <c r="IUM5" s="38"/>
      <c r="IUN5" s="38"/>
      <c r="IUO5" s="38"/>
      <c r="IUP5" s="38"/>
      <c r="IUQ5" s="38"/>
      <c r="IUR5" s="38"/>
      <c r="IUS5" s="38"/>
      <c r="IUT5" s="38"/>
      <c r="IUU5" s="38"/>
      <c r="IUV5" s="38"/>
      <c r="IUW5" s="38"/>
      <c r="IUX5" s="38"/>
      <c r="IUY5" s="38"/>
      <c r="IUZ5" s="38"/>
      <c r="IVA5" s="38"/>
      <c r="IVB5" s="38"/>
      <c r="IVC5" s="38"/>
      <c r="IVD5" s="38"/>
      <c r="IVE5" s="38"/>
      <c r="IVF5" s="38"/>
      <c r="IVG5" s="38"/>
      <c r="IVH5" s="38"/>
      <c r="IVI5" s="38"/>
      <c r="IVJ5" s="38"/>
      <c r="IVK5" s="38"/>
      <c r="IVL5" s="38"/>
      <c r="IVM5" s="38"/>
      <c r="IVN5" s="38"/>
      <c r="IVO5" s="38"/>
      <c r="IVP5" s="38"/>
      <c r="IVQ5" s="38"/>
      <c r="IVR5" s="38"/>
      <c r="IVS5" s="38"/>
      <c r="IVT5" s="38"/>
      <c r="IVU5" s="38"/>
      <c r="IVV5" s="38"/>
      <c r="IVW5" s="38"/>
      <c r="IVX5" s="38"/>
      <c r="IVY5" s="38"/>
      <c r="IVZ5" s="38"/>
      <c r="IWA5" s="38"/>
      <c r="IWB5" s="38"/>
      <c r="IWC5" s="38"/>
      <c r="IWD5" s="38"/>
      <c r="IWE5" s="38"/>
      <c r="IWF5" s="38"/>
      <c r="IWG5" s="38"/>
      <c r="IWH5" s="38"/>
      <c r="IWI5" s="38"/>
      <c r="IWJ5" s="38"/>
      <c r="IWK5" s="38"/>
      <c r="IWL5" s="38"/>
      <c r="IWM5" s="38"/>
      <c r="IWN5" s="38"/>
      <c r="IWO5" s="38"/>
      <c r="IWP5" s="38"/>
      <c r="IWQ5" s="38"/>
      <c r="IWR5" s="38"/>
      <c r="IWS5" s="38"/>
      <c r="IWT5" s="38"/>
      <c r="IWU5" s="38"/>
      <c r="IWV5" s="38"/>
      <c r="IWW5" s="38"/>
      <c r="IWX5" s="38"/>
      <c r="IWY5" s="38"/>
      <c r="IWZ5" s="38"/>
      <c r="IXA5" s="38"/>
      <c r="IXB5" s="38"/>
      <c r="IXC5" s="38"/>
      <c r="IXD5" s="38"/>
      <c r="IXE5" s="38"/>
      <c r="IXF5" s="38"/>
      <c r="IXG5" s="38"/>
      <c r="IXH5" s="38"/>
      <c r="IXI5" s="38"/>
      <c r="IXJ5" s="38"/>
      <c r="IXK5" s="38"/>
      <c r="IXL5" s="38"/>
      <c r="IXM5" s="38"/>
      <c r="IXN5" s="38"/>
      <c r="IXO5" s="38"/>
      <c r="IXP5" s="38"/>
      <c r="IXQ5" s="38"/>
      <c r="IXR5" s="38"/>
      <c r="IXS5" s="38"/>
      <c r="IXT5" s="38"/>
      <c r="IXU5" s="38"/>
      <c r="IXV5" s="38"/>
      <c r="IXW5" s="38"/>
      <c r="IXX5" s="38"/>
      <c r="IXY5" s="38"/>
      <c r="IXZ5" s="38"/>
      <c r="IYA5" s="38"/>
      <c r="IYB5" s="38"/>
      <c r="IYC5" s="38"/>
      <c r="IYD5" s="38"/>
      <c r="IYE5" s="38"/>
      <c r="IYF5" s="38"/>
      <c r="IYG5" s="38"/>
      <c r="IYH5" s="38"/>
      <c r="IYI5" s="38"/>
      <c r="IYJ5" s="38"/>
      <c r="IYK5" s="38"/>
      <c r="IYL5" s="38"/>
      <c r="IYM5" s="38"/>
      <c r="IYN5" s="38"/>
      <c r="IYO5" s="38"/>
      <c r="IYP5" s="38"/>
      <c r="IYQ5" s="38"/>
      <c r="IYR5" s="38"/>
      <c r="IYS5" s="38"/>
      <c r="IYT5" s="38"/>
      <c r="IYU5" s="38"/>
      <c r="IYV5" s="38"/>
      <c r="IYW5" s="38"/>
      <c r="IYX5" s="38"/>
      <c r="IYY5" s="38"/>
      <c r="IYZ5" s="38"/>
      <c r="IZA5" s="38"/>
      <c r="IZB5" s="38"/>
      <c r="IZC5" s="38"/>
      <c r="IZD5" s="38"/>
      <c r="IZE5" s="38"/>
      <c r="IZF5" s="38"/>
      <c r="IZG5" s="38"/>
      <c r="IZH5" s="38"/>
      <c r="IZI5" s="38"/>
      <c r="IZJ5" s="38"/>
      <c r="IZK5" s="38"/>
      <c r="IZL5" s="38"/>
      <c r="IZM5" s="38"/>
      <c r="IZN5" s="38"/>
      <c r="IZO5" s="38"/>
      <c r="IZP5" s="38"/>
      <c r="IZQ5" s="38"/>
      <c r="IZR5" s="38"/>
      <c r="IZS5" s="38"/>
      <c r="IZT5" s="38"/>
      <c r="IZU5" s="38"/>
      <c r="IZV5" s="38"/>
      <c r="IZW5" s="38"/>
      <c r="IZX5" s="38"/>
      <c r="IZY5" s="38"/>
      <c r="IZZ5" s="38"/>
      <c r="JAA5" s="38"/>
      <c r="JAB5" s="38"/>
      <c r="JAC5" s="38"/>
      <c r="JAD5" s="38"/>
      <c r="JAE5" s="38"/>
      <c r="JAF5" s="38"/>
      <c r="JAG5" s="38"/>
      <c r="JAH5" s="38"/>
      <c r="JAI5" s="38"/>
      <c r="JAJ5" s="38"/>
      <c r="JAK5" s="38"/>
      <c r="JAL5" s="38"/>
      <c r="JAM5" s="38"/>
      <c r="JAN5" s="38"/>
      <c r="JAO5" s="38"/>
      <c r="JAP5" s="38"/>
      <c r="JAQ5" s="38"/>
      <c r="JAR5" s="38"/>
      <c r="JAS5" s="38"/>
      <c r="JAT5" s="38"/>
      <c r="JAU5" s="38"/>
      <c r="JAV5" s="38"/>
      <c r="JAW5" s="38"/>
      <c r="JAX5" s="38"/>
      <c r="JAY5" s="38"/>
      <c r="JAZ5" s="38"/>
      <c r="JBA5" s="38"/>
      <c r="JBB5" s="38"/>
      <c r="JBC5" s="38"/>
      <c r="JBD5" s="38"/>
      <c r="JBE5" s="38"/>
      <c r="JBF5" s="38"/>
      <c r="JBG5" s="38"/>
      <c r="JBH5" s="38"/>
      <c r="JBI5" s="38"/>
      <c r="JBJ5" s="38"/>
      <c r="JBK5" s="38"/>
      <c r="JBL5" s="38"/>
      <c r="JBM5" s="38"/>
      <c r="JBN5" s="38"/>
      <c r="JBO5" s="38"/>
      <c r="JBP5" s="38"/>
      <c r="JBQ5" s="38"/>
      <c r="JBR5" s="38"/>
      <c r="JBS5" s="38"/>
      <c r="JBT5" s="38"/>
      <c r="JBU5" s="38"/>
      <c r="JBV5" s="38"/>
      <c r="JBW5" s="38"/>
      <c r="JBX5" s="38"/>
      <c r="JBY5" s="38"/>
      <c r="JBZ5" s="38"/>
      <c r="JCA5" s="38"/>
      <c r="JCB5" s="38"/>
      <c r="JCC5" s="38"/>
      <c r="JCD5" s="38"/>
      <c r="JCE5" s="38"/>
      <c r="JCF5" s="38"/>
      <c r="JCG5" s="38"/>
      <c r="JCH5" s="38"/>
      <c r="JCI5" s="38"/>
      <c r="JCJ5" s="38"/>
      <c r="JCK5" s="38"/>
      <c r="JCL5" s="38"/>
      <c r="JCM5" s="38"/>
      <c r="JCN5" s="38"/>
      <c r="JCO5" s="38"/>
      <c r="JCP5" s="38"/>
      <c r="JCQ5" s="38"/>
      <c r="JCR5" s="38"/>
      <c r="JCS5" s="38"/>
      <c r="JCT5" s="38"/>
      <c r="JCU5" s="38"/>
      <c r="JCV5" s="38"/>
      <c r="JCW5" s="38"/>
      <c r="JCX5" s="38"/>
      <c r="JCY5" s="38"/>
      <c r="JCZ5" s="38"/>
      <c r="JDA5" s="38"/>
      <c r="JDB5" s="38"/>
      <c r="JDC5" s="38"/>
      <c r="JDD5" s="38"/>
      <c r="JDE5" s="38"/>
      <c r="JDF5" s="38"/>
      <c r="JDG5" s="38"/>
      <c r="JDH5" s="38"/>
      <c r="JDI5" s="38"/>
      <c r="JDJ5" s="38"/>
      <c r="JDK5" s="38"/>
      <c r="JDL5" s="38"/>
      <c r="JDM5" s="38"/>
      <c r="JDN5" s="38"/>
      <c r="JDO5" s="38"/>
      <c r="JDP5" s="38"/>
      <c r="JDQ5" s="38"/>
      <c r="JDR5" s="38"/>
      <c r="JDS5" s="38"/>
      <c r="JDT5" s="38"/>
      <c r="JDU5" s="38"/>
      <c r="JDV5" s="38"/>
      <c r="JDW5" s="38"/>
      <c r="JDX5" s="38"/>
      <c r="JDY5" s="38"/>
      <c r="JDZ5" s="38"/>
      <c r="JEA5" s="38"/>
      <c r="JEB5" s="38"/>
      <c r="JEC5" s="38"/>
      <c r="JED5" s="38"/>
      <c r="JEE5" s="38"/>
      <c r="JEF5" s="38"/>
      <c r="JEG5" s="38"/>
      <c r="JEH5" s="38"/>
      <c r="JEI5" s="38"/>
      <c r="JEJ5" s="38"/>
      <c r="JEK5" s="38"/>
      <c r="JEL5" s="38"/>
      <c r="JEM5" s="38"/>
      <c r="JEN5" s="38"/>
      <c r="JEO5" s="38"/>
      <c r="JEP5" s="38"/>
      <c r="JEQ5" s="38"/>
      <c r="JER5" s="38"/>
      <c r="JES5" s="38"/>
      <c r="JET5" s="38"/>
      <c r="JEU5" s="38"/>
      <c r="JEV5" s="38"/>
      <c r="JEW5" s="38"/>
      <c r="JEX5" s="38"/>
      <c r="JEY5" s="38"/>
      <c r="JEZ5" s="38"/>
      <c r="JFA5" s="38"/>
      <c r="JFB5" s="38"/>
      <c r="JFC5" s="38"/>
      <c r="JFD5" s="38"/>
      <c r="JFE5" s="38"/>
      <c r="JFF5" s="38"/>
      <c r="JFG5" s="38"/>
      <c r="JFH5" s="38"/>
      <c r="JFI5" s="38"/>
      <c r="JFJ5" s="38"/>
      <c r="JFK5" s="38"/>
      <c r="JFL5" s="38"/>
      <c r="JFM5" s="38"/>
      <c r="JFN5" s="38"/>
      <c r="JFO5" s="38"/>
      <c r="JFP5" s="38"/>
      <c r="JFQ5" s="38"/>
      <c r="JFR5" s="38"/>
      <c r="JFS5" s="38"/>
      <c r="JFT5" s="38"/>
      <c r="JFU5" s="38"/>
      <c r="JFV5" s="38"/>
      <c r="JFW5" s="38"/>
      <c r="JFX5" s="38"/>
      <c r="JFY5" s="38"/>
      <c r="JFZ5" s="38"/>
      <c r="JGA5" s="38"/>
      <c r="JGB5" s="38"/>
      <c r="JGC5" s="38"/>
      <c r="JGD5" s="38"/>
      <c r="JGE5" s="38"/>
      <c r="JGF5" s="38"/>
      <c r="JGG5" s="38"/>
      <c r="JGH5" s="38"/>
      <c r="JGI5" s="38"/>
      <c r="JGJ5" s="38"/>
      <c r="JGK5" s="38"/>
      <c r="JGL5" s="38"/>
      <c r="JGM5" s="38"/>
      <c r="JGN5" s="38"/>
      <c r="JGO5" s="38"/>
      <c r="JGP5" s="38"/>
      <c r="JGQ5" s="38"/>
      <c r="JGR5" s="38"/>
      <c r="JGS5" s="38"/>
      <c r="JGT5" s="38"/>
      <c r="JGU5" s="38"/>
      <c r="JGV5" s="38"/>
      <c r="JGW5" s="38"/>
      <c r="JGX5" s="38"/>
      <c r="JGY5" s="38"/>
      <c r="JGZ5" s="38"/>
      <c r="JHA5" s="38"/>
      <c r="JHB5" s="38"/>
      <c r="JHC5" s="38"/>
      <c r="JHD5" s="38"/>
      <c r="JHE5" s="38"/>
      <c r="JHF5" s="38"/>
      <c r="JHG5" s="38"/>
      <c r="JHH5" s="38"/>
      <c r="JHI5" s="38"/>
      <c r="JHJ5" s="38"/>
      <c r="JHK5" s="38"/>
      <c r="JHL5" s="38"/>
      <c r="JHM5" s="38"/>
      <c r="JHN5" s="38"/>
      <c r="JHO5" s="38"/>
      <c r="JHP5" s="38"/>
      <c r="JHQ5" s="38"/>
      <c r="JHR5" s="38"/>
      <c r="JHS5" s="38"/>
      <c r="JHT5" s="38"/>
      <c r="JHU5" s="38"/>
      <c r="JHV5" s="38"/>
      <c r="JHW5" s="38"/>
      <c r="JHX5" s="38"/>
      <c r="JHY5" s="38"/>
      <c r="JHZ5" s="38"/>
      <c r="JIA5" s="38"/>
      <c r="JIB5" s="38"/>
      <c r="JIC5" s="38"/>
      <c r="JID5" s="38"/>
      <c r="JIE5" s="38"/>
      <c r="JIF5" s="38"/>
      <c r="JIG5" s="38"/>
      <c r="JIH5" s="38"/>
      <c r="JII5" s="38"/>
      <c r="JIJ5" s="38"/>
      <c r="JIK5" s="38"/>
      <c r="JIL5" s="38"/>
      <c r="JIM5" s="38"/>
      <c r="JIN5" s="38"/>
      <c r="JIO5" s="38"/>
      <c r="JIP5" s="38"/>
      <c r="JIQ5" s="38"/>
      <c r="JIR5" s="38"/>
      <c r="JIS5" s="38"/>
      <c r="JIT5" s="38"/>
      <c r="JIU5" s="38"/>
      <c r="JIV5" s="38"/>
      <c r="JIW5" s="38"/>
      <c r="JIX5" s="38"/>
      <c r="JIY5" s="38"/>
      <c r="JIZ5" s="38"/>
      <c r="JJA5" s="38"/>
      <c r="JJB5" s="38"/>
      <c r="JJC5" s="38"/>
      <c r="JJD5" s="38"/>
      <c r="JJE5" s="38"/>
      <c r="JJF5" s="38"/>
      <c r="JJG5" s="38"/>
      <c r="JJH5" s="38"/>
      <c r="JJI5" s="38"/>
      <c r="JJJ5" s="38"/>
      <c r="JJK5" s="38"/>
      <c r="JJL5" s="38"/>
      <c r="JJM5" s="38"/>
      <c r="JJN5" s="38"/>
      <c r="JJO5" s="38"/>
      <c r="JJP5" s="38"/>
      <c r="JJQ5" s="38"/>
      <c r="JJR5" s="38"/>
      <c r="JJS5" s="38"/>
      <c r="JJT5" s="38"/>
      <c r="JJU5" s="38"/>
      <c r="JJV5" s="38"/>
      <c r="JJW5" s="38"/>
      <c r="JJX5" s="38"/>
      <c r="JJY5" s="38"/>
      <c r="JJZ5" s="38"/>
      <c r="JKA5" s="38"/>
      <c r="JKB5" s="38"/>
      <c r="JKC5" s="38"/>
      <c r="JKD5" s="38"/>
      <c r="JKE5" s="38"/>
      <c r="JKF5" s="38"/>
      <c r="JKG5" s="38"/>
      <c r="JKH5" s="38"/>
      <c r="JKI5" s="38"/>
      <c r="JKJ5" s="38"/>
      <c r="JKK5" s="38"/>
      <c r="JKL5" s="38"/>
      <c r="JKM5" s="38"/>
      <c r="JKN5" s="38"/>
      <c r="JKO5" s="38"/>
      <c r="JKP5" s="38"/>
      <c r="JKQ5" s="38"/>
      <c r="JKR5" s="38"/>
      <c r="JKS5" s="38"/>
      <c r="JKT5" s="38"/>
      <c r="JKU5" s="38"/>
      <c r="JKV5" s="38"/>
      <c r="JKW5" s="38"/>
      <c r="JKX5" s="38"/>
      <c r="JKY5" s="38"/>
      <c r="JKZ5" s="38"/>
      <c r="JLA5" s="38"/>
      <c r="JLB5" s="38"/>
      <c r="JLC5" s="38"/>
      <c r="JLD5" s="38"/>
      <c r="JLE5" s="38"/>
      <c r="JLF5" s="38"/>
      <c r="JLG5" s="38"/>
      <c r="JLH5" s="38"/>
      <c r="JLI5" s="38"/>
      <c r="JLJ5" s="38"/>
      <c r="JLK5" s="38"/>
      <c r="JLL5" s="38"/>
      <c r="JLM5" s="38"/>
      <c r="JLN5" s="38"/>
      <c r="JLO5" s="38"/>
      <c r="JLP5" s="38"/>
      <c r="JLQ5" s="38"/>
      <c r="JLR5" s="38"/>
      <c r="JLS5" s="38"/>
      <c r="JLT5" s="38"/>
      <c r="JLU5" s="38"/>
      <c r="JLV5" s="38"/>
      <c r="JLW5" s="38"/>
      <c r="JLX5" s="38"/>
      <c r="JLY5" s="38"/>
      <c r="JLZ5" s="38"/>
      <c r="JMA5" s="38"/>
      <c r="JMB5" s="38"/>
      <c r="JMC5" s="38"/>
      <c r="JMD5" s="38"/>
      <c r="JME5" s="38"/>
      <c r="JMF5" s="38"/>
      <c r="JMG5" s="38"/>
      <c r="JMH5" s="38"/>
      <c r="JMI5" s="38"/>
      <c r="JMJ5" s="38"/>
      <c r="JMK5" s="38"/>
      <c r="JML5" s="38"/>
      <c r="JMM5" s="38"/>
      <c r="JMN5" s="38"/>
      <c r="JMO5" s="38"/>
      <c r="JMP5" s="38"/>
      <c r="JMQ5" s="38"/>
      <c r="JMR5" s="38"/>
      <c r="JMS5" s="38"/>
      <c r="JMT5" s="38"/>
      <c r="JMU5" s="38"/>
      <c r="JMV5" s="38"/>
      <c r="JMW5" s="38"/>
      <c r="JMX5" s="38"/>
      <c r="JMY5" s="38"/>
      <c r="JMZ5" s="38"/>
      <c r="JNA5" s="38"/>
      <c r="JNB5" s="38"/>
      <c r="JNC5" s="38"/>
      <c r="JND5" s="38"/>
      <c r="JNE5" s="38"/>
      <c r="JNF5" s="38"/>
      <c r="JNG5" s="38"/>
      <c r="JNH5" s="38"/>
      <c r="JNI5" s="38"/>
      <c r="JNJ5" s="38"/>
      <c r="JNK5" s="38"/>
      <c r="JNL5" s="38"/>
      <c r="JNM5" s="38"/>
      <c r="JNN5" s="38"/>
      <c r="JNO5" s="38"/>
      <c r="JNP5" s="38"/>
      <c r="JNQ5" s="38"/>
      <c r="JNR5" s="38"/>
      <c r="JNS5" s="38"/>
      <c r="JNT5" s="38"/>
      <c r="JNU5" s="38"/>
      <c r="JNV5" s="38"/>
      <c r="JNW5" s="38"/>
      <c r="JNX5" s="38"/>
      <c r="JNY5" s="38"/>
      <c r="JNZ5" s="38"/>
      <c r="JOA5" s="38"/>
      <c r="JOB5" s="38"/>
      <c r="JOC5" s="38"/>
      <c r="JOD5" s="38"/>
      <c r="JOE5" s="38"/>
      <c r="JOF5" s="38"/>
      <c r="JOG5" s="38"/>
      <c r="JOH5" s="38"/>
      <c r="JOI5" s="38"/>
      <c r="JOJ5" s="38"/>
      <c r="JOK5" s="38"/>
      <c r="JOL5" s="38"/>
      <c r="JOM5" s="38"/>
      <c r="JON5" s="38"/>
      <c r="JOO5" s="38"/>
      <c r="JOP5" s="38"/>
      <c r="JOQ5" s="38"/>
      <c r="JOR5" s="38"/>
      <c r="JOS5" s="38"/>
      <c r="JOT5" s="38"/>
      <c r="JOU5" s="38"/>
      <c r="JOV5" s="38"/>
      <c r="JOW5" s="38"/>
      <c r="JOX5" s="38"/>
      <c r="JOY5" s="38"/>
      <c r="JOZ5" s="38"/>
      <c r="JPA5" s="38"/>
      <c r="JPB5" s="38"/>
      <c r="JPC5" s="38"/>
      <c r="JPD5" s="38"/>
      <c r="JPE5" s="38"/>
      <c r="JPF5" s="38"/>
      <c r="JPG5" s="38"/>
      <c r="JPH5" s="38"/>
      <c r="JPI5" s="38"/>
      <c r="JPJ5" s="38"/>
      <c r="JPK5" s="38"/>
      <c r="JPL5" s="38"/>
      <c r="JPM5" s="38"/>
      <c r="JPN5" s="38"/>
      <c r="JPO5" s="38"/>
      <c r="JPP5" s="38"/>
      <c r="JPQ5" s="38"/>
      <c r="JPR5" s="38"/>
      <c r="JPS5" s="38"/>
      <c r="JPT5" s="38"/>
      <c r="JPU5" s="38"/>
      <c r="JPV5" s="38"/>
      <c r="JPW5" s="38"/>
      <c r="JPX5" s="38"/>
      <c r="JPY5" s="38"/>
      <c r="JPZ5" s="38"/>
      <c r="JQA5" s="38"/>
      <c r="JQB5" s="38"/>
      <c r="JQC5" s="38"/>
      <c r="JQD5" s="38"/>
      <c r="JQE5" s="38"/>
      <c r="JQF5" s="38"/>
      <c r="JQG5" s="38"/>
      <c r="JQH5" s="38"/>
      <c r="JQI5" s="38"/>
      <c r="JQJ5" s="38"/>
      <c r="JQK5" s="38"/>
      <c r="JQL5" s="38"/>
      <c r="JQM5" s="38"/>
      <c r="JQN5" s="38"/>
      <c r="JQO5" s="38"/>
      <c r="JQP5" s="38"/>
      <c r="JQQ5" s="38"/>
      <c r="JQR5" s="38"/>
      <c r="JQS5" s="38"/>
      <c r="JQT5" s="38"/>
      <c r="JQU5" s="38"/>
      <c r="JQV5" s="38"/>
      <c r="JQW5" s="38"/>
      <c r="JQX5" s="38"/>
      <c r="JQY5" s="38"/>
      <c r="JQZ5" s="38"/>
      <c r="JRA5" s="38"/>
      <c r="JRB5" s="38"/>
      <c r="JRC5" s="38"/>
      <c r="JRD5" s="38"/>
      <c r="JRE5" s="38"/>
      <c r="JRF5" s="38"/>
      <c r="JRG5" s="38"/>
      <c r="JRH5" s="38"/>
      <c r="JRI5" s="38"/>
      <c r="JRJ5" s="38"/>
      <c r="JRK5" s="38"/>
      <c r="JRL5" s="38"/>
      <c r="JRM5" s="38"/>
      <c r="JRN5" s="38"/>
      <c r="JRO5" s="38"/>
      <c r="JRP5" s="38"/>
      <c r="JRQ5" s="38"/>
      <c r="JRR5" s="38"/>
      <c r="JRS5" s="38"/>
      <c r="JRT5" s="38"/>
      <c r="JRU5" s="38"/>
      <c r="JRV5" s="38"/>
      <c r="JRW5" s="38"/>
      <c r="JRX5" s="38"/>
      <c r="JRY5" s="38"/>
      <c r="JRZ5" s="38"/>
      <c r="JSA5" s="38"/>
      <c r="JSB5" s="38"/>
      <c r="JSC5" s="38"/>
      <c r="JSD5" s="38"/>
      <c r="JSE5" s="38"/>
      <c r="JSF5" s="38"/>
      <c r="JSG5" s="38"/>
      <c r="JSH5" s="38"/>
      <c r="JSI5" s="38"/>
      <c r="JSJ5" s="38"/>
      <c r="JSK5" s="38"/>
      <c r="JSL5" s="38"/>
      <c r="JSM5" s="38"/>
      <c r="JSN5" s="38"/>
      <c r="JSO5" s="38"/>
      <c r="JSP5" s="38"/>
      <c r="JSQ5" s="38"/>
      <c r="JSR5" s="38"/>
      <c r="JSS5" s="38"/>
      <c r="JST5" s="38"/>
      <c r="JSU5" s="38"/>
      <c r="JSV5" s="38"/>
      <c r="JSW5" s="38"/>
      <c r="JSX5" s="38"/>
      <c r="JSY5" s="38"/>
      <c r="JSZ5" s="38"/>
      <c r="JTA5" s="38"/>
      <c r="JTB5" s="38"/>
      <c r="JTC5" s="38"/>
      <c r="JTD5" s="38"/>
      <c r="JTE5" s="38"/>
      <c r="JTF5" s="38"/>
      <c r="JTG5" s="38"/>
      <c r="JTH5" s="38"/>
      <c r="JTI5" s="38"/>
      <c r="JTJ5" s="38"/>
      <c r="JTK5" s="38"/>
      <c r="JTL5" s="38"/>
      <c r="JTM5" s="38"/>
      <c r="JTN5" s="38"/>
      <c r="JTO5" s="38"/>
      <c r="JTP5" s="38"/>
      <c r="JTQ5" s="38"/>
      <c r="JTR5" s="38"/>
      <c r="JTS5" s="38"/>
      <c r="JTT5" s="38"/>
      <c r="JTU5" s="38"/>
      <c r="JTV5" s="38"/>
      <c r="JTW5" s="38"/>
      <c r="JTX5" s="38"/>
      <c r="JTY5" s="38"/>
      <c r="JTZ5" s="38"/>
      <c r="JUA5" s="38"/>
      <c r="JUB5" s="38"/>
      <c r="JUC5" s="38"/>
      <c r="JUD5" s="38"/>
      <c r="JUE5" s="38"/>
      <c r="JUF5" s="38"/>
      <c r="JUG5" s="38"/>
      <c r="JUH5" s="38"/>
      <c r="JUI5" s="38"/>
      <c r="JUJ5" s="38"/>
      <c r="JUK5" s="38"/>
      <c r="JUL5" s="38"/>
      <c r="JUM5" s="38"/>
      <c r="JUN5" s="38"/>
      <c r="JUO5" s="38"/>
      <c r="JUP5" s="38"/>
      <c r="JUQ5" s="38"/>
      <c r="JUR5" s="38"/>
      <c r="JUS5" s="38"/>
      <c r="JUT5" s="38"/>
      <c r="JUU5" s="38"/>
      <c r="JUV5" s="38"/>
      <c r="JUW5" s="38"/>
      <c r="JUX5" s="38"/>
      <c r="JUY5" s="38"/>
      <c r="JUZ5" s="38"/>
      <c r="JVA5" s="38"/>
      <c r="JVB5" s="38"/>
      <c r="JVC5" s="38"/>
      <c r="JVD5" s="38"/>
      <c r="JVE5" s="38"/>
      <c r="JVF5" s="38"/>
      <c r="JVG5" s="38"/>
      <c r="JVH5" s="38"/>
      <c r="JVI5" s="38"/>
      <c r="JVJ5" s="38"/>
      <c r="JVK5" s="38"/>
      <c r="JVL5" s="38"/>
      <c r="JVM5" s="38"/>
      <c r="JVN5" s="38"/>
      <c r="JVO5" s="38"/>
      <c r="JVP5" s="38"/>
      <c r="JVQ5" s="38"/>
      <c r="JVR5" s="38"/>
      <c r="JVS5" s="38"/>
      <c r="JVT5" s="38"/>
      <c r="JVU5" s="38"/>
      <c r="JVV5" s="38"/>
      <c r="JVW5" s="38"/>
      <c r="JVX5" s="38"/>
      <c r="JVY5" s="38"/>
      <c r="JVZ5" s="38"/>
      <c r="JWA5" s="38"/>
      <c r="JWB5" s="38"/>
      <c r="JWC5" s="38"/>
      <c r="JWD5" s="38"/>
      <c r="JWE5" s="38"/>
      <c r="JWF5" s="38"/>
      <c r="JWG5" s="38"/>
      <c r="JWH5" s="38"/>
      <c r="JWI5" s="38"/>
      <c r="JWJ5" s="38"/>
      <c r="JWK5" s="38"/>
      <c r="JWL5" s="38"/>
      <c r="JWM5" s="38"/>
      <c r="JWN5" s="38"/>
      <c r="JWO5" s="38"/>
      <c r="JWP5" s="38"/>
      <c r="JWQ5" s="38"/>
      <c r="JWR5" s="38"/>
      <c r="JWS5" s="38"/>
      <c r="JWT5" s="38"/>
      <c r="JWU5" s="38"/>
      <c r="JWV5" s="38"/>
      <c r="JWW5" s="38"/>
      <c r="JWX5" s="38"/>
      <c r="JWY5" s="38"/>
      <c r="JWZ5" s="38"/>
      <c r="JXA5" s="38"/>
      <c r="JXB5" s="38"/>
      <c r="JXC5" s="38"/>
      <c r="JXD5" s="38"/>
      <c r="JXE5" s="38"/>
      <c r="JXF5" s="38"/>
      <c r="JXG5" s="38"/>
      <c r="JXH5" s="38"/>
      <c r="JXI5" s="38"/>
      <c r="JXJ5" s="38"/>
      <c r="JXK5" s="38"/>
      <c r="JXL5" s="38"/>
      <c r="JXM5" s="38"/>
      <c r="JXN5" s="38"/>
      <c r="JXO5" s="38"/>
      <c r="JXP5" s="38"/>
      <c r="JXQ5" s="38"/>
      <c r="JXR5" s="38"/>
      <c r="JXS5" s="38"/>
      <c r="JXT5" s="38"/>
      <c r="JXU5" s="38"/>
      <c r="JXV5" s="38"/>
      <c r="JXW5" s="38"/>
      <c r="JXX5" s="38"/>
      <c r="JXY5" s="38"/>
      <c r="JXZ5" s="38"/>
      <c r="JYA5" s="38"/>
      <c r="JYB5" s="38"/>
      <c r="JYC5" s="38"/>
      <c r="JYD5" s="38"/>
      <c r="JYE5" s="38"/>
      <c r="JYF5" s="38"/>
      <c r="JYG5" s="38"/>
      <c r="JYH5" s="38"/>
      <c r="JYI5" s="38"/>
      <c r="JYJ5" s="38"/>
      <c r="JYK5" s="38"/>
      <c r="JYL5" s="38"/>
      <c r="JYM5" s="38"/>
      <c r="JYN5" s="38"/>
      <c r="JYO5" s="38"/>
      <c r="JYP5" s="38"/>
      <c r="JYQ5" s="38"/>
      <c r="JYR5" s="38"/>
      <c r="JYS5" s="38"/>
      <c r="JYT5" s="38"/>
      <c r="JYU5" s="38"/>
      <c r="JYV5" s="38"/>
      <c r="JYW5" s="38"/>
      <c r="JYX5" s="38"/>
      <c r="JYY5" s="38"/>
      <c r="JYZ5" s="38"/>
      <c r="JZA5" s="38"/>
      <c r="JZB5" s="38"/>
      <c r="JZC5" s="38"/>
      <c r="JZD5" s="38"/>
      <c r="JZE5" s="38"/>
      <c r="JZF5" s="38"/>
      <c r="JZG5" s="38"/>
      <c r="JZH5" s="38"/>
      <c r="JZI5" s="38"/>
      <c r="JZJ5" s="38"/>
      <c r="JZK5" s="38"/>
      <c r="JZL5" s="38"/>
      <c r="JZM5" s="38"/>
      <c r="JZN5" s="38"/>
      <c r="JZO5" s="38"/>
      <c r="JZP5" s="38"/>
      <c r="JZQ5" s="38"/>
      <c r="JZR5" s="38"/>
      <c r="JZS5" s="38"/>
      <c r="JZT5" s="38"/>
      <c r="JZU5" s="38"/>
      <c r="JZV5" s="38"/>
      <c r="JZW5" s="38"/>
      <c r="JZX5" s="38"/>
      <c r="JZY5" s="38"/>
      <c r="JZZ5" s="38"/>
      <c r="KAA5" s="38"/>
      <c r="KAB5" s="38"/>
      <c r="KAC5" s="38"/>
      <c r="KAD5" s="38"/>
      <c r="KAE5" s="38"/>
      <c r="KAF5" s="38"/>
      <c r="KAG5" s="38"/>
      <c r="KAH5" s="38"/>
      <c r="KAI5" s="38"/>
      <c r="KAJ5" s="38"/>
      <c r="KAK5" s="38"/>
      <c r="KAL5" s="38"/>
      <c r="KAM5" s="38"/>
      <c r="KAN5" s="38"/>
      <c r="KAO5" s="38"/>
      <c r="KAP5" s="38"/>
      <c r="KAQ5" s="38"/>
      <c r="KAR5" s="38"/>
      <c r="KAS5" s="38"/>
      <c r="KAT5" s="38"/>
      <c r="KAU5" s="38"/>
      <c r="KAV5" s="38"/>
      <c r="KAW5" s="38"/>
      <c r="KAX5" s="38"/>
      <c r="KAY5" s="38"/>
      <c r="KAZ5" s="38"/>
      <c r="KBA5" s="38"/>
      <c r="KBB5" s="38"/>
      <c r="KBC5" s="38"/>
      <c r="KBD5" s="38"/>
      <c r="KBE5" s="38"/>
      <c r="KBF5" s="38"/>
      <c r="KBG5" s="38"/>
      <c r="KBH5" s="38"/>
      <c r="KBI5" s="38"/>
      <c r="KBJ5" s="38"/>
      <c r="KBK5" s="38"/>
      <c r="KBL5" s="38"/>
      <c r="KBM5" s="38"/>
      <c r="KBN5" s="38"/>
      <c r="KBO5" s="38"/>
      <c r="KBP5" s="38"/>
      <c r="KBQ5" s="38"/>
      <c r="KBR5" s="38"/>
      <c r="KBS5" s="38"/>
      <c r="KBT5" s="38"/>
      <c r="KBU5" s="38"/>
      <c r="KBV5" s="38"/>
      <c r="KBW5" s="38"/>
      <c r="KBX5" s="38"/>
      <c r="KBY5" s="38"/>
      <c r="KBZ5" s="38"/>
      <c r="KCA5" s="38"/>
      <c r="KCB5" s="38"/>
      <c r="KCC5" s="38"/>
      <c r="KCD5" s="38"/>
      <c r="KCE5" s="38"/>
      <c r="KCF5" s="38"/>
      <c r="KCG5" s="38"/>
      <c r="KCH5" s="38"/>
      <c r="KCI5" s="38"/>
      <c r="KCJ5" s="38"/>
      <c r="KCK5" s="38"/>
      <c r="KCL5" s="38"/>
      <c r="KCM5" s="38"/>
      <c r="KCN5" s="38"/>
      <c r="KCO5" s="38"/>
      <c r="KCP5" s="38"/>
      <c r="KCQ5" s="38"/>
      <c r="KCR5" s="38"/>
      <c r="KCS5" s="38"/>
      <c r="KCT5" s="38"/>
      <c r="KCU5" s="38"/>
      <c r="KCV5" s="38"/>
      <c r="KCW5" s="38"/>
      <c r="KCX5" s="38"/>
      <c r="KCY5" s="38"/>
      <c r="KCZ5" s="38"/>
      <c r="KDA5" s="38"/>
      <c r="KDB5" s="38"/>
      <c r="KDC5" s="38"/>
      <c r="KDD5" s="38"/>
      <c r="KDE5" s="38"/>
      <c r="KDF5" s="38"/>
      <c r="KDG5" s="38"/>
      <c r="KDH5" s="38"/>
      <c r="KDI5" s="38"/>
      <c r="KDJ5" s="38"/>
      <c r="KDK5" s="38"/>
      <c r="KDL5" s="38"/>
      <c r="KDM5" s="38"/>
      <c r="KDN5" s="38"/>
      <c r="KDO5" s="38"/>
      <c r="KDP5" s="38"/>
      <c r="KDQ5" s="38"/>
      <c r="KDR5" s="38"/>
      <c r="KDS5" s="38"/>
      <c r="KDT5" s="38"/>
      <c r="KDU5" s="38"/>
      <c r="KDV5" s="38"/>
      <c r="KDW5" s="38"/>
      <c r="KDX5" s="38"/>
      <c r="KDY5" s="38"/>
      <c r="KDZ5" s="38"/>
      <c r="KEA5" s="38"/>
      <c r="KEB5" s="38"/>
      <c r="KEC5" s="38"/>
      <c r="KED5" s="38"/>
      <c r="KEE5" s="38"/>
      <c r="KEF5" s="38"/>
      <c r="KEG5" s="38"/>
      <c r="KEH5" s="38"/>
      <c r="KEI5" s="38"/>
      <c r="KEJ5" s="38"/>
      <c r="KEK5" s="38"/>
      <c r="KEL5" s="38"/>
      <c r="KEM5" s="38"/>
      <c r="KEN5" s="38"/>
      <c r="KEO5" s="38"/>
      <c r="KEP5" s="38"/>
      <c r="KEQ5" s="38"/>
      <c r="KER5" s="38"/>
      <c r="KES5" s="38"/>
      <c r="KET5" s="38"/>
      <c r="KEU5" s="38"/>
      <c r="KEV5" s="38"/>
      <c r="KEW5" s="38"/>
      <c r="KEX5" s="38"/>
      <c r="KEY5" s="38"/>
      <c r="KEZ5" s="38"/>
      <c r="KFA5" s="38"/>
      <c r="KFB5" s="38"/>
      <c r="KFC5" s="38"/>
      <c r="KFD5" s="38"/>
      <c r="KFE5" s="38"/>
      <c r="KFF5" s="38"/>
      <c r="KFG5" s="38"/>
      <c r="KFH5" s="38"/>
      <c r="KFI5" s="38"/>
      <c r="KFJ5" s="38"/>
      <c r="KFK5" s="38"/>
      <c r="KFL5" s="38"/>
      <c r="KFM5" s="38"/>
      <c r="KFN5" s="38"/>
      <c r="KFO5" s="38"/>
      <c r="KFP5" s="38"/>
      <c r="KFQ5" s="38"/>
      <c r="KFR5" s="38"/>
      <c r="KFS5" s="38"/>
      <c r="KFT5" s="38"/>
      <c r="KFU5" s="38"/>
      <c r="KFV5" s="38"/>
      <c r="KFW5" s="38"/>
      <c r="KFX5" s="38"/>
      <c r="KFY5" s="38"/>
      <c r="KFZ5" s="38"/>
      <c r="KGA5" s="38"/>
      <c r="KGB5" s="38"/>
      <c r="KGC5" s="38"/>
      <c r="KGD5" s="38"/>
      <c r="KGE5" s="38"/>
      <c r="KGF5" s="38"/>
      <c r="KGG5" s="38"/>
      <c r="KGH5" s="38"/>
      <c r="KGI5" s="38"/>
      <c r="KGJ5" s="38"/>
      <c r="KGK5" s="38"/>
      <c r="KGL5" s="38"/>
      <c r="KGM5" s="38"/>
      <c r="KGN5" s="38"/>
      <c r="KGO5" s="38"/>
      <c r="KGP5" s="38"/>
      <c r="KGQ5" s="38"/>
      <c r="KGR5" s="38"/>
      <c r="KGS5" s="38"/>
      <c r="KGT5" s="38"/>
      <c r="KGU5" s="38"/>
      <c r="KGV5" s="38"/>
      <c r="KGW5" s="38"/>
      <c r="KGX5" s="38"/>
      <c r="KGY5" s="38"/>
      <c r="KGZ5" s="38"/>
      <c r="KHA5" s="38"/>
      <c r="KHB5" s="38"/>
      <c r="KHC5" s="38"/>
      <c r="KHD5" s="38"/>
      <c r="KHE5" s="38"/>
      <c r="KHF5" s="38"/>
      <c r="KHG5" s="38"/>
      <c r="KHH5" s="38"/>
      <c r="KHI5" s="38"/>
      <c r="KHJ5" s="38"/>
      <c r="KHK5" s="38"/>
      <c r="KHL5" s="38"/>
      <c r="KHM5" s="38"/>
      <c r="KHN5" s="38"/>
      <c r="KHO5" s="38"/>
      <c r="KHP5" s="38"/>
      <c r="KHQ5" s="38"/>
      <c r="KHR5" s="38"/>
      <c r="KHS5" s="38"/>
      <c r="KHT5" s="38"/>
      <c r="KHU5" s="38"/>
      <c r="KHV5" s="38"/>
      <c r="KHW5" s="38"/>
      <c r="KHX5" s="38"/>
      <c r="KHY5" s="38"/>
      <c r="KHZ5" s="38"/>
      <c r="KIA5" s="38"/>
      <c r="KIB5" s="38"/>
      <c r="KIC5" s="38"/>
      <c r="KID5" s="38"/>
      <c r="KIE5" s="38"/>
      <c r="KIF5" s="38"/>
      <c r="KIG5" s="38"/>
      <c r="KIH5" s="38"/>
      <c r="KII5" s="38"/>
      <c r="KIJ5" s="38"/>
      <c r="KIK5" s="38"/>
      <c r="KIL5" s="38"/>
      <c r="KIM5" s="38"/>
      <c r="KIN5" s="38"/>
      <c r="KIO5" s="38"/>
      <c r="KIP5" s="38"/>
      <c r="KIQ5" s="38"/>
      <c r="KIR5" s="38"/>
      <c r="KIS5" s="38"/>
      <c r="KIT5" s="38"/>
      <c r="KIU5" s="38"/>
      <c r="KIV5" s="38"/>
      <c r="KIW5" s="38"/>
      <c r="KIX5" s="38"/>
      <c r="KIY5" s="38"/>
      <c r="KIZ5" s="38"/>
      <c r="KJA5" s="38"/>
      <c r="KJB5" s="38"/>
      <c r="KJC5" s="38"/>
      <c r="KJD5" s="38"/>
      <c r="KJE5" s="38"/>
      <c r="KJF5" s="38"/>
      <c r="KJG5" s="38"/>
      <c r="KJH5" s="38"/>
      <c r="KJI5" s="38"/>
      <c r="KJJ5" s="38"/>
      <c r="KJK5" s="38"/>
      <c r="KJL5" s="38"/>
      <c r="KJM5" s="38"/>
      <c r="KJN5" s="38"/>
      <c r="KJO5" s="38"/>
      <c r="KJP5" s="38"/>
      <c r="KJQ5" s="38"/>
      <c r="KJR5" s="38"/>
      <c r="KJS5" s="38"/>
      <c r="KJT5" s="38"/>
      <c r="KJU5" s="38"/>
      <c r="KJV5" s="38"/>
      <c r="KJW5" s="38"/>
      <c r="KJX5" s="38"/>
      <c r="KJY5" s="38"/>
      <c r="KJZ5" s="38"/>
      <c r="KKA5" s="38"/>
      <c r="KKB5" s="38"/>
      <c r="KKC5" s="38"/>
      <c r="KKD5" s="38"/>
      <c r="KKE5" s="38"/>
      <c r="KKF5" s="38"/>
      <c r="KKG5" s="38"/>
      <c r="KKH5" s="38"/>
      <c r="KKI5" s="38"/>
      <c r="KKJ5" s="38"/>
      <c r="KKK5" s="38"/>
      <c r="KKL5" s="38"/>
      <c r="KKM5" s="38"/>
      <c r="KKN5" s="38"/>
      <c r="KKO5" s="38"/>
      <c r="KKP5" s="38"/>
      <c r="KKQ5" s="38"/>
      <c r="KKR5" s="38"/>
      <c r="KKS5" s="38"/>
      <c r="KKT5" s="38"/>
      <c r="KKU5" s="38"/>
      <c r="KKV5" s="38"/>
      <c r="KKW5" s="38"/>
      <c r="KKX5" s="38"/>
      <c r="KKY5" s="38"/>
      <c r="KKZ5" s="38"/>
      <c r="KLA5" s="38"/>
      <c r="KLB5" s="38"/>
      <c r="KLC5" s="38"/>
      <c r="KLD5" s="38"/>
      <c r="KLE5" s="38"/>
      <c r="KLF5" s="38"/>
      <c r="KLG5" s="38"/>
      <c r="KLH5" s="38"/>
      <c r="KLI5" s="38"/>
      <c r="KLJ5" s="38"/>
      <c r="KLK5" s="38"/>
      <c r="KLL5" s="38"/>
      <c r="KLM5" s="38"/>
      <c r="KLN5" s="38"/>
      <c r="KLO5" s="38"/>
      <c r="KLP5" s="38"/>
      <c r="KLQ5" s="38"/>
      <c r="KLR5" s="38"/>
      <c r="KLS5" s="38"/>
      <c r="KLT5" s="38"/>
      <c r="KLU5" s="38"/>
      <c r="KLV5" s="38"/>
      <c r="KLW5" s="38"/>
      <c r="KLX5" s="38"/>
      <c r="KLY5" s="38"/>
      <c r="KLZ5" s="38"/>
      <c r="KMA5" s="38"/>
      <c r="KMB5" s="38"/>
      <c r="KMC5" s="38"/>
      <c r="KMD5" s="38"/>
      <c r="KME5" s="38"/>
      <c r="KMF5" s="38"/>
      <c r="KMG5" s="38"/>
      <c r="KMH5" s="38"/>
      <c r="KMI5" s="38"/>
      <c r="KMJ5" s="38"/>
      <c r="KMK5" s="38"/>
      <c r="KML5" s="38"/>
      <c r="KMM5" s="38"/>
      <c r="KMN5" s="38"/>
      <c r="KMO5" s="38"/>
      <c r="KMP5" s="38"/>
      <c r="KMQ5" s="38"/>
      <c r="KMR5" s="38"/>
      <c r="KMS5" s="38"/>
      <c r="KMT5" s="38"/>
      <c r="KMU5" s="38"/>
      <c r="KMV5" s="38"/>
      <c r="KMW5" s="38"/>
      <c r="KMX5" s="38"/>
      <c r="KMY5" s="38"/>
      <c r="KMZ5" s="38"/>
      <c r="KNA5" s="38"/>
      <c r="KNB5" s="38"/>
      <c r="KNC5" s="38"/>
      <c r="KND5" s="38"/>
      <c r="KNE5" s="38"/>
      <c r="KNF5" s="38"/>
      <c r="KNG5" s="38"/>
      <c r="KNH5" s="38"/>
      <c r="KNI5" s="38"/>
      <c r="KNJ5" s="38"/>
      <c r="KNK5" s="38"/>
      <c r="KNL5" s="38"/>
      <c r="KNM5" s="38"/>
      <c r="KNN5" s="38"/>
      <c r="KNO5" s="38"/>
      <c r="KNP5" s="38"/>
      <c r="KNQ5" s="38"/>
      <c r="KNR5" s="38"/>
      <c r="KNS5" s="38"/>
      <c r="KNT5" s="38"/>
      <c r="KNU5" s="38"/>
      <c r="KNV5" s="38"/>
      <c r="KNW5" s="38"/>
      <c r="KNX5" s="38"/>
      <c r="KNY5" s="38"/>
      <c r="KNZ5" s="38"/>
      <c r="KOA5" s="38"/>
      <c r="KOB5" s="38"/>
      <c r="KOC5" s="38"/>
      <c r="KOD5" s="38"/>
      <c r="KOE5" s="38"/>
      <c r="KOF5" s="38"/>
      <c r="KOG5" s="38"/>
      <c r="KOH5" s="38"/>
      <c r="KOI5" s="38"/>
      <c r="KOJ5" s="38"/>
      <c r="KOK5" s="38"/>
      <c r="KOL5" s="38"/>
      <c r="KOM5" s="38"/>
      <c r="KON5" s="38"/>
      <c r="KOO5" s="38"/>
      <c r="KOP5" s="38"/>
      <c r="KOQ5" s="38"/>
      <c r="KOR5" s="38"/>
      <c r="KOS5" s="38"/>
      <c r="KOT5" s="38"/>
      <c r="KOU5" s="38"/>
      <c r="KOV5" s="38"/>
      <c r="KOW5" s="38"/>
      <c r="KOX5" s="38"/>
      <c r="KOY5" s="38"/>
      <c r="KOZ5" s="38"/>
      <c r="KPA5" s="38"/>
      <c r="KPB5" s="38"/>
      <c r="KPC5" s="38"/>
      <c r="KPD5" s="38"/>
      <c r="KPE5" s="38"/>
      <c r="KPF5" s="38"/>
      <c r="KPG5" s="38"/>
      <c r="KPH5" s="38"/>
      <c r="KPI5" s="38"/>
      <c r="KPJ5" s="38"/>
      <c r="KPK5" s="38"/>
      <c r="KPL5" s="38"/>
      <c r="KPM5" s="38"/>
      <c r="KPN5" s="38"/>
      <c r="KPO5" s="38"/>
      <c r="KPP5" s="38"/>
      <c r="KPQ5" s="38"/>
      <c r="KPR5" s="38"/>
      <c r="KPS5" s="38"/>
      <c r="KPT5" s="38"/>
      <c r="KPU5" s="38"/>
      <c r="KPV5" s="38"/>
      <c r="KPW5" s="38"/>
      <c r="KPX5" s="38"/>
      <c r="KPY5" s="38"/>
      <c r="KPZ5" s="38"/>
      <c r="KQA5" s="38"/>
      <c r="KQB5" s="38"/>
      <c r="KQC5" s="38"/>
      <c r="KQD5" s="38"/>
      <c r="KQE5" s="38"/>
      <c r="KQF5" s="38"/>
      <c r="KQG5" s="38"/>
      <c r="KQH5" s="38"/>
      <c r="KQI5" s="38"/>
      <c r="KQJ5" s="38"/>
      <c r="KQK5" s="38"/>
      <c r="KQL5" s="38"/>
      <c r="KQM5" s="38"/>
      <c r="KQN5" s="38"/>
      <c r="KQO5" s="38"/>
      <c r="KQP5" s="38"/>
      <c r="KQQ5" s="38"/>
      <c r="KQR5" s="38"/>
      <c r="KQS5" s="38"/>
      <c r="KQT5" s="38"/>
      <c r="KQU5" s="38"/>
      <c r="KQV5" s="38"/>
      <c r="KQW5" s="38"/>
      <c r="KQX5" s="38"/>
      <c r="KQY5" s="38"/>
      <c r="KQZ5" s="38"/>
      <c r="KRA5" s="38"/>
      <c r="KRB5" s="38"/>
      <c r="KRC5" s="38"/>
      <c r="KRD5" s="38"/>
      <c r="KRE5" s="38"/>
      <c r="KRF5" s="38"/>
      <c r="KRG5" s="38"/>
      <c r="KRH5" s="38"/>
      <c r="KRI5" s="38"/>
      <c r="KRJ5" s="38"/>
      <c r="KRK5" s="38"/>
      <c r="KRL5" s="38"/>
      <c r="KRM5" s="38"/>
      <c r="KRN5" s="38"/>
      <c r="KRO5" s="38"/>
      <c r="KRP5" s="38"/>
      <c r="KRQ5" s="38"/>
      <c r="KRR5" s="38"/>
      <c r="KRS5" s="38"/>
      <c r="KRT5" s="38"/>
      <c r="KRU5" s="38"/>
      <c r="KRV5" s="38"/>
      <c r="KRW5" s="38"/>
      <c r="KRX5" s="38"/>
      <c r="KRY5" s="38"/>
      <c r="KRZ5" s="38"/>
      <c r="KSA5" s="38"/>
      <c r="KSB5" s="38"/>
      <c r="KSC5" s="38"/>
      <c r="KSD5" s="38"/>
      <c r="KSE5" s="38"/>
      <c r="KSF5" s="38"/>
      <c r="KSG5" s="38"/>
      <c r="KSH5" s="38"/>
      <c r="KSI5" s="38"/>
      <c r="KSJ5" s="38"/>
      <c r="KSK5" s="38"/>
      <c r="KSL5" s="38"/>
      <c r="KSM5" s="38"/>
      <c r="KSN5" s="38"/>
      <c r="KSO5" s="38"/>
      <c r="KSP5" s="38"/>
      <c r="KSQ5" s="38"/>
      <c r="KSR5" s="38"/>
      <c r="KSS5" s="38"/>
      <c r="KST5" s="38"/>
      <c r="KSU5" s="38"/>
      <c r="KSV5" s="38"/>
      <c r="KSW5" s="38"/>
      <c r="KSX5" s="38"/>
      <c r="KSY5" s="38"/>
      <c r="KSZ5" s="38"/>
      <c r="KTA5" s="38"/>
      <c r="KTB5" s="38"/>
      <c r="KTC5" s="38"/>
      <c r="KTD5" s="38"/>
      <c r="KTE5" s="38"/>
      <c r="KTF5" s="38"/>
      <c r="KTG5" s="38"/>
      <c r="KTH5" s="38"/>
      <c r="KTI5" s="38"/>
      <c r="KTJ5" s="38"/>
      <c r="KTK5" s="38"/>
      <c r="KTL5" s="38"/>
      <c r="KTM5" s="38"/>
      <c r="KTN5" s="38"/>
      <c r="KTO5" s="38"/>
      <c r="KTP5" s="38"/>
      <c r="KTQ5" s="38"/>
      <c r="KTR5" s="38"/>
      <c r="KTS5" s="38"/>
      <c r="KTT5" s="38"/>
      <c r="KTU5" s="38"/>
      <c r="KTV5" s="38"/>
      <c r="KTW5" s="38"/>
      <c r="KTX5" s="38"/>
      <c r="KTY5" s="38"/>
      <c r="KTZ5" s="38"/>
      <c r="KUA5" s="38"/>
      <c r="KUB5" s="38"/>
      <c r="KUC5" s="38"/>
      <c r="KUD5" s="38"/>
      <c r="KUE5" s="38"/>
      <c r="KUF5" s="38"/>
      <c r="KUG5" s="38"/>
      <c r="KUH5" s="38"/>
      <c r="KUI5" s="38"/>
      <c r="KUJ5" s="38"/>
      <c r="KUK5" s="38"/>
      <c r="KUL5" s="38"/>
      <c r="KUM5" s="38"/>
      <c r="KUN5" s="38"/>
      <c r="KUO5" s="38"/>
      <c r="KUP5" s="38"/>
      <c r="KUQ5" s="38"/>
      <c r="KUR5" s="38"/>
      <c r="KUS5" s="38"/>
      <c r="KUT5" s="38"/>
      <c r="KUU5" s="38"/>
      <c r="KUV5" s="38"/>
      <c r="KUW5" s="38"/>
      <c r="KUX5" s="38"/>
      <c r="KUY5" s="38"/>
      <c r="KUZ5" s="38"/>
      <c r="KVA5" s="38"/>
      <c r="KVB5" s="38"/>
      <c r="KVC5" s="38"/>
      <c r="KVD5" s="38"/>
      <c r="KVE5" s="38"/>
      <c r="KVF5" s="38"/>
      <c r="KVG5" s="38"/>
      <c r="KVH5" s="38"/>
      <c r="KVI5" s="38"/>
      <c r="KVJ5" s="38"/>
      <c r="KVK5" s="38"/>
      <c r="KVL5" s="38"/>
      <c r="KVM5" s="38"/>
      <c r="KVN5" s="38"/>
      <c r="KVO5" s="38"/>
      <c r="KVP5" s="38"/>
      <c r="KVQ5" s="38"/>
      <c r="KVR5" s="38"/>
      <c r="KVS5" s="38"/>
      <c r="KVT5" s="38"/>
      <c r="KVU5" s="38"/>
      <c r="KVV5" s="38"/>
      <c r="KVW5" s="38"/>
      <c r="KVX5" s="38"/>
      <c r="KVY5" s="38"/>
      <c r="KVZ5" s="38"/>
      <c r="KWA5" s="38"/>
      <c r="KWB5" s="38"/>
      <c r="KWC5" s="38"/>
      <c r="KWD5" s="38"/>
      <c r="KWE5" s="38"/>
      <c r="KWF5" s="38"/>
      <c r="KWG5" s="38"/>
      <c r="KWH5" s="38"/>
      <c r="KWI5" s="38"/>
      <c r="KWJ5" s="38"/>
      <c r="KWK5" s="38"/>
      <c r="KWL5" s="38"/>
      <c r="KWM5" s="38"/>
      <c r="KWN5" s="38"/>
      <c r="KWO5" s="38"/>
      <c r="KWP5" s="38"/>
      <c r="KWQ5" s="38"/>
      <c r="KWR5" s="38"/>
      <c r="KWS5" s="38"/>
      <c r="KWT5" s="38"/>
      <c r="KWU5" s="38"/>
      <c r="KWV5" s="38"/>
      <c r="KWW5" s="38"/>
      <c r="KWX5" s="38"/>
      <c r="KWY5" s="38"/>
      <c r="KWZ5" s="38"/>
      <c r="KXA5" s="38"/>
      <c r="KXB5" s="38"/>
      <c r="KXC5" s="38"/>
      <c r="KXD5" s="38"/>
      <c r="KXE5" s="38"/>
      <c r="KXF5" s="38"/>
      <c r="KXG5" s="38"/>
      <c r="KXH5" s="38"/>
      <c r="KXI5" s="38"/>
      <c r="KXJ5" s="38"/>
      <c r="KXK5" s="38"/>
      <c r="KXL5" s="38"/>
      <c r="KXM5" s="38"/>
      <c r="KXN5" s="38"/>
      <c r="KXO5" s="38"/>
      <c r="KXP5" s="38"/>
      <c r="KXQ5" s="38"/>
      <c r="KXR5" s="38"/>
      <c r="KXS5" s="38"/>
      <c r="KXT5" s="38"/>
      <c r="KXU5" s="38"/>
      <c r="KXV5" s="38"/>
      <c r="KXW5" s="38"/>
      <c r="KXX5" s="38"/>
      <c r="KXY5" s="38"/>
      <c r="KXZ5" s="38"/>
      <c r="KYA5" s="38"/>
      <c r="KYB5" s="38"/>
      <c r="KYC5" s="38"/>
      <c r="KYD5" s="38"/>
      <c r="KYE5" s="38"/>
      <c r="KYF5" s="38"/>
      <c r="KYG5" s="38"/>
      <c r="KYH5" s="38"/>
      <c r="KYI5" s="38"/>
      <c r="KYJ5" s="38"/>
      <c r="KYK5" s="38"/>
      <c r="KYL5" s="38"/>
      <c r="KYM5" s="38"/>
      <c r="KYN5" s="38"/>
      <c r="KYO5" s="38"/>
      <c r="KYP5" s="38"/>
      <c r="KYQ5" s="38"/>
      <c r="KYR5" s="38"/>
      <c r="KYS5" s="38"/>
      <c r="KYT5" s="38"/>
      <c r="KYU5" s="38"/>
      <c r="KYV5" s="38"/>
      <c r="KYW5" s="38"/>
      <c r="KYX5" s="38"/>
      <c r="KYY5" s="38"/>
      <c r="KYZ5" s="38"/>
      <c r="KZA5" s="38"/>
      <c r="KZB5" s="38"/>
      <c r="KZC5" s="38"/>
      <c r="KZD5" s="38"/>
      <c r="KZE5" s="38"/>
      <c r="KZF5" s="38"/>
      <c r="KZG5" s="38"/>
      <c r="KZH5" s="38"/>
      <c r="KZI5" s="38"/>
      <c r="KZJ5" s="38"/>
      <c r="KZK5" s="38"/>
      <c r="KZL5" s="38"/>
      <c r="KZM5" s="38"/>
      <c r="KZN5" s="38"/>
      <c r="KZO5" s="38"/>
      <c r="KZP5" s="38"/>
      <c r="KZQ5" s="38"/>
      <c r="KZR5" s="38"/>
      <c r="KZS5" s="38"/>
      <c r="KZT5" s="38"/>
      <c r="KZU5" s="38"/>
      <c r="KZV5" s="38"/>
      <c r="KZW5" s="38"/>
      <c r="KZX5" s="38"/>
      <c r="KZY5" s="38"/>
      <c r="KZZ5" s="38"/>
      <c r="LAA5" s="38"/>
      <c r="LAB5" s="38"/>
      <c r="LAC5" s="38"/>
      <c r="LAD5" s="38"/>
      <c r="LAE5" s="38"/>
      <c r="LAF5" s="38"/>
      <c r="LAG5" s="38"/>
      <c r="LAH5" s="38"/>
      <c r="LAI5" s="38"/>
      <c r="LAJ5" s="38"/>
      <c r="LAK5" s="38"/>
      <c r="LAL5" s="38"/>
      <c r="LAM5" s="38"/>
      <c r="LAN5" s="38"/>
      <c r="LAO5" s="38"/>
      <c r="LAP5" s="38"/>
      <c r="LAQ5" s="38"/>
      <c r="LAR5" s="38"/>
      <c r="LAS5" s="38"/>
      <c r="LAT5" s="38"/>
      <c r="LAU5" s="38"/>
      <c r="LAV5" s="38"/>
      <c r="LAW5" s="38"/>
      <c r="LAX5" s="38"/>
      <c r="LAY5" s="38"/>
      <c r="LAZ5" s="38"/>
      <c r="LBA5" s="38"/>
      <c r="LBB5" s="38"/>
      <c r="LBC5" s="38"/>
      <c r="LBD5" s="38"/>
      <c r="LBE5" s="38"/>
      <c r="LBF5" s="38"/>
      <c r="LBG5" s="38"/>
      <c r="LBH5" s="38"/>
      <c r="LBI5" s="38"/>
      <c r="LBJ5" s="38"/>
      <c r="LBK5" s="38"/>
      <c r="LBL5" s="38"/>
      <c r="LBM5" s="38"/>
      <c r="LBN5" s="38"/>
      <c r="LBO5" s="38"/>
      <c r="LBP5" s="38"/>
      <c r="LBQ5" s="38"/>
      <c r="LBR5" s="38"/>
      <c r="LBS5" s="38"/>
      <c r="LBT5" s="38"/>
      <c r="LBU5" s="38"/>
      <c r="LBV5" s="38"/>
      <c r="LBW5" s="38"/>
      <c r="LBX5" s="38"/>
      <c r="LBY5" s="38"/>
      <c r="LBZ5" s="38"/>
      <c r="LCA5" s="38"/>
      <c r="LCB5" s="38"/>
      <c r="LCC5" s="38"/>
      <c r="LCD5" s="38"/>
      <c r="LCE5" s="38"/>
      <c r="LCF5" s="38"/>
      <c r="LCG5" s="38"/>
      <c r="LCH5" s="38"/>
      <c r="LCI5" s="38"/>
      <c r="LCJ5" s="38"/>
      <c r="LCK5" s="38"/>
      <c r="LCL5" s="38"/>
      <c r="LCM5" s="38"/>
      <c r="LCN5" s="38"/>
      <c r="LCO5" s="38"/>
      <c r="LCP5" s="38"/>
      <c r="LCQ5" s="38"/>
      <c r="LCR5" s="38"/>
      <c r="LCS5" s="38"/>
      <c r="LCT5" s="38"/>
      <c r="LCU5" s="38"/>
      <c r="LCV5" s="38"/>
      <c r="LCW5" s="38"/>
      <c r="LCX5" s="38"/>
      <c r="LCY5" s="38"/>
      <c r="LCZ5" s="38"/>
      <c r="LDA5" s="38"/>
      <c r="LDB5" s="38"/>
      <c r="LDC5" s="38"/>
      <c r="LDD5" s="38"/>
      <c r="LDE5" s="38"/>
      <c r="LDF5" s="38"/>
      <c r="LDG5" s="38"/>
      <c r="LDH5" s="38"/>
      <c r="LDI5" s="38"/>
      <c r="LDJ5" s="38"/>
      <c r="LDK5" s="38"/>
      <c r="LDL5" s="38"/>
      <c r="LDM5" s="38"/>
      <c r="LDN5" s="38"/>
      <c r="LDO5" s="38"/>
      <c r="LDP5" s="38"/>
      <c r="LDQ5" s="38"/>
      <c r="LDR5" s="38"/>
      <c r="LDS5" s="38"/>
      <c r="LDT5" s="38"/>
      <c r="LDU5" s="38"/>
      <c r="LDV5" s="38"/>
      <c r="LDW5" s="38"/>
      <c r="LDX5" s="38"/>
      <c r="LDY5" s="38"/>
      <c r="LDZ5" s="38"/>
      <c r="LEA5" s="38"/>
      <c r="LEB5" s="38"/>
      <c r="LEC5" s="38"/>
      <c r="LED5" s="38"/>
      <c r="LEE5" s="38"/>
      <c r="LEF5" s="38"/>
      <c r="LEG5" s="38"/>
      <c r="LEH5" s="38"/>
      <c r="LEI5" s="38"/>
      <c r="LEJ5" s="38"/>
      <c r="LEK5" s="38"/>
      <c r="LEL5" s="38"/>
      <c r="LEM5" s="38"/>
      <c r="LEN5" s="38"/>
      <c r="LEO5" s="38"/>
      <c r="LEP5" s="38"/>
      <c r="LEQ5" s="38"/>
      <c r="LER5" s="38"/>
      <c r="LES5" s="38"/>
      <c r="LET5" s="38"/>
      <c r="LEU5" s="38"/>
      <c r="LEV5" s="38"/>
      <c r="LEW5" s="38"/>
      <c r="LEX5" s="38"/>
      <c r="LEY5" s="38"/>
      <c r="LEZ5" s="38"/>
      <c r="LFA5" s="38"/>
      <c r="LFB5" s="38"/>
      <c r="LFC5" s="38"/>
      <c r="LFD5" s="38"/>
      <c r="LFE5" s="38"/>
      <c r="LFF5" s="38"/>
      <c r="LFG5" s="38"/>
      <c r="LFH5" s="38"/>
      <c r="LFI5" s="38"/>
      <c r="LFJ5" s="38"/>
      <c r="LFK5" s="38"/>
      <c r="LFL5" s="38"/>
      <c r="LFM5" s="38"/>
      <c r="LFN5" s="38"/>
      <c r="LFO5" s="38"/>
      <c r="LFP5" s="38"/>
      <c r="LFQ5" s="38"/>
      <c r="LFR5" s="38"/>
      <c r="LFS5" s="38"/>
      <c r="LFT5" s="38"/>
      <c r="LFU5" s="38"/>
      <c r="LFV5" s="38"/>
      <c r="LFW5" s="38"/>
      <c r="LFX5" s="38"/>
      <c r="LFY5" s="38"/>
      <c r="LFZ5" s="38"/>
      <c r="LGA5" s="38"/>
      <c r="LGB5" s="38"/>
      <c r="LGC5" s="38"/>
      <c r="LGD5" s="38"/>
      <c r="LGE5" s="38"/>
      <c r="LGF5" s="38"/>
      <c r="LGG5" s="38"/>
      <c r="LGH5" s="38"/>
      <c r="LGI5" s="38"/>
      <c r="LGJ5" s="38"/>
      <c r="LGK5" s="38"/>
      <c r="LGL5" s="38"/>
      <c r="LGM5" s="38"/>
      <c r="LGN5" s="38"/>
      <c r="LGO5" s="38"/>
      <c r="LGP5" s="38"/>
      <c r="LGQ5" s="38"/>
      <c r="LGR5" s="38"/>
      <c r="LGS5" s="38"/>
      <c r="LGT5" s="38"/>
      <c r="LGU5" s="38"/>
      <c r="LGV5" s="38"/>
      <c r="LGW5" s="38"/>
      <c r="LGX5" s="38"/>
      <c r="LGY5" s="38"/>
      <c r="LGZ5" s="38"/>
      <c r="LHA5" s="38"/>
      <c r="LHB5" s="38"/>
      <c r="LHC5" s="38"/>
      <c r="LHD5" s="38"/>
      <c r="LHE5" s="38"/>
      <c r="LHF5" s="38"/>
      <c r="LHG5" s="38"/>
      <c r="LHH5" s="38"/>
      <c r="LHI5" s="38"/>
      <c r="LHJ5" s="38"/>
      <c r="LHK5" s="38"/>
      <c r="LHL5" s="38"/>
      <c r="LHM5" s="38"/>
      <c r="LHN5" s="38"/>
      <c r="LHO5" s="38"/>
      <c r="LHP5" s="38"/>
      <c r="LHQ5" s="38"/>
      <c r="LHR5" s="38"/>
      <c r="LHS5" s="38"/>
      <c r="LHT5" s="38"/>
      <c r="LHU5" s="38"/>
      <c r="LHV5" s="38"/>
      <c r="LHW5" s="38"/>
      <c r="LHX5" s="38"/>
      <c r="LHY5" s="38"/>
      <c r="LHZ5" s="38"/>
      <c r="LIA5" s="38"/>
      <c r="LIB5" s="38"/>
      <c r="LIC5" s="38"/>
      <c r="LID5" s="38"/>
      <c r="LIE5" s="38"/>
      <c r="LIF5" s="38"/>
      <c r="LIG5" s="38"/>
      <c r="LIH5" s="38"/>
      <c r="LII5" s="38"/>
      <c r="LIJ5" s="38"/>
      <c r="LIK5" s="38"/>
      <c r="LIL5" s="38"/>
      <c r="LIM5" s="38"/>
      <c r="LIN5" s="38"/>
      <c r="LIO5" s="38"/>
      <c r="LIP5" s="38"/>
      <c r="LIQ5" s="38"/>
      <c r="LIR5" s="38"/>
      <c r="LIS5" s="38"/>
      <c r="LIT5" s="38"/>
      <c r="LIU5" s="38"/>
      <c r="LIV5" s="38"/>
      <c r="LIW5" s="38"/>
      <c r="LIX5" s="38"/>
      <c r="LIY5" s="38"/>
      <c r="LIZ5" s="38"/>
      <c r="LJA5" s="38"/>
      <c r="LJB5" s="38"/>
      <c r="LJC5" s="38"/>
      <c r="LJD5" s="38"/>
      <c r="LJE5" s="38"/>
      <c r="LJF5" s="38"/>
      <c r="LJG5" s="38"/>
      <c r="LJH5" s="38"/>
      <c r="LJI5" s="38"/>
      <c r="LJJ5" s="38"/>
      <c r="LJK5" s="38"/>
      <c r="LJL5" s="38"/>
      <c r="LJM5" s="38"/>
      <c r="LJN5" s="38"/>
      <c r="LJO5" s="38"/>
      <c r="LJP5" s="38"/>
      <c r="LJQ5" s="38"/>
      <c r="LJR5" s="38"/>
      <c r="LJS5" s="38"/>
      <c r="LJT5" s="38"/>
      <c r="LJU5" s="38"/>
      <c r="LJV5" s="38"/>
      <c r="LJW5" s="38"/>
      <c r="LJX5" s="38"/>
      <c r="LJY5" s="38"/>
      <c r="LJZ5" s="38"/>
      <c r="LKA5" s="38"/>
      <c r="LKB5" s="38"/>
      <c r="LKC5" s="38"/>
      <c r="LKD5" s="38"/>
      <c r="LKE5" s="38"/>
      <c r="LKF5" s="38"/>
      <c r="LKG5" s="38"/>
      <c r="LKH5" s="38"/>
      <c r="LKI5" s="38"/>
      <c r="LKJ5" s="38"/>
      <c r="LKK5" s="38"/>
      <c r="LKL5" s="38"/>
      <c r="LKM5" s="38"/>
      <c r="LKN5" s="38"/>
      <c r="LKO5" s="38"/>
      <c r="LKP5" s="38"/>
      <c r="LKQ5" s="38"/>
      <c r="LKR5" s="38"/>
      <c r="LKS5" s="38"/>
      <c r="LKT5" s="38"/>
      <c r="LKU5" s="38"/>
      <c r="LKV5" s="38"/>
      <c r="LKW5" s="38"/>
      <c r="LKX5" s="38"/>
      <c r="LKY5" s="38"/>
      <c r="LKZ5" s="38"/>
      <c r="LLA5" s="38"/>
      <c r="LLB5" s="38"/>
      <c r="LLC5" s="38"/>
      <c r="LLD5" s="38"/>
      <c r="LLE5" s="38"/>
      <c r="LLF5" s="38"/>
      <c r="LLG5" s="38"/>
      <c r="LLH5" s="38"/>
      <c r="LLI5" s="38"/>
      <c r="LLJ5" s="38"/>
      <c r="LLK5" s="38"/>
      <c r="LLL5" s="38"/>
      <c r="LLM5" s="38"/>
      <c r="LLN5" s="38"/>
      <c r="LLO5" s="38"/>
      <c r="LLP5" s="38"/>
      <c r="LLQ5" s="38"/>
      <c r="LLR5" s="38"/>
      <c r="LLS5" s="38"/>
      <c r="LLT5" s="38"/>
      <c r="LLU5" s="38"/>
      <c r="LLV5" s="38"/>
      <c r="LLW5" s="38"/>
      <c r="LLX5" s="38"/>
      <c r="LLY5" s="38"/>
      <c r="LLZ5" s="38"/>
      <c r="LMA5" s="38"/>
      <c r="LMB5" s="38"/>
      <c r="LMC5" s="38"/>
      <c r="LMD5" s="38"/>
      <c r="LME5" s="38"/>
      <c r="LMF5" s="38"/>
      <c r="LMG5" s="38"/>
      <c r="LMH5" s="38"/>
      <c r="LMI5" s="38"/>
      <c r="LMJ5" s="38"/>
      <c r="LMK5" s="38"/>
      <c r="LML5" s="38"/>
      <c r="LMM5" s="38"/>
      <c r="LMN5" s="38"/>
      <c r="LMO5" s="38"/>
      <c r="LMP5" s="38"/>
      <c r="LMQ5" s="38"/>
      <c r="LMR5" s="38"/>
      <c r="LMS5" s="38"/>
      <c r="LMT5" s="38"/>
      <c r="LMU5" s="38"/>
      <c r="LMV5" s="38"/>
      <c r="LMW5" s="38"/>
      <c r="LMX5" s="38"/>
      <c r="LMY5" s="38"/>
      <c r="LMZ5" s="38"/>
      <c r="LNA5" s="38"/>
      <c r="LNB5" s="38"/>
      <c r="LNC5" s="38"/>
      <c r="LND5" s="38"/>
      <c r="LNE5" s="38"/>
      <c r="LNF5" s="38"/>
      <c r="LNG5" s="38"/>
      <c r="LNH5" s="38"/>
      <c r="LNI5" s="38"/>
      <c r="LNJ5" s="38"/>
      <c r="LNK5" s="38"/>
      <c r="LNL5" s="38"/>
      <c r="LNM5" s="38"/>
      <c r="LNN5" s="38"/>
      <c r="LNO5" s="38"/>
      <c r="LNP5" s="38"/>
      <c r="LNQ5" s="38"/>
      <c r="LNR5" s="38"/>
      <c r="LNS5" s="38"/>
      <c r="LNT5" s="38"/>
      <c r="LNU5" s="38"/>
      <c r="LNV5" s="38"/>
      <c r="LNW5" s="38"/>
      <c r="LNX5" s="38"/>
      <c r="LNY5" s="38"/>
      <c r="LNZ5" s="38"/>
      <c r="LOA5" s="38"/>
      <c r="LOB5" s="38"/>
      <c r="LOC5" s="38"/>
      <c r="LOD5" s="38"/>
      <c r="LOE5" s="38"/>
      <c r="LOF5" s="38"/>
      <c r="LOG5" s="38"/>
      <c r="LOH5" s="38"/>
      <c r="LOI5" s="38"/>
      <c r="LOJ5" s="38"/>
      <c r="LOK5" s="38"/>
      <c r="LOL5" s="38"/>
      <c r="LOM5" s="38"/>
      <c r="LON5" s="38"/>
      <c r="LOO5" s="38"/>
      <c r="LOP5" s="38"/>
      <c r="LOQ5" s="38"/>
      <c r="LOR5" s="38"/>
      <c r="LOS5" s="38"/>
      <c r="LOT5" s="38"/>
      <c r="LOU5" s="38"/>
      <c r="LOV5" s="38"/>
      <c r="LOW5" s="38"/>
      <c r="LOX5" s="38"/>
      <c r="LOY5" s="38"/>
      <c r="LOZ5" s="38"/>
      <c r="LPA5" s="38"/>
      <c r="LPB5" s="38"/>
      <c r="LPC5" s="38"/>
      <c r="LPD5" s="38"/>
      <c r="LPE5" s="38"/>
      <c r="LPF5" s="38"/>
      <c r="LPG5" s="38"/>
      <c r="LPH5" s="38"/>
      <c r="LPI5" s="38"/>
      <c r="LPJ5" s="38"/>
      <c r="LPK5" s="38"/>
      <c r="LPL5" s="38"/>
      <c r="LPM5" s="38"/>
      <c r="LPN5" s="38"/>
      <c r="LPO5" s="38"/>
      <c r="LPP5" s="38"/>
      <c r="LPQ5" s="38"/>
      <c r="LPR5" s="38"/>
      <c r="LPS5" s="38"/>
      <c r="LPT5" s="38"/>
      <c r="LPU5" s="38"/>
      <c r="LPV5" s="38"/>
      <c r="LPW5" s="38"/>
      <c r="LPX5" s="38"/>
      <c r="LPY5" s="38"/>
      <c r="LPZ5" s="38"/>
      <c r="LQA5" s="38"/>
      <c r="LQB5" s="38"/>
      <c r="LQC5" s="38"/>
      <c r="LQD5" s="38"/>
      <c r="LQE5" s="38"/>
      <c r="LQF5" s="38"/>
      <c r="LQG5" s="38"/>
      <c r="LQH5" s="38"/>
      <c r="LQI5" s="38"/>
      <c r="LQJ5" s="38"/>
      <c r="LQK5" s="38"/>
      <c r="LQL5" s="38"/>
      <c r="LQM5" s="38"/>
      <c r="LQN5" s="38"/>
      <c r="LQO5" s="38"/>
      <c r="LQP5" s="38"/>
      <c r="LQQ5" s="38"/>
      <c r="LQR5" s="38"/>
      <c r="LQS5" s="38"/>
      <c r="LQT5" s="38"/>
      <c r="LQU5" s="38"/>
      <c r="LQV5" s="38"/>
      <c r="LQW5" s="38"/>
      <c r="LQX5" s="38"/>
      <c r="LQY5" s="38"/>
      <c r="LQZ5" s="38"/>
      <c r="LRA5" s="38"/>
      <c r="LRB5" s="38"/>
      <c r="LRC5" s="38"/>
      <c r="LRD5" s="38"/>
      <c r="LRE5" s="38"/>
      <c r="LRF5" s="38"/>
      <c r="LRG5" s="38"/>
      <c r="LRH5" s="38"/>
      <c r="LRI5" s="38"/>
      <c r="LRJ5" s="38"/>
      <c r="LRK5" s="38"/>
      <c r="LRL5" s="38"/>
      <c r="LRM5" s="38"/>
      <c r="LRN5" s="38"/>
      <c r="LRO5" s="38"/>
      <c r="LRP5" s="38"/>
      <c r="LRQ5" s="38"/>
      <c r="LRR5" s="38"/>
      <c r="LRS5" s="38"/>
      <c r="LRT5" s="38"/>
      <c r="LRU5" s="38"/>
      <c r="LRV5" s="38"/>
      <c r="LRW5" s="38"/>
      <c r="LRX5" s="38"/>
      <c r="LRY5" s="38"/>
      <c r="LRZ5" s="38"/>
      <c r="LSA5" s="38"/>
      <c r="LSB5" s="38"/>
      <c r="LSC5" s="38"/>
      <c r="LSD5" s="38"/>
      <c r="LSE5" s="38"/>
      <c r="LSF5" s="38"/>
      <c r="LSG5" s="38"/>
      <c r="LSH5" s="38"/>
      <c r="LSI5" s="38"/>
      <c r="LSJ5" s="38"/>
      <c r="LSK5" s="38"/>
      <c r="LSL5" s="38"/>
      <c r="LSM5" s="38"/>
      <c r="LSN5" s="38"/>
      <c r="LSO5" s="38"/>
      <c r="LSP5" s="38"/>
      <c r="LSQ5" s="38"/>
      <c r="LSR5" s="38"/>
      <c r="LSS5" s="38"/>
      <c r="LST5" s="38"/>
      <c r="LSU5" s="38"/>
      <c r="LSV5" s="38"/>
      <c r="LSW5" s="38"/>
      <c r="LSX5" s="38"/>
      <c r="LSY5" s="38"/>
      <c r="LSZ5" s="38"/>
      <c r="LTA5" s="38"/>
      <c r="LTB5" s="38"/>
      <c r="LTC5" s="38"/>
      <c r="LTD5" s="38"/>
      <c r="LTE5" s="38"/>
      <c r="LTF5" s="38"/>
      <c r="LTG5" s="38"/>
      <c r="LTH5" s="38"/>
      <c r="LTI5" s="38"/>
      <c r="LTJ5" s="38"/>
      <c r="LTK5" s="38"/>
      <c r="LTL5" s="38"/>
      <c r="LTM5" s="38"/>
      <c r="LTN5" s="38"/>
      <c r="LTO5" s="38"/>
      <c r="LTP5" s="38"/>
      <c r="LTQ5" s="38"/>
      <c r="LTR5" s="38"/>
      <c r="LTS5" s="38"/>
      <c r="LTT5" s="38"/>
      <c r="LTU5" s="38"/>
      <c r="LTV5" s="38"/>
      <c r="LTW5" s="38"/>
      <c r="LTX5" s="38"/>
      <c r="LTY5" s="38"/>
      <c r="LTZ5" s="38"/>
      <c r="LUA5" s="38"/>
      <c r="LUB5" s="38"/>
      <c r="LUC5" s="38"/>
      <c r="LUD5" s="38"/>
      <c r="LUE5" s="38"/>
      <c r="LUF5" s="38"/>
      <c r="LUG5" s="38"/>
      <c r="LUH5" s="38"/>
      <c r="LUI5" s="38"/>
      <c r="LUJ5" s="38"/>
      <c r="LUK5" s="38"/>
      <c r="LUL5" s="38"/>
      <c r="LUM5" s="38"/>
      <c r="LUN5" s="38"/>
      <c r="LUO5" s="38"/>
      <c r="LUP5" s="38"/>
      <c r="LUQ5" s="38"/>
      <c r="LUR5" s="38"/>
      <c r="LUS5" s="38"/>
      <c r="LUT5" s="38"/>
      <c r="LUU5" s="38"/>
      <c r="LUV5" s="38"/>
      <c r="LUW5" s="38"/>
      <c r="LUX5" s="38"/>
      <c r="LUY5" s="38"/>
      <c r="LUZ5" s="38"/>
      <c r="LVA5" s="38"/>
      <c r="LVB5" s="38"/>
      <c r="LVC5" s="38"/>
      <c r="LVD5" s="38"/>
      <c r="LVE5" s="38"/>
      <c r="LVF5" s="38"/>
      <c r="LVG5" s="38"/>
      <c r="LVH5" s="38"/>
      <c r="LVI5" s="38"/>
      <c r="LVJ5" s="38"/>
      <c r="LVK5" s="38"/>
      <c r="LVL5" s="38"/>
      <c r="LVM5" s="38"/>
      <c r="LVN5" s="38"/>
      <c r="LVO5" s="38"/>
      <c r="LVP5" s="38"/>
      <c r="LVQ5" s="38"/>
      <c r="LVR5" s="38"/>
      <c r="LVS5" s="38"/>
      <c r="LVT5" s="38"/>
      <c r="LVU5" s="38"/>
      <c r="LVV5" s="38"/>
      <c r="LVW5" s="38"/>
      <c r="LVX5" s="38"/>
      <c r="LVY5" s="38"/>
      <c r="LVZ5" s="38"/>
      <c r="LWA5" s="38"/>
      <c r="LWB5" s="38"/>
      <c r="LWC5" s="38"/>
      <c r="LWD5" s="38"/>
      <c r="LWE5" s="38"/>
      <c r="LWF5" s="38"/>
      <c r="LWG5" s="38"/>
      <c r="LWH5" s="38"/>
      <c r="LWI5" s="38"/>
      <c r="LWJ5" s="38"/>
      <c r="LWK5" s="38"/>
      <c r="LWL5" s="38"/>
      <c r="LWM5" s="38"/>
      <c r="LWN5" s="38"/>
      <c r="LWO5" s="38"/>
      <c r="LWP5" s="38"/>
      <c r="LWQ5" s="38"/>
      <c r="LWR5" s="38"/>
      <c r="LWS5" s="38"/>
      <c r="LWT5" s="38"/>
      <c r="LWU5" s="38"/>
      <c r="LWV5" s="38"/>
      <c r="LWW5" s="38"/>
      <c r="LWX5" s="38"/>
      <c r="LWY5" s="38"/>
      <c r="LWZ5" s="38"/>
      <c r="LXA5" s="38"/>
      <c r="LXB5" s="38"/>
      <c r="LXC5" s="38"/>
      <c r="LXD5" s="38"/>
      <c r="LXE5" s="38"/>
      <c r="LXF5" s="38"/>
      <c r="LXG5" s="38"/>
      <c r="LXH5" s="38"/>
      <c r="LXI5" s="38"/>
      <c r="LXJ5" s="38"/>
      <c r="LXK5" s="38"/>
      <c r="LXL5" s="38"/>
      <c r="LXM5" s="38"/>
      <c r="LXN5" s="38"/>
      <c r="LXO5" s="38"/>
      <c r="LXP5" s="38"/>
      <c r="LXQ5" s="38"/>
      <c r="LXR5" s="38"/>
      <c r="LXS5" s="38"/>
      <c r="LXT5" s="38"/>
      <c r="LXU5" s="38"/>
      <c r="LXV5" s="38"/>
      <c r="LXW5" s="38"/>
      <c r="LXX5" s="38"/>
      <c r="LXY5" s="38"/>
      <c r="LXZ5" s="38"/>
      <c r="LYA5" s="38"/>
      <c r="LYB5" s="38"/>
      <c r="LYC5" s="38"/>
      <c r="LYD5" s="38"/>
      <c r="LYE5" s="38"/>
      <c r="LYF5" s="38"/>
      <c r="LYG5" s="38"/>
      <c r="LYH5" s="38"/>
      <c r="LYI5" s="38"/>
      <c r="LYJ5" s="38"/>
      <c r="LYK5" s="38"/>
      <c r="LYL5" s="38"/>
      <c r="LYM5" s="38"/>
      <c r="LYN5" s="38"/>
      <c r="LYO5" s="38"/>
      <c r="LYP5" s="38"/>
      <c r="LYQ5" s="38"/>
      <c r="LYR5" s="38"/>
      <c r="LYS5" s="38"/>
      <c r="LYT5" s="38"/>
      <c r="LYU5" s="38"/>
      <c r="LYV5" s="38"/>
      <c r="LYW5" s="38"/>
      <c r="LYX5" s="38"/>
      <c r="LYY5" s="38"/>
      <c r="LYZ5" s="38"/>
      <c r="LZA5" s="38"/>
      <c r="LZB5" s="38"/>
      <c r="LZC5" s="38"/>
      <c r="LZD5" s="38"/>
      <c r="LZE5" s="38"/>
      <c r="LZF5" s="38"/>
      <c r="LZG5" s="38"/>
      <c r="LZH5" s="38"/>
      <c r="LZI5" s="38"/>
      <c r="LZJ5" s="38"/>
      <c r="LZK5" s="38"/>
      <c r="LZL5" s="38"/>
      <c r="LZM5" s="38"/>
      <c r="LZN5" s="38"/>
      <c r="LZO5" s="38"/>
      <c r="LZP5" s="38"/>
      <c r="LZQ5" s="38"/>
      <c r="LZR5" s="38"/>
      <c r="LZS5" s="38"/>
      <c r="LZT5" s="38"/>
      <c r="LZU5" s="38"/>
      <c r="LZV5" s="38"/>
      <c r="LZW5" s="38"/>
      <c r="LZX5" s="38"/>
      <c r="LZY5" s="38"/>
      <c r="LZZ5" s="38"/>
      <c r="MAA5" s="38"/>
      <c r="MAB5" s="38"/>
      <c r="MAC5" s="38"/>
      <c r="MAD5" s="38"/>
      <c r="MAE5" s="38"/>
      <c r="MAF5" s="38"/>
      <c r="MAG5" s="38"/>
      <c r="MAH5" s="38"/>
      <c r="MAI5" s="38"/>
      <c r="MAJ5" s="38"/>
      <c r="MAK5" s="38"/>
      <c r="MAL5" s="38"/>
      <c r="MAM5" s="38"/>
      <c r="MAN5" s="38"/>
      <c r="MAO5" s="38"/>
      <c r="MAP5" s="38"/>
      <c r="MAQ5" s="38"/>
      <c r="MAR5" s="38"/>
      <c r="MAS5" s="38"/>
      <c r="MAT5" s="38"/>
      <c r="MAU5" s="38"/>
      <c r="MAV5" s="38"/>
      <c r="MAW5" s="38"/>
      <c r="MAX5" s="38"/>
      <c r="MAY5" s="38"/>
      <c r="MAZ5" s="38"/>
      <c r="MBA5" s="38"/>
      <c r="MBB5" s="38"/>
      <c r="MBC5" s="38"/>
      <c r="MBD5" s="38"/>
      <c r="MBE5" s="38"/>
      <c r="MBF5" s="38"/>
      <c r="MBG5" s="38"/>
      <c r="MBH5" s="38"/>
      <c r="MBI5" s="38"/>
      <c r="MBJ5" s="38"/>
      <c r="MBK5" s="38"/>
      <c r="MBL5" s="38"/>
      <c r="MBM5" s="38"/>
      <c r="MBN5" s="38"/>
      <c r="MBO5" s="38"/>
      <c r="MBP5" s="38"/>
      <c r="MBQ5" s="38"/>
      <c r="MBR5" s="38"/>
      <c r="MBS5" s="38"/>
      <c r="MBT5" s="38"/>
      <c r="MBU5" s="38"/>
      <c r="MBV5" s="38"/>
      <c r="MBW5" s="38"/>
      <c r="MBX5" s="38"/>
      <c r="MBY5" s="38"/>
      <c r="MBZ5" s="38"/>
      <c r="MCA5" s="38"/>
      <c r="MCB5" s="38"/>
      <c r="MCC5" s="38"/>
      <c r="MCD5" s="38"/>
      <c r="MCE5" s="38"/>
      <c r="MCF5" s="38"/>
      <c r="MCG5" s="38"/>
      <c r="MCH5" s="38"/>
      <c r="MCI5" s="38"/>
      <c r="MCJ5" s="38"/>
      <c r="MCK5" s="38"/>
      <c r="MCL5" s="38"/>
      <c r="MCM5" s="38"/>
      <c r="MCN5" s="38"/>
      <c r="MCO5" s="38"/>
      <c r="MCP5" s="38"/>
      <c r="MCQ5" s="38"/>
      <c r="MCR5" s="38"/>
      <c r="MCS5" s="38"/>
      <c r="MCT5" s="38"/>
      <c r="MCU5" s="38"/>
      <c r="MCV5" s="38"/>
      <c r="MCW5" s="38"/>
      <c r="MCX5" s="38"/>
      <c r="MCY5" s="38"/>
      <c r="MCZ5" s="38"/>
      <c r="MDA5" s="38"/>
      <c r="MDB5" s="38"/>
      <c r="MDC5" s="38"/>
      <c r="MDD5" s="38"/>
      <c r="MDE5" s="38"/>
      <c r="MDF5" s="38"/>
      <c r="MDG5" s="38"/>
      <c r="MDH5" s="38"/>
      <c r="MDI5" s="38"/>
      <c r="MDJ5" s="38"/>
      <c r="MDK5" s="38"/>
      <c r="MDL5" s="38"/>
      <c r="MDM5" s="38"/>
      <c r="MDN5" s="38"/>
      <c r="MDO5" s="38"/>
      <c r="MDP5" s="38"/>
      <c r="MDQ5" s="38"/>
      <c r="MDR5" s="38"/>
      <c r="MDS5" s="38"/>
      <c r="MDT5" s="38"/>
      <c r="MDU5" s="38"/>
      <c r="MDV5" s="38"/>
      <c r="MDW5" s="38"/>
      <c r="MDX5" s="38"/>
      <c r="MDY5" s="38"/>
      <c r="MDZ5" s="38"/>
      <c r="MEA5" s="38"/>
      <c r="MEB5" s="38"/>
      <c r="MEC5" s="38"/>
      <c r="MED5" s="38"/>
      <c r="MEE5" s="38"/>
      <c r="MEF5" s="38"/>
      <c r="MEG5" s="38"/>
      <c r="MEH5" s="38"/>
      <c r="MEI5" s="38"/>
      <c r="MEJ5" s="38"/>
      <c r="MEK5" s="38"/>
      <c r="MEL5" s="38"/>
      <c r="MEM5" s="38"/>
      <c r="MEN5" s="38"/>
      <c r="MEO5" s="38"/>
      <c r="MEP5" s="38"/>
      <c r="MEQ5" s="38"/>
      <c r="MER5" s="38"/>
      <c r="MES5" s="38"/>
      <c r="MET5" s="38"/>
      <c r="MEU5" s="38"/>
      <c r="MEV5" s="38"/>
      <c r="MEW5" s="38"/>
      <c r="MEX5" s="38"/>
      <c r="MEY5" s="38"/>
      <c r="MEZ5" s="38"/>
      <c r="MFA5" s="38"/>
      <c r="MFB5" s="38"/>
      <c r="MFC5" s="38"/>
      <c r="MFD5" s="38"/>
      <c r="MFE5" s="38"/>
      <c r="MFF5" s="38"/>
      <c r="MFG5" s="38"/>
      <c r="MFH5" s="38"/>
      <c r="MFI5" s="38"/>
      <c r="MFJ5" s="38"/>
      <c r="MFK5" s="38"/>
      <c r="MFL5" s="38"/>
      <c r="MFM5" s="38"/>
      <c r="MFN5" s="38"/>
      <c r="MFO5" s="38"/>
      <c r="MFP5" s="38"/>
      <c r="MFQ5" s="38"/>
      <c r="MFR5" s="38"/>
      <c r="MFS5" s="38"/>
      <c r="MFT5" s="38"/>
      <c r="MFU5" s="38"/>
      <c r="MFV5" s="38"/>
      <c r="MFW5" s="38"/>
      <c r="MFX5" s="38"/>
      <c r="MFY5" s="38"/>
      <c r="MFZ5" s="38"/>
      <c r="MGA5" s="38"/>
      <c r="MGB5" s="38"/>
      <c r="MGC5" s="38"/>
      <c r="MGD5" s="38"/>
      <c r="MGE5" s="38"/>
      <c r="MGF5" s="38"/>
      <c r="MGG5" s="38"/>
      <c r="MGH5" s="38"/>
      <c r="MGI5" s="38"/>
      <c r="MGJ5" s="38"/>
      <c r="MGK5" s="38"/>
      <c r="MGL5" s="38"/>
      <c r="MGM5" s="38"/>
      <c r="MGN5" s="38"/>
      <c r="MGO5" s="38"/>
      <c r="MGP5" s="38"/>
      <c r="MGQ5" s="38"/>
      <c r="MGR5" s="38"/>
      <c r="MGS5" s="38"/>
      <c r="MGT5" s="38"/>
      <c r="MGU5" s="38"/>
      <c r="MGV5" s="38"/>
      <c r="MGW5" s="38"/>
      <c r="MGX5" s="38"/>
      <c r="MGY5" s="38"/>
      <c r="MGZ5" s="38"/>
      <c r="MHA5" s="38"/>
      <c r="MHB5" s="38"/>
      <c r="MHC5" s="38"/>
      <c r="MHD5" s="38"/>
      <c r="MHE5" s="38"/>
      <c r="MHF5" s="38"/>
      <c r="MHG5" s="38"/>
      <c r="MHH5" s="38"/>
      <c r="MHI5" s="38"/>
      <c r="MHJ5" s="38"/>
      <c r="MHK5" s="38"/>
      <c r="MHL5" s="38"/>
      <c r="MHM5" s="38"/>
      <c r="MHN5" s="38"/>
      <c r="MHO5" s="38"/>
      <c r="MHP5" s="38"/>
      <c r="MHQ5" s="38"/>
      <c r="MHR5" s="38"/>
      <c r="MHS5" s="38"/>
      <c r="MHT5" s="38"/>
      <c r="MHU5" s="38"/>
      <c r="MHV5" s="38"/>
      <c r="MHW5" s="38"/>
      <c r="MHX5" s="38"/>
      <c r="MHY5" s="38"/>
      <c r="MHZ5" s="38"/>
      <c r="MIA5" s="38"/>
      <c r="MIB5" s="38"/>
      <c r="MIC5" s="38"/>
      <c r="MID5" s="38"/>
      <c r="MIE5" s="38"/>
      <c r="MIF5" s="38"/>
      <c r="MIG5" s="38"/>
      <c r="MIH5" s="38"/>
      <c r="MII5" s="38"/>
      <c r="MIJ5" s="38"/>
      <c r="MIK5" s="38"/>
      <c r="MIL5" s="38"/>
      <c r="MIM5" s="38"/>
      <c r="MIN5" s="38"/>
      <c r="MIO5" s="38"/>
      <c r="MIP5" s="38"/>
      <c r="MIQ5" s="38"/>
      <c r="MIR5" s="38"/>
      <c r="MIS5" s="38"/>
      <c r="MIT5" s="38"/>
      <c r="MIU5" s="38"/>
      <c r="MIV5" s="38"/>
      <c r="MIW5" s="38"/>
      <c r="MIX5" s="38"/>
      <c r="MIY5" s="38"/>
      <c r="MIZ5" s="38"/>
      <c r="MJA5" s="38"/>
      <c r="MJB5" s="38"/>
      <c r="MJC5" s="38"/>
      <c r="MJD5" s="38"/>
      <c r="MJE5" s="38"/>
      <c r="MJF5" s="38"/>
      <c r="MJG5" s="38"/>
      <c r="MJH5" s="38"/>
      <c r="MJI5" s="38"/>
      <c r="MJJ5" s="38"/>
      <c r="MJK5" s="38"/>
      <c r="MJL5" s="38"/>
      <c r="MJM5" s="38"/>
      <c r="MJN5" s="38"/>
      <c r="MJO5" s="38"/>
      <c r="MJP5" s="38"/>
      <c r="MJQ5" s="38"/>
      <c r="MJR5" s="38"/>
      <c r="MJS5" s="38"/>
      <c r="MJT5" s="38"/>
      <c r="MJU5" s="38"/>
      <c r="MJV5" s="38"/>
      <c r="MJW5" s="38"/>
      <c r="MJX5" s="38"/>
      <c r="MJY5" s="38"/>
      <c r="MJZ5" s="38"/>
      <c r="MKA5" s="38"/>
      <c r="MKB5" s="38"/>
      <c r="MKC5" s="38"/>
      <c r="MKD5" s="38"/>
      <c r="MKE5" s="38"/>
      <c r="MKF5" s="38"/>
      <c r="MKG5" s="38"/>
      <c r="MKH5" s="38"/>
      <c r="MKI5" s="38"/>
      <c r="MKJ5" s="38"/>
      <c r="MKK5" s="38"/>
      <c r="MKL5" s="38"/>
      <c r="MKM5" s="38"/>
      <c r="MKN5" s="38"/>
      <c r="MKO5" s="38"/>
      <c r="MKP5" s="38"/>
      <c r="MKQ5" s="38"/>
      <c r="MKR5" s="38"/>
      <c r="MKS5" s="38"/>
      <c r="MKT5" s="38"/>
      <c r="MKU5" s="38"/>
      <c r="MKV5" s="38"/>
      <c r="MKW5" s="38"/>
      <c r="MKX5" s="38"/>
      <c r="MKY5" s="38"/>
      <c r="MKZ5" s="38"/>
      <c r="MLA5" s="38"/>
      <c r="MLB5" s="38"/>
      <c r="MLC5" s="38"/>
      <c r="MLD5" s="38"/>
      <c r="MLE5" s="38"/>
      <c r="MLF5" s="38"/>
      <c r="MLG5" s="38"/>
      <c r="MLH5" s="38"/>
      <c r="MLI5" s="38"/>
      <c r="MLJ5" s="38"/>
      <c r="MLK5" s="38"/>
      <c r="MLL5" s="38"/>
      <c r="MLM5" s="38"/>
      <c r="MLN5" s="38"/>
      <c r="MLO5" s="38"/>
      <c r="MLP5" s="38"/>
      <c r="MLQ5" s="38"/>
      <c r="MLR5" s="38"/>
      <c r="MLS5" s="38"/>
      <c r="MLT5" s="38"/>
      <c r="MLU5" s="38"/>
      <c r="MLV5" s="38"/>
      <c r="MLW5" s="38"/>
      <c r="MLX5" s="38"/>
      <c r="MLY5" s="38"/>
      <c r="MLZ5" s="38"/>
      <c r="MMA5" s="38"/>
      <c r="MMB5" s="38"/>
      <c r="MMC5" s="38"/>
      <c r="MMD5" s="38"/>
      <c r="MME5" s="38"/>
      <c r="MMF5" s="38"/>
      <c r="MMG5" s="38"/>
      <c r="MMH5" s="38"/>
      <c r="MMI5" s="38"/>
      <c r="MMJ5" s="38"/>
      <c r="MMK5" s="38"/>
      <c r="MML5" s="38"/>
      <c r="MMM5" s="38"/>
      <c r="MMN5" s="38"/>
      <c r="MMO5" s="38"/>
      <c r="MMP5" s="38"/>
      <c r="MMQ5" s="38"/>
      <c r="MMR5" s="38"/>
      <c r="MMS5" s="38"/>
      <c r="MMT5" s="38"/>
      <c r="MMU5" s="38"/>
      <c r="MMV5" s="38"/>
      <c r="MMW5" s="38"/>
      <c r="MMX5" s="38"/>
      <c r="MMY5" s="38"/>
      <c r="MMZ5" s="38"/>
      <c r="MNA5" s="38"/>
      <c r="MNB5" s="38"/>
      <c r="MNC5" s="38"/>
      <c r="MND5" s="38"/>
      <c r="MNE5" s="38"/>
      <c r="MNF5" s="38"/>
      <c r="MNG5" s="38"/>
      <c r="MNH5" s="38"/>
      <c r="MNI5" s="38"/>
      <c r="MNJ5" s="38"/>
      <c r="MNK5" s="38"/>
      <c r="MNL5" s="38"/>
      <c r="MNM5" s="38"/>
      <c r="MNN5" s="38"/>
      <c r="MNO5" s="38"/>
      <c r="MNP5" s="38"/>
      <c r="MNQ5" s="38"/>
      <c r="MNR5" s="38"/>
      <c r="MNS5" s="38"/>
      <c r="MNT5" s="38"/>
      <c r="MNU5" s="38"/>
      <c r="MNV5" s="38"/>
      <c r="MNW5" s="38"/>
      <c r="MNX5" s="38"/>
      <c r="MNY5" s="38"/>
      <c r="MNZ5" s="38"/>
      <c r="MOA5" s="38"/>
      <c r="MOB5" s="38"/>
      <c r="MOC5" s="38"/>
      <c r="MOD5" s="38"/>
      <c r="MOE5" s="38"/>
      <c r="MOF5" s="38"/>
      <c r="MOG5" s="38"/>
      <c r="MOH5" s="38"/>
      <c r="MOI5" s="38"/>
      <c r="MOJ5" s="38"/>
      <c r="MOK5" s="38"/>
      <c r="MOL5" s="38"/>
      <c r="MOM5" s="38"/>
      <c r="MON5" s="38"/>
      <c r="MOO5" s="38"/>
      <c r="MOP5" s="38"/>
      <c r="MOQ5" s="38"/>
      <c r="MOR5" s="38"/>
      <c r="MOS5" s="38"/>
      <c r="MOT5" s="38"/>
      <c r="MOU5" s="38"/>
      <c r="MOV5" s="38"/>
      <c r="MOW5" s="38"/>
      <c r="MOX5" s="38"/>
      <c r="MOY5" s="38"/>
      <c r="MOZ5" s="38"/>
      <c r="MPA5" s="38"/>
      <c r="MPB5" s="38"/>
      <c r="MPC5" s="38"/>
      <c r="MPD5" s="38"/>
      <c r="MPE5" s="38"/>
      <c r="MPF5" s="38"/>
      <c r="MPG5" s="38"/>
      <c r="MPH5" s="38"/>
      <c r="MPI5" s="38"/>
      <c r="MPJ5" s="38"/>
      <c r="MPK5" s="38"/>
      <c r="MPL5" s="38"/>
      <c r="MPM5" s="38"/>
      <c r="MPN5" s="38"/>
      <c r="MPO5" s="38"/>
      <c r="MPP5" s="38"/>
      <c r="MPQ5" s="38"/>
      <c r="MPR5" s="38"/>
      <c r="MPS5" s="38"/>
      <c r="MPT5" s="38"/>
      <c r="MPU5" s="38"/>
      <c r="MPV5" s="38"/>
      <c r="MPW5" s="38"/>
      <c r="MPX5" s="38"/>
      <c r="MPY5" s="38"/>
      <c r="MPZ5" s="38"/>
      <c r="MQA5" s="38"/>
      <c r="MQB5" s="38"/>
      <c r="MQC5" s="38"/>
      <c r="MQD5" s="38"/>
      <c r="MQE5" s="38"/>
      <c r="MQF5" s="38"/>
      <c r="MQG5" s="38"/>
      <c r="MQH5" s="38"/>
      <c r="MQI5" s="38"/>
      <c r="MQJ5" s="38"/>
      <c r="MQK5" s="38"/>
      <c r="MQL5" s="38"/>
      <c r="MQM5" s="38"/>
      <c r="MQN5" s="38"/>
      <c r="MQO5" s="38"/>
      <c r="MQP5" s="38"/>
      <c r="MQQ5" s="38"/>
      <c r="MQR5" s="38"/>
      <c r="MQS5" s="38"/>
      <c r="MQT5" s="38"/>
      <c r="MQU5" s="38"/>
      <c r="MQV5" s="38"/>
      <c r="MQW5" s="38"/>
      <c r="MQX5" s="38"/>
      <c r="MQY5" s="38"/>
      <c r="MQZ5" s="38"/>
      <c r="MRA5" s="38"/>
      <c r="MRB5" s="38"/>
      <c r="MRC5" s="38"/>
      <c r="MRD5" s="38"/>
      <c r="MRE5" s="38"/>
      <c r="MRF5" s="38"/>
      <c r="MRG5" s="38"/>
      <c r="MRH5" s="38"/>
      <c r="MRI5" s="38"/>
      <c r="MRJ5" s="38"/>
      <c r="MRK5" s="38"/>
      <c r="MRL5" s="38"/>
      <c r="MRM5" s="38"/>
      <c r="MRN5" s="38"/>
      <c r="MRO5" s="38"/>
      <c r="MRP5" s="38"/>
      <c r="MRQ5" s="38"/>
      <c r="MRR5" s="38"/>
      <c r="MRS5" s="38"/>
      <c r="MRT5" s="38"/>
      <c r="MRU5" s="38"/>
      <c r="MRV5" s="38"/>
      <c r="MRW5" s="38"/>
      <c r="MRX5" s="38"/>
      <c r="MRY5" s="38"/>
      <c r="MRZ5" s="38"/>
      <c r="MSA5" s="38"/>
      <c r="MSB5" s="38"/>
      <c r="MSC5" s="38"/>
      <c r="MSD5" s="38"/>
      <c r="MSE5" s="38"/>
      <c r="MSF5" s="38"/>
      <c r="MSG5" s="38"/>
      <c r="MSH5" s="38"/>
      <c r="MSI5" s="38"/>
      <c r="MSJ5" s="38"/>
      <c r="MSK5" s="38"/>
      <c r="MSL5" s="38"/>
      <c r="MSM5" s="38"/>
      <c r="MSN5" s="38"/>
      <c r="MSO5" s="38"/>
      <c r="MSP5" s="38"/>
      <c r="MSQ5" s="38"/>
      <c r="MSR5" s="38"/>
      <c r="MSS5" s="38"/>
      <c r="MST5" s="38"/>
      <c r="MSU5" s="38"/>
      <c r="MSV5" s="38"/>
      <c r="MSW5" s="38"/>
      <c r="MSX5" s="38"/>
      <c r="MSY5" s="38"/>
      <c r="MSZ5" s="38"/>
      <c r="MTA5" s="38"/>
      <c r="MTB5" s="38"/>
      <c r="MTC5" s="38"/>
      <c r="MTD5" s="38"/>
      <c r="MTE5" s="38"/>
      <c r="MTF5" s="38"/>
      <c r="MTG5" s="38"/>
      <c r="MTH5" s="38"/>
      <c r="MTI5" s="38"/>
      <c r="MTJ5" s="38"/>
      <c r="MTK5" s="38"/>
      <c r="MTL5" s="38"/>
      <c r="MTM5" s="38"/>
      <c r="MTN5" s="38"/>
      <c r="MTO5" s="38"/>
      <c r="MTP5" s="38"/>
      <c r="MTQ5" s="38"/>
      <c r="MTR5" s="38"/>
      <c r="MTS5" s="38"/>
      <c r="MTT5" s="38"/>
      <c r="MTU5" s="38"/>
      <c r="MTV5" s="38"/>
      <c r="MTW5" s="38"/>
      <c r="MTX5" s="38"/>
      <c r="MTY5" s="38"/>
      <c r="MTZ5" s="38"/>
      <c r="MUA5" s="38"/>
      <c r="MUB5" s="38"/>
      <c r="MUC5" s="38"/>
      <c r="MUD5" s="38"/>
      <c r="MUE5" s="38"/>
      <c r="MUF5" s="38"/>
      <c r="MUG5" s="38"/>
      <c r="MUH5" s="38"/>
      <c r="MUI5" s="38"/>
      <c r="MUJ5" s="38"/>
      <c r="MUK5" s="38"/>
      <c r="MUL5" s="38"/>
      <c r="MUM5" s="38"/>
      <c r="MUN5" s="38"/>
      <c r="MUO5" s="38"/>
      <c r="MUP5" s="38"/>
      <c r="MUQ5" s="38"/>
      <c r="MUR5" s="38"/>
      <c r="MUS5" s="38"/>
      <c r="MUT5" s="38"/>
      <c r="MUU5" s="38"/>
      <c r="MUV5" s="38"/>
      <c r="MUW5" s="38"/>
      <c r="MUX5" s="38"/>
      <c r="MUY5" s="38"/>
      <c r="MUZ5" s="38"/>
      <c r="MVA5" s="38"/>
      <c r="MVB5" s="38"/>
      <c r="MVC5" s="38"/>
      <c r="MVD5" s="38"/>
      <c r="MVE5" s="38"/>
      <c r="MVF5" s="38"/>
      <c r="MVG5" s="38"/>
      <c r="MVH5" s="38"/>
      <c r="MVI5" s="38"/>
      <c r="MVJ5" s="38"/>
      <c r="MVK5" s="38"/>
      <c r="MVL5" s="38"/>
      <c r="MVM5" s="38"/>
      <c r="MVN5" s="38"/>
      <c r="MVO5" s="38"/>
      <c r="MVP5" s="38"/>
      <c r="MVQ5" s="38"/>
      <c r="MVR5" s="38"/>
      <c r="MVS5" s="38"/>
      <c r="MVT5" s="38"/>
      <c r="MVU5" s="38"/>
      <c r="MVV5" s="38"/>
      <c r="MVW5" s="38"/>
      <c r="MVX5" s="38"/>
      <c r="MVY5" s="38"/>
      <c r="MVZ5" s="38"/>
      <c r="MWA5" s="38"/>
      <c r="MWB5" s="38"/>
      <c r="MWC5" s="38"/>
      <c r="MWD5" s="38"/>
      <c r="MWE5" s="38"/>
      <c r="MWF5" s="38"/>
      <c r="MWG5" s="38"/>
      <c r="MWH5" s="38"/>
      <c r="MWI5" s="38"/>
      <c r="MWJ5" s="38"/>
      <c r="MWK5" s="38"/>
      <c r="MWL5" s="38"/>
      <c r="MWM5" s="38"/>
      <c r="MWN5" s="38"/>
      <c r="MWO5" s="38"/>
      <c r="MWP5" s="38"/>
      <c r="MWQ5" s="38"/>
      <c r="MWR5" s="38"/>
      <c r="MWS5" s="38"/>
      <c r="MWT5" s="38"/>
      <c r="MWU5" s="38"/>
      <c r="MWV5" s="38"/>
      <c r="MWW5" s="38"/>
      <c r="MWX5" s="38"/>
      <c r="MWY5" s="38"/>
      <c r="MWZ5" s="38"/>
      <c r="MXA5" s="38"/>
      <c r="MXB5" s="38"/>
      <c r="MXC5" s="38"/>
      <c r="MXD5" s="38"/>
      <c r="MXE5" s="38"/>
      <c r="MXF5" s="38"/>
      <c r="MXG5" s="38"/>
      <c r="MXH5" s="38"/>
      <c r="MXI5" s="38"/>
      <c r="MXJ5" s="38"/>
      <c r="MXK5" s="38"/>
      <c r="MXL5" s="38"/>
      <c r="MXM5" s="38"/>
      <c r="MXN5" s="38"/>
      <c r="MXO5" s="38"/>
      <c r="MXP5" s="38"/>
      <c r="MXQ5" s="38"/>
      <c r="MXR5" s="38"/>
      <c r="MXS5" s="38"/>
      <c r="MXT5" s="38"/>
      <c r="MXU5" s="38"/>
      <c r="MXV5" s="38"/>
      <c r="MXW5" s="38"/>
      <c r="MXX5" s="38"/>
      <c r="MXY5" s="38"/>
      <c r="MXZ5" s="38"/>
      <c r="MYA5" s="38"/>
      <c r="MYB5" s="38"/>
      <c r="MYC5" s="38"/>
      <c r="MYD5" s="38"/>
      <c r="MYE5" s="38"/>
      <c r="MYF5" s="38"/>
      <c r="MYG5" s="38"/>
      <c r="MYH5" s="38"/>
      <c r="MYI5" s="38"/>
      <c r="MYJ5" s="38"/>
      <c r="MYK5" s="38"/>
      <c r="MYL5" s="38"/>
      <c r="MYM5" s="38"/>
      <c r="MYN5" s="38"/>
      <c r="MYO5" s="38"/>
      <c r="MYP5" s="38"/>
      <c r="MYQ5" s="38"/>
      <c r="MYR5" s="38"/>
      <c r="MYS5" s="38"/>
      <c r="MYT5" s="38"/>
      <c r="MYU5" s="38"/>
      <c r="MYV5" s="38"/>
      <c r="MYW5" s="38"/>
      <c r="MYX5" s="38"/>
      <c r="MYY5" s="38"/>
      <c r="MYZ5" s="38"/>
      <c r="MZA5" s="38"/>
      <c r="MZB5" s="38"/>
      <c r="MZC5" s="38"/>
      <c r="MZD5" s="38"/>
      <c r="MZE5" s="38"/>
      <c r="MZF5" s="38"/>
      <c r="MZG5" s="38"/>
      <c r="MZH5" s="38"/>
      <c r="MZI5" s="38"/>
      <c r="MZJ5" s="38"/>
      <c r="MZK5" s="38"/>
      <c r="MZL5" s="38"/>
      <c r="MZM5" s="38"/>
      <c r="MZN5" s="38"/>
      <c r="MZO5" s="38"/>
      <c r="MZP5" s="38"/>
      <c r="MZQ5" s="38"/>
      <c r="MZR5" s="38"/>
      <c r="MZS5" s="38"/>
      <c r="MZT5" s="38"/>
      <c r="MZU5" s="38"/>
      <c r="MZV5" s="38"/>
      <c r="MZW5" s="38"/>
      <c r="MZX5" s="38"/>
      <c r="MZY5" s="38"/>
      <c r="MZZ5" s="38"/>
      <c r="NAA5" s="38"/>
      <c r="NAB5" s="38"/>
      <c r="NAC5" s="38"/>
      <c r="NAD5" s="38"/>
      <c r="NAE5" s="38"/>
      <c r="NAF5" s="38"/>
      <c r="NAG5" s="38"/>
      <c r="NAH5" s="38"/>
      <c r="NAI5" s="38"/>
      <c r="NAJ5" s="38"/>
      <c r="NAK5" s="38"/>
      <c r="NAL5" s="38"/>
      <c r="NAM5" s="38"/>
      <c r="NAN5" s="38"/>
      <c r="NAO5" s="38"/>
      <c r="NAP5" s="38"/>
      <c r="NAQ5" s="38"/>
      <c r="NAR5" s="38"/>
      <c r="NAS5" s="38"/>
      <c r="NAT5" s="38"/>
      <c r="NAU5" s="38"/>
      <c r="NAV5" s="38"/>
      <c r="NAW5" s="38"/>
      <c r="NAX5" s="38"/>
      <c r="NAY5" s="38"/>
      <c r="NAZ5" s="38"/>
      <c r="NBA5" s="38"/>
      <c r="NBB5" s="38"/>
      <c r="NBC5" s="38"/>
      <c r="NBD5" s="38"/>
      <c r="NBE5" s="38"/>
      <c r="NBF5" s="38"/>
      <c r="NBG5" s="38"/>
      <c r="NBH5" s="38"/>
      <c r="NBI5" s="38"/>
      <c r="NBJ5" s="38"/>
      <c r="NBK5" s="38"/>
      <c r="NBL5" s="38"/>
      <c r="NBM5" s="38"/>
      <c r="NBN5" s="38"/>
      <c r="NBO5" s="38"/>
      <c r="NBP5" s="38"/>
      <c r="NBQ5" s="38"/>
      <c r="NBR5" s="38"/>
      <c r="NBS5" s="38"/>
      <c r="NBT5" s="38"/>
      <c r="NBU5" s="38"/>
      <c r="NBV5" s="38"/>
      <c r="NBW5" s="38"/>
      <c r="NBX5" s="38"/>
      <c r="NBY5" s="38"/>
      <c r="NBZ5" s="38"/>
      <c r="NCA5" s="38"/>
      <c r="NCB5" s="38"/>
      <c r="NCC5" s="38"/>
      <c r="NCD5" s="38"/>
      <c r="NCE5" s="38"/>
      <c r="NCF5" s="38"/>
      <c r="NCG5" s="38"/>
      <c r="NCH5" s="38"/>
      <c r="NCI5" s="38"/>
      <c r="NCJ5" s="38"/>
      <c r="NCK5" s="38"/>
      <c r="NCL5" s="38"/>
      <c r="NCM5" s="38"/>
      <c r="NCN5" s="38"/>
      <c r="NCO5" s="38"/>
      <c r="NCP5" s="38"/>
      <c r="NCQ5" s="38"/>
      <c r="NCR5" s="38"/>
      <c r="NCS5" s="38"/>
      <c r="NCT5" s="38"/>
      <c r="NCU5" s="38"/>
      <c r="NCV5" s="38"/>
      <c r="NCW5" s="38"/>
      <c r="NCX5" s="38"/>
      <c r="NCY5" s="38"/>
      <c r="NCZ5" s="38"/>
      <c r="NDA5" s="38"/>
      <c r="NDB5" s="38"/>
      <c r="NDC5" s="38"/>
      <c r="NDD5" s="38"/>
      <c r="NDE5" s="38"/>
      <c r="NDF5" s="38"/>
      <c r="NDG5" s="38"/>
      <c r="NDH5" s="38"/>
      <c r="NDI5" s="38"/>
      <c r="NDJ5" s="38"/>
      <c r="NDK5" s="38"/>
      <c r="NDL5" s="38"/>
      <c r="NDM5" s="38"/>
      <c r="NDN5" s="38"/>
      <c r="NDO5" s="38"/>
      <c r="NDP5" s="38"/>
      <c r="NDQ5" s="38"/>
      <c r="NDR5" s="38"/>
      <c r="NDS5" s="38"/>
      <c r="NDT5" s="38"/>
      <c r="NDU5" s="38"/>
      <c r="NDV5" s="38"/>
      <c r="NDW5" s="38"/>
      <c r="NDX5" s="38"/>
      <c r="NDY5" s="38"/>
      <c r="NDZ5" s="38"/>
      <c r="NEA5" s="38"/>
      <c r="NEB5" s="38"/>
      <c r="NEC5" s="38"/>
      <c r="NED5" s="38"/>
      <c r="NEE5" s="38"/>
      <c r="NEF5" s="38"/>
      <c r="NEG5" s="38"/>
      <c r="NEH5" s="38"/>
      <c r="NEI5" s="38"/>
      <c r="NEJ5" s="38"/>
      <c r="NEK5" s="38"/>
      <c r="NEL5" s="38"/>
      <c r="NEM5" s="38"/>
      <c r="NEN5" s="38"/>
      <c r="NEO5" s="38"/>
      <c r="NEP5" s="38"/>
      <c r="NEQ5" s="38"/>
      <c r="NER5" s="38"/>
      <c r="NES5" s="38"/>
      <c r="NET5" s="38"/>
      <c r="NEU5" s="38"/>
      <c r="NEV5" s="38"/>
      <c r="NEW5" s="38"/>
      <c r="NEX5" s="38"/>
      <c r="NEY5" s="38"/>
      <c r="NEZ5" s="38"/>
      <c r="NFA5" s="38"/>
      <c r="NFB5" s="38"/>
      <c r="NFC5" s="38"/>
      <c r="NFD5" s="38"/>
      <c r="NFE5" s="38"/>
      <c r="NFF5" s="38"/>
      <c r="NFG5" s="38"/>
      <c r="NFH5" s="38"/>
      <c r="NFI5" s="38"/>
      <c r="NFJ5" s="38"/>
      <c r="NFK5" s="38"/>
      <c r="NFL5" s="38"/>
      <c r="NFM5" s="38"/>
      <c r="NFN5" s="38"/>
      <c r="NFO5" s="38"/>
      <c r="NFP5" s="38"/>
      <c r="NFQ5" s="38"/>
      <c r="NFR5" s="38"/>
      <c r="NFS5" s="38"/>
      <c r="NFT5" s="38"/>
      <c r="NFU5" s="38"/>
      <c r="NFV5" s="38"/>
      <c r="NFW5" s="38"/>
      <c r="NFX5" s="38"/>
      <c r="NFY5" s="38"/>
      <c r="NFZ5" s="38"/>
      <c r="NGA5" s="38"/>
      <c r="NGB5" s="38"/>
      <c r="NGC5" s="38"/>
      <c r="NGD5" s="38"/>
      <c r="NGE5" s="38"/>
      <c r="NGF5" s="38"/>
      <c r="NGG5" s="38"/>
      <c r="NGH5" s="38"/>
      <c r="NGI5" s="38"/>
      <c r="NGJ5" s="38"/>
      <c r="NGK5" s="38"/>
      <c r="NGL5" s="38"/>
      <c r="NGM5" s="38"/>
      <c r="NGN5" s="38"/>
      <c r="NGO5" s="38"/>
      <c r="NGP5" s="38"/>
      <c r="NGQ5" s="38"/>
      <c r="NGR5" s="38"/>
      <c r="NGS5" s="38"/>
      <c r="NGT5" s="38"/>
      <c r="NGU5" s="38"/>
      <c r="NGV5" s="38"/>
      <c r="NGW5" s="38"/>
      <c r="NGX5" s="38"/>
      <c r="NGY5" s="38"/>
      <c r="NGZ5" s="38"/>
      <c r="NHA5" s="38"/>
      <c r="NHB5" s="38"/>
      <c r="NHC5" s="38"/>
      <c r="NHD5" s="38"/>
      <c r="NHE5" s="38"/>
      <c r="NHF5" s="38"/>
      <c r="NHG5" s="38"/>
      <c r="NHH5" s="38"/>
      <c r="NHI5" s="38"/>
      <c r="NHJ5" s="38"/>
      <c r="NHK5" s="38"/>
      <c r="NHL5" s="38"/>
      <c r="NHM5" s="38"/>
      <c r="NHN5" s="38"/>
      <c r="NHO5" s="38"/>
      <c r="NHP5" s="38"/>
      <c r="NHQ5" s="38"/>
      <c r="NHR5" s="38"/>
      <c r="NHS5" s="38"/>
      <c r="NHT5" s="38"/>
      <c r="NHU5" s="38"/>
      <c r="NHV5" s="38"/>
      <c r="NHW5" s="38"/>
      <c r="NHX5" s="38"/>
      <c r="NHY5" s="38"/>
      <c r="NHZ5" s="38"/>
      <c r="NIA5" s="38"/>
      <c r="NIB5" s="38"/>
      <c r="NIC5" s="38"/>
      <c r="NID5" s="38"/>
      <c r="NIE5" s="38"/>
      <c r="NIF5" s="38"/>
      <c r="NIG5" s="38"/>
      <c r="NIH5" s="38"/>
      <c r="NII5" s="38"/>
      <c r="NIJ5" s="38"/>
      <c r="NIK5" s="38"/>
      <c r="NIL5" s="38"/>
      <c r="NIM5" s="38"/>
      <c r="NIN5" s="38"/>
      <c r="NIO5" s="38"/>
      <c r="NIP5" s="38"/>
      <c r="NIQ5" s="38"/>
      <c r="NIR5" s="38"/>
      <c r="NIS5" s="38"/>
      <c r="NIT5" s="38"/>
      <c r="NIU5" s="38"/>
      <c r="NIV5" s="38"/>
      <c r="NIW5" s="38"/>
      <c r="NIX5" s="38"/>
      <c r="NIY5" s="38"/>
      <c r="NIZ5" s="38"/>
      <c r="NJA5" s="38"/>
      <c r="NJB5" s="38"/>
      <c r="NJC5" s="38"/>
      <c r="NJD5" s="38"/>
      <c r="NJE5" s="38"/>
      <c r="NJF5" s="38"/>
      <c r="NJG5" s="38"/>
      <c r="NJH5" s="38"/>
      <c r="NJI5" s="38"/>
      <c r="NJJ5" s="38"/>
      <c r="NJK5" s="38"/>
      <c r="NJL5" s="38"/>
      <c r="NJM5" s="38"/>
      <c r="NJN5" s="38"/>
      <c r="NJO5" s="38"/>
      <c r="NJP5" s="38"/>
      <c r="NJQ5" s="38"/>
      <c r="NJR5" s="38"/>
      <c r="NJS5" s="38"/>
      <c r="NJT5" s="38"/>
      <c r="NJU5" s="38"/>
      <c r="NJV5" s="38"/>
      <c r="NJW5" s="38"/>
      <c r="NJX5" s="38"/>
      <c r="NJY5" s="38"/>
      <c r="NJZ5" s="38"/>
      <c r="NKA5" s="38"/>
      <c r="NKB5" s="38"/>
      <c r="NKC5" s="38"/>
      <c r="NKD5" s="38"/>
      <c r="NKE5" s="38"/>
      <c r="NKF5" s="38"/>
      <c r="NKG5" s="38"/>
      <c r="NKH5" s="38"/>
      <c r="NKI5" s="38"/>
      <c r="NKJ5" s="38"/>
      <c r="NKK5" s="38"/>
      <c r="NKL5" s="38"/>
      <c r="NKM5" s="38"/>
      <c r="NKN5" s="38"/>
      <c r="NKO5" s="38"/>
      <c r="NKP5" s="38"/>
      <c r="NKQ5" s="38"/>
      <c r="NKR5" s="38"/>
      <c r="NKS5" s="38"/>
      <c r="NKT5" s="38"/>
      <c r="NKU5" s="38"/>
      <c r="NKV5" s="38"/>
      <c r="NKW5" s="38"/>
      <c r="NKX5" s="38"/>
      <c r="NKY5" s="38"/>
      <c r="NKZ5" s="38"/>
      <c r="NLA5" s="38"/>
      <c r="NLB5" s="38"/>
      <c r="NLC5" s="38"/>
      <c r="NLD5" s="38"/>
      <c r="NLE5" s="38"/>
      <c r="NLF5" s="38"/>
      <c r="NLG5" s="38"/>
      <c r="NLH5" s="38"/>
      <c r="NLI5" s="38"/>
      <c r="NLJ5" s="38"/>
      <c r="NLK5" s="38"/>
      <c r="NLL5" s="38"/>
      <c r="NLM5" s="38"/>
      <c r="NLN5" s="38"/>
      <c r="NLO5" s="38"/>
      <c r="NLP5" s="38"/>
      <c r="NLQ5" s="38"/>
      <c r="NLR5" s="38"/>
      <c r="NLS5" s="38"/>
      <c r="NLT5" s="38"/>
      <c r="NLU5" s="38"/>
      <c r="NLV5" s="38"/>
      <c r="NLW5" s="38"/>
      <c r="NLX5" s="38"/>
      <c r="NLY5" s="38"/>
      <c r="NLZ5" s="38"/>
      <c r="NMA5" s="38"/>
      <c r="NMB5" s="38"/>
      <c r="NMC5" s="38"/>
      <c r="NMD5" s="38"/>
      <c r="NME5" s="38"/>
      <c r="NMF5" s="38"/>
      <c r="NMG5" s="38"/>
      <c r="NMH5" s="38"/>
      <c r="NMI5" s="38"/>
      <c r="NMJ5" s="38"/>
      <c r="NMK5" s="38"/>
      <c r="NML5" s="38"/>
      <c r="NMM5" s="38"/>
      <c r="NMN5" s="38"/>
      <c r="NMO5" s="38"/>
      <c r="NMP5" s="38"/>
      <c r="NMQ5" s="38"/>
      <c r="NMR5" s="38"/>
      <c r="NMS5" s="38"/>
      <c r="NMT5" s="38"/>
      <c r="NMU5" s="38"/>
      <c r="NMV5" s="38"/>
      <c r="NMW5" s="38"/>
      <c r="NMX5" s="38"/>
      <c r="NMY5" s="38"/>
      <c r="NMZ5" s="38"/>
      <c r="NNA5" s="38"/>
      <c r="NNB5" s="38"/>
      <c r="NNC5" s="38"/>
      <c r="NND5" s="38"/>
      <c r="NNE5" s="38"/>
      <c r="NNF5" s="38"/>
      <c r="NNG5" s="38"/>
      <c r="NNH5" s="38"/>
      <c r="NNI5" s="38"/>
      <c r="NNJ5" s="38"/>
      <c r="NNK5" s="38"/>
      <c r="NNL5" s="38"/>
      <c r="NNM5" s="38"/>
      <c r="NNN5" s="38"/>
      <c r="NNO5" s="38"/>
      <c r="NNP5" s="38"/>
      <c r="NNQ5" s="38"/>
      <c r="NNR5" s="38"/>
      <c r="NNS5" s="38"/>
      <c r="NNT5" s="38"/>
      <c r="NNU5" s="38"/>
      <c r="NNV5" s="38"/>
      <c r="NNW5" s="38"/>
      <c r="NNX5" s="38"/>
      <c r="NNY5" s="38"/>
      <c r="NNZ5" s="38"/>
      <c r="NOA5" s="38"/>
      <c r="NOB5" s="38"/>
      <c r="NOC5" s="38"/>
      <c r="NOD5" s="38"/>
      <c r="NOE5" s="38"/>
      <c r="NOF5" s="38"/>
      <c r="NOG5" s="38"/>
      <c r="NOH5" s="38"/>
      <c r="NOI5" s="38"/>
      <c r="NOJ5" s="38"/>
      <c r="NOK5" s="38"/>
      <c r="NOL5" s="38"/>
      <c r="NOM5" s="38"/>
      <c r="NON5" s="38"/>
      <c r="NOO5" s="38"/>
      <c r="NOP5" s="38"/>
      <c r="NOQ5" s="38"/>
      <c r="NOR5" s="38"/>
      <c r="NOS5" s="38"/>
      <c r="NOT5" s="38"/>
      <c r="NOU5" s="38"/>
      <c r="NOV5" s="38"/>
      <c r="NOW5" s="38"/>
      <c r="NOX5" s="38"/>
      <c r="NOY5" s="38"/>
      <c r="NOZ5" s="38"/>
      <c r="NPA5" s="38"/>
      <c r="NPB5" s="38"/>
      <c r="NPC5" s="38"/>
      <c r="NPD5" s="38"/>
      <c r="NPE5" s="38"/>
      <c r="NPF5" s="38"/>
      <c r="NPG5" s="38"/>
      <c r="NPH5" s="38"/>
      <c r="NPI5" s="38"/>
      <c r="NPJ5" s="38"/>
      <c r="NPK5" s="38"/>
      <c r="NPL5" s="38"/>
      <c r="NPM5" s="38"/>
      <c r="NPN5" s="38"/>
      <c r="NPO5" s="38"/>
      <c r="NPP5" s="38"/>
      <c r="NPQ5" s="38"/>
      <c r="NPR5" s="38"/>
      <c r="NPS5" s="38"/>
      <c r="NPT5" s="38"/>
      <c r="NPU5" s="38"/>
      <c r="NPV5" s="38"/>
      <c r="NPW5" s="38"/>
      <c r="NPX5" s="38"/>
      <c r="NPY5" s="38"/>
      <c r="NPZ5" s="38"/>
      <c r="NQA5" s="38"/>
      <c r="NQB5" s="38"/>
      <c r="NQC5" s="38"/>
      <c r="NQD5" s="38"/>
      <c r="NQE5" s="38"/>
      <c r="NQF5" s="38"/>
      <c r="NQG5" s="38"/>
      <c r="NQH5" s="38"/>
      <c r="NQI5" s="38"/>
      <c r="NQJ5" s="38"/>
      <c r="NQK5" s="38"/>
      <c r="NQL5" s="38"/>
      <c r="NQM5" s="38"/>
      <c r="NQN5" s="38"/>
      <c r="NQO5" s="38"/>
      <c r="NQP5" s="38"/>
      <c r="NQQ5" s="38"/>
      <c r="NQR5" s="38"/>
      <c r="NQS5" s="38"/>
      <c r="NQT5" s="38"/>
      <c r="NQU5" s="38"/>
      <c r="NQV5" s="38"/>
      <c r="NQW5" s="38"/>
      <c r="NQX5" s="38"/>
      <c r="NQY5" s="38"/>
      <c r="NQZ5" s="38"/>
      <c r="NRA5" s="38"/>
      <c r="NRB5" s="38"/>
      <c r="NRC5" s="38"/>
      <c r="NRD5" s="38"/>
      <c r="NRE5" s="38"/>
      <c r="NRF5" s="38"/>
      <c r="NRG5" s="38"/>
      <c r="NRH5" s="38"/>
      <c r="NRI5" s="38"/>
      <c r="NRJ5" s="38"/>
      <c r="NRK5" s="38"/>
      <c r="NRL5" s="38"/>
      <c r="NRM5" s="38"/>
      <c r="NRN5" s="38"/>
      <c r="NRO5" s="38"/>
      <c r="NRP5" s="38"/>
      <c r="NRQ5" s="38"/>
      <c r="NRR5" s="38"/>
      <c r="NRS5" s="38"/>
      <c r="NRT5" s="38"/>
      <c r="NRU5" s="38"/>
      <c r="NRV5" s="38"/>
      <c r="NRW5" s="38"/>
      <c r="NRX5" s="38"/>
      <c r="NRY5" s="38"/>
      <c r="NRZ5" s="38"/>
      <c r="NSA5" s="38"/>
      <c r="NSB5" s="38"/>
      <c r="NSC5" s="38"/>
      <c r="NSD5" s="38"/>
      <c r="NSE5" s="38"/>
      <c r="NSF5" s="38"/>
      <c r="NSG5" s="38"/>
      <c r="NSH5" s="38"/>
      <c r="NSI5" s="38"/>
      <c r="NSJ5" s="38"/>
      <c r="NSK5" s="38"/>
      <c r="NSL5" s="38"/>
      <c r="NSM5" s="38"/>
      <c r="NSN5" s="38"/>
      <c r="NSO5" s="38"/>
      <c r="NSP5" s="38"/>
      <c r="NSQ5" s="38"/>
      <c r="NSR5" s="38"/>
      <c r="NSS5" s="38"/>
      <c r="NST5" s="38"/>
      <c r="NSU5" s="38"/>
      <c r="NSV5" s="38"/>
      <c r="NSW5" s="38"/>
      <c r="NSX5" s="38"/>
      <c r="NSY5" s="38"/>
      <c r="NSZ5" s="38"/>
      <c r="NTA5" s="38"/>
      <c r="NTB5" s="38"/>
      <c r="NTC5" s="38"/>
      <c r="NTD5" s="38"/>
      <c r="NTE5" s="38"/>
      <c r="NTF5" s="38"/>
      <c r="NTG5" s="38"/>
      <c r="NTH5" s="38"/>
      <c r="NTI5" s="38"/>
      <c r="NTJ5" s="38"/>
      <c r="NTK5" s="38"/>
      <c r="NTL5" s="38"/>
      <c r="NTM5" s="38"/>
      <c r="NTN5" s="38"/>
      <c r="NTO5" s="38"/>
      <c r="NTP5" s="38"/>
      <c r="NTQ5" s="38"/>
      <c r="NTR5" s="38"/>
      <c r="NTS5" s="38"/>
      <c r="NTT5" s="38"/>
      <c r="NTU5" s="38"/>
      <c r="NTV5" s="38"/>
      <c r="NTW5" s="38"/>
      <c r="NTX5" s="38"/>
      <c r="NTY5" s="38"/>
      <c r="NTZ5" s="38"/>
      <c r="NUA5" s="38"/>
      <c r="NUB5" s="38"/>
      <c r="NUC5" s="38"/>
      <c r="NUD5" s="38"/>
      <c r="NUE5" s="38"/>
      <c r="NUF5" s="38"/>
      <c r="NUG5" s="38"/>
      <c r="NUH5" s="38"/>
      <c r="NUI5" s="38"/>
      <c r="NUJ5" s="38"/>
      <c r="NUK5" s="38"/>
      <c r="NUL5" s="38"/>
      <c r="NUM5" s="38"/>
      <c r="NUN5" s="38"/>
      <c r="NUO5" s="38"/>
      <c r="NUP5" s="38"/>
      <c r="NUQ5" s="38"/>
      <c r="NUR5" s="38"/>
      <c r="NUS5" s="38"/>
      <c r="NUT5" s="38"/>
      <c r="NUU5" s="38"/>
      <c r="NUV5" s="38"/>
      <c r="NUW5" s="38"/>
      <c r="NUX5" s="38"/>
      <c r="NUY5" s="38"/>
      <c r="NUZ5" s="38"/>
      <c r="NVA5" s="38"/>
      <c r="NVB5" s="38"/>
      <c r="NVC5" s="38"/>
      <c r="NVD5" s="38"/>
      <c r="NVE5" s="38"/>
      <c r="NVF5" s="38"/>
      <c r="NVG5" s="38"/>
      <c r="NVH5" s="38"/>
      <c r="NVI5" s="38"/>
      <c r="NVJ5" s="38"/>
      <c r="NVK5" s="38"/>
      <c r="NVL5" s="38"/>
      <c r="NVM5" s="38"/>
      <c r="NVN5" s="38"/>
      <c r="NVO5" s="38"/>
      <c r="NVP5" s="38"/>
      <c r="NVQ5" s="38"/>
      <c r="NVR5" s="38"/>
      <c r="NVS5" s="38"/>
      <c r="NVT5" s="38"/>
      <c r="NVU5" s="38"/>
      <c r="NVV5" s="38"/>
      <c r="NVW5" s="38"/>
      <c r="NVX5" s="38"/>
      <c r="NVY5" s="38"/>
      <c r="NVZ5" s="38"/>
      <c r="NWA5" s="38"/>
      <c r="NWB5" s="38"/>
      <c r="NWC5" s="38"/>
      <c r="NWD5" s="38"/>
      <c r="NWE5" s="38"/>
      <c r="NWF5" s="38"/>
      <c r="NWG5" s="38"/>
      <c r="NWH5" s="38"/>
      <c r="NWI5" s="38"/>
      <c r="NWJ5" s="38"/>
      <c r="NWK5" s="38"/>
      <c r="NWL5" s="38"/>
      <c r="NWM5" s="38"/>
      <c r="NWN5" s="38"/>
      <c r="NWO5" s="38"/>
      <c r="NWP5" s="38"/>
      <c r="NWQ5" s="38"/>
      <c r="NWR5" s="38"/>
      <c r="NWS5" s="38"/>
      <c r="NWT5" s="38"/>
      <c r="NWU5" s="38"/>
      <c r="NWV5" s="38"/>
      <c r="NWW5" s="38"/>
      <c r="NWX5" s="38"/>
      <c r="NWY5" s="38"/>
      <c r="NWZ5" s="38"/>
      <c r="NXA5" s="38"/>
      <c r="NXB5" s="38"/>
      <c r="NXC5" s="38"/>
      <c r="NXD5" s="38"/>
      <c r="NXE5" s="38"/>
      <c r="NXF5" s="38"/>
      <c r="NXG5" s="38"/>
      <c r="NXH5" s="38"/>
      <c r="NXI5" s="38"/>
      <c r="NXJ5" s="38"/>
      <c r="NXK5" s="38"/>
      <c r="NXL5" s="38"/>
      <c r="NXM5" s="38"/>
      <c r="NXN5" s="38"/>
      <c r="NXO5" s="38"/>
      <c r="NXP5" s="38"/>
      <c r="NXQ5" s="38"/>
      <c r="NXR5" s="38"/>
      <c r="NXS5" s="38"/>
      <c r="NXT5" s="38"/>
      <c r="NXU5" s="38"/>
      <c r="NXV5" s="38"/>
      <c r="NXW5" s="38"/>
      <c r="NXX5" s="38"/>
      <c r="NXY5" s="38"/>
      <c r="NXZ5" s="38"/>
      <c r="NYA5" s="38"/>
      <c r="NYB5" s="38"/>
      <c r="NYC5" s="38"/>
      <c r="NYD5" s="38"/>
      <c r="NYE5" s="38"/>
      <c r="NYF5" s="38"/>
      <c r="NYG5" s="38"/>
      <c r="NYH5" s="38"/>
      <c r="NYI5" s="38"/>
      <c r="NYJ5" s="38"/>
      <c r="NYK5" s="38"/>
      <c r="NYL5" s="38"/>
      <c r="NYM5" s="38"/>
      <c r="NYN5" s="38"/>
      <c r="NYO5" s="38"/>
      <c r="NYP5" s="38"/>
      <c r="NYQ5" s="38"/>
      <c r="NYR5" s="38"/>
      <c r="NYS5" s="38"/>
      <c r="NYT5" s="38"/>
      <c r="NYU5" s="38"/>
      <c r="NYV5" s="38"/>
      <c r="NYW5" s="38"/>
      <c r="NYX5" s="38"/>
      <c r="NYY5" s="38"/>
      <c r="NYZ5" s="38"/>
      <c r="NZA5" s="38"/>
      <c r="NZB5" s="38"/>
      <c r="NZC5" s="38"/>
      <c r="NZD5" s="38"/>
      <c r="NZE5" s="38"/>
      <c r="NZF5" s="38"/>
      <c r="NZG5" s="38"/>
      <c r="NZH5" s="38"/>
      <c r="NZI5" s="38"/>
      <c r="NZJ5" s="38"/>
      <c r="NZK5" s="38"/>
      <c r="NZL5" s="38"/>
      <c r="NZM5" s="38"/>
      <c r="NZN5" s="38"/>
      <c r="NZO5" s="38"/>
      <c r="NZP5" s="38"/>
      <c r="NZQ5" s="38"/>
      <c r="NZR5" s="38"/>
      <c r="NZS5" s="38"/>
      <c r="NZT5" s="38"/>
      <c r="NZU5" s="38"/>
      <c r="NZV5" s="38"/>
      <c r="NZW5" s="38"/>
      <c r="NZX5" s="38"/>
      <c r="NZY5" s="38"/>
      <c r="NZZ5" s="38"/>
      <c r="OAA5" s="38"/>
      <c r="OAB5" s="38"/>
      <c r="OAC5" s="38"/>
      <c r="OAD5" s="38"/>
      <c r="OAE5" s="38"/>
      <c r="OAF5" s="38"/>
      <c r="OAG5" s="38"/>
      <c r="OAH5" s="38"/>
      <c r="OAI5" s="38"/>
      <c r="OAJ5" s="38"/>
      <c r="OAK5" s="38"/>
      <c r="OAL5" s="38"/>
      <c r="OAM5" s="38"/>
      <c r="OAN5" s="38"/>
      <c r="OAO5" s="38"/>
      <c r="OAP5" s="38"/>
      <c r="OAQ5" s="38"/>
      <c r="OAR5" s="38"/>
      <c r="OAS5" s="38"/>
      <c r="OAT5" s="38"/>
      <c r="OAU5" s="38"/>
      <c r="OAV5" s="38"/>
      <c r="OAW5" s="38"/>
      <c r="OAX5" s="38"/>
      <c r="OAY5" s="38"/>
      <c r="OAZ5" s="38"/>
      <c r="OBA5" s="38"/>
      <c r="OBB5" s="38"/>
      <c r="OBC5" s="38"/>
      <c r="OBD5" s="38"/>
      <c r="OBE5" s="38"/>
      <c r="OBF5" s="38"/>
      <c r="OBG5" s="38"/>
      <c r="OBH5" s="38"/>
      <c r="OBI5" s="38"/>
      <c r="OBJ5" s="38"/>
      <c r="OBK5" s="38"/>
      <c r="OBL5" s="38"/>
      <c r="OBM5" s="38"/>
      <c r="OBN5" s="38"/>
      <c r="OBO5" s="38"/>
      <c r="OBP5" s="38"/>
      <c r="OBQ5" s="38"/>
      <c r="OBR5" s="38"/>
      <c r="OBS5" s="38"/>
      <c r="OBT5" s="38"/>
      <c r="OBU5" s="38"/>
      <c r="OBV5" s="38"/>
      <c r="OBW5" s="38"/>
      <c r="OBX5" s="38"/>
      <c r="OBY5" s="38"/>
      <c r="OBZ5" s="38"/>
      <c r="OCA5" s="38"/>
      <c r="OCB5" s="38"/>
      <c r="OCC5" s="38"/>
      <c r="OCD5" s="38"/>
      <c r="OCE5" s="38"/>
      <c r="OCF5" s="38"/>
      <c r="OCG5" s="38"/>
      <c r="OCH5" s="38"/>
      <c r="OCI5" s="38"/>
      <c r="OCJ5" s="38"/>
      <c r="OCK5" s="38"/>
      <c r="OCL5" s="38"/>
      <c r="OCM5" s="38"/>
      <c r="OCN5" s="38"/>
      <c r="OCO5" s="38"/>
      <c r="OCP5" s="38"/>
      <c r="OCQ5" s="38"/>
      <c r="OCR5" s="38"/>
      <c r="OCS5" s="38"/>
      <c r="OCT5" s="38"/>
      <c r="OCU5" s="38"/>
      <c r="OCV5" s="38"/>
      <c r="OCW5" s="38"/>
      <c r="OCX5" s="38"/>
      <c r="OCY5" s="38"/>
      <c r="OCZ5" s="38"/>
      <c r="ODA5" s="38"/>
      <c r="ODB5" s="38"/>
      <c r="ODC5" s="38"/>
      <c r="ODD5" s="38"/>
      <c r="ODE5" s="38"/>
      <c r="ODF5" s="38"/>
      <c r="ODG5" s="38"/>
      <c r="ODH5" s="38"/>
      <c r="ODI5" s="38"/>
      <c r="ODJ5" s="38"/>
      <c r="ODK5" s="38"/>
      <c r="ODL5" s="38"/>
      <c r="ODM5" s="38"/>
      <c r="ODN5" s="38"/>
      <c r="ODO5" s="38"/>
      <c r="ODP5" s="38"/>
      <c r="ODQ5" s="38"/>
      <c r="ODR5" s="38"/>
      <c r="ODS5" s="38"/>
      <c r="ODT5" s="38"/>
      <c r="ODU5" s="38"/>
      <c r="ODV5" s="38"/>
      <c r="ODW5" s="38"/>
      <c r="ODX5" s="38"/>
      <c r="ODY5" s="38"/>
      <c r="ODZ5" s="38"/>
      <c r="OEA5" s="38"/>
      <c r="OEB5" s="38"/>
      <c r="OEC5" s="38"/>
      <c r="OED5" s="38"/>
      <c r="OEE5" s="38"/>
      <c r="OEF5" s="38"/>
      <c r="OEG5" s="38"/>
      <c r="OEH5" s="38"/>
      <c r="OEI5" s="38"/>
      <c r="OEJ5" s="38"/>
      <c r="OEK5" s="38"/>
      <c r="OEL5" s="38"/>
      <c r="OEM5" s="38"/>
      <c r="OEN5" s="38"/>
      <c r="OEO5" s="38"/>
      <c r="OEP5" s="38"/>
      <c r="OEQ5" s="38"/>
      <c r="OER5" s="38"/>
      <c r="OES5" s="38"/>
      <c r="OET5" s="38"/>
      <c r="OEU5" s="38"/>
      <c r="OEV5" s="38"/>
      <c r="OEW5" s="38"/>
      <c r="OEX5" s="38"/>
      <c r="OEY5" s="38"/>
      <c r="OEZ5" s="38"/>
      <c r="OFA5" s="38"/>
      <c r="OFB5" s="38"/>
      <c r="OFC5" s="38"/>
      <c r="OFD5" s="38"/>
      <c r="OFE5" s="38"/>
      <c r="OFF5" s="38"/>
      <c r="OFG5" s="38"/>
      <c r="OFH5" s="38"/>
      <c r="OFI5" s="38"/>
      <c r="OFJ5" s="38"/>
      <c r="OFK5" s="38"/>
      <c r="OFL5" s="38"/>
      <c r="OFM5" s="38"/>
      <c r="OFN5" s="38"/>
      <c r="OFO5" s="38"/>
      <c r="OFP5" s="38"/>
      <c r="OFQ5" s="38"/>
      <c r="OFR5" s="38"/>
      <c r="OFS5" s="38"/>
      <c r="OFT5" s="38"/>
      <c r="OFU5" s="38"/>
      <c r="OFV5" s="38"/>
      <c r="OFW5" s="38"/>
      <c r="OFX5" s="38"/>
      <c r="OFY5" s="38"/>
      <c r="OFZ5" s="38"/>
      <c r="OGA5" s="38"/>
      <c r="OGB5" s="38"/>
      <c r="OGC5" s="38"/>
      <c r="OGD5" s="38"/>
      <c r="OGE5" s="38"/>
      <c r="OGF5" s="38"/>
      <c r="OGG5" s="38"/>
      <c r="OGH5" s="38"/>
      <c r="OGI5" s="38"/>
      <c r="OGJ5" s="38"/>
      <c r="OGK5" s="38"/>
      <c r="OGL5" s="38"/>
      <c r="OGM5" s="38"/>
      <c r="OGN5" s="38"/>
      <c r="OGO5" s="38"/>
      <c r="OGP5" s="38"/>
      <c r="OGQ5" s="38"/>
      <c r="OGR5" s="38"/>
      <c r="OGS5" s="38"/>
      <c r="OGT5" s="38"/>
      <c r="OGU5" s="38"/>
      <c r="OGV5" s="38"/>
      <c r="OGW5" s="38"/>
      <c r="OGX5" s="38"/>
      <c r="OGY5" s="38"/>
      <c r="OGZ5" s="38"/>
      <c r="OHA5" s="38"/>
      <c r="OHB5" s="38"/>
      <c r="OHC5" s="38"/>
      <c r="OHD5" s="38"/>
      <c r="OHE5" s="38"/>
      <c r="OHF5" s="38"/>
      <c r="OHG5" s="38"/>
      <c r="OHH5" s="38"/>
      <c r="OHI5" s="38"/>
      <c r="OHJ5" s="38"/>
      <c r="OHK5" s="38"/>
      <c r="OHL5" s="38"/>
      <c r="OHM5" s="38"/>
      <c r="OHN5" s="38"/>
      <c r="OHO5" s="38"/>
      <c r="OHP5" s="38"/>
      <c r="OHQ5" s="38"/>
      <c r="OHR5" s="38"/>
      <c r="OHS5" s="38"/>
      <c r="OHT5" s="38"/>
      <c r="OHU5" s="38"/>
      <c r="OHV5" s="38"/>
      <c r="OHW5" s="38"/>
      <c r="OHX5" s="38"/>
      <c r="OHY5" s="38"/>
      <c r="OHZ5" s="38"/>
      <c r="OIA5" s="38"/>
      <c r="OIB5" s="38"/>
      <c r="OIC5" s="38"/>
      <c r="OID5" s="38"/>
      <c r="OIE5" s="38"/>
      <c r="OIF5" s="38"/>
      <c r="OIG5" s="38"/>
      <c r="OIH5" s="38"/>
      <c r="OII5" s="38"/>
      <c r="OIJ5" s="38"/>
      <c r="OIK5" s="38"/>
      <c r="OIL5" s="38"/>
      <c r="OIM5" s="38"/>
      <c r="OIN5" s="38"/>
      <c r="OIO5" s="38"/>
      <c r="OIP5" s="38"/>
      <c r="OIQ5" s="38"/>
      <c r="OIR5" s="38"/>
      <c r="OIS5" s="38"/>
      <c r="OIT5" s="38"/>
      <c r="OIU5" s="38"/>
      <c r="OIV5" s="38"/>
      <c r="OIW5" s="38"/>
      <c r="OIX5" s="38"/>
      <c r="OIY5" s="38"/>
      <c r="OIZ5" s="38"/>
      <c r="OJA5" s="38"/>
      <c r="OJB5" s="38"/>
      <c r="OJC5" s="38"/>
      <c r="OJD5" s="38"/>
      <c r="OJE5" s="38"/>
      <c r="OJF5" s="38"/>
      <c r="OJG5" s="38"/>
      <c r="OJH5" s="38"/>
      <c r="OJI5" s="38"/>
      <c r="OJJ5" s="38"/>
      <c r="OJK5" s="38"/>
      <c r="OJL5" s="38"/>
      <c r="OJM5" s="38"/>
      <c r="OJN5" s="38"/>
      <c r="OJO5" s="38"/>
      <c r="OJP5" s="38"/>
      <c r="OJQ5" s="38"/>
      <c r="OJR5" s="38"/>
      <c r="OJS5" s="38"/>
      <c r="OJT5" s="38"/>
      <c r="OJU5" s="38"/>
      <c r="OJV5" s="38"/>
      <c r="OJW5" s="38"/>
      <c r="OJX5" s="38"/>
      <c r="OJY5" s="38"/>
      <c r="OJZ5" s="38"/>
      <c r="OKA5" s="38"/>
      <c r="OKB5" s="38"/>
      <c r="OKC5" s="38"/>
      <c r="OKD5" s="38"/>
      <c r="OKE5" s="38"/>
      <c r="OKF5" s="38"/>
      <c r="OKG5" s="38"/>
      <c r="OKH5" s="38"/>
      <c r="OKI5" s="38"/>
      <c r="OKJ5" s="38"/>
      <c r="OKK5" s="38"/>
      <c r="OKL5" s="38"/>
      <c r="OKM5" s="38"/>
      <c r="OKN5" s="38"/>
      <c r="OKO5" s="38"/>
      <c r="OKP5" s="38"/>
      <c r="OKQ5" s="38"/>
      <c r="OKR5" s="38"/>
      <c r="OKS5" s="38"/>
      <c r="OKT5" s="38"/>
      <c r="OKU5" s="38"/>
      <c r="OKV5" s="38"/>
      <c r="OKW5" s="38"/>
      <c r="OKX5" s="38"/>
      <c r="OKY5" s="38"/>
      <c r="OKZ5" s="38"/>
      <c r="OLA5" s="38"/>
      <c r="OLB5" s="38"/>
      <c r="OLC5" s="38"/>
      <c r="OLD5" s="38"/>
      <c r="OLE5" s="38"/>
      <c r="OLF5" s="38"/>
      <c r="OLG5" s="38"/>
      <c r="OLH5" s="38"/>
      <c r="OLI5" s="38"/>
      <c r="OLJ5" s="38"/>
      <c r="OLK5" s="38"/>
      <c r="OLL5" s="38"/>
      <c r="OLM5" s="38"/>
      <c r="OLN5" s="38"/>
      <c r="OLO5" s="38"/>
      <c r="OLP5" s="38"/>
      <c r="OLQ5" s="38"/>
      <c r="OLR5" s="38"/>
      <c r="OLS5" s="38"/>
      <c r="OLT5" s="38"/>
      <c r="OLU5" s="38"/>
      <c r="OLV5" s="38"/>
      <c r="OLW5" s="38"/>
      <c r="OLX5" s="38"/>
      <c r="OLY5" s="38"/>
      <c r="OLZ5" s="38"/>
      <c r="OMA5" s="38"/>
      <c r="OMB5" s="38"/>
      <c r="OMC5" s="38"/>
      <c r="OMD5" s="38"/>
      <c r="OME5" s="38"/>
      <c r="OMF5" s="38"/>
      <c r="OMG5" s="38"/>
      <c r="OMH5" s="38"/>
      <c r="OMI5" s="38"/>
      <c r="OMJ5" s="38"/>
      <c r="OMK5" s="38"/>
      <c r="OML5" s="38"/>
      <c r="OMM5" s="38"/>
      <c r="OMN5" s="38"/>
      <c r="OMO5" s="38"/>
      <c r="OMP5" s="38"/>
      <c r="OMQ5" s="38"/>
      <c r="OMR5" s="38"/>
      <c r="OMS5" s="38"/>
      <c r="OMT5" s="38"/>
      <c r="OMU5" s="38"/>
      <c r="OMV5" s="38"/>
      <c r="OMW5" s="38"/>
      <c r="OMX5" s="38"/>
      <c r="OMY5" s="38"/>
      <c r="OMZ5" s="38"/>
      <c r="ONA5" s="38"/>
      <c r="ONB5" s="38"/>
      <c r="ONC5" s="38"/>
      <c r="OND5" s="38"/>
      <c r="ONE5" s="38"/>
      <c r="ONF5" s="38"/>
      <c r="ONG5" s="38"/>
      <c r="ONH5" s="38"/>
      <c r="ONI5" s="38"/>
      <c r="ONJ5" s="38"/>
      <c r="ONK5" s="38"/>
      <c r="ONL5" s="38"/>
      <c r="ONM5" s="38"/>
      <c r="ONN5" s="38"/>
      <c r="ONO5" s="38"/>
      <c r="ONP5" s="38"/>
      <c r="ONQ5" s="38"/>
      <c r="ONR5" s="38"/>
      <c r="ONS5" s="38"/>
      <c r="ONT5" s="38"/>
      <c r="ONU5" s="38"/>
      <c r="ONV5" s="38"/>
      <c r="ONW5" s="38"/>
      <c r="ONX5" s="38"/>
      <c r="ONY5" s="38"/>
      <c r="ONZ5" s="38"/>
      <c r="OOA5" s="38"/>
      <c r="OOB5" s="38"/>
      <c r="OOC5" s="38"/>
      <c r="OOD5" s="38"/>
      <c r="OOE5" s="38"/>
      <c r="OOF5" s="38"/>
      <c r="OOG5" s="38"/>
      <c r="OOH5" s="38"/>
      <c r="OOI5" s="38"/>
      <c r="OOJ5" s="38"/>
      <c r="OOK5" s="38"/>
      <c r="OOL5" s="38"/>
      <c r="OOM5" s="38"/>
      <c r="OON5" s="38"/>
      <c r="OOO5" s="38"/>
      <c r="OOP5" s="38"/>
      <c r="OOQ5" s="38"/>
      <c r="OOR5" s="38"/>
      <c r="OOS5" s="38"/>
      <c r="OOT5" s="38"/>
      <c r="OOU5" s="38"/>
      <c r="OOV5" s="38"/>
      <c r="OOW5" s="38"/>
      <c r="OOX5" s="38"/>
      <c r="OOY5" s="38"/>
      <c r="OOZ5" s="38"/>
      <c r="OPA5" s="38"/>
      <c r="OPB5" s="38"/>
      <c r="OPC5" s="38"/>
      <c r="OPD5" s="38"/>
      <c r="OPE5" s="38"/>
      <c r="OPF5" s="38"/>
      <c r="OPG5" s="38"/>
      <c r="OPH5" s="38"/>
      <c r="OPI5" s="38"/>
      <c r="OPJ5" s="38"/>
      <c r="OPK5" s="38"/>
      <c r="OPL5" s="38"/>
      <c r="OPM5" s="38"/>
      <c r="OPN5" s="38"/>
      <c r="OPO5" s="38"/>
      <c r="OPP5" s="38"/>
      <c r="OPQ5" s="38"/>
      <c r="OPR5" s="38"/>
      <c r="OPS5" s="38"/>
      <c r="OPT5" s="38"/>
      <c r="OPU5" s="38"/>
      <c r="OPV5" s="38"/>
      <c r="OPW5" s="38"/>
      <c r="OPX5" s="38"/>
      <c r="OPY5" s="38"/>
      <c r="OPZ5" s="38"/>
      <c r="OQA5" s="38"/>
      <c r="OQB5" s="38"/>
      <c r="OQC5" s="38"/>
      <c r="OQD5" s="38"/>
      <c r="OQE5" s="38"/>
      <c r="OQF5" s="38"/>
      <c r="OQG5" s="38"/>
      <c r="OQH5" s="38"/>
      <c r="OQI5" s="38"/>
      <c r="OQJ5" s="38"/>
      <c r="OQK5" s="38"/>
      <c r="OQL5" s="38"/>
      <c r="OQM5" s="38"/>
      <c r="OQN5" s="38"/>
      <c r="OQO5" s="38"/>
      <c r="OQP5" s="38"/>
      <c r="OQQ5" s="38"/>
      <c r="OQR5" s="38"/>
      <c r="OQS5" s="38"/>
      <c r="OQT5" s="38"/>
      <c r="OQU5" s="38"/>
      <c r="OQV5" s="38"/>
      <c r="OQW5" s="38"/>
      <c r="OQX5" s="38"/>
      <c r="OQY5" s="38"/>
      <c r="OQZ5" s="38"/>
      <c r="ORA5" s="38"/>
      <c r="ORB5" s="38"/>
      <c r="ORC5" s="38"/>
      <c r="ORD5" s="38"/>
      <c r="ORE5" s="38"/>
      <c r="ORF5" s="38"/>
      <c r="ORG5" s="38"/>
      <c r="ORH5" s="38"/>
      <c r="ORI5" s="38"/>
      <c r="ORJ5" s="38"/>
      <c r="ORK5" s="38"/>
      <c r="ORL5" s="38"/>
      <c r="ORM5" s="38"/>
      <c r="ORN5" s="38"/>
      <c r="ORO5" s="38"/>
      <c r="ORP5" s="38"/>
      <c r="ORQ5" s="38"/>
      <c r="ORR5" s="38"/>
      <c r="ORS5" s="38"/>
      <c r="ORT5" s="38"/>
      <c r="ORU5" s="38"/>
      <c r="ORV5" s="38"/>
      <c r="ORW5" s="38"/>
      <c r="ORX5" s="38"/>
      <c r="ORY5" s="38"/>
      <c r="ORZ5" s="38"/>
      <c r="OSA5" s="38"/>
      <c r="OSB5" s="38"/>
      <c r="OSC5" s="38"/>
      <c r="OSD5" s="38"/>
      <c r="OSE5" s="38"/>
      <c r="OSF5" s="38"/>
      <c r="OSG5" s="38"/>
      <c r="OSH5" s="38"/>
      <c r="OSI5" s="38"/>
      <c r="OSJ5" s="38"/>
      <c r="OSK5" s="38"/>
      <c r="OSL5" s="38"/>
      <c r="OSM5" s="38"/>
      <c r="OSN5" s="38"/>
      <c r="OSO5" s="38"/>
      <c r="OSP5" s="38"/>
      <c r="OSQ5" s="38"/>
      <c r="OSR5" s="38"/>
      <c r="OSS5" s="38"/>
      <c r="OST5" s="38"/>
      <c r="OSU5" s="38"/>
      <c r="OSV5" s="38"/>
      <c r="OSW5" s="38"/>
      <c r="OSX5" s="38"/>
      <c r="OSY5" s="38"/>
      <c r="OSZ5" s="38"/>
      <c r="OTA5" s="38"/>
      <c r="OTB5" s="38"/>
      <c r="OTC5" s="38"/>
      <c r="OTD5" s="38"/>
      <c r="OTE5" s="38"/>
      <c r="OTF5" s="38"/>
      <c r="OTG5" s="38"/>
      <c r="OTH5" s="38"/>
      <c r="OTI5" s="38"/>
      <c r="OTJ5" s="38"/>
      <c r="OTK5" s="38"/>
      <c r="OTL5" s="38"/>
      <c r="OTM5" s="38"/>
      <c r="OTN5" s="38"/>
      <c r="OTO5" s="38"/>
      <c r="OTP5" s="38"/>
      <c r="OTQ5" s="38"/>
      <c r="OTR5" s="38"/>
      <c r="OTS5" s="38"/>
      <c r="OTT5" s="38"/>
      <c r="OTU5" s="38"/>
      <c r="OTV5" s="38"/>
      <c r="OTW5" s="38"/>
      <c r="OTX5" s="38"/>
      <c r="OTY5" s="38"/>
      <c r="OTZ5" s="38"/>
      <c r="OUA5" s="38"/>
      <c r="OUB5" s="38"/>
      <c r="OUC5" s="38"/>
      <c r="OUD5" s="38"/>
      <c r="OUE5" s="38"/>
      <c r="OUF5" s="38"/>
      <c r="OUG5" s="38"/>
      <c r="OUH5" s="38"/>
      <c r="OUI5" s="38"/>
      <c r="OUJ5" s="38"/>
      <c r="OUK5" s="38"/>
      <c r="OUL5" s="38"/>
      <c r="OUM5" s="38"/>
      <c r="OUN5" s="38"/>
      <c r="OUO5" s="38"/>
      <c r="OUP5" s="38"/>
      <c r="OUQ5" s="38"/>
      <c r="OUR5" s="38"/>
      <c r="OUS5" s="38"/>
      <c r="OUT5" s="38"/>
      <c r="OUU5" s="38"/>
      <c r="OUV5" s="38"/>
      <c r="OUW5" s="38"/>
      <c r="OUX5" s="38"/>
      <c r="OUY5" s="38"/>
      <c r="OUZ5" s="38"/>
      <c r="OVA5" s="38"/>
      <c r="OVB5" s="38"/>
      <c r="OVC5" s="38"/>
      <c r="OVD5" s="38"/>
      <c r="OVE5" s="38"/>
      <c r="OVF5" s="38"/>
      <c r="OVG5" s="38"/>
      <c r="OVH5" s="38"/>
      <c r="OVI5" s="38"/>
      <c r="OVJ5" s="38"/>
      <c r="OVK5" s="38"/>
      <c r="OVL5" s="38"/>
      <c r="OVM5" s="38"/>
      <c r="OVN5" s="38"/>
      <c r="OVO5" s="38"/>
      <c r="OVP5" s="38"/>
      <c r="OVQ5" s="38"/>
      <c r="OVR5" s="38"/>
      <c r="OVS5" s="38"/>
      <c r="OVT5" s="38"/>
      <c r="OVU5" s="38"/>
      <c r="OVV5" s="38"/>
      <c r="OVW5" s="38"/>
      <c r="OVX5" s="38"/>
      <c r="OVY5" s="38"/>
      <c r="OVZ5" s="38"/>
      <c r="OWA5" s="38"/>
      <c r="OWB5" s="38"/>
      <c r="OWC5" s="38"/>
      <c r="OWD5" s="38"/>
      <c r="OWE5" s="38"/>
      <c r="OWF5" s="38"/>
      <c r="OWG5" s="38"/>
      <c r="OWH5" s="38"/>
      <c r="OWI5" s="38"/>
      <c r="OWJ5" s="38"/>
      <c r="OWK5" s="38"/>
      <c r="OWL5" s="38"/>
      <c r="OWM5" s="38"/>
      <c r="OWN5" s="38"/>
      <c r="OWO5" s="38"/>
      <c r="OWP5" s="38"/>
      <c r="OWQ5" s="38"/>
      <c r="OWR5" s="38"/>
      <c r="OWS5" s="38"/>
      <c r="OWT5" s="38"/>
      <c r="OWU5" s="38"/>
      <c r="OWV5" s="38"/>
      <c r="OWW5" s="38"/>
      <c r="OWX5" s="38"/>
      <c r="OWY5" s="38"/>
      <c r="OWZ5" s="38"/>
      <c r="OXA5" s="38"/>
      <c r="OXB5" s="38"/>
      <c r="OXC5" s="38"/>
      <c r="OXD5" s="38"/>
      <c r="OXE5" s="38"/>
      <c r="OXF5" s="38"/>
      <c r="OXG5" s="38"/>
      <c r="OXH5" s="38"/>
      <c r="OXI5" s="38"/>
      <c r="OXJ5" s="38"/>
      <c r="OXK5" s="38"/>
      <c r="OXL5" s="38"/>
      <c r="OXM5" s="38"/>
      <c r="OXN5" s="38"/>
      <c r="OXO5" s="38"/>
      <c r="OXP5" s="38"/>
      <c r="OXQ5" s="38"/>
      <c r="OXR5" s="38"/>
      <c r="OXS5" s="38"/>
      <c r="OXT5" s="38"/>
      <c r="OXU5" s="38"/>
      <c r="OXV5" s="38"/>
      <c r="OXW5" s="38"/>
      <c r="OXX5" s="38"/>
      <c r="OXY5" s="38"/>
      <c r="OXZ5" s="38"/>
      <c r="OYA5" s="38"/>
      <c r="OYB5" s="38"/>
      <c r="OYC5" s="38"/>
      <c r="OYD5" s="38"/>
      <c r="OYE5" s="38"/>
      <c r="OYF5" s="38"/>
      <c r="OYG5" s="38"/>
      <c r="OYH5" s="38"/>
      <c r="OYI5" s="38"/>
      <c r="OYJ5" s="38"/>
      <c r="OYK5" s="38"/>
      <c r="OYL5" s="38"/>
      <c r="OYM5" s="38"/>
      <c r="OYN5" s="38"/>
      <c r="OYO5" s="38"/>
      <c r="OYP5" s="38"/>
      <c r="OYQ5" s="38"/>
      <c r="OYR5" s="38"/>
      <c r="OYS5" s="38"/>
      <c r="OYT5" s="38"/>
      <c r="OYU5" s="38"/>
      <c r="OYV5" s="38"/>
      <c r="OYW5" s="38"/>
      <c r="OYX5" s="38"/>
      <c r="OYY5" s="38"/>
      <c r="OYZ5" s="38"/>
      <c r="OZA5" s="38"/>
      <c r="OZB5" s="38"/>
      <c r="OZC5" s="38"/>
      <c r="OZD5" s="38"/>
      <c r="OZE5" s="38"/>
      <c r="OZF5" s="38"/>
      <c r="OZG5" s="38"/>
      <c r="OZH5" s="38"/>
      <c r="OZI5" s="38"/>
      <c r="OZJ5" s="38"/>
      <c r="OZK5" s="38"/>
      <c r="OZL5" s="38"/>
      <c r="OZM5" s="38"/>
      <c r="OZN5" s="38"/>
      <c r="OZO5" s="38"/>
      <c r="OZP5" s="38"/>
      <c r="OZQ5" s="38"/>
      <c r="OZR5" s="38"/>
      <c r="OZS5" s="38"/>
      <c r="OZT5" s="38"/>
      <c r="OZU5" s="38"/>
      <c r="OZV5" s="38"/>
      <c r="OZW5" s="38"/>
      <c r="OZX5" s="38"/>
      <c r="OZY5" s="38"/>
      <c r="OZZ5" s="38"/>
      <c r="PAA5" s="38"/>
      <c r="PAB5" s="38"/>
      <c r="PAC5" s="38"/>
      <c r="PAD5" s="38"/>
      <c r="PAE5" s="38"/>
      <c r="PAF5" s="38"/>
      <c r="PAG5" s="38"/>
      <c r="PAH5" s="38"/>
      <c r="PAI5" s="38"/>
      <c r="PAJ5" s="38"/>
      <c r="PAK5" s="38"/>
      <c r="PAL5" s="38"/>
      <c r="PAM5" s="38"/>
      <c r="PAN5" s="38"/>
      <c r="PAO5" s="38"/>
      <c r="PAP5" s="38"/>
      <c r="PAQ5" s="38"/>
      <c r="PAR5" s="38"/>
      <c r="PAS5" s="38"/>
      <c r="PAT5" s="38"/>
      <c r="PAU5" s="38"/>
      <c r="PAV5" s="38"/>
      <c r="PAW5" s="38"/>
      <c r="PAX5" s="38"/>
      <c r="PAY5" s="38"/>
      <c r="PAZ5" s="38"/>
      <c r="PBA5" s="38"/>
      <c r="PBB5" s="38"/>
      <c r="PBC5" s="38"/>
      <c r="PBD5" s="38"/>
      <c r="PBE5" s="38"/>
      <c r="PBF5" s="38"/>
      <c r="PBG5" s="38"/>
      <c r="PBH5" s="38"/>
      <c r="PBI5" s="38"/>
      <c r="PBJ5" s="38"/>
      <c r="PBK5" s="38"/>
      <c r="PBL5" s="38"/>
      <c r="PBM5" s="38"/>
      <c r="PBN5" s="38"/>
      <c r="PBO5" s="38"/>
      <c r="PBP5" s="38"/>
      <c r="PBQ5" s="38"/>
      <c r="PBR5" s="38"/>
      <c r="PBS5" s="38"/>
      <c r="PBT5" s="38"/>
      <c r="PBU5" s="38"/>
      <c r="PBV5" s="38"/>
      <c r="PBW5" s="38"/>
      <c r="PBX5" s="38"/>
      <c r="PBY5" s="38"/>
      <c r="PBZ5" s="38"/>
      <c r="PCA5" s="38"/>
      <c r="PCB5" s="38"/>
      <c r="PCC5" s="38"/>
      <c r="PCD5" s="38"/>
      <c r="PCE5" s="38"/>
      <c r="PCF5" s="38"/>
      <c r="PCG5" s="38"/>
      <c r="PCH5" s="38"/>
      <c r="PCI5" s="38"/>
      <c r="PCJ5" s="38"/>
      <c r="PCK5" s="38"/>
      <c r="PCL5" s="38"/>
      <c r="PCM5" s="38"/>
      <c r="PCN5" s="38"/>
      <c r="PCO5" s="38"/>
      <c r="PCP5" s="38"/>
      <c r="PCQ5" s="38"/>
      <c r="PCR5" s="38"/>
      <c r="PCS5" s="38"/>
      <c r="PCT5" s="38"/>
      <c r="PCU5" s="38"/>
      <c r="PCV5" s="38"/>
      <c r="PCW5" s="38"/>
      <c r="PCX5" s="38"/>
      <c r="PCY5" s="38"/>
      <c r="PCZ5" s="38"/>
      <c r="PDA5" s="38"/>
      <c r="PDB5" s="38"/>
      <c r="PDC5" s="38"/>
      <c r="PDD5" s="38"/>
      <c r="PDE5" s="38"/>
      <c r="PDF5" s="38"/>
      <c r="PDG5" s="38"/>
      <c r="PDH5" s="38"/>
      <c r="PDI5" s="38"/>
      <c r="PDJ5" s="38"/>
      <c r="PDK5" s="38"/>
      <c r="PDL5" s="38"/>
      <c r="PDM5" s="38"/>
      <c r="PDN5" s="38"/>
      <c r="PDO5" s="38"/>
      <c r="PDP5" s="38"/>
      <c r="PDQ5" s="38"/>
      <c r="PDR5" s="38"/>
      <c r="PDS5" s="38"/>
      <c r="PDT5" s="38"/>
      <c r="PDU5" s="38"/>
      <c r="PDV5" s="38"/>
      <c r="PDW5" s="38"/>
      <c r="PDX5" s="38"/>
      <c r="PDY5" s="38"/>
      <c r="PDZ5" s="38"/>
      <c r="PEA5" s="38"/>
      <c r="PEB5" s="38"/>
      <c r="PEC5" s="38"/>
      <c r="PED5" s="38"/>
      <c r="PEE5" s="38"/>
      <c r="PEF5" s="38"/>
      <c r="PEG5" s="38"/>
      <c r="PEH5" s="38"/>
      <c r="PEI5" s="38"/>
      <c r="PEJ5" s="38"/>
      <c r="PEK5" s="38"/>
      <c r="PEL5" s="38"/>
      <c r="PEM5" s="38"/>
      <c r="PEN5" s="38"/>
      <c r="PEO5" s="38"/>
      <c r="PEP5" s="38"/>
      <c r="PEQ5" s="38"/>
      <c r="PER5" s="38"/>
      <c r="PES5" s="38"/>
      <c r="PET5" s="38"/>
      <c r="PEU5" s="38"/>
      <c r="PEV5" s="38"/>
      <c r="PEW5" s="38"/>
      <c r="PEX5" s="38"/>
      <c r="PEY5" s="38"/>
      <c r="PEZ5" s="38"/>
      <c r="PFA5" s="38"/>
      <c r="PFB5" s="38"/>
      <c r="PFC5" s="38"/>
      <c r="PFD5" s="38"/>
      <c r="PFE5" s="38"/>
      <c r="PFF5" s="38"/>
      <c r="PFG5" s="38"/>
      <c r="PFH5" s="38"/>
      <c r="PFI5" s="38"/>
      <c r="PFJ5" s="38"/>
      <c r="PFK5" s="38"/>
      <c r="PFL5" s="38"/>
      <c r="PFM5" s="38"/>
      <c r="PFN5" s="38"/>
      <c r="PFO5" s="38"/>
      <c r="PFP5" s="38"/>
      <c r="PFQ5" s="38"/>
      <c r="PFR5" s="38"/>
      <c r="PFS5" s="38"/>
      <c r="PFT5" s="38"/>
      <c r="PFU5" s="38"/>
      <c r="PFV5" s="38"/>
      <c r="PFW5" s="38"/>
      <c r="PFX5" s="38"/>
      <c r="PFY5" s="38"/>
      <c r="PFZ5" s="38"/>
      <c r="PGA5" s="38"/>
      <c r="PGB5" s="38"/>
      <c r="PGC5" s="38"/>
      <c r="PGD5" s="38"/>
      <c r="PGE5" s="38"/>
      <c r="PGF5" s="38"/>
      <c r="PGG5" s="38"/>
      <c r="PGH5" s="38"/>
      <c r="PGI5" s="38"/>
      <c r="PGJ5" s="38"/>
      <c r="PGK5" s="38"/>
      <c r="PGL5" s="38"/>
      <c r="PGM5" s="38"/>
      <c r="PGN5" s="38"/>
      <c r="PGO5" s="38"/>
      <c r="PGP5" s="38"/>
      <c r="PGQ5" s="38"/>
      <c r="PGR5" s="38"/>
      <c r="PGS5" s="38"/>
      <c r="PGT5" s="38"/>
      <c r="PGU5" s="38"/>
      <c r="PGV5" s="38"/>
      <c r="PGW5" s="38"/>
      <c r="PGX5" s="38"/>
      <c r="PGY5" s="38"/>
      <c r="PGZ5" s="38"/>
      <c r="PHA5" s="38"/>
      <c r="PHB5" s="38"/>
      <c r="PHC5" s="38"/>
      <c r="PHD5" s="38"/>
      <c r="PHE5" s="38"/>
      <c r="PHF5" s="38"/>
      <c r="PHG5" s="38"/>
      <c r="PHH5" s="38"/>
      <c r="PHI5" s="38"/>
      <c r="PHJ5" s="38"/>
      <c r="PHK5" s="38"/>
      <c r="PHL5" s="38"/>
      <c r="PHM5" s="38"/>
      <c r="PHN5" s="38"/>
      <c r="PHO5" s="38"/>
      <c r="PHP5" s="38"/>
      <c r="PHQ5" s="38"/>
      <c r="PHR5" s="38"/>
      <c r="PHS5" s="38"/>
      <c r="PHT5" s="38"/>
      <c r="PHU5" s="38"/>
      <c r="PHV5" s="38"/>
      <c r="PHW5" s="38"/>
      <c r="PHX5" s="38"/>
      <c r="PHY5" s="38"/>
      <c r="PHZ5" s="38"/>
      <c r="PIA5" s="38"/>
      <c r="PIB5" s="38"/>
      <c r="PIC5" s="38"/>
      <c r="PID5" s="38"/>
      <c r="PIE5" s="38"/>
      <c r="PIF5" s="38"/>
      <c r="PIG5" s="38"/>
      <c r="PIH5" s="38"/>
      <c r="PII5" s="38"/>
      <c r="PIJ5" s="38"/>
      <c r="PIK5" s="38"/>
      <c r="PIL5" s="38"/>
      <c r="PIM5" s="38"/>
      <c r="PIN5" s="38"/>
      <c r="PIO5" s="38"/>
      <c r="PIP5" s="38"/>
      <c r="PIQ5" s="38"/>
      <c r="PIR5" s="38"/>
      <c r="PIS5" s="38"/>
      <c r="PIT5" s="38"/>
      <c r="PIU5" s="38"/>
      <c r="PIV5" s="38"/>
      <c r="PIW5" s="38"/>
      <c r="PIX5" s="38"/>
      <c r="PIY5" s="38"/>
      <c r="PIZ5" s="38"/>
      <c r="PJA5" s="38"/>
      <c r="PJB5" s="38"/>
      <c r="PJC5" s="38"/>
      <c r="PJD5" s="38"/>
      <c r="PJE5" s="38"/>
      <c r="PJF5" s="38"/>
      <c r="PJG5" s="38"/>
      <c r="PJH5" s="38"/>
      <c r="PJI5" s="38"/>
      <c r="PJJ5" s="38"/>
      <c r="PJK5" s="38"/>
      <c r="PJL5" s="38"/>
      <c r="PJM5" s="38"/>
      <c r="PJN5" s="38"/>
      <c r="PJO5" s="38"/>
      <c r="PJP5" s="38"/>
      <c r="PJQ5" s="38"/>
      <c r="PJR5" s="38"/>
      <c r="PJS5" s="38"/>
      <c r="PJT5" s="38"/>
      <c r="PJU5" s="38"/>
      <c r="PJV5" s="38"/>
      <c r="PJW5" s="38"/>
      <c r="PJX5" s="38"/>
      <c r="PJY5" s="38"/>
      <c r="PJZ5" s="38"/>
      <c r="PKA5" s="38"/>
      <c r="PKB5" s="38"/>
      <c r="PKC5" s="38"/>
      <c r="PKD5" s="38"/>
      <c r="PKE5" s="38"/>
      <c r="PKF5" s="38"/>
      <c r="PKG5" s="38"/>
      <c r="PKH5" s="38"/>
      <c r="PKI5" s="38"/>
      <c r="PKJ5" s="38"/>
      <c r="PKK5" s="38"/>
      <c r="PKL5" s="38"/>
      <c r="PKM5" s="38"/>
      <c r="PKN5" s="38"/>
      <c r="PKO5" s="38"/>
      <c r="PKP5" s="38"/>
      <c r="PKQ5" s="38"/>
      <c r="PKR5" s="38"/>
      <c r="PKS5" s="38"/>
      <c r="PKT5" s="38"/>
      <c r="PKU5" s="38"/>
      <c r="PKV5" s="38"/>
      <c r="PKW5" s="38"/>
      <c r="PKX5" s="38"/>
      <c r="PKY5" s="38"/>
      <c r="PKZ5" s="38"/>
      <c r="PLA5" s="38"/>
      <c r="PLB5" s="38"/>
      <c r="PLC5" s="38"/>
      <c r="PLD5" s="38"/>
      <c r="PLE5" s="38"/>
      <c r="PLF5" s="38"/>
      <c r="PLG5" s="38"/>
      <c r="PLH5" s="38"/>
      <c r="PLI5" s="38"/>
      <c r="PLJ5" s="38"/>
      <c r="PLK5" s="38"/>
      <c r="PLL5" s="38"/>
      <c r="PLM5" s="38"/>
      <c r="PLN5" s="38"/>
      <c r="PLO5" s="38"/>
      <c r="PLP5" s="38"/>
      <c r="PLQ5" s="38"/>
      <c r="PLR5" s="38"/>
      <c r="PLS5" s="38"/>
      <c r="PLT5" s="38"/>
      <c r="PLU5" s="38"/>
      <c r="PLV5" s="38"/>
      <c r="PLW5" s="38"/>
      <c r="PLX5" s="38"/>
      <c r="PLY5" s="38"/>
      <c r="PLZ5" s="38"/>
      <c r="PMA5" s="38"/>
      <c r="PMB5" s="38"/>
      <c r="PMC5" s="38"/>
      <c r="PMD5" s="38"/>
      <c r="PME5" s="38"/>
      <c r="PMF5" s="38"/>
      <c r="PMG5" s="38"/>
      <c r="PMH5" s="38"/>
      <c r="PMI5" s="38"/>
      <c r="PMJ5" s="38"/>
      <c r="PMK5" s="38"/>
      <c r="PML5" s="38"/>
      <c r="PMM5" s="38"/>
      <c r="PMN5" s="38"/>
      <c r="PMO5" s="38"/>
      <c r="PMP5" s="38"/>
      <c r="PMQ5" s="38"/>
      <c r="PMR5" s="38"/>
      <c r="PMS5" s="38"/>
      <c r="PMT5" s="38"/>
      <c r="PMU5" s="38"/>
      <c r="PMV5" s="38"/>
      <c r="PMW5" s="38"/>
      <c r="PMX5" s="38"/>
      <c r="PMY5" s="38"/>
      <c r="PMZ5" s="38"/>
      <c r="PNA5" s="38"/>
      <c r="PNB5" s="38"/>
      <c r="PNC5" s="38"/>
      <c r="PND5" s="38"/>
      <c r="PNE5" s="38"/>
      <c r="PNF5" s="38"/>
      <c r="PNG5" s="38"/>
      <c r="PNH5" s="38"/>
      <c r="PNI5" s="38"/>
      <c r="PNJ5" s="38"/>
      <c r="PNK5" s="38"/>
      <c r="PNL5" s="38"/>
      <c r="PNM5" s="38"/>
      <c r="PNN5" s="38"/>
      <c r="PNO5" s="38"/>
      <c r="PNP5" s="38"/>
      <c r="PNQ5" s="38"/>
      <c r="PNR5" s="38"/>
      <c r="PNS5" s="38"/>
      <c r="PNT5" s="38"/>
      <c r="PNU5" s="38"/>
      <c r="PNV5" s="38"/>
      <c r="PNW5" s="38"/>
      <c r="PNX5" s="38"/>
      <c r="PNY5" s="38"/>
      <c r="PNZ5" s="38"/>
      <c r="POA5" s="38"/>
      <c r="POB5" s="38"/>
      <c r="POC5" s="38"/>
      <c r="POD5" s="38"/>
      <c r="POE5" s="38"/>
      <c r="POF5" s="38"/>
      <c r="POG5" s="38"/>
      <c r="POH5" s="38"/>
      <c r="POI5" s="38"/>
      <c r="POJ5" s="38"/>
      <c r="POK5" s="38"/>
      <c r="POL5" s="38"/>
      <c r="POM5" s="38"/>
      <c r="PON5" s="38"/>
      <c r="POO5" s="38"/>
      <c r="POP5" s="38"/>
      <c r="POQ5" s="38"/>
      <c r="POR5" s="38"/>
      <c r="POS5" s="38"/>
      <c r="POT5" s="38"/>
      <c r="POU5" s="38"/>
      <c r="POV5" s="38"/>
      <c r="POW5" s="38"/>
      <c r="POX5" s="38"/>
      <c r="POY5" s="38"/>
      <c r="POZ5" s="38"/>
      <c r="PPA5" s="38"/>
      <c r="PPB5" s="38"/>
      <c r="PPC5" s="38"/>
      <c r="PPD5" s="38"/>
      <c r="PPE5" s="38"/>
      <c r="PPF5" s="38"/>
      <c r="PPG5" s="38"/>
      <c r="PPH5" s="38"/>
      <c r="PPI5" s="38"/>
      <c r="PPJ5" s="38"/>
      <c r="PPK5" s="38"/>
      <c r="PPL5" s="38"/>
      <c r="PPM5" s="38"/>
      <c r="PPN5" s="38"/>
      <c r="PPO5" s="38"/>
      <c r="PPP5" s="38"/>
      <c r="PPQ5" s="38"/>
      <c r="PPR5" s="38"/>
      <c r="PPS5" s="38"/>
      <c r="PPT5" s="38"/>
      <c r="PPU5" s="38"/>
      <c r="PPV5" s="38"/>
      <c r="PPW5" s="38"/>
      <c r="PPX5" s="38"/>
      <c r="PPY5" s="38"/>
      <c r="PPZ5" s="38"/>
      <c r="PQA5" s="38"/>
      <c r="PQB5" s="38"/>
      <c r="PQC5" s="38"/>
      <c r="PQD5" s="38"/>
      <c r="PQE5" s="38"/>
      <c r="PQF5" s="38"/>
      <c r="PQG5" s="38"/>
      <c r="PQH5" s="38"/>
      <c r="PQI5" s="38"/>
      <c r="PQJ5" s="38"/>
      <c r="PQK5" s="38"/>
      <c r="PQL5" s="38"/>
      <c r="PQM5" s="38"/>
      <c r="PQN5" s="38"/>
      <c r="PQO5" s="38"/>
      <c r="PQP5" s="38"/>
      <c r="PQQ5" s="38"/>
      <c r="PQR5" s="38"/>
      <c r="PQS5" s="38"/>
      <c r="PQT5" s="38"/>
      <c r="PQU5" s="38"/>
      <c r="PQV5" s="38"/>
      <c r="PQW5" s="38"/>
      <c r="PQX5" s="38"/>
      <c r="PQY5" s="38"/>
      <c r="PQZ5" s="38"/>
      <c r="PRA5" s="38"/>
      <c r="PRB5" s="38"/>
      <c r="PRC5" s="38"/>
      <c r="PRD5" s="38"/>
      <c r="PRE5" s="38"/>
      <c r="PRF5" s="38"/>
      <c r="PRG5" s="38"/>
      <c r="PRH5" s="38"/>
      <c r="PRI5" s="38"/>
      <c r="PRJ5" s="38"/>
      <c r="PRK5" s="38"/>
      <c r="PRL5" s="38"/>
      <c r="PRM5" s="38"/>
      <c r="PRN5" s="38"/>
      <c r="PRO5" s="38"/>
      <c r="PRP5" s="38"/>
      <c r="PRQ5" s="38"/>
      <c r="PRR5" s="38"/>
      <c r="PRS5" s="38"/>
      <c r="PRT5" s="38"/>
      <c r="PRU5" s="38"/>
      <c r="PRV5" s="38"/>
      <c r="PRW5" s="38"/>
      <c r="PRX5" s="38"/>
      <c r="PRY5" s="38"/>
      <c r="PRZ5" s="38"/>
      <c r="PSA5" s="38"/>
      <c r="PSB5" s="38"/>
      <c r="PSC5" s="38"/>
      <c r="PSD5" s="38"/>
      <c r="PSE5" s="38"/>
      <c r="PSF5" s="38"/>
      <c r="PSG5" s="38"/>
      <c r="PSH5" s="38"/>
      <c r="PSI5" s="38"/>
      <c r="PSJ5" s="38"/>
      <c r="PSK5" s="38"/>
      <c r="PSL5" s="38"/>
      <c r="PSM5" s="38"/>
      <c r="PSN5" s="38"/>
      <c r="PSO5" s="38"/>
      <c r="PSP5" s="38"/>
      <c r="PSQ5" s="38"/>
      <c r="PSR5" s="38"/>
      <c r="PSS5" s="38"/>
      <c r="PST5" s="38"/>
      <c r="PSU5" s="38"/>
      <c r="PSV5" s="38"/>
      <c r="PSW5" s="38"/>
      <c r="PSX5" s="38"/>
      <c r="PSY5" s="38"/>
      <c r="PSZ5" s="38"/>
      <c r="PTA5" s="38"/>
      <c r="PTB5" s="38"/>
      <c r="PTC5" s="38"/>
      <c r="PTD5" s="38"/>
      <c r="PTE5" s="38"/>
      <c r="PTF5" s="38"/>
      <c r="PTG5" s="38"/>
      <c r="PTH5" s="38"/>
      <c r="PTI5" s="38"/>
      <c r="PTJ5" s="38"/>
      <c r="PTK5" s="38"/>
      <c r="PTL5" s="38"/>
      <c r="PTM5" s="38"/>
      <c r="PTN5" s="38"/>
      <c r="PTO5" s="38"/>
      <c r="PTP5" s="38"/>
      <c r="PTQ5" s="38"/>
      <c r="PTR5" s="38"/>
      <c r="PTS5" s="38"/>
      <c r="PTT5" s="38"/>
      <c r="PTU5" s="38"/>
      <c r="PTV5" s="38"/>
      <c r="PTW5" s="38"/>
      <c r="PTX5" s="38"/>
      <c r="PTY5" s="38"/>
      <c r="PTZ5" s="38"/>
      <c r="PUA5" s="38"/>
      <c r="PUB5" s="38"/>
      <c r="PUC5" s="38"/>
      <c r="PUD5" s="38"/>
      <c r="PUE5" s="38"/>
      <c r="PUF5" s="38"/>
      <c r="PUG5" s="38"/>
      <c r="PUH5" s="38"/>
      <c r="PUI5" s="38"/>
      <c r="PUJ5" s="38"/>
      <c r="PUK5" s="38"/>
      <c r="PUL5" s="38"/>
      <c r="PUM5" s="38"/>
      <c r="PUN5" s="38"/>
      <c r="PUO5" s="38"/>
      <c r="PUP5" s="38"/>
      <c r="PUQ5" s="38"/>
      <c r="PUR5" s="38"/>
      <c r="PUS5" s="38"/>
      <c r="PUT5" s="38"/>
      <c r="PUU5" s="38"/>
      <c r="PUV5" s="38"/>
      <c r="PUW5" s="38"/>
      <c r="PUX5" s="38"/>
      <c r="PUY5" s="38"/>
      <c r="PUZ5" s="38"/>
      <c r="PVA5" s="38"/>
      <c r="PVB5" s="38"/>
      <c r="PVC5" s="38"/>
      <c r="PVD5" s="38"/>
      <c r="PVE5" s="38"/>
      <c r="PVF5" s="38"/>
      <c r="PVG5" s="38"/>
      <c r="PVH5" s="38"/>
      <c r="PVI5" s="38"/>
      <c r="PVJ5" s="38"/>
      <c r="PVK5" s="38"/>
      <c r="PVL5" s="38"/>
      <c r="PVM5" s="38"/>
      <c r="PVN5" s="38"/>
      <c r="PVO5" s="38"/>
      <c r="PVP5" s="38"/>
      <c r="PVQ5" s="38"/>
      <c r="PVR5" s="38"/>
      <c r="PVS5" s="38"/>
      <c r="PVT5" s="38"/>
      <c r="PVU5" s="38"/>
      <c r="PVV5" s="38"/>
      <c r="PVW5" s="38"/>
      <c r="PVX5" s="38"/>
      <c r="PVY5" s="38"/>
      <c r="PVZ5" s="38"/>
      <c r="PWA5" s="38"/>
      <c r="PWB5" s="38"/>
      <c r="PWC5" s="38"/>
      <c r="PWD5" s="38"/>
      <c r="PWE5" s="38"/>
      <c r="PWF5" s="38"/>
      <c r="PWG5" s="38"/>
      <c r="PWH5" s="38"/>
      <c r="PWI5" s="38"/>
      <c r="PWJ5" s="38"/>
      <c r="PWK5" s="38"/>
      <c r="PWL5" s="38"/>
      <c r="PWM5" s="38"/>
      <c r="PWN5" s="38"/>
      <c r="PWO5" s="38"/>
      <c r="PWP5" s="38"/>
      <c r="PWQ5" s="38"/>
      <c r="PWR5" s="38"/>
      <c r="PWS5" s="38"/>
      <c r="PWT5" s="38"/>
      <c r="PWU5" s="38"/>
      <c r="PWV5" s="38"/>
      <c r="PWW5" s="38"/>
      <c r="PWX5" s="38"/>
      <c r="PWY5" s="38"/>
      <c r="PWZ5" s="38"/>
      <c r="PXA5" s="38"/>
      <c r="PXB5" s="38"/>
      <c r="PXC5" s="38"/>
      <c r="PXD5" s="38"/>
      <c r="PXE5" s="38"/>
      <c r="PXF5" s="38"/>
      <c r="PXG5" s="38"/>
      <c r="PXH5" s="38"/>
      <c r="PXI5" s="38"/>
      <c r="PXJ5" s="38"/>
      <c r="PXK5" s="38"/>
      <c r="PXL5" s="38"/>
      <c r="PXM5" s="38"/>
      <c r="PXN5" s="38"/>
      <c r="PXO5" s="38"/>
      <c r="PXP5" s="38"/>
      <c r="PXQ5" s="38"/>
      <c r="PXR5" s="38"/>
      <c r="PXS5" s="38"/>
      <c r="PXT5" s="38"/>
      <c r="PXU5" s="38"/>
      <c r="PXV5" s="38"/>
      <c r="PXW5" s="38"/>
      <c r="PXX5" s="38"/>
      <c r="PXY5" s="38"/>
      <c r="PXZ5" s="38"/>
      <c r="PYA5" s="38"/>
      <c r="PYB5" s="38"/>
      <c r="PYC5" s="38"/>
      <c r="PYD5" s="38"/>
      <c r="PYE5" s="38"/>
      <c r="PYF5" s="38"/>
      <c r="PYG5" s="38"/>
      <c r="PYH5" s="38"/>
      <c r="PYI5" s="38"/>
      <c r="PYJ5" s="38"/>
      <c r="PYK5" s="38"/>
      <c r="PYL5" s="38"/>
      <c r="PYM5" s="38"/>
      <c r="PYN5" s="38"/>
      <c r="PYO5" s="38"/>
      <c r="PYP5" s="38"/>
      <c r="PYQ5" s="38"/>
      <c r="PYR5" s="38"/>
      <c r="PYS5" s="38"/>
      <c r="PYT5" s="38"/>
      <c r="PYU5" s="38"/>
      <c r="PYV5" s="38"/>
      <c r="PYW5" s="38"/>
      <c r="PYX5" s="38"/>
      <c r="PYY5" s="38"/>
      <c r="PYZ5" s="38"/>
      <c r="PZA5" s="38"/>
      <c r="PZB5" s="38"/>
      <c r="PZC5" s="38"/>
      <c r="PZD5" s="38"/>
      <c r="PZE5" s="38"/>
      <c r="PZF5" s="38"/>
      <c r="PZG5" s="38"/>
      <c r="PZH5" s="38"/>
      <c r="PZI5" s="38"/>
      <c r="PZJ5" s="38"/>
      <c r="PZK5" s="38"/>
      <c r="PZL5" s="38"/>
      <c r="PZM5" s="38"/>
      <c r="PZN5" s="38"/>
      <c r="PZO5" s="38"/>
      <c r="PZP5" s="38"/>
      <c r="PZQ5" s="38"/>
      <c r="PZR5" s="38"/>
      <c r="PZS5" s="38"/>
      <c r="PZT5" s="38"/>
      <c r="PZU5" s="38"/>
      <c r="PZV5" s="38"/>
      <c r="PZW5" s="38"/>
      <c r="PZX5" s="38"/>
      <c r="PZY5" s="38"/>
      <c r="PZZ5" s="38"/>
      <c r="QAA5" s="38"/>
      <c r="QAB5" s="38"/>
      <c r="QAC5" s="38"/>
      <c r="QAD5" s="38"/>
      <c r="QAE5" s="38"/>
      <c r="QAF5" s="38"/>
      <c r="QAG5" s="38"/>
      <c r="QAH5" s="38"/>
      <c r="QAI5" s="38"/>
      <c r="QAJ5" s="38"/>
      <c r="QAK5" s="38"/>
      <c r="QAL5" s="38"/>
      <c r="QAM5" s="38"/>
      <c r="QAN5" s="38"/>
      <c r="QAO5" s="38"/>
      <c r="QAP5" s="38"/>
      <c r="QAQ5" s="38"/>
      <c r="QAR5" s="38"/>
      <c r="QAS5" s="38"/>
      <c r="QAT5" s="38"/>
      <c r="QAU5" s="38"/>
      <c r="QAV5" s="38"/>
      <c r="QAW5" s="38"/>
      <c r="QAX5" s="38"/>
      <c r="QAY5" s="38"/>
      <c r="QAZ5" s="38"/>
      <c r="QBA5" s="38"/>
      <c r="QBB5" s="38"/>
      <c r="QBC5" s="38"/>
      <c r="QBD5" s="38"/>
      <c r="QBE5" s="38"/>
      <c r="QBF5" s="38"/>
      <c r="QBG5" s="38"/>
      <c r="QBH5" s="38"/>
      <c r="QBI5" s="38"/>
      <c r="QBJ5" s="38"/>
      <c r="QBK5" s="38"/>
      <c r="QBL5" s="38"/>
      <c r="QBM5" s="38"/>
      <c r="QBN5" s="38"/>
      <c r="QBO5" s="38"/>
      <c r="QBP5" s="38"/>
      <c r="QBQ5" s="38"/>
      <c r="QBR5" s="38"/>
      <c r="QBS5" s="38"/>
      <c r="QBT5" s="38"/>
      <c r="QBU5" s="38"/>
      <c r="QBV5" s="38"/>
      <c r="QBW5" s="38"/>
      <c r="QBX5" s="38"/>
      <c r="QBY5" s="38"/>
      <c r="QBZ5" s="38"/>
      <c r="QCA5" s="38"/>
      <c r="QCB5" s="38"/>
      <c r="QCC5" s="38"/>
      <c r="QCD5" s="38"/>
      <c r="QCE5" s="38"/>
      <c r="QCF5" s="38"/>
      <c r="QCG5" s="38"/>
      <c r="QCH5" s="38"/>
      <c r="QCI5" s="38"/>
      <c r="QCJ5" s="38"/>
      <c r="QCK5" s="38"/>
      <c r="QCL5" s="38"/>
      <c r="QCM5" s="38"/>
      <c r="QCN5" s="38"/>
      <c r="QCO5" s="38"/>
      <c r="QCP5" s="38"/>
      <c r="QCQ5" s="38"/>
      <c r="QCR5" s="38"/>
      <c r="QCS5" s="38"/>
      <c r="QCT5" s="38"/>
      <c r="QCU5" s="38"/>
      <c r="QCV5" s="38"/>
      <c r="QCW5" s="38"/>
      <c r="QCX5" s="38"/>
      <c r="QCY5" s="38"/>
      <c r="QCZ5" s="38"/>
      <c r="QDA5" s="38"/>
      <c r="QDB5" s="38"/>
      <c r="QDC5" s="38"/>
      <c r="QDD5" s="38"/>
      <c r="QDE5" s="38"/>
      <c r="QDF5" s="38"/>
      <c r="QDG5" s="38"/>
      <c r="QDH5" s="38"/>
      <c r="QDI5" s="38"/>
      <c r="QDJ5" s="38"/>
      <c r="QDK5" s="38"/>
      <c r="QDL5" s="38"/>
      <c r="QDM5" s="38"/>
      <c r="QDN5" s="38"/>
      <c r="QDO5" s="38"/>
      <c r="QDP5" s="38"/>
      <c r="QDQ5" s="38"/>
      <c r="QDR5" s="38"/>
      <c r="QDS5" s="38"/>
      <c r="QDT5" s="38"/>
      <c r="QDU5" s="38"/>
      <c r="QDV5" s="38"/>
      <c r="QDW5" s="38"/>
      <c r="QDX5" s="38"/>
      <c r="QDY5" s="38"/>
      <c r="QDZ5" s="38"/>
      <c r="QEA5" s="38"/>
      <c r="QEB5" s="38"/>
      <c r="QEC5" s="38"/>
      <c r="QED5" s="38"/>
      <c r="QEE5" s="38"/>
      <c r="QEF5" s="38"/>
      <c r="QEG5" s="38"/>
      <c r="QEH5" s="38"/>
      <c r="QEI5" s="38"/>
      <c r="QEJ5" s="38"/>
      <c r="QEK5" s="38"/>
      <c r="QEL5" s="38"/>
      <c r="QEM5" s="38"/>
      <c r="QEN5" s="38"/>
      <c r="QEO5" s="38"/>
      <c r="QEP5" s="38"/>
      <c r="QEQ5" s="38"/>
      <c r="QER5" s="38"/>
      <c r="QES5" s="38"/>
      <c r="QET5" s="38"/>
      <c r="QEU5" s="38"/>
      <c r="QEV5" s="38"/>
      <c r="QEW5" s="38"/>
      <c r="QEX5" s="38"/>
      <c r="QEY5" s="38"/>
      <c r="QEZ5" s="38"/>
      <c r="QFA5" s="38"/>
      <c r="QFB5" s="38"/>
      <c r="QFC5" s="38"/>
      <c r="QFD5" s="38"/>
      <c r="QFE5" s="38"/>
      <c r="QFF5" s="38"/>
      <c r="QFG5" s="38"/>
      <c r="QFH5" s="38"/>
      <c r="QFI5" s="38"/>
      <c r="QFJ5" s="38"/>
      <c r="QFK5" s="38"/>
      <c r="QFL5" s="38"/>
      <c r="QFM5" s="38"/>
      <c r="QFN5" s="38"/>
      <c r="QFO5" s="38"/>
      <c r="QFP5" s="38"/>
      <c r="QFQ5" s="38"/>
      <c r="QFR5" s="38"/>
      <c r="QFS5" s="38"/>
      <c r="QFT5" s="38"/>
      <c r="QFU5" s="38"/>
      <c r="QFV5" s="38"/>
      <c r="QFW5" s="38"/>
      <c r="QFX5" s="38"/>
      <c r="QFY5" s="38"/>
      <c r="QFZ5" s="38"/>
      <c r="QGA5" s="38"/>
      <c r="QGB5" s="38"/>
      <c r="QGC5" s="38"/>
      <c r="QGD5" s="38"/>
      <c r="QGE5" s="38"/>
      <c r="QGF5" s="38"/>
      <c r="QGG5" s="38"/>
      <c r="QGH5" s="38"/>
      <c r="QGI5" s="38"/>
      <c r="QGJ5" s="38"/>
      <c r="QGK5" s="38"/>
      <c r="QGL5" s="38"/>
      <c r="QGM5" s="38"/>
      <c r="QGN5" s="38"/>
      <c r="QGO5" s="38"/>
      <c r="QGP5" s="38"/>
      <c r="QGQ5" s="38"/>
      <c r="QGR5" s="38"/>
      <c r="QGS5" s="38"/>
      <c r="QGT5" s="38"/>
      <c r="QGU5" s="38"/>
      <c r="QGV5" s="38"/>
      <c r="QGW5" s="38"/>
      <c r="QGX5" s="38"/>
      <c r="QGY5" s="38"/>
      <c r="QGZ5" s="38"/>
      <c r="QHA5" s="38"/>
      <c r="QHB5" s="38"/>
      <c r="QHC5" s="38"/>
      <c r="QHD5" s="38"/>
      <c r="QHE5" s="38"/>
      <c r="QHF5" s="38"/>
      <c r="QHG5" s="38"/>
      <c r="QHH5" s="38"/>
      <c r="QHI5" s="38"/>
      <c r="QHJ5" s="38"/>
      <c r="QHK5" s="38"/>
      <c r="QHL5" s="38"/>
      <c r="QHM5" s="38"/>
      <c r="QHN5" s="38"/>
      <c r="QHO5" s="38"/>
      <c r="QHP5" s="38"/>
      <c r="QHQ5" s="38"/>
      <c r="QHR5" s="38"/>
      <c r="QHS5" s="38"/>
      <c r="QHT5" s="38"/>
      <c r="QHU5" s="38"/>
      <c r="QHV5" s="38"/>
      <c r="QHW5" s="38"/>
      <c r="QHX5" s="38"/>
      <c r="QHY5" s="38"/>
      <c r="QHZ5" s="38"/>
      <c r="QIA5" s="38"/>
      <c r="QIB5" s="38"/>
      <c r="QIC5" s="38"/>
      <c r="QID5" s="38"/>
      <c r="QIE5" s="38"/>
      <c r="QIF5" s="38"/>
      <c r="QIG5" s="38"/>
      <c r="QIH5" s="38"/>
      <c r="QII5" s="38"/>
      <c r="QIJ5" s="38"/>
      <c r="QIK5" s="38"/>
      <c r="QIL5" s="38"/>
      <c r="QIM5" s="38"/>
      <c r="QIN5" s="38"/>
      <c r="QIO5" s="38"/>
      <c r="QIP5" s="38"/>
      <c r="QIQ5" s="38"/>
      <c r="QIR5" s="38"/>
      <c r="QIS5" s="38"/>
      <c r="QIT5" s="38"/>
      <c r="QIU5" s="38"/>
      <c r="QIV5" s="38"/>
      <c r="QIW5" s="38"/>
      <c r="QIX5" s="38"/>
      <c r="QIY5" s="38"/>
      <c r="QIZ5" s="38"/>
      <c r="QJA5" s="38"/>
      <c r="QJB5" s="38"/>
      <c r="QJC5" s="38"/>
      <c r="QJD5" s="38"/>
      <c r="QJE5" s="38"/>
      <c r="QJF5" s="38"/>
      <c r="QJG5" s="38"/>
      <c r="QJH5" s="38"/>
      <c r="QJI5" s="38"/>
      <c r="QJJ5" s="38"/>
      <c r="QJK5" s="38"/>
      <c r="QJL5" s="38"/>
      <c r="QJM5" s="38"/>
      <c r="QJN5" s="38"/>
      <c r="QJO5" s="38"/>
      <c r="QJP5" s="38"/>
      <c r="QJQ5" s="38"/>
      <c r="QJR5" s="38"/>
      <c r="QJS5" s="38"/>
      <c r="QJT5" s="38"/>
      <c r="QJU5" s="38"/>
      <c r="QJV5" s="38"/>
      <c r="QJW5" s="38"/>
      <c r="QJX5" s="38"/>
      <c r="QJY5" s="38"/>
      <c r="QJZ5" s="38"/>
      <c r="QKA5" s="38"/>
      <c r="QKB5" s="38"/>
      <c r="QKC5" s="38"/>
      <c r="QKD5" s="38"/>
      <c r="QKE5" s="38"/>
      <c r="QKF5" s="38"/>
      <c r="QKG5" s="38"/>
      <c r="QKH5" s="38"/>
      <c r="QKI5" s="38"/>
      <c r="QKJ5" s="38"/>
      <c r="QKK5" s="38"/>
      <c r="QKL5" s="38"/>
      <c r="QKM5" s="38"/>
      <c r="QKN5" s="38"/>
      <c r="QKO5" s="38"/>
      <c r="QKP5" s="38"/>
      <c r="QKQ5" s="38"/>
      <c r="QKR5" s="38"/>
      <c r="QKS5" s="38"/>
      <c r="QKT5" s="38"/>
      <c r="QKU5" s="38"/>
      <c r="QKV5" s="38"/>
      <c r="QKW5" s="38"/>
      <c r="QKX5" s="38"/>
      <c r="QKY5" s="38"/>
      <c r="QKZ5" s="38"/>
      <c r="QLA5" s="38"/>
      <c r="QLB5" s="38"/>
      <c r="QLC5" s="38"/>
      <c r="QLD5" s="38"/>
      <c r="QLE5" s="38"/>
      <c r="QLF5" s="38"/>
      <c r="QLG5" s="38"/>
      <c r="QLH5" s="38"/>
      <c r="QLI5" s="38"/>
      <c r="QLJ5" s="38"/>
      <c r="QLK5" s="38"/>
      <c r="QLL5" s="38"/>
      <c r="QLM5" s="38"/>
      <c r="QLN5" s="38"/>
      <c r="QLO5" s="38"/>
      <c r="QLP5" s="38"/>
      <c r="QLQ5" s="38"/>
      <c r="QLR5" s="38"/>
      <c r="QLS5" s="38"/>
      <c r="QLT5" s="38"/>
      <c r="QLU5" s="38"/>
      <c r="QLV5" s="38"/>
      <c r="QLW5" s="38"/>
      <c r="QLX5" s="38"/>
      <c r="QLY5" s="38"/>
      <c r="QLZ5" s="38"/>
      <c r="QMA5" s="38"/>
      <c r="QMB5" s="38"/>
      <c r="QMC5" s="38"/>
      <c r="QMD5" s="38"/>
      <c r="QME5" s="38"/>
      <c r="QMF5" s="38"/>
      <c r="QMG5" s="38"/>
      <c r="QMH5" s="38"/>
      <c r="QMI5" s="38"/>
      <c r="QMJ5" s="38"/>
      <c r="QMK5" s="38"/>
      <c r="QML5" s="38"/>
      <c r="QMM5" s="38"/>
      <c r="QMN5" s="38"/>
      <c r="QMO5" s="38"/>
      <c r="QMP5" s="38"/>
      <c r="QMQ5" s="38"/>
      <c r="QMR5" s="38"/>
      <c r="QMS5" s="38"/>
      <c r="QMT5" s="38"/>
      <c r="QMU5" s="38"/>
      <c r="QMV5" s="38"/>
      <c r="QMW5" s="38"/>
      <c r="QMX5" s="38"/>
      <c r="QMY5" s="38"/>
      <c r="QMZ5" s="38"/>
      <c r="QNA5" s="38"/>
      <c r="QNB5" s="38"/>
      <c r="QNC5" s="38"/>
      <c r="QND5" s="38"/>
      <c r="QNE5" s="38"/>
      <c r="QNF5" s="38"/>
      <c r="QNG5" s="38"/>
      <c r="QNH5" s="38"/>
      <c r="QNI5" s="38"/>
      <c r="QNJ5" s="38"/>
      <c r="QNK5" s="38"/>
      <c r="QNL5" s="38"/>
      <c r="QNM5" s="38"/>
      <c r="QNN5" s="38"/>
      <c r="QNO5" s="38"/>
      <c r="QNP5" s="38"/>
      <c r="QNQ5" s="38"/>
      <c r="QNR5" s="38"/>
      <c r="QNS5" s="38"/>
      <c r="QNT5" s="38"/>
      <c r="QNU5" s="38"/>
      <c r="QNV5" s="38"/>
      <c r="QNW5" s="38"/>
      <c r="QNX5" s="38"/>
      <c r="QNY5" s="38"/>
      <c r="QNZ5" s="38"/>
      <c r="QOA5" s="38"/>
      <c r="QOB5" s="38"/>
      <c r="QOC5" s="38"/>
      <c r="QOD5" s="38"/>
      <c r="QOE5" s="38"/>
      <c r="QOF5" s="38"/>
      <c r="QOG5" s="38"/>
      <c r="QOH5" s="38"/>
      <c r="QOI5" s="38"/>
      <c r="QOJ5" s="38"/>
      <c r="QOK5" s="38"/>
      <c r="QOL5" s="38"/>
      <c r="QOM5" s="38"/>
      <c r="QON5" s="38"/>
      <c r="QOO5" s="38"/>
      <c r="QOP5" s="38"/>
      <c r="QOQ5" s="38"/>
      <c r="QOR5" s="38"/>
      <c r="QOS5" s="38"/>
      <c r="QOT5" s="38"/>
      <c r="QOU5" s="38"/>
      <c r="QOV5" s="38"/>
      <c r="QOW5" s="38"/>
      <c r="QOX5" s="38"/>
      <c r="QOY5" s="38"/>
      <c r="QOZ5" s="38"/>
      <c r="QPA5" s="38"/>
      <c r="QPB5" s="38"/>
      <c r="QPC5" s="38"/>
      <c r="QPD5" s="38"/>
      <c r="QPE5" s="38"/>
      <c r="QPF5" s="38"/>
      <c r="QPG5" s="38"/>
      <c r="QPH5" s="38"/>
      <c r="QPI5" s="38"/>
      <c r="QPJ5" s="38"/>
      <c r="QPK5" s="38"/>
      <c r="QPL5" s="38"/>
      <c r="QPM5" s="38"/>
      <c r="QPN5" s="38"/>
      <c r="QPO5" s="38"/>
      <c r="QPP5" s="38"/>
      <c r="QPQ5" s="38"/>
      <c r="QPR5" s="38"/>
      <c r="QPS5" s="38"/>
      <c r="QPT5" s="38"/>
      <c r="QPU5" s="38"/>
      <c r="QPV5" s="38"/>
      <c r="QPW5" s="38"/>
      <c r="QPX5" s="38"/>
      <c r="QPY5" s="38"/>
      <c r="QPZ5" s="38"/>
      <c r="QQA5" s="38"/>
      <c r="QQB5" s="38"/>
      <c r="QQC5" s="38"/>
      <c r="QQD5" s="38"/>
      <c r="QQE5" s="38"/>
      <c r="QQF5" s="38"/>
      <c r="QQG5" s="38"/>
      <c r="QQH5" s="38"/>
      <c r="QQI5" s="38"/>
      <c r="QQJ5" s="38"/>
      <c r="QQK5" s="38"/>
      <c r="QQL5" s="38"/>
      <c r="QQM5" s="38"/>
      <c r="QQN5" s="38"/>
      <c r="QQO5" s="38"/>
      <c r="QQP5" s="38"/>
      <c r="QQQ5" s="38"/>
      <c r="QQR5" s="38"/>
      <c r="QQS5" s="38"/>
      <c r="QQT5" s="38"/>
      <c r="QQU5" s="38"/>
      <c r="QQV5" s="38"/>
      <c r="QQW5" s="38"/>
      <c r="QQX5" s="38"/>
      <c r="QQY5" s="38"/>
      <c r="QQZ5" s="38"/>
      <c r="QRA5" s="38"/>
      <c r="QRB5" s="38"/>
      <c r="QRC5" s="38"/>
      <c r="QRD5" s="38"/>
      <c r="QRE5" s="38"/>
      <c r="QRF5" s="38"/>
      <c r="QRG5" s="38"/>
      <c r="QRH5" s="38"/>
      <c r="QRI5" s="38"/>
      <c r="QRJ5" s="38"/>
      <c r="QRK5" s="38"/>
      <c r="QRL5" s="38"/>
      <c r="QRM5" s="38"/>
      <c r="QRN5" s="38"/>
      <c r="QRO5" s="38"/>
      <c r="QRP5" s="38"/>
      <c r="QRQ5" s="38"/>
      <c r="QRR5" s="38"/>
      <c r="QRS5" s="38"/>
      <c r="QRT5" s="38"/>
      <c r="QRU5" s="38"/>
      <c r="QRV5" s="38"/>
      <c r="QRW5" s="38"/>
      <c r="QRX5" s="38"/>
      <c r="QRY5" s="38"/>
      <c r="QRZ5" s="38"/>
      <c r="QSA5" s="38"/>
      <c r="QSB5" s="38"/>
      <c r="QSC5" s="38"/>
      <c r="QSD5" s="38"/>
      <c r="QSE5" s="38"/>
      <c r="QSF5" s="38"/>
      <c r="QSG5" s="38"/>
      <c r="QSH5" s="38"/>
      <c r="QSI5" s="38"/>
      <c r="QSJ5" s="38"/>
      <c r="QSK5" s="38"/>
      <c r="QSL5" s="38"/>
      <c r="QSM5" s="38"/>
      <c r="QSN5" s="38"/>
      <c r="QSO5" s="38"/>
      <c r="QSP5" s="38"/>
      <c r="QSQ5" s="38"/>
      <c r="QSR5" s="38"/>
      <c r="QSS5" s="38"/>
      <c r="QST5" s="38"/>
      <c r="QSU5" s="38"/>
      <c r="QSV5" s="38"/>
      <c r="QSW5" s="38"/>
      <c r="QSX5" s="38"/>
      <c r="QSY5" s="38"/>
      <c r="QSZ5" s="38"/>
      <c r="QTA5" s="38"/>
      <c r="QTB5" s="38"/>
      <c r="QTC5" s="38"/>
      <c r="QTD5" s="38"/>
      <c r="QTE5" s="38"/>
      <c r="QTF5" s="38"/>
      <c r="QTG5" s="38"/>
      <c r="QTH5" s="38"/>
      <c r="QTI5" s="38"/>
      <c r="QTJ5" s="38"/>
      <c r="QTK5" s="38"/>
      <c r="QTL5" s="38"/>
      <c r="QTM5" s="38"/>
      <c r="QTN5" s="38"/>
      <c r="QTO5" s="38"/>
      <c r="QTP5" s="38"/>
      <c r="QTQ5" s="38"/>
      <c r="QTR5" s="38"/>
      <c r="QTS5" s="38"/>
      <c r="QTT5" s="38"/>
      <c r="QTU5" s="38"/>
      <c r="QTV5" s="38"/>
      <c r="QTW5" s="38"/>
      <c r="QTX5" s="38"/>
      <c r="QTY5" s="38"/>
      <c r="QTZ5" s="38"/>
      <c r="QUA5" s="38"/>
      <c r="QUB5" s="38"/>
      <c r="QUC5" s="38"/>
      <c r="QUD5" s="38"/>
      <c r="QUE5" s="38"/>
      <c r="QUF5" s="38"/>
      <c r="QUG5" s="38"/>
      <c r="QUH5" s="38"/>
      <c r="QUI5" s="38"/>
      <c r="QUJ5" s="38"/>
      <c r="QUK5" s="38"/>
      <c r="QUL5" s="38"/>
      <c r="QUM5" s="38"/>
      <c r="QUN5" s="38"/>
      <c r="QUO5" s="38"/>
      <c r="QUP5" s="38"/>
      <c r="QUQ5" s="38"/>
      <c r="QUR5" s="38"/>
      <c r="QUS5" s="38"/>
      <c r="QUT5" s="38"/>
      <c r="QUU5" s="38"/>
      <c r="QUV5" s="38"/>
      <c r="QUW5" s="38"/>
      <c r="QUX5" s="38"/>
      <c r="QUY5" s="38"/>
      <c r="QUZ5" s="38"/>
      <c r="QVA5" s="38"/>
      <c r="QVB5" s="38"/>
      <c r="QVC5" s="38"/>
      <c r="QVD5" s="38"/>
      <c r="QVE5" s="38"/>
      <c r="QVF5" s="38"/>
      <c r="QVG5" s="38"/>
      <c r="QVH5" s="38"/>
      <c r="QVI5" s="38"/>
      <c r="QVJ5" s="38"/>
      <c r="QVK5" s="38"/>
      <c r="QVL5" s="38"/>
      <c r="QVM5" s="38"/>
      <c r="QVN5" s="38"/>
      <c r="QVO5" s="38"/>
      <c r="QVP5" s="38"/>
      <c r="QVQ5" s="38"/>
      <c r="QVR5" s="38"/>
      <c r="QVS5" s="38"/>
      <c r="QVT5" s="38"/>
      <c r="QVU5" s="38"/>
      <c r="QVV5" s="38"/>
      <c r="QVW5" s="38"/>
      <c r="QVX5" s="38"/>
      <c r="QVY5" s="38"/>
      <c r="QVZ5" s="38"/>
      <c r="QWA5" s="38"/>
      <c r="QWB5" s="38"/>
      <c r="QWC5" s="38"/>
      <c r="QWD5" s="38"/>
      <c r="QWE5" s="38"/>
      <c r="QWF5" s="38"/>
      <c r="QWG5" s="38"/>
      <c r="QWH5" s="38"/>
      <c r="QWI5" s="38"/>
      <c r="QWJ5" s="38"/>
      <c r="QWK5" s="38"/>
      <c r="QWL5" s="38"/>
      <c r="QWM5" s="38"/>
      <c r="QWN5" s="38"/>
      <c r="QWO5" s="38"/>
      <c r="QWP5" s="38"/>
      <c r="QWQ5" s="38"/>
      <c r="QWR5" s="38"/>
      <c r="QWS5" s="38"/>
      <c r="QWT5" s="38"/>
      <c r="QWU5" s="38"/>
      <c r="QWV5" s="38"/>
      <c r="QWW5" s="38"/>
      <c r="QWX5" s="38"/>
      <c r="QWY5" s="38"/>
      <c r="QWZ5" s="38"/>
      <c r="QXA5" s="38"/>
      <c r="QXB5" s="38"/>
      <c r="QXC5" s="38"/>
      <c r="QXD5" s="38"/>
      <c r="QXE5" s="38"/>
      <c r="QXF5" s="38"/>
      <c r="QXG5" s="38"/>
      <c r="QXH5" s="38"/>
      <c r="QXI5" s="38"/>
      <c r="QXJ5" s="38"/>
      <c r="QXK5" s="38"/>
      <c r="QXL5" s="38"/>
      <c r="QXM5" s="38"/>
      <c r="QXN5" s="38"/>
      <c r="QXO5" s="38"/>
      <c r="QXP5" s="38"/>
      <c r="QXQ5" s="38"/>
      <c r="QXR5" s="38"/>
      <c r="QXS5" s="38"/>
      <c r="QXT5" s="38"/>
      <c r="QXU5" s="38"/>
      <c r="QXV5" s="38"/>
      <c r="QXW5" s="38"/>
      <c r="QXX5" s="38"/>
      <c r="QXY5" s="38"/>
      <c r="QXZ5" s="38"/>
      <c r="QYA5" s="38"/>
      <c r="QYB5" s="38"/>
      <c r="QYC5" s="38"/>
      <c r="QYD5" s="38"/>
      <c r="QYE5" s="38"/>
      <c r="QYF5" s="38"/>
      <c r="QYG5" s="38"/>
      <c r="QYH5" s="38"/>
      <c r="QYI5" s="38"/>
      <c r="QYJ5" s="38"/>
      <c r="QYK5" s="38"/>
      <c r="QYL5" s="38"/>
      <c r="QYM5" s="38"/>
      <c r="QYN5" s="38"/>
      <c r="QYO5" s="38"/>
      <c r="QYP5" s="38"/>
      <c r="QYQ5" s="38"/>
      <c r="QYR5" s="38"/>
      <c r="QYS5" s="38"/>
      <c r="QYT5" s="38"/>
      <c r="QYU5" s="38"/>
      <c r="QYV5" s="38"/>
      <c r="QYW5" s="38"/>
      <c r="QYX5" s="38"/>
      <c r="QYY5" s="38"/>
      <c r="QYZ5" s="38"/>
      <c r="QZA5" s="38"/>
      <c r="QZB5" s="38"/>
      <c r="QZC5" s="38"/>
      <c r="QZD5" s="38"/>
      <c r="QZE5" s="38"/>
      <c r="QZF5" s="38"/>
      <c r="QZG5" s="38"/>
      <c r="QZH5" s="38"/>
      <c r="QZI5" s="38"/>
      <c r="QZJ5" s="38"/>
      <c r="QZK5" s="38"/>
      <c r="QZL5" s="38"/>
      <c r="QZM5" s="38"/>
      <c r="QZN5" s="38"/>
      <c r="QZO5" s="38"/>
      <c r="QZP5" s="38"/>
      <c r="QZQ5" s="38"/>
      <c r="QZR5" s="38"/>
      <c r="QZS5" s="38"/>
      <c r="QZT5" s="38"/>
      <c r="QZU5" s="38"/>
      <c r="QZV5" s="38"/>
      <c r="QZW5" s="38"/>
      <c r="QZX5" s="38"/>
      <c r="QZY5" s="38"/>
      <c r="QZZ5" s="38"/>
      <c r="RAA5" s="38"/>
      <c r="RAB5" s="38"/>
      <c r="RAC5" s="38"/>
      <c r="RAD5" s="38"/>
      <c r="RAE5" s="38"/>
      <c r="RAF5" s="38"/>
      <c r="RAG5" s="38"/>
      <c r="RAH5" s="38"/>
      <c r="RAI5" s="38"/>
      <c r="RAJ5" s="38"/>
      <c r="RAK5" s="38"/>
      <c r="RAL5" s="38"/>
      <c r="RAM5" s="38"/>
      <c r="RAN5" s="38"/>
      <c r="RAO5" s="38"/>
      <c r="RAP5" s="38"/>
      <c r="RAQ5" s="38"/>
      <c r="RAR5" s="38"/>
      <c r="RAS5" s="38"/>
      <c r="RAT5" s="38"/>
      <c r="RAU5" s="38"/>
      <c r="RAV5" s="38"/>
      <c r="RAW5" s="38"/>
      <c r="RAX5" s="38"/>
      <c r="RAY5" s="38"/>
      <c r="RAZ5" s="38"/>
      <c r="RBA5" s="38"/>
      <c r="RBB5" s="38"/>
      <c r="RBC5" s="38"/>
      <c r="RBD5" s="38"/>
      <c r="RBE5" s="38"/>
      <c r="RBF5" s="38"/>
      <c r="RBG5" s="38"/>
      <c r="RBH5" s="38"/>
      <c r="RBI5" s="38"/>
      <c r="RBJ5" s="38"/>
      <c r="RBK5" s="38"/>
      <c r="RBL5" s="38"/>
      <c r="RBM5" s="38"/>
      <c r="RBN5" s="38"/>
      <c r="RBO5" s="38"/>
      <c r="RBP5" s="38"/>
      <c r="RBQ5" s="38"/>
      <c r="RBR5" s="38"/>
      <c r="RBS5" s="38"/>
      <c r="RBT5" s="38"/>
      <c r="RBU5" s="38"/>
      <c r="RBV5" s="38"/>
      <c r="RBW5" s="38"/>
      <c r="RBX5" s="38"/>
      <c r="RBY5" s="38"/>
      <c r="RBZ5" s="38"/>
      <c r="RCA5" s="38"/>
      <c r="RCB5" s="38"/>
      <c r="RCC5" s="38"/>
      <c r="RCD5" s="38"/>
      <c r="RCE5" s="38"/>
      <c r="RCF5" s="38"/>
      <c r="RCG5" s="38"/>
      <c r="RCH5" s="38"/>
      <c r="RCI5" s="38"/>
      <c r="RCJ5" s="38"/>
      <c r="RCK5" s="38"/>
      <c r="RCL5" s="38"/>
      <c r="RCM5" s="38"/>
      <c r="RCN5" s="38"/>
      <c r="RCO5" s="38"/>
      <c r="RCP5" s="38"/>
      <c r="RCQ5" s="38"/>
      <c r="RCR5" s="38"/>
      <c r="RCS5" s="38"/>
      <c r="RCT5" s="38"/>
      <c r="RCU5" s="38"/>
      <c r="RCV5" s="38"/>
      <c r="RCW5" s="38"/>
      <c r="RCX5" s="38"/>
      <c r="RCY5" s="38"/>
      <c r="RCZ5" s="38"/>
      <c r="RDA5" s="38"/>
      <c r="RDB5" s="38"/>
      <c r="RDC5" s="38"/>
      <c r="RDD5" s="38"/>
      <c r="RDE5" s="38"/>
      <c r="RDF5" s="38"/>
      <c r="RDG5" s="38"/>
      <c r="RDH5" s="38"/>
      <c r="RDI5" s="38"/>
      <c r="RDJ5" s="38"/>
      <c r="RDK5" s="38"/>
      <c r="RDL5" s="38"/>
      <c r="RDM5" s="38"/>
      <c r="RDN5" s="38"/>
      <c r="RDO5" s="38"/>
      <c r="RDP5" s="38"/>
      <c r="RDQ5" s="38"/>
      <c r="RDR5" s="38"/>
      <c r="RDS5" s="38"/>
      <c r="RDT5" s="38"/>
      <c r="RDU5" s="38"/>
      <c r="RDV5" s="38"/>
      <c r="RDW5" s="38"/>
      <c r="RDX5" s="38"/>
      <c r="RDY5" s="38"/>
      <c r="RDZ5" s="38"/>
      <c r="REA5" s="38"/>
      <c r="REB5" s="38"/>
      <c r="REC5" s="38"/>
      <c r="RED5" s="38"/>
      <c r="REE5" s="38"/>
      <c r="REF5" s="38"/>
      <c r="REG5" s="38"/>
      <c r="REH5" s="38"/>
      <c r="REI5" s="38"/>
      <c r="REJ5" s="38"/>
      <c r="REK5" s="38"/>
      <c r="REL5" s="38"/>
      <c r="REM5" s="38"/>
      <c r="REN5" s="38"/>
      <c r="REO5" s="38"/>
      <c r="REP5" s="38"/>
      <c r="REQ5" s="38"/>
      <c r="RER5" s="38"/>
      <c r="RES5" s="38"/>
      <c r="RET5" s="38"/>
      <c r="REU5" s="38"/>
      <c r="REV5" s="38"/>
      <c r="REW5" s="38"/>
      <c r="REX5" s="38"/>
      <c r="REY5" s="38"/>
      <c r="REZ5" s="38"/>
      <c r="RFA5" s="38"/>
      <c r="RFB5" s="38"/>
      <c r="RFC5" s="38"/>
      <c r="RFD5" s="38"/>
      <c r="RFE5" s="38"/>
      <c r="RFF5" s="38"/>
      <c r="RFG5" s="38"/>
      <c r="RFH5" s="38"/>
      <c r="RFI5" s="38"/>
      <c r="RFJ5" s="38"/>
      <c r="RFK5" s="38"/>
      <c r="RFL5" s="38"/>
      <c r="RFM5" s="38"/>
      <c r="RFN5" s="38"/>
      <c r="RFO5" s="38"/>
      <c r="RFP5" s="38"/>
      <c r="RFQ5" s="38"/>
      <c r="RFR5" s="38"/>
      <c r="RFS5" s="38"/>
      <c r="RFT5" s="38"/>
      <c r="RFU5" s="38"/>
      <c r="RFV5" s="38"/>
      <c r="RFW5" s="38"/>
      <c r="RFX5" s="38"/>
      <c r="RFY5" s="38"/>
      <c r="RFZ5" s="38"/>
      <c r="RGA5" s="38"/>
      <c r="RGB5" s="38"/>
      <c r="RGC5" s="38"/>
      <c r="RGD5" s="38"/>
      <c r="RGE5" s="38"/>
      <c r="RGF5" s="38"/>
      <c r="RGG5" s="38"/>
      <c r="RGH5" s="38"/>
      <c r="RGI5" s="38"/>
      <c r="RGJ5" s="38"/>
      <c r="RGK5" s="38"/>
      <c r="RGL5" s="38"/>
      <c r="RGM5" s="38"/>
      <c r="RGN5" s="38"/>
      <c r="RGO5" s="38"/>
      <c r="RGP5" s="38"/>
      <c r="RGQ5" s="38"/>
      <c r="RGR5" s="38"/>
      <c r="RGS5" s="38"/>
      <c r="RGT5" s="38"/>
      <c r="RGU5" s="38"/>
      <c r="RGV5" s="38"/>
      <c r="RGW5" s="38"/>
      <c r="RGX5" s="38"/>
      <c r="RGY5" s="38"/>
      <c r="RGZ5" s="38"/>
      <c r="RHA5" s="38"/>
      <c r="RHB5" s="38"/>
      <c r="RHC5" s="38"/>
      <c r="RHD5" s="38"/>
      <c r="RHE5" s="38"/>
      <c r="RHF5" s="38"/>
      <c r="RHG5" s="38"/>
      <c r="RHH5" s="38"/>
      <c r="RHI5" s="38"/>
      <c r="RHJ5" s="38"/>
      <c r="RHK5" s="38"/>
      <c r="RHL5" s="38"/>
      <c r="RHM5" s="38"/>
      <c r="RHN5" s="38"/>
      <c r="RHO5" s="38"/>
      <c r="RHP5" s="38"/>
      <c r="RHQ5" s="38"/>
      <c r="RHR5" s="38"/>
      <c r="RHS5" s="38"/>
      <c r="RHT5" s="38"/>
      <c r="RHU5" s="38"/>
      <c r="RHV5" s="38"/>
      <c r="RHW5" s="38"/>
      <c r="RHX5" s="38"/>
      <c r="RHY5" s="38"/>
      <c r="RHZ5" s="38"/>
      <c r="RIA5" s="38"/>
      <c r="RIB5" s="38"/>
      <c r="RIC5" s="38"/>
      <c r="RID5" s="38"/>
      <c r="RIE5" s="38"/>
      <c r="RIF5" s="38"/>
      <c r="RIG5" s="38"/>
      <c r="RIH5" s="38"/>
      <c r="RII5" s="38"/>
      <c r="RIJ5" s="38"/>
      <c r="RIK5" s="38"/>
      <c r="RIL5" s="38"/>
      <c r="RIM5" s="38"/>
      <c r="RIN5" s="38"/>
      <c r="RIO5" s="38"/>
      <c r="RIP5" s="38"/>
      <c r="RIQ5" s="38"/>
      <c r="RIR5" s="38"/>
      <c r="RIS5" s="38"/>
      <c r="RIT5" s="38"/>
      <c r="RIU5" s="38"/>
      <c r="RIV5" s="38"/>
      <c r="RIW5" s="38"/>
      <c r="RIX5" s="38"/>
      <c r="RIY5" s="38"/>
      <c r="RIZ5" s="38"/>
      <c r="RJA5" s="38"/>
      <c r="RJB5" s="38"/>
      <c r="RJC5" s="38"/>
      <c r="RJD5" s="38"/>
      <c r="RJE5" s="38"/>
      <c r="RJF5" s="38"/>
      <c r="RJG5" s="38"/>
      <c r="RJH5" s="38"/>
      <c r="RJI5" s="38"/>
      <c r="RJJ5" s="38"/>
      <c r="RJK5" s="38"/>
      <c r="RJL5" s="38"/>
      <c r="RJM5" s="38"/>
      <c r="RJN5" s="38"/>
      <c r="RJO5" s="38"/>
      <c r="RJP5" s="38"/>
      <c r="RJQ5" s="38"/>
      <c r="RJR5" s="38"/>
      <c r="RJS5" s="38"/>
      <c r="RJT5" s="38"/>
      <c r="RJU5" s="38"/>
      <c r="RJV5" s="38"/>
      <c r="RJW5" s="38"/>
      <c r="RJX5" s="38"/>
      <c r="RJY5" s="38"/>
      <c r="RJZ5" s="38"/>
      <c r="RKA5" s="38"/>
      <c r="RKB5" s="38"/>
      <c r="RKC5" s="38"/>
      <c r="RKD5" s="38"/>
      <c r="RKE5" s="38"/>
      <c r="RKF5" s="38"/>
      <c r="RKG5" s="38"/>
      <c r="RKH5" s="38"/>
      <c r="RKI5" s="38"/>
      <c r="RKJ5" s="38"/>
      <c r="RKK5" s="38"/>
      <c r="RKL5" s="38"/>
      <c r="RKM5" s="38"/>
      <c r="RKN5" s="38"/>
      <c r="RKO5" s="38"/>
      <c r="RKP5" s="38"/>
      <c r="RKQ5" s="38"/>
      <c r="RKR5" s="38"/>
      <c r="RKS5" s="38"/>
      <c r="RKT5" s="38"/>
      <c r="RKU5" s="38"/>
      <c r="RKV5" s="38"/>
      <c r="RKW5" s="38"/>
      <c r="RKX5" s="38"/>
      <c r="RKY5" s="38"/>
      <c r="RKZ5" s="38"/>
      <c r="RLA5" s="38"/>
      <c r="RLB5" s="38"/>
      <c r="RLC5" s="38"/>
      <c r="RLD5" s="38"/>
      <c r="RLE5" s="38"/>
      <c r="RLF5" s="38"/>
      <c r="RLG5" s="38"/>
      <c r="RLH5" s="38"/>
      <c r="RLI5" s="38"/>
      <c r="RLJ5" s="38"/>
      <c r="RLK5" s="38"/>
      <c r="RLL5" s="38"/>
      <c r="RLM5" s="38"/>
      <c r="RLN5" s="38"/>
      <c r="RLO5" s="38"/>
      <c r="RLP5" s="38"/>
      <c r="RLQ5" s="38"/>
      <c r="RLR5" s="38"/>
      <c r="RLS5" s="38"/>
      <c r="RLT5" s="38"/>
      <c r="RLU5" s="38"/>
      <c r="RLV5" s="38"/>
      <c r="RLW5" s="38"/>
      <c r="RLX5" s="38"/>
      <c r="RLY5" s="38"/>
      <c r="RLZ5" s="38"/>
      <c r="RMA5" s="38"/>
      <c r="RMB5" s="38"/>
      <c r="RMC5" s="38"/>
      <c r="RMD5" s="38"/>
      <c r="RME5" s="38"/>
      <c r="RMF5" s="38"/>
      <c r="RMG5" s="38"/>
      <c r="RMH5" s="38"/>
      <c r="RMI5" s="38"/>
      <c r="RMJ5" s="38"/>
      <c r="RMK5" s="38"/>
      <c r="RML5" s="38"/>
      <c r="RMM5" s="38"/>
      <c r="RMN5" s="38"/>
      <c r="RMO5" s="38"/>
      <c r="RMP5" s="38"/>
      <c r="RMQ5" s="38"/>
      <c r="RMR5" s="38"/>
      <c r="RMS5" s="38"/>
      <c r="RMT5" s="38"/>
      <c r="RMU5" s="38"/>
      <c r="RMV5" s="38"/>
      <c r="RMW5" s="38"/>
      <c r="RMX5" s="38"/>
      <c r="RMY5" s="38"/>
      <c r="RMZ5" s="38"/>
      <c r="RNA5" s="38"/>
      <c r="RNB5" s="38"/>
      <c r="RNC5" s="38"/>
      <c r="RND5" s="38"/>
      <c r="RNE5" s="38"/>
      <c r="RNF5" s="38"/>
      <c r="RNG5" s="38"/>
      <c r="RNH5" s="38"/>
      <c r="RNI5" s="38"/>
      <c r="RNJ5" s="38"/>
      <c r="RNK5" s="38"/>
      <c r="RNL5" s="38"/>
      <c r="RNM5" s="38"/>
      <c r="RNN5" s="38"/>
      <c r="RNO5" s="38"/>
      <c r="RNP5" s="38"/>
      <c r="RNQ5" s="38"/>
      <c r="RNR5" s="38"/>
      <c r="RNS5" s="38"/>
      <c r="RNT5" s="38"/>
      <c r="RNU5" s="38"/>
      <c r="RNV5" s="38"/>
      <c r="RNW5" s="38"/>
      <c r="RNX5" s="38"/>
      <c r="RNY5" s="38"/>
      <c r="RNZ5" s="38"/>
      <c r="ROA5" s="38"/>
      <c r="ROB5" s="38"/>
      <c r="ROC5" s="38"/>
      <c r="ROD5" s="38"/>
      <c r="ROE5" s="38"/>
      <c r="ROF5" s="38"/>
      <c r="ROG5" s="38"/>
      <c r="ROH5" s="38"/>
      <c r="ROI5" s="38"/>
      <c r="ROJ5" s="38"/>
      <c r="ROK5" s="38"/>
      <c r="ROL5" s="38"/>
      <c r="ROM5" s="38"/>
      <c r="RON5" s="38"/>
      <c r="ROO5" s="38"/>
      <c r="ROP5" s="38"/>
      <c r="ROQ5" s="38"/>
      <c r="ROR5" s="38"/>
      <c r="ROS5" s="38"/>
      <c r="ROT5" s="38"/>
      <c r="ROU5" s="38"/>
      <c r="ROV5" s="38"/>
      <c r="ROW5" s="38"/>
      <c r="ROX5" s="38"/>
      <c r="ROY5" s="38"/>
      <c r="ROZ5" s="38"/>
      <c r="RPA5" s="38"/>
      <c r="RPB5" s="38"/>
      <c r="RPC5" s="38"/>
      <c r="RPD5" s="38"/>
      <c r="RPE5" s="38"/>
      <c r="RPF5" s="38"/>
      <c r="RPG5" s="38"/>
      <c r="RPH5" s="38"/>
      <c r="RPI5" s="38"/>
      <c r="RPJ5" s="38"/>
      <c r="RPK5" s="38"/>
      <c r="RPL5" s="38"/>
      <c r="RPM5" s="38"/>
      <c r="RPN5" s="38"/>
      <c r="RPO5" s="38"/>
      <c r="RPP5" s="38"/>
      <c r="RPQ5" s="38"/>
      <c r="RPR5" s="38"/>
      <c r="RPS5" s="38"/>
      <c r="RPT5" s="38"/>
      <c r="RPU5" s="38"/>
      <c r="RPV5" s="38"/>
      <c r="RPW5" s="38"/>
      <c r="RPX5" s="38"/>
      <c r="RPY5" s="38"/>
      <c r="RPZ5" s="38"/>
      <c r="RQA5" s="38"/>
      <c r="RQB5" s="38"/>
      <c r="RQC5" s="38"/>
      <c r="RQD5" s="38"/>
      <c r="RQE5" s="38"/>
      <c r="RQF5" s="38"/>
      <c r="RQG5" s="38"/>
      <c r="RQH5" s="38"/>
      <c r="RQI5" s="38"/>
      <c r="RQJ5" s="38"/>
      <c r="RQK5" s="38"/>
      <c r="RQL5" s="38"/>
      <c r="RQM5" s="38"/>
      <c r="RQN5" s="38"/>
      <c r="RQO5" s="38"/>
      <c r="RQP5" s="38"/>
      <c r="RQQ5" s="38"/>
      <c r="RQR5" s="38"/>
      <c r="RQS5" s="38"/>
      <c r="RQT5" s="38"/>
      <c r="RQU5" s="38"/>
      <c r="RQV5" s="38"/>
      <c r="RQW5" s="38"/>
      <c r="RQX5" s="38"/>
      <c r="RQY5" s="38"/>
      <c r="RQZ5" s="38"/>
      <c r="RRA5" s="38"/>
      <c r="RRB5" s="38"/>
      <c r="RRC5" s="38"/>
      <c r="RRD5" s="38"/>
      <c r="RRE5" s="38"/>
      <c r="RRF5" s="38"/>
      <c r="RRG5" s="38"/>
      <c r="RRH5" s="38"/>
      <c r="RRI5" s="38"/>
      <c r="RRJ5" s="38"/>
      <c r="RRK5" s="38"/>
      <c r="RRL5" s="38"/>
      <c r="RRM5" s="38"/>
      <c r="RRN5" s="38"/>
      <c r="RRO5" s="38"/>
      <c r="RRP5" s="38"/>
      <c r="RRQ5" s="38"/>
      <c r="RRR5" s="38"/>
      <c r="RRS5" s="38"/>
      <c r="RRT5" s="38"/>
      <c r="RRU5" s="38"/>
      <c r="RRV5" s="38"/>
      <c r="RRW5" s="38"/>
      <c r="RRX5" s="38"/>
      <c r="RRY5" s="38"/>
      <c r="RRZ5" s="38"/>
      <c r="RSA5" s="38"/>
      <c r="RSB5" s="38"/>
      <c r="RSC5" s="38"/>
      <c r="RSD5" s="38"/>
      <c r="RSE5" s="38"/>
      <c r="RSF5" s="38"/>
      <c r="RSG5" s="38"/>
      <c r="RSH5" s="38"/>
      <c r="RSI5" s="38"/>
      <c r="RSJ5" s="38"/>
      <c r="RSK5" s="38"/>
      <c r="RSL5" s="38"/>
      <c r="RSM5" s="38"/>
      <c r="RSN5" s="38"/>
      <c r="RSO5" s="38"/>
      <c r="RSP5" s="38"/>
      <c r="RSQ5" s="38"/>
      <c r="RSR5" s="38"/>
      <c r="RSS5" s="38"/>
      <c r="RST5" s="38"/>
      <c r="RSU5" s="38"/>
      <c r="RSV5" s="38"/>
      <c r="RSW5" s="38"/>
      <c r="RSX5" s="38"/>
      <c r="RSY5" s="38"/>
      <c r="RSZ5" s="38"/>
      <c r="RTA5" s="38"/>
      <c r="RTB5" s="38"/>
      <c r="RTC5" s="38"/>
      <c r="RTD5" s="38"/>
      <c r="RTE5" s="38"/>
      <c r="RTF5" s="38"/>
      <c r="RTG5" s="38"/>
      <c r="RTH5" s="38"/>
      <c r="RTI5" s="38"/>
      <c r="RTJ5" s="38"/>
      <c r="RTK5" s="38"/>
      <c r="RTL5" s="38"/>
      <c r="RTM5" s="38"/>
      <c r="RTN5" s="38"/>
      <c r="RTO5" s="38"/>
      <c r="RTP5" s="38"/>
      <c r="RTQ5" s="38"/>
      <c r="RTR5" s="38"/>
      <c r="RTS5" s="38"/>
      <c r="RTT5" s="38"/>
      <c r="RTU5" s="38"/>
      <c r="RTV5" s="38"/>
      <c r="RTW5" s="38"/>
      <c r="RTX5" s="38"/>
      <c r="RTY5" s="38"/>
      <c r="RTZ5" s="38"/>
      <c r="RUA5" s="38"/>
      <c r="RUB5" s="38"/>
      <c r="RUC5" s="38"/>
      <c r="RUD5" s="38"/>
      <c r="RUE5" s="38"/>
      <c r="RUF5" s="38"/>
      <c r="RUG5" s="38"/>
      <c r="RUH5" s="38"/>
      <c r="RUI5" s="38"/>
      <c r="RUJ5" s="38"/>
      <c r="RUK5" s="38"/>
      <c r="RUL5" s="38"/>
      <c r="RUM5" s="38"/>
      <c r="RUN5" s="38"/>
      <c r="RUO5" s="38"/>
      <c r="RUP5" s="38"/>
      <c r="RUQ5" s="38"/>
      <c r="RUR5" s="38"/>
      <c r="RUS5" s="38"/>
      <c r="RUT5" s="38"/>
      <c r="RUU5" s="38"/>
      <c r="RUV5" s="38"/>
      <c r="RUW5" s="38"/>
      <c r="RUX5" s="38"/>
      <c r="RUY5" s="38"/>
      <c r="RUZ5" s="38"/>
      <c r="RVA5" s="38"/>
      <c r="RVB5" s="38"/>
      <c r="RVC5" s="38"/>
      <c r="RVD5" s="38"/>
      <c r="RVE5" s="38"/>
      <c r="RVF5" s="38"/>
      <c r="RVG5" s="38"/>
      <c r="RVH5" s="38"/>
      <c r="RVI5" s="38"/>
      <c r="RVJ5" s="38"/>
      <c r="RVK5" s="38"/>
      <c r="RVL5" s="38"/>
      <c r="RVM5" s="38"/>
      <c r="RVN5" s="38"/>
      <c r="RVO5" s="38"/>
      <c r="RVP5" s="38"/>
      <c r="RVQ5" s="38"/>
      <c r="RVR5" s="38"/>
      <c r="RVS5" s="38"/>
      <c r="RVT5" s="38"/>
      <c r="RVU5" s="38"/>
      <c r="RVV5" s="38"/>
      <c r="RVW5" s="38"/>
      <c r="RVX5" s="38"/>
      <c r="RVY5" s="38"/>
      <c r="RVZ5" s="38"/>
      <c r="RWA5" s="38"/>
      <c r="RWB5" s="38"/>
      <c r="RWC5" s="38"/>
      <c r="RWD5" s="38"/>
      <c r="RWE5" s="38"/>
      <c r="RWF5" s="38"/>
      <c r="RWG5" s="38"/>
      <c r="RWH5" s="38"/>
      <c r="RWI5" s="38"/>
      <c r="RWJ5" s="38"/>
      <c r="RWK5" s="38"/>
      <c r="RWL5" s="38"/>
      <c r="RWM5" s="38"/>
      <c r="RWN5" s="38"/>
      <c r="RWO5" s="38"/>
      <c r="RWP5" s="38"/>
      <c r="RWQ5" s="38"/>
      <c r="RWR5" s="38"/>
      <c r="RWS5" s="38"/>
      <c r="RWT5" s="38"/>
      <c r="RWU5" s="38"/>
      <c r="RWV5" s="38"/>
      <c r="RWW5" s="38"/>
      <c r="RWX5" s="38"/>
      <c r="RWY5" s="38"/>
      <c r="RWZ5" s="38"/>
      <c r="RXA5" s="38"/>
      <c r="RXB5" s="38"/>
      <c r="RXC5" s="38"/>
      <c r="RXD5" s="38"/>
      <c r="RXE5" s="38"/>
      <c r="RXF5" s="38"/>
      <c r="RXG5" s="38"/>
      <c r="RXH5" s="38"/>
      <c r="RXI5" s="38"/>
      <c r="RXJ5" s="38"/>
      <c r="RXK5" s="38"/>
      <c r="RXL5" s="38"/>
      <c r="RXM5" s="38"/>
      <c r="RXN5" s="38"/>
      <c r="RXO5" s="38"/>
      <c r="RXP5" s="38"/>
      <c r="RXQ5" s="38"/>
      <c r="RXR5" s="38"/>
      <c r="RXS5" s="38"/>
      <c r="RXT5" s="38"/>
      <c r="RXU5" s="38"/>
      <c r="RXV5" s="38"/>
      <c r="RXW5" s="38"/>
      <c r="RXX5" s="38"/>
      <c r="RXY5" s="38"/>
      <c r="RXZ5" s="38"/>
      <c r="RYA5" s="38"/>
      <c r="RYB5" s="38"/>
      <c r="RYC5" s="38"/>
      <c r="RYD5" s="38"/>
      <c r="RYE5" s="38"/>
      <c r="RYF5" s="38"/>
      <c r="RYG5" s="38"/>
      <c r="RYH5" s="38"/>
      <c r="RYI5" s="38"/>
      <c r="RYJ5" s="38"/>
      <c r="RYK5" s="38"/>
      <c r="RYL5" s="38"/>
      <c r="RYM5" s="38"/>
      <c r="RYN5" s="38"/>
      <c r="RYO5" s="38"/>
      <c r="RYP5" s="38"/>
      <c r="RYQ5" s="38"/>
      <c r="RYR5" s="38"/>
      <c r="RYS5" s="38"/>
      <c r="RYT5" s="38"/>
      <c r="RYU5" s="38"/>
      <c r="RYV5" s="38"/>
      <c r="RYW5" s="38"/>
      <c r="RYX5" s="38"/>
      <c r="RYY5" s="38"/>
      <c r="RYZ5" s="38"/>
      <c r="RZA5" s="38"/>
      <c r="RZB5" s="38"/>
      <c r="RZC5" s="38"/>
      <c r="RZD5" s="38"/>
      <c r="RZE5" s="38"/>
      <c r="RZF5" s="38"/>
      <c r="RZG5" s="38"/>
      <c r="RZH5" s="38"/>
      <c r="RZI5" s="38"/>
      <c r="RZJ5" s="38"/>
      <c r="RZK5" s="38"/>
      <c r="RZL5" s="38"/>
      <c r="RZM5" s="38"/>
      <c r="RZN5" s="38"/>
      <c r="RZO5" s="38"/>
      <c r="RZP5" s="38"/>
      <c r="RZQ5" s="38"/>
      <c r="RZR5" s="38"/>
      <c r="RZS5" s="38"/>
      <c r="RZT5" s="38"/>
      <c r="RZU5" s="38"/>
      <c r="RZV5" s="38"/>
      <c r="RZW5" s="38"/>
      <c r="RZX5" s="38"/>
      <c r="RZY5" s="38"/>
      <c r="RZZ5" s="38"/>
      <c r="SAA5" s="38"/>
      <c r="SAB5" s="38"/>
      <c r="SAC5" s="38"/>
      <c r="SAD5" s="38"/>
      <c r="SAE5" s="38"/>
      <c r="SAF5" s="38"/>
      <c r="SAG5" s="38"/>
      <c r="SAH5" s="38"/>
      <c r="SAI5" s="38"/>
      <c r="SAJ5" s="38"/>
      <c r="SAK5" s="38"/>
      <c r="SAL5" s="38"/>
      <c r="SAM5" s="38"/>
      <c r="SAN5" s="38"/>
      <c r="SAO5" s="38"/>
      <c r="SAP5" s="38"/>
      <c r="SAQ5" s="38"/>
      <c r="SAR5" s="38"/>
      <c r="SAS5" s="38"/>
      <c r="SAT5" s="38"/>
      <c r="SAU5" s="38"/>
      <c r="SAV5" s="38"/>
      <c r="SAW5" s="38"/>
      <c r="SAX5" s="38"/>
      <c r="SAY5" s="38"/>
      <c r="SAZ5" s="38"/>
      <c r="SBA5" s="38"/>
      <c r="SBB5" s="38"/>
      <c r="SBC5" s="38"/>
      <c r="SBD5" s="38"/>
      <c r="SBE5" s="38"/>
      <c r="SBF5" s="38"/>
      <c r="SBG5" s="38"/>
      <c r="SBH5" s="38"/>
      <c r="SBI5" s="38"/>
      <c r="SBJ5" s="38"/>
      <c r="SBK5" s="38"/>
      <c r="SBL5" s="38"/>
      <c r="SBM5" s="38"/>
      <c r="SBN5" s="38"/>
      <c r="SBO5" s="38"/>
      <c r="SBP5" s="38"/>
      <c r="SBQ5" s="38"/>
      <c r="SBR5" s="38"/>
      <c r="SBS5" s="38"/>
      <c r="SBT5" s="38"/>
      <c r="SBU5" s="38"/>
      <c r="SBV5" s="38"/>
      <c r="SBW5" s="38"/>
      <c r="SBX5" s="38"/>
      <c r="SBY5" s="38"/>
      <c r="SBZ5" s="38"/>
      <c r="SCA5" s="38"/>
      <c r="SCB5" s="38"/>
      <c r="SCC5" s="38"/>
      <c r="SCD5" s="38"/>
      <c r="SCE5" s="38"/>
      <c r="SCF5" s="38"/>
      <c r="SCG5" s="38"/>
      <c r="SCH5" s="38"/>
      <c r="SCI5" s="38"/>
      <c r="SCJ5" s="38"/>
      <c r="SCK5" s="38"/>
      <c r="SCL5" s="38"/>
      <c r="SCM5" s="38"/>
      <c r="SCN5" s="38"/>
      <c r="SCO5" s="38"/>
      <c r="SCP5" s="38"/>
      <c r="SCQ5" s="38"/>
      <c r="SCR5" s="38"/>
      <c r="SCS5" s="38"/>
      <c r="SCT5" s="38"/>
      <c r="SCU5" s="38"/>
      <c r="SCV5" s="38"/>
      <c r="SCW5" s="38"/>
      <c r="SCX5" s="38"/>
      <c r="SCY5" s="38"/>
      <c r="SCZ5" s="38"/>
      <c r="SDA5" s="38"/>
      <c r="SDB5" s="38"/>
      <c r="SDC5" s="38"/>
      <c r="SDD5" s="38"/>
      <c r="SDE5" s="38"/>
      <c r="SDF5" s="38"/>
      <c r="SDG5" s="38"/>
      <c r="SDH5" s="38"/>
      <c r="SDI5" s="38"/>
      <c r="SDJ5" s="38"/>
      <c r="SDK5" s="38"/>
      <c r="SDL5" s="38"/>
      <c r="SDM5" s="38"/>
      <c r="SDN5" s="38"/>
      <c r="SDO5" s="38"/>
      <c r="SDP5" s="38"/>
      <c r="SDQ5" s="38"/>
      <c r="SDR5" s="38"/>
      <c r="SDS5" s="38"/>
      <c r="SDT5" s="38"/>
      <c r="SDU5" s="38"/>
      <c r="SDV5" s="38"/>
      <c r="SDW5" s="38"/>
      <c r="SDX5" s="38"/>
      <c r="SDY5" s="38"/>
      <c r="SDZ5" s="38"/>
      <c r="SEA5" s="38"/>
      <c r="SEB5" s="38"/>
      <c r="SEC5" s="38"/>
      <c r="SED5" s="38"/>
      <c r="SEE5" s="38"/>
      <c r="SEF5" s="38"/>
      <c r="SEG5" s="38"/>
      <c r="SEH5" s="38"/>
      <c r="SEI5" s="38"/>
      <c r="SEJ5" s="38"/>
      <c r="SEK5" s="38"/>
      <c r="SEL5" s="38"/>
      <c r="SEM5" s="38"/>
      <c r="SEN5" s="38"/>
      <c r="SEO5" s="38"/>
      <c r="SEP5" s="38"/>
      <c r="SEQ5" s="38"/>
      <c r="SER5" s="38"/>
      <c r="SES5" s="38"/>
      <c r="SET5" s="38"/>
      <c r="SEU5" s="38"/>
      <c r="SEV5" s="38"/>
      <c r="SEW5" s="38"/>
      <c r="SEX5" s="38"/>
      <c r="SEY5" s="38"/>
      <c r="SEZ5" s="38"/>
      <c r="SFA5" s="38"/>
      <c r="SFB5" s="38"/>
      <c r="SFC5" s="38"/>
      <c r="SFD5" s="38"/>
      <c r="SFE5" s="38"/>
      <c r="SFF5" s="38"/>
      <c r="SFG5" s="38"/>
      <c r="SFH5" s="38"/>
      <c r="SFI5" s="38"/>
      <c r="SFJ5" s="38"/>
      <c r="SFK5" s="38"/>
      <c r="SFL5" s="38"/>
      <c r="SFM5" s="38"/>
      <c r="SFN5" s="38"/>
      <c r="SFO5" s="38"/>
      <c r="SFP5" s="38"/>
      <c r="SFQ5" s="38"/>
      <c r="SFR5" s="38"/>
      <c r="SFS5" s="38"/>
      <c r="SFT5" s="38"/>
      <c r="SFU5" s="38"/>
      <c r="SFV5" s="38"/>
      <c r="SFW5" s="38"/>
      <c r="SFX5" s="38"/>
      <c r="SFY5" s="38"/>
      <c r="SFZ5" s="38"/>
      <c r="SGA5" s="38"/>
      <c r="SGB5" s="38"/>
      <c r="SGC5" s="38"/>
      <c r="SGD5" s="38"/>
      <c r="SGE5" s="38"/>
      <c r="SGF5" s="38"/>
      <c r="SGG5" s="38"/>
      <c r="SGH5" s="38"/>
      <c r="SGI5" s="38"/>
      <c r="SGJ5" s="38"/>
      <c r="SGK5" s="38"/>
      <c r="SGL5" s="38"/>
      <c r="SGM5" s="38"/>
      <c r="SGN5" s="38"/>
      <c r="SGO5" s="38"/>
      <c r="SGP5" s="38"/>
      <c r="SGQ5" s="38"/>
      <c r="SGR5" s="38"/>
      <c r="SGS5" s="38"/>
      <c r="SGT5" s="38"/>
      <c r="SGU5" s="38"/>
      <c r="SGV5" s="38"/>
      <c r="SGW5" s="38"/>
      <c r="SGX5" s="38"/>
      <c r="SGY5" s="38"/>
      <c r="SGZ5" s="38"/>
      <c r="SHA5" s="38"/>
      <c r="SHB5" s="38"/>
      <c r="SHC5" s="38"/>
      <c r="SHD5" s="38"/>
      <c r="SHE5" s="38"/>
      <c r="SHF5" s="38"/>
      <c r="SHG5" s="38"/>
      <c r="SHH5" s="38"/>
      <c r="SHI5" s="38"/>
      <c r="SHJ5" s="38"/>
      <c r="SHK5" s="38"/>
      <c r="SHL5" s="38"/>
      <c r="SHM5" s="38"/>
      <c r="SHN5" s="38"/>
      <c r="SHO5" s="38"/>
      <c r="SHP5" s="38"/>
      <c r="SHQ5" s="38"/>
      <c r="SHR5" s="38"/>
      <c r="SHS5" s="38"/>
      <c r="SHT5" s="38"/>
      <c r="SHU5" s="38"/>
      <c r="SHV5" s="38"/>
      <c r="SHW5" s="38"/>
      <c r="SHX5" s="38"/>
      <c r="SHY5" s="38"/>
      <c r="SHZ5" s="38"/>
      <c r="SIA5" s="38"/>
      <c r="SIB5" s="38"/>
      <c r="SIC5" s="38"/>
      <c r="SID5" s="38"/>
      <c r="SIE5" s="38"/>
      <c r="SIF5" s="38"/>
      <c r="SIG5" s="38"/>
      <c r="SIH5" s="38"/>
      <c r="SII5" s="38"/>
      <c r="SIJ5" s="38"/>
      <c r="SIK5" s="38"/>
      <c r="SIL5" s="38"/>
      <c r="SIM5" s="38"/>
      <c r="SIN5" s="38"/>
      <c r="SIO5" s="38"/>
      <c r="SIP5" s="38"/>
      <c r="SIQ5" s="38"/>
      <c r="SIR5" s="38"/>
      <c r="SIS5" s="38"/>
      <c r="SIT5" s="38"/>
      <c r="SIU5" s="38"/>
      <c r="SIV5" s="38"/>
      <c r="SIW5" s="38"/>
      <c r="SIX5" s="38"/>
      <c r="SIY5" s="38"/>
      <c r="SIZ5" s="38"/>
      <c r="SJA5" s="38"/>
      <c r="SJB5" s="38"/>
      <c r="SJC5" s="38"/>
      <c r="SJD5" s="38"/>
      <c r="SJE5" s="38"/>
      <c r="SJF5" s="38"/>
      <c r="SJG5" s="38"/>
      <c r="SJH5" s="38"/>
      <c r="SJI5" s="38"/>
      <c r="SJJ5" s="38"/>
      <c r="SJK5" s="38"/>
      <c r="SJL5" s="38"/>
      <c r="SJM5" s="38"/>
      <c r="SJN5" s="38"/>
      <c r="SJO5" s="38"/>
      <c r="SJP5" s="38"/>
      <c r="SJQ5" s="38"/>
      <c r="SJR5" s="38"/>
      <c r="SJS5" s="38"/>
      <c r="SJT5" s="38"/>
      <c r="SJU5" s="38"/>
      <c r="SJV5" s="38"/>
      <c r="SJW5" s="38"/>
      <c r="SJX5" s="38"/>
      <c r="SJY5" s="38"/>
      <c r="SJZ5" s="38"/>
      <c r="SKA5" s="38"/>
      <c r="SKB5" s="38"/>
      <c r="SKC5" s="38"/>
      <c r="SKD5" s="38"/>
      <c r="SKE5" s="38"/>
      <c r="SKF5" s="38"/>
      <c r="SKG5" s="38"/>
      <c r="SKH5" s="38"/>
      <c r="SKI5" s="38"/>
      <c r="SKJ5" s="38"/>
      <c r="SKK5" s="38"/>
      <c r="SKL5" s="38"/>
      <c r="SKM5" s="38"/>
      <c r="SKN5" s="38"/>
      <c r="SKO5" s="38"/>
      <c r="SKP5" s="38"/>
      <c r="SKQ5" s="38"/>
      <c r="SKR5" s="38"/>
      <c r="SKS5" s="38"/>
      <c r="SKT5" s="38"/>
      <c r="SKU5" s="38"/>
      <c r="SKV5" s="38"/>
      <c r="SKW5" s="38"/>
      <c r="SKX5" s="38"/>
      <c r="SKY5" s="38"/>
      <c r="SKZ5" s="38"/>
      <c r="SLA5" s="38"/>
      <c r="SLB5" s="38"/>
      <c r="SLC5" s="38"/>
      <c r="SLD5" s="38"/>
      <c r="SLE5" s="38"/>
      <c r="SLF5" s="38"/>
      <c r="SLG5" s="38"/>
      <c r="SLH5" s="38"/>
      <c r="SLI5" s="38"/>
      <c r="SLJ5" s="38"/>
      <c r="SLK5" s="38"/>
      <c r="SLL5" s="38"/>
      <c r="SLM5" s="38"/>
      <c r="SLN5" s="38"/>
      <c r="SLO5" s="38"/>
      <c r="SLP5" s="38"/>
      <c r="SLQ5" s="38"/>
      <c r="SLR5" s="38"/>
      <c r="SLS5" s="38"/>
      <c r="SLT5" s="38"/>
      <c r="SLU5" s="38"/>
      <c r="SLV5" s="38"/>
      <c r="SLW5" s="38"/>
      <c r="SLX5" s="38"/>
      <c r="SLY5" s="38"/>
      <c r="SLZ5" s="38"/>
      <c r="SMA5" s="38"/>
      <c r="SMB5" s="38"/>
      <c r="SMC5" s="38"/>
      <c r="SMD5" s="38"/>
      <c r="SME5" s="38"/>
      <c r="SMF5" s="38"/>
      <c r="SMG5" s="38"/>
      <c r="SMH5" s="38"/>
      <c r="SMI5" s="38"/>
      <c r="SMJ5" s="38"/>
      <c r="SMK5" s="38"/>
      <c r="SML5" s="38"/>
      <c r="SMM5" s="38"/>
      <c r="SMN5" s="38"/>
      <c r="SMO5" s="38"/>
      <c r="SMP5" s="38"/>
      <c r="SMQ5" s="38"/>
      <c r="SMR5" s="38"/>
      <c r="SMS5" s="38"/>
      <c r="SMT5" s="38"/>
      <c r="SMU5" s="38"/>
      <c r="SMV5" s="38"/>
      <c r="SMW5" s="38"/>
      <c r="SMX5" s="38"/>
      <c r="SMY5" s="38"/>
      <c r="SMZ5" s="38"/>
      <c r="SNA5" s="38"/>
      <c r="SNB5" s="38"/>
      <c r="SNC5" s="38"/>
      <c r="SND5" s="38"/>
      <c r="SNE5" s="38"/>
      <c r="SNF5" s="38"/>
      <c r="SNG5" s="38"/>
      <c r="SNH5" s="38"/>
      <c r="SNI5" s="38"/>
      <c r="SNJ5" s="38"/>
      <c r="SNK5" s="38"/>
      <c r="SNL5" s="38"/>
      <c r="SNM5" s="38"/>
      <c r="SNN5" s="38"/>
      <c r="SNO5" s="38"/>
      <c r="SNP5" s="38"/>
      <c r="SNQ5" s="38"/>
      <c r="SNR5" s="38"/>
      <c r="SNS5" s="38"/>
      <c r="SNT5" s="38"/>
      <c r="SNU5" s="38"/>
      <c r="SNV5" s="38"/>
      <c r="SNW5" s="38"/>
      <c r="SNX5" s="38"/>
      <c r="SNY5" s="38"/>
      <c r="SNZ5" s="38"/>
      <c r="SOA5" s="38"/>
      <c r="SOB5" s="38"/>
      <c r="SOC5" s="38"/>
      <c r="SOD5" s="38"/>
      <c r="SOE5" s="38"/>
      <c r="SOF5" s="38"/>
      <c r="SOG5" s="38"/>
      <c r="SOH5" s="38"/>
      <c r="SOI5" s="38"/>
      <c r="SOJ5" s="38"/>
      <c r="SOK5" s="38"/>
      <c r="SOL5" s="38"/>
      <c r="SOM5" s="38"/>
      <c r="SON5" s="38"/>
      <c r="SOO5" s="38"/>
      <c r="SOP5" s="38"/>
      <c r="SOQ5" s="38"/>
      <c r="SOR5" s="38"/>
      <c r="SOS5" s="38"/>
      <c r="SOT5" s="38"/>
      <c r="SOU5" s="38"/>
      <c r="SOV5" s="38"/>
      <c r="SOW5" s="38"/>
      <c r="SOX5" s="38"/>
      <c r="SOY5" s="38"/>
      <c r="SOZ5" s="38"/>
      <c r="SPA5" s="38"/>
      <c r="SPB5" s="38"/>
      <c r="SPC5" s="38"/>
      <c r="SPD5" s="38"/>
      <c r="SPE5" s="38"/>
      <c r="SPF5" s="38"/>
      <c r="SPG5" s="38"/>
      <c r="SPH5" s="38"/>
      <c r="SPI5" s="38"/>
      <c r="SPJ5" s="38"/>
      <c r="SPK5" s="38"/>
      <c r="SPL5" s="38"/>
      <c r="SPM5" s="38"/>
      <c r="SPN5" s="38"/>
      <c r="SPO5" s="38"/>
      <c r="SPP5" s="38"/>
      <c r="SPQ5" s="38"/>
      <c r="SPR5" s="38"/>
      <c r="SPS5" s="38"/>
      <c r="SPT5" s="38"/>
      <c r="SPU5" s="38"/>
      <c r="SPV5" s="38"/>
      <c r="SPW5" s="38"/>
      <c r="SPX5" s="38"/>
      <c r="SPY5" s="38"/>
      <c r="SPZ5" s="38"/>
      <c r="SQA5" s="38"/>
      <c r="SQB5" s="38"/>
      <c r="SQC5" s="38"/>
      <c r="SQD5" s="38"/>
      <c r="SQE5" s="38"/>
      <c r="SQF5" s="38"/>
      <c r="SQG5" s="38"/>
      <c r="SQH5" s="38"/>
      <c r="SQI5" s="38"/>
      <c r="SQJ5" s="38"/>
      <c r="SQK5" s="38"/>
      <c r="SQL5" s="38"/>
      <c r="SQM5" s="38"/>
      <c r="SQN5" s="38"/>
      <c r="SQO5" s="38"/>
      <c r="SQP5" s="38"/>
      <c r="SQQ5" s="38"/>
      <c r="SQR5" s="38"/>
      <c r="SQS5" s="38"/>
      <c r="SQT5" s="38"/>
      <c r="SQU5" s="38"/>
      <c r="SQV5" s="38"/>
      <c r="SQW5" s="38"/>
      <c r="SQX5" s="38"/>
      <c r="SQY5" s="38"/>
      <c r="SQZ5" s="38"/>
      <c r="SRA5" s="38"/>
      <c r="SRB5" s="38"/>
      <c r="SRC5" s="38"/>
      <c r="SRD5" s="38"/>
      <c r="SRE5" s="38"/>
      <c r="SRF5" s="38"/>
      <c r="SRG5" s="38"/>
      <c r="SRH5" s="38"/>
      <c r="SRI5" s="38"/>
      <c r="SRJ5" s="38"/>
      <c r="SRK5" s="38"/>
      <c r="SRL5" s="38"/>
      <c r="SRM5" s="38"/>
      <c r="SRN5" s="38"/>
      <c r="SRO5" s="38"/>
      <c r="SRP5" s="38"/>
      <c r="SRQ5" s="38"/>
      <c r="SRR5" s="38"/>
      <c r="SRS5" s="38"/>
      <c r="SRT5" s="38"/>
      <c r="SRU5" s="38"/>
      <c r="SRV5" s="38"/>
      <c r="SRW5" s="38"/>
      <c r="SRX5" s="38"/>
      <c r="SRY5" s="38"/>
      <c r="SRZ5" s="38"/>
      <c r="SSA5" s="38"/>
      <c r="SSB5" s="38"/>
      <c r="SSC5" s="38"/>
      <c r="SSD5" s="38"/>
      <c r="SSE5" s="38"/>
      <c r="SSF5" s="38"/>
      <c r="SSG5" s="38"/>
      <c r="SSH5" s="38"/>
      <c r="SSI5" s="38"/>
      <c r="SSJ5" s="38"/>
      <c r="SSK5" s="38"/>
      <c r="SSL5" s="38"/>
      <c r="SSM5" s="38"/>
      <c r="SSN5" s="38"/>
      <c r="SSO5" s="38"/>
      <c r="SSP5" s="38"/>
      <c r="SSQ5" s="38"/>
      <c r="SSR5" s="38"/>
      <c r="SSS5" s="38"/>
      <c r="SST5" s="38"/>
      <c r="SSU5" s="38"/>
      <c r="SSV5" s="38"/>
      <c r="SSW5" s="38"/>
      <c r="SSX5" s="38"/>
      <c r="SSY5" s="38"/>
      <c r="SSZ5" s="38"/>
      <c r="STA5" s="38"/>
      <c r="STB5" s="38"/>
      <c r="STC5" s="38"/>
      <c r="STD5" s="38"/>
      <c r="STE5" s="38"/>
      <c r="STF5" s="38"/>
      <c r="STG5" s="38"/>
      <c r="STH5" s="38"/>
      <c r="STI5" s="38"/>
      <c r="STJ5" s="38"/>
      <c r="STK5" s="38"/>
      <c r="STL5" s="38"/>
      <c r="STM5" s="38"/>
      <c r="STN5" s="38"/>
      <c r="STO5" s="38"/>
      <c r="STP5" s="38"/>
      <c r="STQ5" s="38"/>
      <c r="STR5" s="38"/>
      <c r="STS5" s="38"/>
      <c r="STT5" s="38"/>
      <c r="STU5" s="38"/>
      <c r="STV5" s="38"/>
      <c r="STW5" s="38"/>
      <c r="STX5" s="38"/>
      <c r="STY5" s="38"/>
      <c r="STZ5" s="38"/>
      <c r="SUA5" s="38"/>
      <c r="SUB5" s="38"/>
      <c r="SUC5" s="38"/>
      <c r="SUD5" s="38"/>
      <c r="SUE5" s="38"/>
      <c r="SUF5" s="38"/>
      <c r="SUG5" s="38"/>
      <c r="SUH5" s="38"/>
      <c r="SUI5" s="38"/>
      <c r="SUJ5" s="38"/>
      <c r="SUK5" s="38"/>
      <c r="SUL5" s="38"/>
      <c r="SUM5" s="38"/>
      <c r="SUN5" s="38"/>
      <c r="SUO5" s="38"/>
      <c r="SUP5" s="38"/>
      <c r="SUQ5" s="38"/>
      <c r="SUR5" s="38"/>
      <c r="SUS5" s="38"/>
      <c r="SUT5" s="38"/>
      <c r="SUU5" s="38"/>
      <c r="SUV5" s="38"/>
      <c r="SUW5" s="38"/>
      <c r="SUX5" s="38"/>
      <c r="SUY5" s="38"/>
      <c r="SUZ5" s="38"/>
      <c r="SVA5" s="38"/>
      <c r="SVB5" s="38"/>
      <c r="SVC5" s="38"/>
      <c r="SVD5" s="38"/>
      <c r="SVE5" s="38"/>
      <c r="SVF5" s="38"/>
      <c r="SVG5" s="38"/>
      <c r="SVH5" s="38"/>
      <c r="SVI5" s="38"/>
      <c r="SVJ5" s="38"/>
      <c r="SVK5" s="38"/>
      <c r="SVL5" s="38"/>
      <c r="SVM5" s="38"/>
      <c r="SVN5" s="38"/>
      <c r="SVO5" s="38"/>
      <c r="SVP5" s="38"/>
      <c r="SVQ5" s="38"/>
      <c r="SVR5" s="38"/>
      <c r="SVS5" s="38"/>
      <c r="SVT5" s="38"/>
      <c r="SVU5" s="38"/>
      <c r="SVV5" s="38"/>
      <c r="SVW5" s="38"/>
      <c r="SVX5" s="38"/>
      <c r="SVY5" s="38"/>
      <c r="SVZ5" s="38"/>
      <c r="SWA5" s="38"/>
      <c r="SWB5" s="38"/>
      <c r="SWC5" s="38"/>
      <c r="SWD5" s="38"/>
      <c r="SWE5" s="38"/>
      <c r="SWF5" s="38"/>
      <c r="SWG5" s="38"/>
      <c r="SWH5" s="38"/>
      <c r="SWI5" s="38"/>
      <c r="SWJ5" s="38"/>
      <c r="SWK5" s="38"/>
      <c r="SWL5" s="38"/>
      <c r="SWM5" s="38"/>
      <c r="SWN5" s="38"/>
      <c r="SWO5" s="38"/>
      <c r="SWP5" s="38"/>
      <c r="SWQ5" s="38"/>
      <c r="SWR5" s="38"/>
      <c r="SWS5" s="38"/>
      <c r="SWT5" s="38"/>
      <c r="SWU5" s="38"/>
      <c r="SWV5" s="38"/>
      <c r="SWW5" s="38"/>
      <c r="SWX5" s="38"/>
      <c r="SWY5" s="38"/>
      <c r="SWZ5" s="38"/>
      <c r="SXA5" s="38"/>
      <c r="SXB5" s="38"/>
      <c r="SXC5" s="38"/>
      <c r="SXD5" s="38"/>
      <c r="SXE5" s="38"/>
      <c r="SXF5" s="38"/>
      <c r="SXG5" s="38"/>
      <c r="SXH5" s="38"/>
      <c r="SXI5" s="38"/>
      <c r="SXJ5" s="38"/>
      <c r="SXK5" s="38"/>
      <c r="SXL5" s="38"/>
      <c r="SXM5" s="38"/>
      <c r="SXN5" s="38"/>
      <c r="SXO5" s="38"/>
      <c r="SXP5" s="38"/>
      <c r="SXQ5" s="38"/>
      <c r="SXR5" s="38"/>
      <c r="SXS5" s="38"/>
      <c r="SXT5" s="38"/>
      <c r="SXU5" s="38"/>
      <c r="SXV5" s="38"/>
      <c r="SXW5" s="38"/>
      <c r="SXX5" s="38"/>
      <c r="SXY5" s="38"/>
      <c r="SXZ5" s="38"/>
      <c r="SYA5" s="38"/>
      <c r="SYB5" s="38"/>
      <c r="SYC5" s="38"/>
      <c r="SYD5" s="38"/>
      <c r="SYE5" s="38"/>
      <c r="SYF5" s="38"/>
      <c r="SYG5" s="38"/>
      <c r="SYH5" s="38"/>
      <c r="SYI5" s="38"/>
      <c r="SYJ5" s="38"/>
      <c r="SYK5" s="38"/>
      <c r="SYL5" s="38"/>
      <c r="SYM5" s="38"/>
      <c r="SYN5" s="38"/>
      <c r="SYO5" s="38"/>
      <c r="SYP5" s="38"/>
      <c r="SYQ5" s="38"/>
      <c r="SYR5" s="38"/>
      <c r="SYS5" s="38"/>
      <c r="SYT5" s="38"/>
      <c r="SYU5" s="38"/>
      <c r="SYV5" s="38"/>
      <c r="SYW5" s="38"/>
      <c r="SYX5" s="38"/>
      <c r="SYY5" s="38"/>
      <c r="SYZ5" s="38"/>
      <c r="SZA5" s="38"/>
      <c r="SZB5" s="38"/>
      <c r="SZC5" s="38"/>
      <c r="SZD5" s="38"/>
      <c r="SZE5" s="38"/>
      <c r="SZF5" s="38"/>
      <c r="SZG5" s="38"/>
      <c r="SZH5" s="38"/>
      <c r="SZI5" s="38"/>
      <c r="SZJ5" s="38"/>
      <c r="SZK5" s="38"/>
      <c r="SZL5" s="38"/>
      <c r="SZM5" s="38"/>
      <c r="SZN5" s="38"/>
      <c r="SZO5" s="38"/>
      <c r="SZP5" s="38"/>
      <c r="SZQ5" s="38"/>
      <c r="SZR5" s="38"/>
      <c r="SZS5" s="38"/>
      <c r="SZT5" s="38"/>
      <c r="SZU5" s="38"/>
      <c r="SZV5" s="38"/>
      <c r="SZW5" s="38"/>
      <c r="SZX5" s="38"/>
      <c r="SZY5" s="38"/>
      <c r="SZZ5" s="38"/>
      <c r="TAA5" s="38"/>
      <c r="TAB5" s="38"/>
      <c r="TAC5" s="38"/>
      <c r="TAD5" s="38"/>
      <c r="TAE5" s="38"/>
      <c r="TAF5" s="38"/>
      <c r="TAG5" s="38"/>
      <c r="TAH5" s="38"/>
      <c r="TAI5" s="38"/>
      <c r="TAJ5" s="38"/>
      <c r="TAK5" s="38"/>
      <c r="TAL5" s="38"/>
      <c r="TAM5" s="38"/>
      <c r="TAN5" s="38"/>
      <c r="TAO5" s="38"/>
      <c r="TAP5" s="38"/>
      <c r="TAQ5" s="38"/>
      <c r="TAR5" s="38"/>
      <c r="TAS5" s="38"/>
      <c r="TAT5" s="38"/>
      <c r="TAU5" s="38"/>
      <c r="TAV5" s="38"/>
      <c r="TAW5" s="38"/>
      <c r="TAX5" s="38"/>
      <c r="TAY5" s="38"/>
      <c r="TAZ5" s="38"/>
      <c r="TBA5" s="38"/>
      <c r="TBB5" s="38"/>
      <c r="TBC5" s="38"/>
      <c r="TBD5" s="38"/>
      <c r="TBE5" s="38"/>
      <c r="TBF5" s="38"/>
      <c r="TBG5" s="38"/>
      <c r="TBH5" s="38"/>
      <c r="TBI5" s="38"/>
      <c r="TBJ5" s="38"/>
      <c r="TBK5" s="38"/>
      <c r="TBL5" s="38"/>
      <c r="TBM5" s="38"/>
      <c r="TBN5" s="38"/>
      <c r="TBO5" s="38"/>
      <c r="TBP5" s="38"/>
      <c r="TBQ5" s="38"/>
      <c r="TBR5" s="38"/>
      <c r="TBS5" s="38"/>
      <c r="TBT5" s="38"/>
      <c r="TBU5" s="38"/>
      <c r="TBV5" s="38"/>
      <c r="TBW5" s="38"/>
      <c r="TBX5" s="38"/>
      <c r="TBY5" s="38"/>
      <c r="TBZ5" s="38"/>
      <c r="TCA5" s="38"/>
      <c r="TCB5" s="38"/>
      <c r="TCC5" s="38"/>
      <c r="TCD5" s="38"/>
      <c r="TCE5" s="38"/>
      <c r="TCF5" s="38"/>
      <c r="TCG5" s="38"/>
      <c r="TCH5" s="38"/>
      <c r="TCI5" s="38"/>
      <c r="TCJ5" s="38"/>
      <c r="TCK5" s="38"/>
      <c r="TCL5" s="38"/>
      <c r="TCM5" s="38"/>
      <c r="TCN5" s="38"/>
      <c r="TCO5" s="38"/>
      <c r="TCP5" s="38"/>
      <c r="TCQ5" s="38"/>
      <c r="TCR5" s="38"/>
      <c r="TCS5" s="38"/>
      <c r="TCT5" s="38"/>
      <c r="TCU5" s="38"/>
      <c r="TCV5" s="38"/>
      <c r="TCW5" s="38"/>
      <c r="TCX5" s="38"/>
      <c r="TCY5" s="38"/>
      <c r="TCZ5" s="38"/>
      <c r="TDA5" s="38"/>
      <c r="TDB5" s="38"/>
      <c r="TDC5" s="38"/>
      <c r="TDD5" s="38"/>
      <c r="TDE5" s="38"/>
      <c r="TDF5" s="38"/>
      <c r="TDG5" s="38"/>
      <c r="TDH5" s="38"/>
      <c r="TDI5" s="38"/>
      <c r="TDJ5" s="38"/>
      <c r="TDK5" s="38"/>
      <c r="TDL5" s="38"/>
      <c r="TDM5" s="38"/>
      <c r="TDN5" s="38"/>
      <c r="TDO5" s="38"/>
      <c r="TDP5" s="38"/>
      <c r="TDQ5" s="38"/>
      <c r="TDR5" s="38"/>
      <c r="TDS5" s="38"/>
      <c r="TDT5" s="38"/>
      <c r="TDU5" s="38"/>
      <c r="TDV5" s="38"/>
      <c r="TDW5" s="38"/>
      <c r="TDX5" s="38"/>
      <c r="TDY5" s="38"/>
      <c r="TDZ5" s="38"/>
      <c r="TEA5" s="38"/>
      <c r="TEB5" s="38"/>
      <c r="TEC5" s="38"/>
      <c r="TED5" s="38"/>
      <c r="TEE5" s="38"/>
      <c r="TEF5" s="38"/>
      <c r="TEG5" s="38"/>
      <c r="TEH5" s="38"/>
      <c r="TEI5" s="38"/>
      <c r="TEJ5" s="38"/>
      <c r="TEK5" s="38"/>
      <c r="TEL5" s="38"/>
      <c r="TEM5" s="38"/>
      <c r="TEN5" s="38"/>
      <c r="TEO5" s="38"/>
      <c r="TEP5" s="38"/>
      <c r="TEQ5" s="38"/>
      <c r="TER5" s="38"/>
      <c r="TES5" s="38"/>
      <c r="TET5" s="38"/>
      <c r="TEU5" s="38"/>
      <c r="TEV5" s="38"/>
      <c r="TEW5" s="38"/>
      <c r="TEX5" s="38"/>
      <c r="TEY5" s="38"/>
      <c r="TEZ5" s="38"/>
      <c r="TFA5" s="38"/>
      <c r="TFB5" s="38"/>
      <c r="TFC5" s="38"/>
      <c r="TFD5" s="38"/>
      <c r="TFE5" s="38"/>
      <c r="TFF5" s="38"/>
      <c r="TFG5" s="38"/>
      <c r="TFH5" s="38"/>
      <c r="TFI5" s="38"/>
      <c r="TFJ5" s="38"/>
      <c r="TFK5" s="38"/>
      <c r="TFL5" s="38"/>
      <c r="TFM5" s="38"/>
      <c r="TFN5" s="38"/>
      <c r="TFO5" s="38"/>
      <c r="TFP5" s="38"/>
      <c r="TFQ5" s="38"/>
      <c r="TFR5" s="38"/>
      <c r="TFS5" s="38"/>
      <c r="TFT5" s="38"/>
      <c r="TFU5" s="38"/>
      <c r="TFV5" s="38"/>
      <c r="TFW5" s="38"/>
      <c r="TFX5" s="38"/>
      <c r="TFY5" s="38"/>
      <c r="TFZ5" s="38"/>
      <c r="TGA5" s="38"/>
      <c r="TGB5" s="38"/>
      <c r="TGC5" s="38"/>
      <c r="TGD5" s="38"/>
      <c r="TGE5" s="38"/>
      <c r="TGF5" s="38"/>
      <c r="TGG5" s="38"/>
      <c r="TGH5" s="38"/>
      <c r="TGI5" s="38"/>
      <c r="TGJ5" s="38"/>
      <c r="TGK5" s="38"/>
      <c r="TGL5" s="38"/>
      <c r="TGM5" s="38"/>
      <c r="TGN5" s="38"/>
      <c r="TGO5" s="38"/>
      <c r="TGP5" s="38"/>
      <c r="TGQ5" s="38"/>
      <c r="TGR5" s="38"/>
      <c r="TGS5" s="38"/>
      <c r="TGT5" s="38"/>
      <c r="TGU5" s="38"/>
      <c r="TGV5" s="38"/>
      <c r="TGW5" s="38"/>
      <c r="TGX5" s="38"/>
      <c r="TGY5" s="38"/>
      <c r="TGZ5" s="38"/>
      <c r="THA5" s="38"/>
      <c r="THB5" s="38"/>
      <c r="THC5" s="38"/>
      <c r="THD5" s="38"/>
      <c r="THE5" s="38"/>
      <c r="THF5" s="38"/>
      <c r="THG5" s="38"/>
      <c r="THH5" s="38"/>
      <c r="THI5" s="38"/>
      <c r="THJ5" s="38"/>
      <c r="THK5" s="38"/>
      <c r="THL5" s="38"/>
      <c r="THM5" s="38"/>
      <c r="THN5" s="38"/>
      <c r="THO5" s="38"/>
      <c r="THP5" s="38"/>
      <c r="THQ5" s="38"/>
      <c r="THR5" s="38"/>
      <c r="THS5" s="38"/>
      <c r="THT5" s="38"/>
      <c r="THU5" s="38"/>
      <c r="THV5" s="38"/>
      <c r="THW5" s="38"/>
      <c r="THX5" s="38"/>
      <c r="THY5" s="38"/>
      <c r="THZ5" s="38"/>
      <c r="TIA5" s="38"/>
      <c r="TIB5" s="38"/>
      <c r="TIC5" s="38"/>
      <c r="TID5" s="38"/>
      <c r="TIE5" s="38"/>
      <c r="TIF5" s="38"/>
      <c r="TIG5" s="38"/>
      <c r="TIH5" s="38"/>
      <c r="TII5" s="38"/>
      <c r="TIJ5" s="38"/>
      <c r="TIK5" s="38"/>
      <c r="TIL5" s="38"/>
      <c r="TIM5" s="38"/>
      <c r="TIN5" s="38"/>
      <c r="TIO5" s="38"/>
      <c r="TIP5" s="38"/>
      <c r="TIQ5" s="38"/>
      <c r="TIR5" s="38"/>
      <c r="TIS5" s="38"/>
      <c r="TIT5" s="38"/>
      <c r="TIU5" s="38"/>
      <c r="TIV5" s="38"/>
      <c r="TIW5" s="38"/>
      <c r="TIX5" s="38"/>
      <c r="TIY5" s="38"/>
      <c r="TIZ5" s="38"/>
      <c r="TJA5" s="38"/>
      <c r="TJB5" s="38"/>
      <c r="TJC5" s="38"/>
      <c r="TJD5" s="38"/>
      <c r="TJE5" s="38"/>
      <c r="TJF5" s="38"/>
      <c r="TJG5" s="38"/>
      <c r="TJH5" s="38"/>
      <c r="TJI5" s="38"/>
      <c r="TJJ5" s="38"/>
      <c r="TJK5" s="38"/>
      <c r="TJL5" s="38"/>
      <c r="TJM5" s="38"/>
      <c r="TJN5" s="38"/>
      <c r="TJO5" s="38"/>
      <c r="TJP5" s="38"/>
      <c r="TJQ5" s="38"/>
      <c r="TJR5" s="38"/>
      <c r="TJS5" s="38"/>
      <c r="TJT5" s="38"/>
      <c r="TJU5" s="38"/>
      <c r="TJV5" s="38"/>
      <c r="TJW5" s="38"/>
      <c r="TJX5" s="38"/>
      <c r="TJY5" s="38"/>
      <c r="TJZ5" s="38"/>
      <c r="TKA5" s="38"/>
      <c r="TKB5" s="38"/>
      <c r="TKC5" s="38"/>
      <c r="TKD5" s="38"/>
      <c r="TKE5" s="38"/>
      <c r="TKF5" s="38"/>
      <c r="TKG5" s="38"/>
      <c r="TKH5" s="38"/>
      <c r="TKI5" s="38"/>
      <c r="TKJ5" s="38"/>
      <c r="TKK5" s="38"/>
      <c r="TKL5" s="38"/>
      <c r="TKM5" s="38"/>
      <c r="TKN5" s="38"/>
      <c r="TKO5" s="38"/>
      <c r="TKP5" s="38"/>
      <c r="TKQ5" s="38"/>
      <c r="TKR5" s="38"/>
      <c r="TKS5" s="38"/>
      <c r="TKT5" s="38"/>
      <c r="TKU5" s="38"/>
      <c r="TKV5" s="38"/>
      <c r="TKW5" s="38"/>
      <c r="TKX5" s="38"/>
      <c r="TKY5" s="38"/>
      <c r="TKZ5" s="38"/>
      <c r="TLA5" s="38"/>
      <c r="TLB5" s="38"/>
      <c r="TLC5" s="38"/>
      <c r="TLD5" s="38"/>
      <c r="TLE5" s="38"/>
      <c r="TLF5" s="38"/>
      <c r="TLG5" s="38"/>
      <c r="TLH5" s="38"/>
      <c r="TLI5" s="38"/>
      <c r="TLJ5" s="38"/>
      <c r="TLK5" s="38"/>
      <c r="TLL5" s="38"/>
      <c r="TLM5" s="38"/>
      <c r="TLN5" s="38"/>
      <c r="TLO5" s="38"/>
      <c r="TLP5" s="38"/>
      <c r="TLQ5" s="38"/>
      <c r="TLR5" s="38"/>
      <c r="TLS5" s="38"/>
      <c r="TLT5" s="38"/>
      <c r="TLU5" s="38"/>
      <c r="TLV5" s="38"/>
      <c r="TLW5" s="38"/>
      <c r="TLX5" s="38"/>
      <c r="TLY5" s="38"/>
      <c r="TLZ5" s="38"/>
      <c r="TMA5" s="38"/>
      <c r="TMB5" s="38"/>
      <c r="TMC5" s="38"/>
      <c r="TMD5" s="38"/>
      <c r="TME5" s="38"/>
      <c r="TMF5" s="38"/>
      <c r="TMG5" s="38"/>
      <c r="TMH5" s="38"/>
      <c r="TMI5" s="38"/>
      <c r="TMJ5" s="38"/>
      <c r="TMK5" s="38"/>
      <c r="TML5" s="38"/>
      <c r="TMM5" s="38"/>
      <c r="TMN5" s="38"/>
      <c r="TMO5" s="38"/>
      <c r="TMP5" s="38"/>
      <c r="TMQ5" s="38"/>
      <c r="TMR5" s="38"/>
      <c r="TMS5" s="38"/>
      <c r="TMT5" s="38"/>
      <c r="TMU5" s="38"/>
      <c r="TMV5" s="38"/>
      <c r="TMW5" s="38"/>
      <c r="TMX5" s="38"/>
      <c r="TMY5" s="38"/>
      <c r="TMZ5" s="38"/>
      <c r="TNA5" s="38"/>
      <c r="TNB5" s="38"/>
      <c r="TNC5" s="38"/>
      <c r="TND5" s="38"/>
      <c r="TNE5" s="38"/>
      <c r="TNF5" s="38"/>
      <c r="TNG5" s="38"/>
      <c r="TNH5" s="38"/>
      <c r="TNI5" s="38"/>
      <c r="TNJ5" s="38"/>
      <c r="TNK5" s="38"/>
      <c r="TNL5" s="38"/>
      <c r="TNM5" s="38"/>
      <c r="TNN5" s="38"/>
      <c r="TNO5" s="38"/>
      <c r="TNP5" s="38"/>
      <c r="TNQ5" s="38"/>
      <c r="TNR5" s="38"/>
      <c r="TNS5" s="38"/>
      <c r="TNT5" s="38"/>
      <c r="TNU5" s="38"/>
      <c r="TNV5" s="38"/>
      <c r="TNW5" s="38"/>
      <c r="TNX5" s="38"/>
      <c r="TNY5" s="38"/>
      <c r="TNZ5" s="38"/>
      <c r="TOA5" s="38"/>
      <c r="TOB5" s="38"/>
      <c r="TOC5" s="38"/>
      <c r="TOD5" s="38"/>
      <c r="TOE5" s="38"/>
      <c r="TOF5" s="38"/>
      <c r="TOG5" s="38"/>
      <c r="TOH5" s="38"/>
      <c r="TOI5" s="38"/>
      <c r="TOJ5" s="38"/>
      <c r="TOK5" s="38"/>
      <c r="TOL5" s="38"/>
      <c r="TOM5" s="38"/>
      <c r="TON5" s="38"/>
      <c r="TOO5" s="38"/>
      <c r="TOP5" s="38"/>
      <c r="TOQ5" s="38"/>
      <c r="TOR5" s="38"/>
      <c r="TOS5" s="38"/>
      <c r="TOT5" s="38"/>
      <c r="TOU5" s="38"/>
      <c r="TOV5" s="38"/>
      <c r="TOW5" s="38"/>
      <c r="TOX5" s="38"/>
      <c r="TOY5" s="38"/>
      <c r="TOZ5" s="38"/>
      <c r="TPA5" s="38"/>
      <c r="TPB5" s="38"/>
      <c r="TPC5" s="38"/>
      <c r="TPD5" s="38"/>
      <c r="TPE5" s="38"/>
      <c r="TPF5" s="38"/>
      <c r="TPG5" s="38"/>
      <c r="TPH5" s="38"/>
      <c r="TPI5" s="38"/>
      <c r="TPJ5" s="38"/>
      <c r="TPK5" s="38"/>
      <c r="TPL5" s="38"/>
      <c r="TPM5" s="38"/>
      <c r="TPN5" s="38"/>
      <c r="TPO5" s="38"/>
      <c r="TPP5" s="38"/>
      <c r="TPQ5" s="38"/>
      <c r="TPR5" s="38"/>
      <c r="TPS5" s="38"/>
      <c r="TPT5" s="38"/>
      <c r="TPU5" s="38"/>
      <c r="TPV5" s="38"/>
      <c r="TPW5" s="38"/>
      <c r="TPX5" s="38"/>
      <c r="TPY5" s="38"/>
      <c r="TPZ5" s="38"/>
      <c r="TQA5" s="38"/>
      <c r="TQB5" s="38"/>
      <c r="TQC5" s="38"/>
      <c r="TQD5" s="38"/>
      <c r="TQE5" s="38"/>
      <c r="TQF5" s="38"/>
      <c r="TQG5" s="38"/>
      <c r="TQH5" s="38"/>
      <c r="TQI5" s="38"/>
      <c r="TQJ5" s="38"/>
      <c r="TQK5" s="38"/>
      <c r="TQL5" s="38"/>
      <c r="TQM5" s="38"/>
      <c r="TQN5" s="38"/>
      <c r="TQO5" s="38"/>
      <c r="TQP5" s="38"/>
      <c r="TQQ5" s="38"/>
      <c r="TQR5" s="38"/>
      <c r="TQS5" s="38"/>
      <c r="TQT5" s="38"/>
      <c r="TQU5" s="38"/>
      <c r="TQV5" s="38"/>
      <c r="TQW5" s="38"/>
      <c r="TQX5" s="38"/>
      <c r="TQY5" s="38"/>
      <c r="TQZ5" s="38"/>
      <c r="TRA5" s="38"/>
      <c r="TRB5" s="38"/>
      <c r="TRC5" s="38"/>
      <c r="TRD5" s="38"/>
      <c r="TRE5" s="38"/>
      <c r="TRF5" s="38"/>
      <c r="TRG5" s="38"/>
      <c r="TRH5" s="38"/>
      <c r="TRI5" s="38"/>
      <c r="TRJ5" s="38"/>
      <c r="TRK5" s="38"/>
      <c r="TRL5" s="38"/>
      <c r="TRM5" s="38"/>
      <c r="TRN5" s="38"/>
      <c r="TRO5" s="38"/>
      <c r="TRP5" s="38"/>
      <c r="TRQ5" s="38"/>
      <c r="TRR5" s="38"/>
      <c r="TRS5" s="38"/>
      <c r="TRT5" s="38"/>
      <c r="TRU5" s="38"/>
      <c r="TRV5" s="38"/>
      <c r="TRW5" s="38"/>
      <c r="TRX5" s="38"/>
      <c r="TRY5" s="38"/>
      <c r="TRZ5" s="38"/>
      <c r="TSA5" s="38"/>
      <c r="TSB5" s="38"/>
      <c r="TSC5" s="38"/>
      <c r="TSD5" s="38"/>
      <c r="TSE5" s="38"/>
      <c r="TSF5" s="38"/>
      <c r="TSG5" s="38"/>
      <c r="TSH5" s="38"/>
      <c r="TSI5" s="38"/>
      <c r="TSJ5" s="38"/>
      <c r="TSK5" s="38"/>
      <c r="TSL5" s="38"/>
      <c r="TSM5" s="38"/>
      <c r="TSN5" s="38"/>
      <c r="TSO5" s="38"/>
      <c r="TSP5" s="38"/>
      <c r="TSQ5" s="38"/>
      <c r="TSR5" s="38"/>
      <c r="TSS5" s="38"/>
      <c r="TST5" s="38"/>
      <c r="TSU5" s="38"/>
      <c r="TSV5" s="38"/>
      <c r="TSW5" s="38"/>
      <c r="TSX5" s="38"/>
      <c r="TSY5" s="38"/>
      <c r="TSZ5" s="38"/>
      <c r="TTA5" s="38"/>
      <c r="TTB5" s="38"/>
      <c r="TTC5" s="38"/>
      <c r="TTD5" s="38"/>
      <c r="TTE5" s="38"/>
      <c r="TTF5" s="38"/>
      <c r="TTG5" s="38"/>
      <c r="TTH5" s="38"/>
      <c r="TTI5" s="38"/>
      <c r="TTJ5" s="38"/>
      <c r="TTK5" s="38"/>
      <c r="TTL5" s="38"/>
      <c r="TTM5" s="38"/>
      <c r="TTN5" s="38"/>
      <c r="TTO5" s="38"/>
      <c r="TTP5" s="38"/>
      <c r="TTQ5" s="38"/>
      <c r="TTR5" s="38"/>
      <c r="TTS5" s="38"/>
      <c r="TTT5" s="38"/>
      <c r="TTU5" s="38"/>
      <c r="TTV5" s="38"/>
      <c r="TTW5" s="38"/>
      <c r="TTX5" s="38"/>
      <c r="TTY5" s="38"/>
      <c r="TTZ5" s="38"/>
      <c r="TUA5" s="38"/>
      <c r="TUB5" s="38"/>
      <c r="TUC5" s="38"/>
      <c r="TUD5" s="38"/>
      <c r="TUE5" s="38"/>
      <c r="TUF5" s="38"/>
      <c r="TUG5" s="38"/>
      <c r="TUH5" s="38"/>
      <c r="TUI5" s="38"/>
      <c r="TUJ5" s="38"/>
      <c r="TUK5" s="38"/>
      <c r="TUL5" s="38"/>
      <c r="TUM5" s="38"/>
      <c r="TUN5" s="38"/>
      <c r="TUO5" s="38"/>
      <c r="TUP5" s="38"/>
      <c r="TUQ5" s="38"/>
      <c r="TUR5" s="38"/>
      <c r="TUS5" s="38"/>
      <c r="TUT5" s="38"/>
      <c r="TUU5" s="38"/>
      <c r="TUV5" s="38"/>
      <c r="TUW5" s="38"/>
      <c r="TUX5" s="38"/>
      <c r="TUY5" s="38"/>
      <c r="TUZ5" s="38"/>
      <c r="TVA5" s="38"/>
      <c r="TVB5" s="38"/>
      <c r="TVC5" s="38"/>
      <c r="TVD5" s="38"/>
      <c r="TVE5" s="38"/>
      <c r="TVF5" s="38"/>
      <c r="TVG5" s="38"/>
      <c r="TVH5" s="38"/>
      <c r="TVI5" s="38"/>
      <c r="TVJ5" s="38"/>
      <c r="TVK5" s="38"/>
      <c r="TVL5" s="38"/>
      <c r="TVM5" s="38"/>
      <c r="TVN5" s="38"/>
      <c r="TVO5" s="38"/>
      <c r="TVP5" s="38"/>
      <c r="TVQ5" s="38"/>
      <c r="TVR5" s="38"/>
      <c r="TVS5" s="38"/>
      <c r="TVT5" s="38"/>
      <c r="TVU5" s="38"/>
      <c r="TVV5" s="38"/>
      <c r="TVW5" s="38"/>
      <c r="TVX5" s="38"/>
      <c r="TVY5" s="38"/>
      <c r="TVZ5" s="38"/>
      <c r="TWA5" s="38"/>
      <c r="TWB5" s="38"/>
      <c r="TWC5" s="38"/>
      <c r="TWD5" s="38"/>
      <c r="TWE5" s="38"/>
      <c r="TWF5" s="38"/>
      <c r="TWG5" s="38"/>
      <c r="TWH5" s="38"/>
      <c r="TWI5" s="38"/>
      <c r="TWJ5" s="38"/>
      <c r="TWK5" s="38"/>
      <c r="TWL5" s="38"/>
      <c r="TWM5" s="38"/>
      <c r="TWN5" s="38"/>
      <c r="TWO5" s="38"/>
      <c r="TWP5" s="38"/>
      <c r="TWQ5" s="38"/>
      <c r="TWR5" s="38"/>
      <c r="TWS5" s="38"/>
      <c r="TWT5" s="38"/>
      <c r="TWU5" s="38"/>
      <c r="TWV5" s="38"/>
      <c r="TWW5" s="38"/>
      <c r="TWX5" s="38"/>
      <c r="TWY5" s="38"/>
      <c r="TWZ5" s="38"/>
      <c r="TXA5" s="38"/>
      <c r="TXB5" s="38"/>
      <c r="TXC5" s="38"/>
      <c r="TXD5" s="38"/>
      <c r="TXE5" s="38"/>
      <c r="TXF5" s="38"/>
      <c r="TXG5" s="38"/>
      <c r="TXH5" s="38"/>
      <c r="TXI5" s="38"/>
      <c r="TXJ5" s="38"/>
      <c r="TXK5" s="38"/>
      <c r="TXL5" s="38"/>
      <c r="TXM5" s="38"/>
      <c r="TXN5" s="38"/>
      <c r="TXO5" s="38"/>
      <c r="TXP5" s="38"/>
      <c r="TXQ5" s="38"/>
      <c r="TXR5" s="38"/>
      <c r="TXS5" s="38"/>
      <c r="TXT5" s="38"/>
      <c r="TXU5" s="38"/>
      <c r="TXV5" s="38"/>
      <c r="TXW5" s="38"/>
      <c r="TXX5" s="38"/>
      <c r="TXY5" s="38"/>
      <c r="TXZ5" s="38"/>
      <c r="TYA5" s="38"/>
      <c r="TYB5" s="38"/>
      <c r="TYC5" s="38"/>
      <c r="TYD5" s="38"/>
      <c r="TYE5" s="38"/>
      <c r="TYF5" s="38"/>
      <c r="TYG5" s="38"/>
      <c r="TYH5" s="38"/>
      <c r="TYI5" s="38"/>
      <c r="TYJ5" s="38"/>
      <c r="TYK5" s="38"/>
      <c r="TYL5" s="38"/>
      <c r="TYM5" s="38"/>
      <c r="TYN5" s="38"/>
      <c r="TYO5" s="38"/>
      <c r="TYP5" s="38"/>
      <c r="TYQ5" s="38"/>
      <c r="TYR5" s="38"/>
      <c r="TYS5" s="38"/>
      <c r="TYT5" s="38"/>
      <c r="TYU5" s="38"/>
      <c r="TYV5" s="38"/>
      <c r="TYW5" s="38"/>
      <c r="TYX5" s="38"/>
      <c r="TYY5" s="38"/>
      <c r="TYZ5" s="38"/>
      <c r="TZA5" s="38"/>
      <c r="TZB5" s="38"/>
      <c r="TZC5" s="38"/>
      <c r="TZD5" s="38"/>
      <c r="TZE5" s="38"/>
      <c r="TZF5" s="38"/>
      <c r="TZG5" s="38"/>
      <c r="TZH5" s="38"/>
      <c r="TZI5" s="38"/>
      <c r="TZJ5" s="38"/>
      <c r="TZK5" s="38"/>
      <c r="TZL5" s="38"/>
      <c r="TZM5" s="38"/>
      <c r="TZN5" s="38"/>
      <c r="TZO5" s="38"/>
      <c r="TZP5" s="38"/>
      <c r="TZQ5" s="38"/>
      <c r="TZR5" s="38"/>
      <c r="TZS5" s="38"/>
      <c r="TZT5" s="38"/>
      <c r="TZU5" s="38"/>
      <c r="TZV5" s="38"/>
      <c r="TZW5" s="38"/>
      <c r="TZX5" s="38"/>
      <c r="TZY5" s="38"/>
      <c r="TZZ5" s="38"/>
      <c r="UAA5" s="38"/>
      <c r="UAB5" s="38"/>
      <c r="UAC5" s="38"/>
      <c r="UAD5" s="38"/>
      <c r="UAE5" s="38"/>
      <c r="UAF5" s="38"/>
      <c r="UAG5" s="38"/>
      <c r="UAH5" s="38"/>
      <c r="UAI5" s="38"/>
      <c r="UAJ5" s="38"/>
      <c r="UAK5" s="38"/>
      <c r="UAL5" s="38"/>
      <c r="UAM5" s="38"/>
      <c r="UAN5" s="38"/>
      <c r="UAO5" s="38"/>
      <c r="UAP5" s="38"/>
      <c r="UAQ5" s="38"/>
      <c r="UAR5" s="38"/>
      <c r="UAS5" s="38"/>
      <c r="UAT5" s="38"/>
      <c r="UAU5" s="38"/>
      <c r="UAV5" s="38"/>
      <c r="UAW5" s="38"/>
      <c r="UAX5" s="38"/>
      <c r="UAY5" s="38"/>
      <c r="UAZ5" s="38"/>
      <c r="UBA5" s="38"/>
      <c r="UBB5" s="38"/>
      <c r="UBC5" s="38"/>
      <c r="UBD5" s="38"/>
      <c r="UBE5" s="38"/>
      <c r="UBF5" s="38"/>
      <c r="UBG5" s="38"/>
      <c r="UBH5" s="38"/>
      <c r="UBI5" s="38"/>
      <c r="UBJ5" s="38"/>
      <c r="UBK5" s="38"/>
      <c r="UBL5" s="38"/>
      <c r="UBM5" s="38"/>
      <c r="UBN5" s="38"/>
      <c r="UBO5" s="38"/>
      <c r="UBP5" s="38"/>
      <c r="UBQ5" s="38"/>
      <c r="UBR5" s="38"/>
      <c r="UBS5" s="38"/>
      <c r="UBT5" s="38"/>
      <c r="UBU5" s="38"/>
      <c r="UBV5" s="38"/>
      <c r="UBW5" s="38"/>
      <c r="UBX5" s="38"/>
      <c r="UBY5" s="38"/>
      <c r="UBZ5" s="38"/>
      <c r="UCA5" s="38"/>
      <c r="UCB5" s="38"/>
      <c r="UCC5" s="38"/>
      <c r="UCD5" s="38"/>
      <c r="UCE5" s="38"/>
      <c r="UCF5" s="38"/>
      <c r="UCG5" s="38"/>
      <c r="UCH5" s="38"/>
      <c r="UCI5" s="38"/>
      <c r="UCJ5" s="38"/>
      <c r="UCK5" s="38"/>
      <c r="UCL5" s="38"/>
      <c r="UCM5" s="38"/>
      <c r="UCN5" s="38"/>
      <c r="UCO5" s="38"/>
      <c r="UCP5" s="38"/>
      <c r="UCQ5" s="38"/>
      <c r="UCR5" s="38"/>
      <c r="UCS5" s="38"/>
      <c r="UCT5" s="38"/>
      <c r="UCU5" s="38"/>
      <c r="UCV5" s="38"/>
      <c r="UCW5" s="38"/>
      <c r="UCX5" s="38"/>
      <c r="UCY5" s="38"/>
      <c r="UCZ5" s="38"/>
      <c r="UDA5" s="38"/>
      <c r="UDB5" s="38"/>
      <c r="UDC5" s="38"/>
      <c r="UDD5" s="38"/>
      <c r="UDE5" s="38"/>
      <c r="UDF5" s="38"/>
      <c r="UDG5" s="38"/>
      <c r="UDH5" s="38"/>
      <c r="UDI5" s="38"/>
      <c r="UDJ5" s="38"/>
      <c r="UDK5" s="38"/>
      <c r="UDL5" s="38"/>
      <c r="UDM5" s="38"/>
      <c r="UDN5" s="38"/>
      <c r="UDO5" s="38"/>
      <c r="UDP5" s="38"/>
      <c r="UDQ5" s="38"/>
      <c r="UDR5" s="38"/>
      <c r="UDS5" s="38"/>
      <c r="UDT5" s="38"/>
      <c r="UDU5" s="38"/>
      <c r="UDV5" s="38"/>
      <c r="UDW5" s="38"/>
      <c r="UDX5" s="38"/>
      <c r="UDY5" s="38"/>
      <c r="UDZ5" s="38"/>
      <c r="UEA5" s="38"/>
      <c r="UEB5" s="38"/>
      <c r="UEC5" s="38"/>
      <c r="UED5" s="38"/>
      <c r="UEE5" s="38"/>
      <c r="UEF5" s="38"/>
      <c r="UEG5" s="38"/>
      <c r="UEH5" s="38"/>
      <c r="UEI5" s="38"/>
      <c r="UEJ5" s="38"/>
      <c r="UEK5" s="38"/>
      <c r="UEL5" s="38"/>
      <c r="UEM5" s="38"/>
      <c r="UEN5" s="38"/>
      <c r="UEO5" s="38"/>
      <c r="UEP5" s="38"/>
      <c r="UEQ5" s="38"/>
      <c r="UER5" s="38"/>
      <c r="UES5" s="38"/>
      <c r="UET5" s="38"/>
      <c r="UEU5" s="38"/>
      <c r="UEV5" s="38"/>
      <c r="UEW5" s="38"/>
      <c r="UEX5" s="38"/>
      <c r="UEY5" s="38"/>
      <c r="UEZ5" s="38"/>
      <c r="UFA5" s="38"/>
      <c r="UFB5" s="38"/>
      <c r="UFC5" s="38"/>
      <c r="UFD5" s="38"/>
      <c r="UFE5" s="38"/>
      <c r="UFF5" s="38"/>
      <c r="UFG5" s="38"/>
      <c r="UFH5" s="38"/>
      <c r="UFI5" s="38"/>
      <c r="UFJ5" s="38"/>
      <c r="UFK5" s="38"/>
      <c r="UFL5" s="38"/>
      <c r="UFM5" s="38"/>
      <c r="UFN5" s="38"/>
      <c r="UFO5" s="38"/>
      <c r="UFP5" s="38"/>
      <c r="UFQ5" s="38"/>
      <c r="UFR5" s="38"/>
      <c r="UFS5" s="38"/>
      <c r="UFT5" s="38"/>
      <c r="UFU5" s="38"/>
      <c r="UFV5" s="38"/>
      <c r="UFW5" s="38"/>
      <c r="UFX5" s="38"/>
      <c r="UFY5" s="38"/>
      <c r="UFZ5" s="38"/>
      <c r="UGA5" s="38"/>
      <c r="UGB5" s="38"/>
      <c r="UGC5" s="38"/>
      <c r="UGD5" s="38"/>
      <c r="UGE5" s="38"/>
      <c r="UGF5" s="38"/>
      <c r="UGG5" s="38"/>
      <c r="UGH5" s="38"/>
      <c r="UGI5" s="38"/>
      <c r="UGJ5" s="38"/>
      <c r="UGK5" s="38"/>
      <c r="UGL5" s="38"/>
      <c r="UGM5" s="38"/>
      <c r="UGN5" s="38"/>
      <c r="UGO5" s="38"/>
      <c r="UGP5" s="38"/>
      <c r="UGQ5" s="38"/>
      <c r="UGR5" s="38"/>
      <c r="UGS5" s="38"/>
      <c r="UGT5" s="38"/>
      <c r="UGU5" s="38"/>
      <c r="UGV5" s="38"/>
      <c r="UGW5" s="38"/>
      <c r="UGX5" s="38"/>
      <c r="UGY5" s="38"/>
      <c r="UGZ5" s="38"/>
      <c r="UHA5" s="38"/>
      <c r="UHB5" s="38"/>
      <c r="UHC5" s="38"/>
      <c r="UHD5" s="38"/>
      <c r="UHE5" s="38"/>
      <c r="UHF5" s="38"/>
      <c r="UHG5" s="38"/>
      <c r="UHH5" s="38"/>
      <c r="UHI5" s="38"/>
      <c r="UHJ5" s="38"/>
      <c r="UHK5" s="38"/>
      <c r="UHL5" s="38"/>
      <c r="UHM5" s="38"/>
      <c r="UHN5" s="38"/>
      <c r="UHO5" s="38"/>
      <c r="UHP5" s="38"/>
      <c r="UHQ5" s="38"/>
      <c r="UHR5" s="38"/>
      <c r="UHS5" s="38"/>
      <c r="UHT5" s="38"/>
      <c r="UHU5" s="38"/>
      <c r="UHV5" s="38"/>
      <c r="UHW5" s="38"/>
      <c r="UHX5" s="38"/>
      <c r="UHY5" s="38"/>
      <c r="UHZ5" s="38"/>
      <c r="UIA5" s="38"/>
      <c r="UIB5" s="38"/>
      <c r="UIC5" s="38"/>
      <c r="UID5" s="38"/>
      <c r="UIE5" s="38"/>
      <c r="UIF5" s="38"/>
      <c r="UIG5" s="38"/>
      <c r="UIH5" s="38"/>
      <c r="UII5" s="38"/>
      <c r="UIJ5" s="38"/>
      <c r="UIK5" s="38"/>
      <c r="UIL5" s="38"/>
      <c r="UIM5" s="38"/>
      <c r="UIN5" s="38"/>
      <c r="UIO5" s="38"/>
      <c r="UIP5" s="38"/>
      <c r="UIQ5" s="38"/>
      <c r="UIR5" s="38"/>
      <c r="UIS5" s="38"/>
      <c r="UIT5" s="38"/>
      <c r="UIU5" s="38"/>
      <c r="UIV5" s="38"/>
      <c r="UIW5" s="38"/>
      <c r="UIX5" s="38"/>
      <c r="UIY5" s="38"/>
      <c r="UIZ5" s="38"/>
      <c r="UJA5" s="38"/>
      <c r="UJB5" s="38"/>
      <c r="UJC5" s="38"/>
      <c r="UJD5" s="38"/>
      <c r="UJE5" s="38"/>
      <c r="UJF5" s="38"/>
      <c r="UJG5" s="38"/>
      <c r="UJH5" s="38"/>
      <c r="UJI5" s="38"/>
      <c r="UJJ5" s="38"/>
      <c r="UJK5" s="38"/>
      <c r="UJL5" s="38"/>
      <c r="UJM5" s="38"/>
      <c r="UJN5" s="38"/>
      <c r="UJO5" s="38"/>
      <c r="UJP5" s="38"/>
      <c r="UJQ5" s="38"/>
      <c r="UJR5" s="38"/>
      <c r="UJS5" s="38"/>
      <c r="UJT5" s="38"/>
      <c r="UJU5" s="38"/>
      <c r="UJV5" s="38"/>
      <c r="UJW5" s="38"/>
      <c r="UJX5" s="38"/>
      <c r="UJY5" s="38"/>
      <c r="UJZ5" s="38"/>
      <c r="UKA5" s="38"/>
      <c r="UKB5" s="38"/>
      <c r="UKC5" s="38"/>
      <c r="UKD5" s="38"/>
      <c r="UKE5" s="38"/>
      <c r="UKF5" s="38"/>
      <c r="UKG5" s="38"/>
      <c r="UKH5" s="38"/>
      <c r="UKI5" s="38"/>
      <c r="UKJ5" s="38"/>
      <c r="UKK5" s="38"/>
      <c r="UKL5" s="38"/>
      <c r="UKM5" s="38"/>
      <c r="UKN5" s="38"/>
      <c r="UKO5" s="38"/>
      <c r="UKP5" s="38"/>
      <c r="UKQ5" s="38"/>
      <c r="UKR5" s="38"/>
      <c r="UKS5" s="38"/>
      <c r="UKT5" s="38"/>
      <c r="UKU5" s="38"/>
      <c r="UKV5" s="38"/>
      <c r="UKW5" s="38"/>
      <c r="UKX5" s="38"/>
      <c r="UKY5" s="38"/>
      <c r="UKZ5" s="38"/>
      <c r="ULA5" s="38"/>
      <c r="ULB5" s="38"/>
      <c r="ULC5" s="38"/>
      <c r="ULD5" s="38"/>
      <c r="ULE5" s="38"/>
      <c r="ULF5" s="38"/>
      <c r="ULG5" s="38"/>
      <c r="ULH5" s="38"/>
      <c r="ULI5" s="38"/>
      <c r="ULJ5" s="38"/>
      <c r="ULK5" s="38"/>
      <c r="ULL5" s="38"/>
      <c r="ULM5" s="38"/>
      <c r="ULN5" s="38"/>
      <c r="ULO5" s="38"/>
      <c r="ULP5" s="38"/>
      <c r="ULQ5" s="38"/>
      <c r="ULR5" s="38"/>
      <c r="ULS5" s="38"/>
      <c r="ULT5" s="38"/>
      <c r="ULU5" s="38"/>
      <c r="ULV5" s="38"/>
      <c r="ULW5" s="38"/>
      <c r="ULX5" s="38"/>
      <c r="ULY5" s="38"/>
      <c r="ULZ5" s="38"/>
      <c r="UMA5" s="38"/>
      <c r="UMB5" s="38"/>
      <c r="UMC5" s="38"/>
      <c r="UMD5" s="38"/>
      <c r="UME5" s="38"/>
      <c r="UMF5" s="38"/>
      <c r="UMG5" s="38"/>
      <c r="UMH5" s="38"/>
      <c r="UMI5" s="38"/>
      <c r="UMJ5" s="38"/>
      <c r="UMK5" s="38"/>
      <c r="UML5" s="38"/>
      <c r="UMM5" s="38"/>
      <c r="UMN5" s="38"/>
      <c r="UMO5" s="38"/>
      <c r="UMP5" s="38"/>
      <c r="UMQ5" s="38"/>
      <c r="UMR5" s="38"/>
      <c r="UMS5" s="38"/>
      <c r="UMT5" s="38"/>
      <c r="UMU5" s="38"/>
      <c r="UMV5" s="38"/>
      <c r="UMW5" s="38"/>
      <c r="UMX5" s="38"/>
      <c r="UMY5" s="38"/>
      <c r="UMZ5" s="38"/>
      <c r="UNA5" s="38"/>
      <c r="UNB5" s="38"/>
      <c r="UNC5" s="38"/>
      <c r="UND5" s="38"/>
      <c r="UNE5" s="38"/>
      <c r="UNF5" s="38"/>
      <c r="UNG5" s="38"/>
      <c r="UNH5" s="38"/>
      <c r="UNI5" s="38"/>
      <c r="UNJ5" s="38"/>
      <c r="UNK5" s="38"/>
      <c r="UNL5" s="38"/>
      <c r="UNM5" s="38"/>
      <c r="UNN5" s="38"/>
      <c r="UNO5" s="38"/>
      <c r="UNP5" s="38"/>
      <c r="UNQ5" s="38"/>
      <c r="UNR5" s="38"/>
      <c r="UNS5" s="38"/>
      <c r="UNT5" s="38"/>
      <c r="UNU5" s="38"/>
      <c r="UNV5" s="38"/>
      <c r="UNW5" s="38"/>
      <c r="UNX5" s="38"/>
      <c r="UNY5" s="38"/>
      <c r="UNZ5" s="38"/>
      <c r="UOA5" s="38"/>
      <c r="UOB5" s="38"/>
      <c r="UOC5" s="38"/>
      <c r="UOD5" s="38"/>
      <c r="UOE5" s="38"/>
      <c r="UOF5" s="38"/>
      <c r="UOG5" s="38"/>
      <c r="UOH5" s="38"/>
      <c r="UOI5" s="38"/>
      <c r="UOJ5" s="38"/>
      <c r="UOK5" s="38"/>
      <c r="UOL5" s="38"/>
      <c r="UOM5" s="38"/>
      <c r="UON5" s="38"/>
      <c r="UOO5" s="38"/>
      <c r="UOP5" s="38"/>
      <c r="UOQ5" s="38"/>
      <c r="UOR5" s="38"/>
      <c r="UOS5" s="38"/>
      <c r="UOT5" s="38"/>
      <c r="UOU5" s="38"/>
      <c r="UOV5" s="38"/>
      <c r="UOW5" s="38"/>
      <c r="UOX5" s="38"/>
      <c r="UOY5" s="38"/>
      <c r="UOZ5" s="38"/>
      <c r="UPA5" s="38"/>
      <c r="UPB5" s="38"/>
      <c r="UPC5" s="38"/>
      <c r="UPD5" s="38"/>
      <c r="UPE5" s="38"/>
      <c r="UPF5" s="38"/>
      <c r="UPG5" s="38"/>
      <c r="UPH5" s="38"/>
      <c r="UPI5" s="38"/>
      <c r="UPJ5" s="38"/>
      <c r="UPK5" s="38"/>
      <c r="UPL5" s="38"/>
      <c r="UPM5" s="38"/>
      <c r="UPN5" s="38"/>
      <c r="UPO5" s="38"/>
      <c r="UPP5" s="38"/>
      <c r="UPQ5" s="38"/>
      <c r="UPR5" s="38"/>
      <c r="UPS5" s="38"/>
      <c r="UPT5" s="38"/>
      <c r="UPU5" s="38"/>
      <c r="UPV5" s="38"/>
      <c r="UPW5" s="38"/>
      <c r="UPX5" s="38"/>
      <c r="UPY5" s="38"/>
      <c r="UPZ5" s="38"/>
      <c r="UQA5" s="38"/>
      <c r="UQB5" s="38"/>
      <c r="UQC5" s="38"/>
      <c r="UQD5" s="38"/>
      <c r="UQE5" s="38"/>
      <c r="UQF5" s="38"/>
      <c r="UQG5" s="38"/>
      <c r="UQH5" s="38"/>
      <c r="UQI5" s="38"/>
      <c r="UQJ5" s="38"/>
      <c r="UQK5" s="38"/>
      <c r="UQL5" s="38"/>
      <c r="UQM5" s="38"/>
      <c r="UQN5" s="38"/>
      <c r="UQO5" s="38"/>
      <c r="UQP5" s="38"/>
      <c r="UQQ5" s="38"/>
      <c r="UQR5" s="38"/>
      <c r="UQS5" s="38"/>
      <c r="UQT5" s="38"/>
      <c r="UQU5" s="38"/>
      <c r="UQV5" s="38"/>
      <c r="UQW5" s="38"/>
      <c r="UQX5" s="38"/>
      <c r="UQY5" s="38"/>
      <c r="UQZ5" s="38"/>
      <c r="URA5" s="38"/>
      <c r="URB5" s="38"/>
      <c r="URC5" s="38"/>
      <c r="URD5" s="38"/>
      <c r="URE5" s="38"/>
      <c r="URF5" s="38"/>
      <c r="URG5" s="38"/>
      <c r="URH5" s="38"/>
      <c r="URI5" s="38"/>
      <c r="URJ5" s="38"/>
      <c r="URK5" s="38"/>
      <c r="URL5" s="38"/>
      <c r="URM5" s="38"/>
      <c r="URN5" s="38"/>
      <c r="URO5" s="38"/>
      <c r="URP5" s="38"/>
      <c r="URQ5" s="38"/>
      <c r="URR5" s="38"/>
      <c r="URS5" s="38"/>
      <c r="URT5" s="38"/>
      <c r="URU5" s="38"/>
      <c r="URV5" s="38"/>
      <c r="URW5" s="38"/>
      <c r="URX5" s="38"/>
      <c r="URY5" s="38"/>
      <c r="URZ5" s="38"/>
      <c r="USA5" s="38"/>
      <c r="USB5" s="38"/>
      <c r="USC5" s="38"/>
      <c r="USD5" s="38"/>
      <c r="USE5" s="38"/>
      <c r="USF5" s="38"/>
      <c r="USG5" s="38"/>
      <c r="USH5" s="38"/>
      <c r="USI5" s="38"/>
      <c r="USJ5" s="38"/>
      <c r="USK5" s="38"/>
      <c r="USL5" s="38"/>
      <c r="USM5" s="38"/>
      <c r="USN5" s="38"/>
      <c r="USO5" s="38"/>
      <c r="USP5" s="38"/>
      <c r="USQ5" s="38"/>
      <c r="USR5" s="38"/>
      <c r="USS5" s="38"/>
      <c r="UST5" s="38"/>
      <c r="USU5" s="38"/>
      <c r="USV5" s="38"/>
      <c r="USW5" s="38"/>
      <c r="USX5" s="38"/>
      <c r="USY5" s="38"/>
      <c r="USZ5" s="38"/>
      <c r="UTA5" s="38"/>
      <c r="UTB5" s="38"/>
      <c r="UTC5" s="38"/>
      <c r="UTD5" s="38"/>
      <c r="UTE5" s="38"/>
      <c r="UTF5" s="38"/>
      <c r="UTG5" s="38"/>
      <c r="UTH5" s="38"/>
      <c r="UTI5" s="38"/>
      <c r="UTJ5" s="38"/>
      <c r="UTK5" s="38"/>
      <c r="UTL5" s="38"/>
      <c r="UTM5" s="38"/>
      <c r="UTN5" s="38"/>
      <c r="UTO5" s="38"/>
      <c r="UTP5" s="38"/>
      <c r="UTQ5" s="38"/>
      <c r="UTR5" s="38"/>
      <c r="UTS5" s="38"/>
      <c r="UTT5" s="38"/>
      <c r="UTU5" s="38"/>
      <c r="UTV5" s="38"/>
      <c r="UTW5" s="38"/>
      <c r="UTX5" s="38"/>
      <c r="UTY5" s="38"/>
      <c r="UTZ5" s="38"/>
      <c r="UUA5" s="38"/>
      <c r="UUB5" s="38"/>
      <c r="UUC5" s="38"/>
      <c r="UUD5" s="38"/>
      <c r="UUE5" s="38"/>
      <c r="UUF5" s="38"/>
      <c r="UUG5" s="38"/>
      <c r="UUH5" s="38"/>
      <c r="UUI5" s="38"/>
      <c r="UUJ5" s="38"/>
      <c r="UUK5" s="38"/>
      <c r="UUL5" s="38"/>
      <c r="UUM5" s="38"/>
      <c r="UUN5" s="38"/>
      <c r="UUO5" s="38"/>
      <c r="UUP5" s="38"/>
      <c r="UUQ5" s="38"/>
      <c r="UUR5" s="38"/>
      <c r="UUS5" s="38"/>
      <c r="UUT5" s="38"/>
      <c r="UUU5" s="38"/>
      <c r="UUV5" s="38"/>
      <c r="UUW5" s="38"/>
      <c r="UUX5" s="38"/>
      <c r="UUY5" s="38"/>
      <c r="UUZ5" s="38"/>
      <c r="UVA5" s="38"/>
      <c r="UVB5" s="38"/>
      <c r="UVC5" s="38"/>
      <c r="UVD5" s="38"/>
      <c r="UVE5" s="38"/>
      <c r="UVF5" s="38"/>
      <c r="UVG5" s="38"/>
      <c r="UVH5" s="38"/>
      <c r="UVI5" s="38"/>
      <c r="UVJ5" s="38"/>
      <c r="UVK5" s="38"/>
      <c r="UVL5" s="38"/>
      <c r="UVM5" s="38"/>
      <c r="UVN5" s="38"/>
      <c r="UVO5" s="38"/>
      <c r="UVP5" s="38"/>
      <c r="UVQ5" s="38"/>
      <c r="UVR5" s="38"/>
      <c r="UVS5" s="38"/>
      <c r="UVT5" s="38"/>
      <c r="UVU5" s="38"/>
      <c r="UVV5" s="38"/>
      <c r="UVW5" s="38"/>
      <c r="UVX5" s="38"/>
      <c r="UVY5" s="38"/>
      <c r="UVZ5" s="38"/>
      <c r="UWA5" s="38"/>
      <c r="UWB5" s="38"/>
      <c r="UWC5" s="38"/>
      <c r="UWD5" s="38"/>
      <c r="UWE5" s="38"/>
      <c r="UWF5" s="38"/>
      <c r="UWG5" s="38"/>
      <c r="UWH5" s="38"/>
      <c r="UWI5" s="38"/>
      <c r="UWJ5" s="38"/>
      <c r="UWK5" s="38"/>
      <c r="UWL5" s="38"/>
      <c r="UWM5" s="38"/>
      <c r="UWN5" s="38"/>
      <c r="UWO5" s="38"/>
      <c r="UWP5" s="38"/>
      <c r="UWQ5" s="38"/>
      <c r="UWR5" s="38"/>
      <c r="UWS5" s="38"/>
      <c r="UWT5" s="38"/>
      <c r="UWU5" s="38"/>
      <c r="UWV5" s="38"/>
      <c r="UWW5" s="38"/>
      <c r="UWX5" s="38"/>
      <c r="UWY5" s="38"/>
      <c r="UWZ5" s="38"/>
      <c r="UXA5" s="38"/>
      <c r="UXB5" s="38"/>
      <c r="UXC5" s="38"/>
      <c r="UXD5" s="38"/>
      <c r="UXE5" s="38"/>
      <c r="UXF5" s="38"/>
      <c r="UXG5" s="38"/>
      <c r="UXH5" s="38"/>
      <c r="UXI5" s="38"/>
      <c r="UXJ5" s="38"/>
      <c r="UXK5" s="38"/>
      <c r="UXL5" s="38"/>
      <c r="UXM5" s="38"/>
      <c r="UXN5" s="38"/>
      <c r="UXO5" s="38"/>
      <c r="UXP5" s="38"/>
      <c r="UXQ5" s="38"/>
      <c r="UXR5" s="38"/>
      <c r="UXS5" s="38"/>
      <c r="UXT5" s="38"/>
      <c r="UXU5" s="38"/>
      <c r="UXV5" s="38"/>
      <c r="UXW5" s="38"/>
      <c r="UXX5" s="38"/>
      <c r="UXY5" s="38"/>
      <c r="UXZ5" s="38"/>
      <c r="UYA5" s="38"/>
      <c r="UYB5" s="38"/>
      <c r="UYC5" s="38"/>
      <c r="UYD5" s="38"/>
      <c r="UYE5" s="38"/>
      <c r="UYF5" s="38"/>
      <c r="UYG5" s="38"/>
      <c r="UYH5" s="38"/>
      <c r="UYI5" s="38"/>
      <c r="UYJ5" s="38"/>
      <c r="UYK5" s="38"/>
      <c r="UYL5" s="38"/>
      <c r="UYM5" s="38"/>
      <c r="UYN5" s="38"/>
      <c r="UYO5" s="38"/>
      <c r="UYP5" s="38"/>
      <c r="UYQ5" s="38"/>
      <c r="UYR5" s="38"/>
      <c r="UYS5" s="38"/>
      <c r="UYT5" s="38"/>
      <c r="UYU5" s="38"/>
      <c r="UYV5" s="38"/>
      <c r="UYW5" s="38"/>
      <c r="UYX5" s="38"/>
      <c r="UYY5" s="38"/>
      <c r="UYZ5" s="38"/>
      <c r="UZA5" s="38"/>
      <c r="UZB5" s="38"/>
      <c r="UZC5" s="38"/>
      <c r="UZD5" s="38"/>
      <c r="UZE5" s="38"/>
      <c r="UZF5" s="38"/>
      <c r="UZG5" s="38"/>
      <c r="UZH5" s="38"/>
      <c r="UZI5" s="38"/>
      <c r="UZJ5" s="38"/>
      <c r="UZK5" s="38"/>
      <c r="UZL5" s="38"/>
      <c r="UZM5" s="38"/>
      <c r="UZN5" s="38"/>
      <c r="UZO5" s="38"/>
      <c r="UZP5" s="38"/>
      <c r="UZQ5" s="38"/>
      <c r="UZR5" s="38"/>
      <c r="UZS5" s="38"/>
      <c r="UZT5" s="38"/>
      <c r="UZU5" s="38"/>
      <c r="UZV5" s="38"/>
      <c r="UZW5" s="38"/>
      <c r="UZX5" s="38"/>
      <c r="UZY5" s="38"/>
      <c r="UZZ5" s="38"/>
      <c r="VAA5" s="38"/>
      <c r="VAB5" s="38"/>
      <c r="VAC5" s="38"/>
      <c r="VAD5" s="38"/>
      <c r="VAE5" s="38"/>
      <c r="VAF5" s="38"/>
      <c r="VAG5" s="38"/>
      <c r="VAH5" s="38"/>
      <c r="VAI5" s="38"/>
      <c r="VAJ5" s="38"/>
      <c r="VAK5" s="38"/>
      <c r="VAL5" s="38"/>
      <c r="VAM5" s="38"/>
      <c r="VAN5" s="38"/>
      <c r="VAO5" s="38"/>
      <c r="VAP5" s="38"/>
      <c r="VAQ5" s="38"/>
      <c r="VAR5" s="38"/>
      <c r="VAS5" s="38"/>
      <c r="VAT5" s="38"/>
      <c r="VAU5" s="38"/>
      <c r="VAV5" s="38"/>
      <c r="VAW5" s="38"/>
      <c r="VAX5" s="38"/>
      <c r="VAY5" s="38"/>
      <c r="VAZ5" s="38"/>
      <c r="VBA5" s="38"/>
      <c r="VBB5" s="38"/>
      <c r="VBC5" s="38"/>
      <c r="VBD5" s="38"/>
      <c r="VBE5" s="38"/>
      <c r="VBF5" s="38"/>
      <c r="VBG5" s="38"/>
      <c r="VBH5" s="38"/>
      <c r="VBI5" s="38"/>
      <c r="VBJ5" s="38"/>
      <c r="VBK5" s="38"/>
      <c r="VBL5" s="38"/>
      <c r="VBM5" s="38"/>
      <c r="VBN5" s="38"/>
      <c r="VBO5" s="38"/>
      <c r="VBP5" s="38"/>
      <c r="VBQ5" s="38"/>
      <c r="VBR5" s="38"/>
      <c r="VBS5" s="38"/>
      <c r="VBT5" s="38"/>
      <c r="VBU5" s="38"/>
      <c r="VBV5" s="38"/>
      <c r="VBW5" s="38"/>
      <c r="VBX5" s="38"/>
      <c r="VBY5" s="38"/>
      <c r="VBZ5" s="38"/>
      <c r="VCA5" s="38"/>
      <c r="VCB5" s="38"/>
      <c r="VCC5" s="38"/>
      <c r="VCD5" s="38"/>
      <c r="VCE5" s="38"/>
      <c r="VCF5" s="38"/>
      <c r="VCG5" s="38"/>
      <c r="VCH5" s="38"/>
      <c r="VCI5" s="38"/>
      <c r="VCJ5" s="38"/>
      <c r="VCK5" s="38"/>
      <c r="VCL5" s="38"/>
      <c r="VCM5" s="38"/>
      <c r="VCN5" s="38"/>
      <c r="VCO5" s="38"/>
      <c r="VCP5" s="38"/>
      <c r="VCQ5" s="38"/>
      <c r="VCR5" s="38"/>
      <c r="VCS5" s="38"/>
      <c r="VCT5" s="38"/>
      <c r="VCU5" s="38"/>
      <c r="VCV5" s="38"/>
      <c r="VCW5" s="38"/>
      <c r="VCX5" s="38"/>
      <c r="VCY5" s="38"/>
      <c r="VCZ5" s="38"/>
      <c r="VDA5" s="38"/>
      <c r="VDB5" s="38"/>
      <c r="VDC5" s="38"/>
      <c r="VDD5" s="38"/>
      <c r="VDE5" s="38"/>
      <c r="VDF5" s="38"/>
      <c r="VDG5" s="38"/>
      <c r="VDH5" s="38"/>
      <c r="VDI5" s="38"/>
      <c r="VDJ5" s="38"/>
      <c r="VDK5" s="38"/>
      <c r="VDL5" s="38"/>
      <c r="VDM5" s="38"/>
      <c r="VDN5" s="38"/>
      <c r="VDO5" s="38"/>
      <c r="VDP5" s="38"/>
      <c r="VDQ5" s="38"/>
      <c r="VDR5" s="38"/>
      <c r="VDS5" s="38"/>
      <c r="VDT5" s="38"/>
      <c r="VDU5" s="38"/>
      <c r="VDV5" s="38"/>
      <c r="VDW5" s="38"/>
      <c r="VDX5" s="38"/>
      <c r="VDY5" s="38"/>
      <c r="VDZ5" s="38"/>
      <c r="VEA5" s="38"/>
      <c r="VEB5" s="38"/>
      <c r="VEC5" s="38"/>
      <c r="VED5" s="38"/>
      <c r="VEE5" s="38"/>
      <c r="VEF5" s="38"/>
      <c r="VEG5" s="38"/>
      <c r="VEH5" s="38"/>
      <c r="VEI5" s="38"/>
      <c r="VEJ5" s="38"/>
      <c r="VEK5" s="38"/>
      <c r="VEL5" s="38"/>
      <c r="VEM5" s="38"/>
      <c r="VEN5" s="38"/>
      <c r="VEO5" s="38"/>
      <c r="VEP5" s="38"/>
      <c r="VEQ5" s="38"/>
      <c r="VER5" s="38"/>
      <c r="VES5" s="38"/>
      <c r="VET5" s="38"/>
      <c r="VEU5" s="38"/>
      <c r="VEV5" s="38"/>
      <c r="VEW5" s="38"/>
      <c r="VEX5" s="38"/>
      <c r="VEY5" s="38"/>
      <c r="VEZ5" s="38"/>
      <c r="VFA5" s="38"/>
      <c r="VFB5" s="38"/>
      <c r="VFC5" s="38"/>
      <c r="VFD5" s="38"/>
      <c r="VFE5" s="38"/>
      <c r="VFF5" s="38"/>
      <c r="VFG5" s="38"/>
      <c r="VFH5" s="38"/>
      <c r="VFI5" s="38"/>
      <c r="VFJ5" s="38"/>
      <c r="VFK5" s="38"/>
      <c r="VFL5" s="38"/>
      <c r="VFM5" s="38"/>
      <c r="VFN5" s="38"/>
      <c r="VFO5" s="38"/>
      <c r="VFP5" s="38"/>
      <c r="VFQ5" s="38"/>
      <c r="VFR5" s="38"/>
      <c r="VFS5" s="38"/>
      <c r="VFT5" s="38"/>
      <c r="VFU5" s="38"/>
      <c r="VFV5" s="38"/>
      <c r="VFW5" s="38"/>
      <c r="VFX5" s="38"/>
      <c r="VFY5" s="38"/>
      <c r="VFZ5" s="38"/>
      <c r="VGA5" s="38"/>
      <c r="VGB5" s="38"/>
      <c r="VGC5" s="38"/>
      <c r="VGD5" s="38"/>
      <c r="VGE5" s="38"/>
      <c r="VGF5" s="38"/>
      <c r="VGG5" s="38"/>
      <c r="VGH5" s="38"/>
      <c r="VGI5" s="38"/>
      <c r="VGJ5" s="38"/>
      <c r="VGK5" s="38"/>
      <c r="VGL5" s="38"/>
      <c r="VGM5" s="38"/>
      <c r="VGN5" s="38"/>
      <c r="VGO5" s="38"/>
      <c r="VGP5" s="38"/>
      <c r="VGQ5" s="38"/>
      <c r="VGR5" s="38"/>
      <c r="VGS5" s="38"/>
      <c r="VGT5" s="38"/>
      <c r="VGU5" s="38"/>
      <c r="VGV5" s="38"/>
      <c r="VGW5" s="38"/>
      <c r="VGX5" s="38"/>
      <c r="VGY5" s="38"/>
      <c r="VGZ5" s="38"/>
      <c r="VHA5" s="38"/>
      <c r="VHB5" s="38"/>
      <c r="VHC5" s="38"/>
      <c r="VHD5" s="38"/>
      <c r="VHE5" s="38"/>
      <c r="VHF5" s="38"/>
      <c r="VHG5" s="38"/>
      <c r="VHH5" s="38"/>
      <c r="VHI5" s="38"/>
      <c r="VHJ5" s="38"/>
      <c r="VHK5" s="38"/>
      <c r="VHL5" s="38"/>
      <c r="VHM5" s="38"/>
      <c r="VHN5" s="38"/>
      <c r="VHO5" s="38"/>
      <c r="VHP5" s="38"/>
      <c r="VHQ5" s="38"/>
      <c r="VHR5" s="38"/>
      <c r="VHS5" s="38"/>
      <c r="VHT5" s="38"/>
      <c r="VHU5" s="38"/>
      <c r="VHV5" s="38"/>
      <c r="VHW5" s="38"/>
      <c r="VHX5" s="38"/>
      <c r="VHY5" s="38"/>
      <c r="VHZ5" s="38"/>
      <c r="VIA5" s="38"/>
      <c r="VIB5" s="38"/>
      <c r="VIC5" s="38"/>
      <c r="VID5" s="38"/>
      <c r="VIE5" s="38"/>
      <c r="VIF5" s="38"/>
      <c r="VIG5" s="38"/>
      <c r="VIH5" s="38"/>
      <c r="VII5" s="38"/>
      <c r="VIJ5" s="38"/>
      <c r="VIK5" s="38"/>
      <c r="VIL5" s="38"/>
      <c r="VIM5" s="38"/>
      <c r="VIN5" s="38"/>
      <c r="VIO5" s="38"/>
      <c r="VIP5" s="38"/>
      <c r="VIQ5" s="38"/>
      <c r="VIR5" s="38"/>
      <c r="VIS5" s="38"/>
      <c r="VIT5" s="38"/>
      <c r="VIU5" s="38"/>
      <c r="VIV5" s="38"/>
      <c r="VIW5" s="38"/>
      <c r="VIX5" s="38"/>
      <c r="VIY5" s="38"/>
      <c r="VIZ5" s="38"/>
      <c r="VJA5" s="38"/>
      <c r="VJB5" s="38"/>
      <c r="VJC5" s="38"/>
      <c r="VJD5" s="38"/>
      <c r="VJE5" s="38"/>
      <c r="VJF5" s="38"/>
      <c r="VJG5" s="38"/>
      <c r="VJH5" s="38"/>
      <c r="VJI5" s="38"/>
      <c r="VJJ5" s="38"/>
      <c r="VJK5" s="38"/>
      <c r="VJL5" s="38"/>
      <c r="VJM5" s="38"/>
      <c r="VJN5" s="38"/>
      <c r="VJO5" s="38"/>
      <c r="VJP5" s="38"/>
      <c r="VJQ5" s="38"/>
      <c r="VJR5" s="38"/>
      <c r="VJS5" s="38"/>
      <c r="VJT5" s="38"/>
      <c r="VJU5" s="38"/>
      <c r="VJV5" s="38"/>
      <c r="VJW5" s="38"/>
      <c r="VJX5" s="38"/>
      <c r="VJY5" s="38"/>
      <c r="VJZ5" s="38"/>
      <c r="VKA5" s="38"/>
      <c r="VKB5" s="38"/>
      <c r="VKC5" s="38"/>
      <c r="VKD5" s="38"/>
      <c r="VKE5" s="38"/>
      <c r="VKF5" s="38"/>
      <c r="VKG5" s="38"/>
      <c r="VKH5" s="38"/>
      <c r="VKI5" s="38"/>
      <c r="VKJ5" s="38"/>
      <c r="VKK5" s="38"/>
      <c r="VKL5" s="38"/>
      <c r="VKM5" s="38"/>
      <c r="VKN5" s="38"/>
      <c r="VKO5" s="38"/>
      <c r="VKP5" s="38"/>
      <c r="VKQ5" s="38"/>
      <c r="VKR5" s="38"/>
      <c r="VKS5" s="38"/>
      <c r="VKT5" s="38"/>
      <c r="VKU5" s="38"/>
      <c r="VKV5" s="38"/>
      <c r="VKW5" s="38"/>
      <c r="VKX5" s="38"/>
      <c r="VKY5" s="38"/>
      <c r="VKZ5" s="38"/>
      <c r="VLA5" s="38"/>
      <c r="VLB5" s="38"/>
      <c r="VLC5" s="38"/>
      <c r="VLD5" s="38"/>
      <c r="VLE5" s="38"/>
      <c r="VLF5" s="38"/>
      <c r="VLG5" s="38"/>
      <c r="VLH5" s="38"/>
      <c r="VLI5" s="38"/>
      <c r="VLJ5" s="38"/>
      <c r="VLK5" s="38"/>
      <c r="VLL5" s="38"/>
      <c r="VLM5" s="38"/>
      <c r="VLN5" s="38"/>
      <c r="VLO5" s="38"/>
      <c r="VLP5" s="38"/>
      <c r="VLQ5" s="38"/>
      <c r="VLR5" s="38"/>
      <c r="VLS5" s="38"/>
      <c r="VLT5" s="38"/>
      <c r="VLU5" s="38"/>
      <c r="VLV5" s="38"/>
      <c r="VLW5" s="38"/>
      <c r="VLX5" s="38"/>
      <c r="VLY5" s="38"/>
      <c r="VLZ5" s="38"/>
      <c r="VMA5" s="38"/>
      <c r="VMB5" s="38"/>
      <c r="VMC5" s="38"/>
      <c r="VMD5" s="38"/>
      <c r="VME5" s="38"/>
      <c r="VMF5" s="38"/>
      <c r="VMG5" s="38"/>
      <c r="VMH5" s="38"/>
      <c r="VMI5" s="38"/>
      <c r="VMJ5" s="38"/>
      <c r="VMK5" s="38"/>
      <c r="VML5" s="38"/>
      <c r="VMM5" s="38"/>
      <c r="VMN5" s="38"/>
      <c r="VMO5" s="38"/>
      <c r="VMP5" s="38"/>
      <c r="VMQ5" s="38"/>
      <c r="VMR5" s="38"/>
      <c r="VMS5" s="38"/>
      <c r="VMT5" s="38"/>
      <c r="VMU5" s="38"/>
      <c r="VMV5" s="38"/>
      <c r="VMW5" s="38"/>
      <c r="VMX5" s="38"/>
      <c r="VMY5" s="38"/>
      <c r="VMZ5" s="38"/>
      <c r="VNA5" s="38"/>
      <c r="VNB5" s="38"/>
      <c r="VNC5" s="38"/>
      <c r="VND5" s="38"/>
      <c r="VNE5" s="38"/>
      <c r="VNF5" s="38"/>
      <c r="VNG5" s="38"/>
      <c r="VNH5" s="38"/>
      <c r="VNI5" s="38"/>
      <c r="VNJ5" s="38"/>
      <c r="VNK5" s="38"/>
      <c r="VNL5" s="38"/>
      <c r="VNM5" s="38"/>
      <c r="VNN5" s="38"/>
      <c r="VNO5" s="38"/>
      <c r="VNP5" s="38"/>
      <c r="VNQ5" s="38"/>
      <c r="VNR5" s="38"/>
      <c r="VNS5" s="38"/>
      <c r="VNT5" s="38"/>
      <c r="VNU5" s="38"/>
      <c r="VNV5" s="38"/>
      <c r="VNW5" s="38"/>
      <c r="VNX5" s="38"/>
      <c r="VNY5" s="38"/>
      <c r="VNZ5" s="38"/>
      <c r="VOA5" s="38"/>
      <c r="VOB5" s="38"/>
      <c r="VOC5" s="38"/>
      <c r="VOD5" s="38"/>
      <c r="VOE5" s="38"/>
      <c r="VOF5" s="38"/>
      <c r="VOG5" s="38"/>
      <c r="VOH5" s="38"/>
      <c r="VOI5" s="38"/>
      <c r="VOJ5" s="38"/>
      <c r="VOK5" s="38"/>
      <c r="VOL5" s="38"/>
      <c r="VOM5" s="38"/>
      <c r="VON5" s="38"/>
      <c r="VOO5" s="38"/>
      <c r="VOP5" s="38"/>
      <c r="VOQ5" s="38"/>
      <c r="VOR5" s="38"/>
      <c r="VOS5" s="38"/>
      <c r="VOT5" s="38"/>
      <c r="VOU5" s="38"/>
      <c r="VOV5" s="38"/>
      <c r="VOW5" s="38"/>
      <c r="VOX5" s="38"/>
      <c r="VOY5" s="38"/>
      <c r="VOZ5" s="38"/>
      <c r="VPA5" s="38"/>
      <c r="VPB5" s="38"/>
      <c r="VPC5" s="38"/>
      <c r="VPD5" s="38"/>
      <c r="VPE5" s="38"/>
      <c r="VPF5" s="38"/>
      <c r="VPG5" s="38"/>
      <c r="VPH5" s="38"/>
      <c r="VPI5" s="38"/>
      <c r="VPJ5" s="38"/>
      <c r="VPK5" s="38"/>
      <c r="VPL5" s="38"/>
      <c r="VPM5" s="38"/>
      <c r="VPN5" s="38"/>
      <c r="VPO5" s="38"/>
      <c r="VPP5" s="38"/>
      <c r="VPQ5" s="38"/>
      <c r="VPR5" s="38"/>
      <c r="VPS5" s="38"/>
      <c r="VPT5" s="38"/>
      <c r="VPU5" s="38"/>
      <c r="VPV5" s="38"/>
      <c r="VPW5" s="38"/>
      <c r="VPX5" s="38"/>
      <c r="VPY5" s="38"/>
      <c r="VPZ5" s="38"/>
      <c r="VQA5" s="38"/>
      <c r="VQB5" s="38"/>
      <c r="VQC5" s="38"/>
      <c r="VQD5" s="38"/>
      <c r="VQE5" s="38"/>
      <c r="VQF5" s="38"/>
      <c r="VQG5" s="38"/>
      <c r="VQH5" s="38"/>
      <c r="VQI5" s="38"/>
      <c r="VQJ5" s="38"/>
      <c r="VQK5" s="38"/>
      <c r="VQL5" s="38"/>
      <c r="VQM5" s="38"/>
      <c r="VQN5" s="38"/>
      <c r="VQO5" s="38"/>
      <c r="VQP5" s="38"/>
      <c r="VQQ5" s="38"/>
      <c r="VQR5" s="38"/>
      <c r="VQS5" s="38"/>
      <c r="VQT5" s="38"/>
      <c r="VQU5" s="38"/>
      <c r="VQV5" s="38"/>
      <c r="VQW5" s="38"/>
      <c r="VQX5" s="38"/>
      <c r="VQY5" s="38"/>
      <c r="VQZ5" s="38"/>
      <c r="VRA5" s="38"/>
      <c r="VRB5" s="38"/>
      <c r="VRC5" s="38"/>
      <c r="VRD5" s="38"/>
      <c r="VRE5" s="38"/>
      <c r="VRF5" s="38"/>
      <c r="VRG5" s="38"/>
      <c r="VRH5" s="38"/>
      <c r="VRI5" s="38"/>
      <c r="VRJ5" s="38"/>
      <c r="VRK5" s="38"/>
      <c r="VRL5" s="38"/>
      <c r="VRM5" s="38"/>
      <c r="VRN5" s="38"/>
      <c r="VRO5" s="38"/>
      <c r="VRP5" s="38"/>
      <c r="VRQ5" s="38"/>
      <c r="VRR5" s="38"/>
      <c r="VRS5" s="38"/>
      <c r="VRT5" s="38"/>
      <c r="VRU5" s="38"/>
      <c r="VRV5" s="38"/>
      <c r="VRW5" s="38"/>
      <c r="VRX5" s="38"/>
      <c r="VRY5" s="38"/>
      <c r="VRZ5" s="38"/>
      <c r="VSA5" s="38"/>
      <c r="VSB5" s="38"/>
      <c r="VSC5" s="38"/>
      <c r="VSD5" s="38"/>
      <c r="VSE5" s="38"/>
      <c r="VSF5" s="38"/>
      <c r="VSG5" s="38"/>
      <c r="VSH5" s="38"/>
      <c r="VSI5" s="38"/>
      <c r="VSJ5" s="38"/>
      <c r="VSK5" s="38"/>
      <c r="VSL5" s="38"/>
      <c r="VSM5" s="38"/>
      <c r="VSN5" s="38"/>
      <c r="VSO5" s="38"/>
      <c r="VSP5" s="38"/>
      <c r="VSQ5" s="38"/>
      <c r="VSR5" s="38"/>
      <c r="VSS5" s="38"/>
      <c r="VST5" s="38"/>
      <c r="VSU5" s="38"/>
      <c r="VSV5" s="38"/>
      <c r="VSW5" s="38"/>
      <c r="VSX5" s="38"/>
      <c r="VSY5" s="38"/>
      <c r="VSZ5" s="38"/>
      <c r="VTA5" s="38"/>
      <c r="VTB5" s="38"/>
      <c r="VTC5" s="38"/>
      <c r="VTD5" s="38"/>
      <c r="VTE5" s="38"/>
      <c r="VTF5" s="38"/>
      <c r="VTG5" s="38"/>
      <c r="VTH5" s="38"/>
      <c r="VTI5" s="38"/>
      <c r="VTJ5" s="38"/>
      <c r="VTK5" s="38"/>
      <c r="VTL5" s="38"/>
      <c r="VTM5" s="38"/>
      <c r="VTN5" s="38"/>
      <c r="VTO5" s="38"/>
      <c r="VTP5" s="38"/>
      <c r="VTQ5" s="38"/>
      <c r="VTR5" s="38"/>
      <c r="VTS5" s="38"/>
      <c r="VTT5" s="38"/>
      <c r="VTU5" s="38"/>
      <c r="VTV5" s="38"/>
      <c r="VTW5" s="38"/>
      <c r="VTX5" s="38"/>
      <c r="VTY5" s="38"/>
      <c r="VTZ5" s="38"/>
      <c r="VUA5" s="38"/>
      <c r="VUB5" s="38"/>
      <c r="VUC5" s="38"/>
      <c r="VUD5" s="38"/>
      <c r="VUE5" s="38"/>
      <c r="VUF5" s="38"/>
      <c r="VUG5" s="38"/>
      <c r="VUH5" s="38"/>
      <c r="VUI5" s="38"/>
      <c r="VUJ5" s="38"/>
      <c r="VUK5" s="38"/>
      <c r="VUL5" s="38"/>
      <c r="VUM5" s="38"/>
      <c r="VUN5" s="38"/>
      <c r="VUO5" s="38"/>
      <c r="VUP5" s="38"/>
      <c r="VUQ5" s="38"/>
      <c r="VUR5" s="38"/>
      <c r="VUS5" s="38"/>
      <c r="VUT5" s="38"/>
      <c r="VUU5" s="38"/>
      <c r="VUV5" s="38"/>
      <c r="VUW5" s="38"/>
      <c r="VUX5" s="38"/>
      <c r="VUY5" s="38"/>
      <c r="VUZ5" s="38"/>
      <c r="VVA5" s="38"/>
      <c r="VVB5" s="38"/>
      <c r="VVC5" s="38"/>
      <c r="VVD5" s="38"/>
      <c r="VVE5" s="38"/>
      <c r="VVF5" s="38"/>
      <c r="VVG5" s="38"/>
      <c r="VVH5" s="38"/>
      <c r="VVI5" s="38"/>
      <c r="VVJ5" s="38"/>
      <c r="VVK5" s="38"/>
      <c r="VVL5" s="38"/>
      <c r="VVM5" s="38"/>
      <c r="VVN5" s="38"/>
      <c r="VVO5" s="38"/>
      <c r="VVP5" s="38"/>
      <c r="VVQ5" s="38"/>
      <c r="VVR5" s="38"/>
      <c r="VVS5" s="38"/>
      <c r="VVT5" s="38"/>
      <c r="VVU5" s="38"/>
      <c r="VVV5" s="38"/>
      <c r="VVW5" s="38"/>
      <c r="VVX5" s="38"/>
      <c r="VVY5" s="38"/>
      <c r="VVZ5" s="38"/>
      <c r="VWA5" s="38"/>
      <c r="VWB5" s="38"/>
      <c r="VWC5" s="38"/>
      <c r="VWD5" s="38"/>
      <c r="VWE5" s="38"/>
      <c r="VWF5" s="38"/>
      <c r="VWG5" s="38"/>
      <c r="VWH5" s="38"/>
      <c r="VWI5" s="38"/>
      <c r="VWJ5" s="38"/>
      <c r="VWK5" s="38"/>
      <c r="VWL5" s="38"/>
      <c r="VWM5" s="38"/>
      <c r="VWN5" s="38"/>
      <c r="VWO5" s="38"/>
      <c r="VWP5" s="38"/>
      <c r="VWQ5" s="38"/>
      <c r="VWR5" s="38"/>
      <c r="VWS5" s="38"/>
      <c r="VWT5" s="38"/>
      <c r="VWU5" s="38"/>
      <c r="VWV5" s="38"/>
      <c r="VWW5" s="38"/>
      <c r="VWX5" s="38"/>
      <c r="VWY5" s="38"/>
      <c r="VWZ5" s="38"/>
      <c r="VXA5" s="38"/>
      <c r="VXB5" s="38"/>
      <c r="VXC5" s="38"/>
      <c r="VXD5" s="38"/>
      <c r="VXE5" s="38"/>
      <c r="VXF5" s="38"/>
      <c r="VXG5" s="38"/>
      <c r="VXH5" s="38"/>
      <c r="VXI5" s="38"/>
      <c r="VXJ5" s="38"/>
      <c r="VXK5" s="38"/>
      <c r="VXL5" s="38"/>
      <c r="VXM5" s="38"/>
      <c r="VXN5" s="38"/>
      <c r="VXO5" s="38"/>
      <c r="VXP5" s="38"/>
      <c r="VXQ5" s="38"/>
      <c r="VXR5" s="38"/>
      <c r="VXS5" s="38"/>
      <c r="VXT5" s="38"/>
      <c r="VXU5" s="38"/>
      <c r="VXV5" s="38"/>
      <c r="VXW5" s="38"/>
      <c r="VXX5" s="38"/>
      <c r="VXY5" s="38"/>
      <c r="VXZ5" s="38"/>
      <c r="VYA5" s="38"/>
      <c r="VYB5" s="38"/>
      <c r="VYC5" s="38"/>
      <c r="VYD5" s="38"/>
      <c r="VYE5" s="38"/>
      <c r="VYF5" s="38"/>
      <c r="VYG5" s="38"/>
      <c r="VYH5" s="38"/>
      <c r="VYI5" s="38"/>
      <c r="VYJ5" s="38"/>
      <c r="VYK5" s="38"/>
      <c r="VYL5" s="38"/>
      <c r="VYM5" s="38"/>
      <c r="VYN5" s="38"/>
      <c r="VYO5" s="38"/>
      <c r="VYP5" s="38"/>
      <c r="VYQ5" s="38"/>
      <c r="VYR5" s="38"/>
      <c r="VYS5" s="38"/>
      <c r="VYT5" s="38"/>
      <c r="VYU5" s="38"/>
      <c r="VYV5" s="38"/>
      <c r="VYW5" s="38"/>
      <c r="VYX5" s="38"/>
      <c r="VYY5" s="38"/>
      <c r="VYZ5" s="38"/>
      <c r="VZA5" s="38"/>
      <c r="VZB5" s="38"/>
      <c r="VZC5" s="38"/>
      <c r="VZD5" s="38"/>
      <c r="VZE5" s="38"/>
      <c r="VZF5" s="38"/>
      <c r="VZG5" s="38"/>
      <c r="VZH5" s="38"/>
      <c r="VZI5" s="38"/>
      <c r="VZJ5" s="38"/>
      <c r="VZK5" s="38"/>
      <c r="VZL5" s="38"/>
      <c r="VZM5" s="38"/>
      <c r="VZN5" s="38"/>
      <c r="VZO5" s="38"/>
      <c r="VZP5" s="38"/>
      <c r="VZQ5" s="38"/>
      <c r="VZR5" s="38"/>
      <c r="VZS5" s="38"/>
      <c r="VZT5" s="38"/>
      <c r="VZU5" s="38"/>
      <c r="VZV5" s="38"/>
      <c r="VZW5" s="38"/>
      <c r="VZX5" s="38"/>
      <c r="VZY5" s="38"/>
      <c r="VZZ5" s="38"/>
      <c r="WAA5" s="38"/>
      <c r="WAB5" s="38"/>
      <c r="WAC5" s="38"/>
      <c r="WAD5" s="38"/>
      <c r="WAE5" s="38"/>
      <c r="WAF5" s="38"/>
      <c r="WAG5" s="38"/>
      <c r="WAH5" s="38"/>
      <c r="WAI5" s="38"/>
      <c r="WAJ5" s="38"/>
      <c r="WAK5" s="38"/>
      <c r="WAL5" s="38"/>
      <c r="WAM5" s="38"/>
      <c r="WAN5" s="38"/>
      <c r="WAO5" s="38"/>
      <c r="WAP5" s="38"/>
      <c r="WAQ5" s="38"/>
      <c r="WAR5" s="38"/>
      <c r="WAS5" s="38"/>
      <c r="WAT5" s="38"/>
      <c r="WAU5" s="38"/>
      <c r="WAV5" s="38"/>
      <c r="WAW5" s="38"/>
      <c r="WAX5" s="38"/>
      <c r="WAY5" s="38"/>
      <c r="WAZ5" s="38"/>
      <c r="WBA5" s="38"/>
      <c r="WBB5" s="38"/>
      <c r="WBC5" s="38"/>
      <c r="WBD5" s="38"/>
      <c r="WBE5" s="38"/>
      <c r="WBF5" s="38"/>
      <c r="WBG5" s="38"/>
      <c r="WBH5" s="38"/>
      <c r="WBI5" s="38"/>
      <c r="WBJ5" s="38"/>
      <c r="WBK5" s="38"/>
      <c r="WBL5" s="38"/>
      <c r="WBM5" s="38"/>
      <c r="WBN5" s="38"/>
      <c r="WBO5" s="38"/>
      <c r="WBP5" s="38"/>
      <c r="WBQ5" s="38"/>
      <c r="WBR5" s="38"/>
      <c r="WBS5" s="38"/>
      <c r="WBT5" s="38"/>
      <c r="WBU5" s="38"/>
      <c r="WBV5" s="38"/>
      <c r="WBW5" s="38"/>
      <c r="WBX5" s="38"/>
      <c r="WBY5" s="38"/>
      <c r="WBZ5" s="38"/>
      <c r="WCA5" s="38"/>
      <c r="WCB5" s="38"/>
      <c r="WCC5" s="38"/>
      <c r="WCD5" s="38"/>
      <c r="WCE5" s="38"/>
      <c r="WCF5" s="38"/>
      <c r="WCG5" s="38"/>
      <c r="WCH5" s="38"/>
      <c r="WCI5" s="38"/>
      <c r="WCJ5" s="38"/>
      <c r="WCK5" s="38"/>
      <c r="WCL5" s="38"/>
      <c r="WCM5" s="38"/>
      <c r="WCN5" s="38"/>
      <c r="WCO5" s="38"/>
      <c r="WCP5" s="38"/>
      <c r="WCQ5" s="38"/>
      <c r="WCR5" s="38"/>
      <c r="WCS5" s="38"/>
      <c r="WCT5" s="38"/>
      <c r="WCU5" s="38"/>
      <c r="WCV5" s="38"/>
      <c r="WCW5" s="38"/>
      <c r="WCX5" s="38"/>
      <c r="WCY5" s="38"/>
      <c r="WCZ5" s="38"/>
      <c r="WDA5" s="38"/>
      <c r="WDB5" s="38"/>
      <c r="WDC5" s="38"/>
      <c r="WDD5" s="38"/>
      <c r="WDE5" s="38"/>
      <c r="WDF5" s="38"/>
      <c r="WDG5" s="38"/>
      <c r="WDH5" s="38"/>
      <c r="WDI5" s="38"/>
      <c r="WDJ5" s="38"/>
      <c r="WDK5" s="38"/>
      <c r="WDL5" s="38"/>
      <c r="WDM5" s="38"/>
      <c r="WDN5" s="38"/>
      <c r="WDO5" s="38"/>
      <c r="WDP5" s="38"/>
      <c r="WDQ5" s="38"/>
      <c r="WDR5" s="38"/>
      <c r="WDS5" s="38"/>
      <c r="WDT5" s="38"/>
      <c r="WDU5" s="38"/>
      <c r="WDV5" s="38"/>
      <c r="WDW5" s="38"/>
      <c r="WDX5" s="38"/>
      <c r="WDY5" s="38"/>
      <c r="WDZ5" s="38"/>
      <c r="WEA5" s="38"/>
      <c r="WEB5" s="38"/>
      <c r="WEC5" s="38"/>
      <c r="WED5" s="38"/>
      <c r="WEE5" s="38"/>
      <c r="WEF5" s="38"/>
      <c r="WEG5" s="38"/>
      <c r="WEH5" s="38"/>
      <c r="WEI5" s="38"/>
      <c r="WEJ5" s="38"/>
      <c r="WEK5" s="38"/>
      <c r="WEL5" s="38"/>
      <c r="WEM5" s="38"/>
      <c r="WEN5" s="38"/>
      <c r="WEO5" s="38"/>
      <c r="WEP5" s="38"/>
      <c r="WEQ5" s="38"/>
      <c r="WER5" s="38"/>
      <c r="WES5" s="38"/>
      <c r="WET5" s="38"/>
      <c r="WEU5" s="38"/>
      <c r="WEV5" s="38"/>
      <c r="WEW5" s="38"/>
      <c r="WEX5" s="38"/>
      <c r="WEY5" s="38"/>
      <c r="WEZ5" s="38"/>
      <c r="WFA5" s="38"/>
      <c r="WFB5" s="38"/>
      <c r="WFC5" s="38"/>
      <c r="WFD5" s="38"/>
      <c r="WFE5" s="38"/>
      <c r="WFF5" s="38"/>
      <c r="WFG5" s="38"/>
      <c r="WFH5" s="38"/>
      <c r="WFI5" s="38"/>
      <c r="WFJ5" s="38"/>
      <c r="WFK5" s="38"/>
      <c r="WFL5" s="38"/>
      <c r="WFM5" s="38"/>
      <c r="WFN5" s="38"/>
      <c r="WFO5" s="38"/>
      <c r="WFP5" s="38"/>
      <c r="WFQ5" s="38"/>
      <c r="WFR5" s="38"/>
      <c r="WFS5" s="38"/>
      <c r="WFT5" s="38"/>
      <c r="WFU5" s="38"/>
      <c r="WFV5" s="38"/>
      <c r="WFW5" s="38"/>
      <c r="WFX5" s="38"/>
      <c r="WFY5" s="38"/>
      <c r="WFZ5" s="38"/>
      <c r="WGA5" s="38"/>
      <c r="WGB5" s="38"/>
      <c r="WGC5" s="38"/>
      <c r="WGD5" s="38"/>
      <c r="WGE5" s="38"/>
      <c r="WGF5" s="38"/>
      <c r="WGG5" s="38"/>
      <c r="WGH5" s="38"/>
      <c r="WGI5" s="38"/>
      <c r="WGJ5" s="38"/>
      <c r="WGK5" s="38"/>
      <c r="WGL5" s="38"/>
      <c r="WGM5" s="38"/>
      <c r="WGN5" s="38"/>
      <c r="WGO5" s="38"/>
      <c r="WGP5" s="38"/>
      <c r="WGQ5" s="38"/>
      <c r="WGR5" s="38"/>
      <c r="WGS5" s="38"/>
      <c r="WGT5" s="38"/>
      <c r="WGU5" s="38"/>
      <c r="WGV5" s="38"/>
      <c r="WGW5" s="38"/>
      <c r="WGX5" s="38"/>
      <c r="WGY5" s="38"/>
      <c r="WGZ5" s="38"/>
      <c r="WHA5" s="38"/>
      <c r="WHB5" s="38"/>
      <c r="WHC5" s="38"/>
      <c r="WHD5" s="38"/>
      <c r="WHE5" s="38"/>
      <c r="WHF5" s="38"/>
      <c r="WHG5" s="38"/>
      <c r="WHH5" s="38"/>
      <c r="WHI5" s="38"/>
      <c r="WHJ5" s="38"/>
      <c r="WHK5" s="38"/>
      <c r="WHL5" s="38"/>
      <c r="WHM5" s="38"/>
      <c r="WHN5" s="38"/>
      <c r="WHO5" s="38"/>
      <c r="WHP5" s="38"/>
      <c r="WHQ5" s="38"/>
      <c r="WHR5" s="38"/>
      <c r="WHS5" s="38"/>
      <c r="WHT5" s="38"/>
      <c r="WHU5" s="38"/>
      <c r="WHV5" s="38"/>
      <c r="WHW5" s="38"/>
      <c r="WHX5" s="38"/>
      <c r="WHY5" s="38"/>
      <c r="WHZ5" s="38"/>
      <c r="WIA5" s="38"/>
      <c r="WIB5" s="38"/>
      <c r="WIC5" s="38"/>
      <c r="WID5" s="38"/>
      <c r="WIE5" s="38"/>
      <c r="WIF5" s="38"/>
      <c r="WIG5" s="38"/>
      <c r="WIH5" s="38"/>
      <c r="WII5" s="38"/>
      <c r="WIJ5" s="38"/>
      <c r="WIK5" s="38"/>
      <c r="WIL5" s="38"/>
      <c r="WIM5" s="38"/>
      <c r="WIN5" s="38"/>
      <c r="WIO5" s="38"/>
      <c r="WIP5" s="38"/>
      <c r="WIQ5" s="38"/>
      <c r="WIR5" s="38"/>
      <c r="WIS5" s="38"/>
      <c r="WIT5" s="38"/>
      <c r="WIU5" s="38"/>
      <c r="WIV5" s="38"/>
      <c r="WIW5" s="38"/>
      <c r="WIX5" s="38"/>
      <c r="WIY5" s="38"/>
      <c r="WIZ5" s="38"/>
      <c r="WJA5" s="38"/>
      <c r="WJB5" s="38"/>
      <c r="WJC5" s="38"/>
      <c r="WJD5" s="38"/>
      <c r="WJE5" s="38"/>
      <c r="WJF5" s="38"/>
      <c r="WJG5" s="38"/>
      <c r="WJH5" s="38"/>
      <c r="WJI5" s="38"/>
      <c r="WJJ5" s="38"/>
      <c r="WJK5" s="38"/>
      <c r="WJL5" s="38"/>
      <c r="WJM5" s="38"/>
      <c r="WJN5" s="38"/>
      <c r="WJO5" s="38"/>
      <c r="WJP5" s="38"/>
      <c r="WJQ5" s="38"/>
      <c r="WJR5" s="38"/>
      <c r="WJS5" s="38"/>
      <c r="WJT5" s="38"/>
      <c r="WJU5" s="38"/>
      <c r="WJV5" s="38"/>
      <c r="WJW5" s="38"/>
      <c r="WJX5" s="38"/>
      <c r="WJY5" s="38"/>
      <c r="WJZ5" s="38"/>
      <c r="WKA5" s="38"/>
      <c r="WKB5" s="38"/>
      <c r="WKC5" s="38"/>
      <c r="WKD5" s="38"/>
      <c r="WKE5" s="38"/>
      <c r="WKF5" s="38"/>
      <c r="WKG5" s="38"/>
      <c r="WKH5" s="38"/>
      <c r="WKI5" s="38"/>
      <c r="WKJ5" s="38"/>
      <c r="WKK5" s="38"/>
      <c r="WKL5" s="38"/>
      <c r="WKM5" s="38"/>
      <c r="WKN5" s="38"/>
      <c r="WKO5" s="38"/>
      <c r="WKP5" s="38"/>
      <c r="WKQ5" s="38"/>
      <c r="WKR5" s="38"/>
      <c r="WKS5" s="38"/>
      <c r="WKT5" s="38"/>
      <c r="WKU5" s="38"/>
      <c r="WKV5" s="38"/>
      <c r="WKW5" s="38"/>
      <c r="WKX5" s="38"/>
      <c r="WKY5" s="38"/>
      <c r="WKZ5" s="38"/>
      <c r="WLA5" s="38"/>
      <c r="WLB5" s="38"/>
      <c r="WLC5" s="38"/>
      <c r="WLD5" s="38"/>
      <c r="WLE5" s="38"/>
      <c r="WLF5" s="38"/>
      <c r="WLG5" s="38"/>
      <c r="WLH5" s="38"/>
      <c r="WLI5" s="38"/>
      <c r="WLJ5" s="38"/>
      <c r="WLK5" s="38"/>
      <c r="WLL5" s="38"/>
      <c r="WLM5" s="38"/>
      <c r="WLN5" s="38"/>
      <c r="WLO5" s="38"/>
      <c r="WLP5" s="38"/>
      <c r="WLQ5" s="38"/>
      <c r="WLR5" s="38"/>
      <c r="WLS5" s="38"/>
      <c r="WLT5" s="38"/>
      <c r="WLU5" s="38"/>
      <c r="WLV5" s="38"/>
      <c r="WLW5" s="38"/>
      <c r="WLX5" s="38"/>
      <c r="WLY5" s="38"/>
      <c r="WLZ5" s="38"/>
      <c r="WMA5" s="38"/>
      <c r="WMB5" s="38"/>
      <c r="WMC5" s="38"/>
      <c r="WMD5" s="38"/>
      <c r="WME5" s="38"/>
      <c r="WMF5" s="38"/>
      <c r="WMG5" s="38"/>
      <c r="WMH5" s="38"/>
      <c r="WMI5" s="38"/>
      <c r="WMJ5" s="38"/>
      <c r="WMK5" s="38"/>
      <c r="WML5" s="38"/>
      <c r="WMM5" s="38"/>
      <c r="WMN5" s="38"/>
      <c r="WMO5" s="38"/>
      <c r="WMP5" s="38"/>
      <c r="WMQ5" s="38"/>
      <c r="WMR5" s="38"/>
      <c r="WMS5" s="38"/>
      <c r="WMT5" s="38"/>
      <c r="WMU5" s="38"/>
      <c r="WMV5" s="38"/>
      <c r="WMW5" s="38"/>
      <c r="WMX5" s="38"/>
      <c r="WMY5" s="38"/>
      <c r="WMZ5" s="38"/>
      <c r="WNA5" s="38"/>
      <c r="WNB5" s="38"/>
      <c r="WNC5" s="38"/>
      <c r="WND5" s="38"/>
      <c r="WNE5" s="38"/>
      <c r="WNF5" s="38"/>
      <c r="WNG5" s="38"/>
      <c r="WNH5" s="38"/>
      <c r="WNI5" s="38"/>
      <c r="WNJ5" s="38"/>
      <c r="WNK5" s="38"/>
      <c r="WNL5" s="38"/>
      <c r="WNM5" s="38"/>
      <c r="WNN5" s="38"/>
      <c r="WNO5" s="38"/>
      <c r="WNP5" s="38"/>
      <c r="WNQ5" s="38"/>
      <c r="WNR5" s="38"/>
      <c r="WNS5" s="38"/>
      <c r="WNT5" s="38"/>
      <c r="WNU5" s="38"/>
      <c r="WNV5" s="38"/>
      <c r="WNW5" s="38"/>
      <c r="WNX5" s="38"/>
      <c r="WNY5" s="38"/>
      <c r="WNZ5" s="38"/>
      <c r="WOA5" s="38"/>
      <c r="WOB5" s="38"/>
      <c r="WOC5" s="38"/>
      <c r="WOD5" s="38"/>
      <c r="WOE5" s="38"/>
      <c r="WOF5" s="38"/>
      <c r="WOG5" s="38"/>
      <c r="WOH5" s="38"/>
      <c r="WOI5" s="38"/>
      <c r="WOJ5" s="38"/>
      <c r="WOK5" s="38"/>
      <c r="WOL5" s="38"/>
      <c r="WOM5" s="38"/>
      <c r="WON5" s="38"/>
      <c r="WOO5" s="38"/>
      <c r="WOP5" s="38"/>
      <c r="WOQ5" s="38"/>
      <c r="WOR5" s="38"/>
      <c r="WOS5" s="38"/>
      <c r="WOT5" s="38"/>
      <c r="WOU5" s="38"/>
      <c r="WOV5" s="38"/>
      <c r="WOW5" s="38"/>
      <c r="WOX5" s="38"/>
      <c r="WOY5" s="38"/>
      <c r="WOZ5" s="38"/>
      <c r="WPA5" s="38"/>
      <c r="WPB5" s="38"/>
      <c r="WPC5" s="38"/>
      <c r="WPD5" s="38"/>
      <c r="WPE5" s="38"/>
      <c r="WPF5" s="38"/>
      <c r="WPG5" s="38"/>
      <c r="WPH5" s="38"/>
      <c r="WPI5" s="38"/>
      <c r="WPJ5" s="38"/>
      <c r="WPK5" s="38"/>
      <c r="WPL5" s="38"/>
      <c r="WPM5" s="38"/>
      <c r="WPN5" s="38"/>
      <c r="WPO5" s="38"/>
      <c r="WPP5" s="38"/>
      <c r="WPQ5" s="38"/>
      <c r="WPR5" s="38"/>
      <c r="WPS5" s="38"/>
      <c r="WPT5" s="38"/>
      <c r="WPU5" s="38"/>
      <c r="WPV5" s="38"/>
      <c r="WPW5" s="38"/>
      <c r="WPX5" s="38"/>
      <c r="WPY5" s="38"/>
      <c r="WPZ5" s="38"/>
      <c r="WQA5" s="38"/>
      <c r="WQB5" s="38"/>
      <c r="WQC5" s="38"/>
      <c r="WQD5" s="38"/>
      <c r="WQE5" s="38"/>
      <c r="WQF5" s="38"/>
      <c r="WQG5" s="38"/>
      <c r="WQH5" s="38"/>
      <c r="WQI5" s="38"/>
      <c r="WQJ5" s="38"/>
      <c r="WQK5" s="38"/>
      <c r="WQL5" s="38"/>
      <c r="WQM5" s="38"/>
      <c r="WQN5" s="38"/>
      <c r="WQO5" s="38"/>
      <c r="WQP5" s="38"/>
      <c r="WQQ5" s="38"/>
      <c r="WQR5" s="38"/>
      <c r="WQS5" s="38"/>
      <c r="WQT5" s="38"/>
      <c r="WQU5" s="38"/>
      <c r="WQV5" s="38"/>
      <c r="WQW5" s="38"/>
      <c r="WQX5" s="38"/>
      <c r="WQY5" s="38"/>
      <c r="WQZ5" s="38"/>
      <c r="WRA5" s="38"/>
      <c r="WRB5" s="38"/>
      <c r="WRC5" s="38"/>
      <c r="WRD5" s="38"/>
      <c r="WRE5" s="38"/>
      <c r="WRF5" s="38"/>
      <c r="WRG5" s="38"/>
      <c r="WRH5" s="38"/>
      <c r="WRI5" s="38"/>
      <c r="WRJ5" s="38"/>
      <c r="WRK5" s="38"/>
      <c r="WRL5" s="38"/>
      <c r="WRM5" s="38"/>
      <c r="WRN5" s="38"/>
      <c r="WRO5" s="38"/>
      <c r="WRP5" s="38"/>
      <c r="WRQ5" s="38"/>
      <c r="WRR5" s="38"/>
      <c r="WRS5" s="38"/>
      <c r="WRT5" s="38"/>
      <c r="WRU5" s="38"/>
      <c r="WRV5" s="38"/>
      <c r="WRW5" s="38"/>
      <c r="WRX5" s="38"/>
      <c r="WRY5" s="38"/>
      <c r="WRZ5" s="38"/>
      <c r="WSA5" s="38"/>
      <c r="WSB5" s="38"/>
      <c r="WSC5" s="38"/>
      <c r="WSD5" s="38"/>
      <c r="WSE5" s="38"/>
      <c r="WSF5" s="38"/>
      <c r="WSG5" s="38"/>
      <c r="WSH5" s="38"/>
      <c r="WSI5" s="38"/>
      <c r="WSJ5" s="38"/>
      <c r="WSK5" s="38"/>
      <c r="WSL5" s="38"/>
      <c r="WSM5" s="38"/>
      <c r="WSN5" s="38"/>
      <c r="WSO5" s="38"/>
      <c r="WSP5" s="38"/>
      <c r="WSQ5" s="38"/>
      <c r="WSR5" s="38"/>
      <c r="WSS5" s="38"/>
      <c r="WST5" s="38"/>
      <c r="WSU5" s="38"/>
      <c r="WSV5" s="38"/>
      <c r="WSW5" s="38"/>
      <c r="WSX5" s="38"/>
      <c r="WSY5" s="38"/>
      <c r="WSZ5" s="38"/>
      <c r="WTA5" s="38"/>
      <c r="WTB5" s="38"/>
      <c r="WTC5" s="38"/>
      <c r="WTD5" s="38"/>
      <c r="WTE5" s="38"/>
      <c r="WTF5" s="38"/>
      <c r="WTG5" s="38"/>
      <c r="WTH5" s="38"/>
      <c r="WTI5" s="38"/>
      <c r="WTJ5" s="38"/>
      <c r="WTK5" s="38"/>
      <c r="WTL5" s="38"/>
      <c r="WTM5" s="38"/>
      <c r="WTN5" s="38"/>
      <c r="WTO5" s="38"/>
      <c r="WTP5" s="38"/>
      <c r="WTQ5" s="38"/>
      <c r="WTR5" s="38"/>
      <c r="WTS5" s="38"/>
      <c r="WTT5" s="38"/>
      <c r="WTU5" s="38"/>
      <c r="WTV5" s="38"/>
      <c r="WTW5" s="38"/>
      <c r="WTX5" s="38"/>
      <c r="WTY5" s="38"/>
      <c r="WTZ5" s="38"/>
      <c r="WUA5" s="38"/>
      <c r="WUB5" s="38"/>
      <c r="WUC5" s="38"/>
      <c r="WUD5" s="38"/>
      <c r="WUE5" s="38"/>
      <c r="WUF5" s="38"/>
      <c r="WUG5" s="38"/>
      <c r="WUH5" s="38"/>
      <c r="WUI5" s="38"/>
      <c r="WUJ5" s="38"/>
      <c r="WUK5" s="38"/>
      <c r="WUL5" s="38"/>
      <c r="WUM5" s="38"/>
      <c r="WUN5" s="38"/>
      <c r="WUO5" s="38"/>
      <c r="WUP5" s="38"/>
      <c r="WUQ5" s="38"/>
      <c r="WUR5" s="38"/>
      <c r="WUS5" s="38"/>
      <c r="WUT5" s="38"/>
      <c r="WUU5" s="38"/>
      <c r="WUV5" s="38"/>
      <c r="WUW5" s="38"/>
      <c r="WUX5" s="38"/>
      <c r="WUY5" s="38"/>
      <c r="WUZ5" s="38"/>
      <c r="WVA5" s="38"/>
      <c r="WVB5" s="38"/>
      <c r="WVC5" s="38"/>
      <c r="WVD5" s="38"/>
      <c r="WVE5" s="38"/>
      <c r="WVF5" s="38"/>
      <c r="WVG5" s="38"/>
      <c r="WVH5" s="38"/>
      <c r="WVI5" s="38"/>
      <c r="WVJ5" s="38"/>
      <c r="WVK5" s="38"/>
      <c r="WVL5" s="38"/>
      <c r="WVM5" s="38"/>
      <c r="WVN5" s="38"/>
      <c r="WVO5" s="38"/>
      <c r="WVP5" s="38"/>
      <c r="WVQ5" s="38"/>
      <c r="WVR5" s="38"/>
      <c r="WVS5" s="38"/>
      <c r="WVT5" s="38"/>
      <c r="WVU5" s="38"/>
      <c r="WVV5" s="38"/>
      <c r="WVW5" s="38"/>
      <c r="WVX5" s="38"/>
      <c r="WVY5" s="38"/>
      <c r="WVZ5" s="38"/>
      <c r="WWA5" s="38"/>
      <c r="WWB5" s="38"/>
      <c r="WWC5" s="38"/>
      <c r="WWD5" s="38"/>
      <c r="WWE5" s="38"/>
      <c r="WWF5" s="38"/>
      <c r="WWG5" s="38"/>
      <c r="WWH5" s="38"/>
      <c r="WWI5" s="38"/>
      <c r="WWJ5" s="38"/>
      <c r="WWK5" s="38"/>
      <c r="WWL5" s="38"/>
      <c r="WWM5" s="38"/>
      <c r="WWN5" s="38"/>
      <c r="WWO5" s="38"/>
      <c r="WWP5" s="38"/>
      <c r="WWQ5" s="38"/>
      <c r="WWR5" s="38"/>
      <c r="WWS5" s="38"/>
      <c r="WWT5" s="38"/>
      <c r="WWU5" s="38"/>
      <c r="WWV5" s="38"/>
      <c r="WWW5" s="38"/>
      <c r="WWX5" s="38"/>
      <c r="WWY5" s="38"/>
      <c r="WWZ5" s="38"/>
      <c r="WXA5" s="38"/>
      <c r="WXB5" s="38"/>
      <c r="WXC5" s="38"/>
      <c r="WXD5" s="38"/>
      <c r="WXE5" s="38"/>
      <c r="WXF5" s="38"/>
      <c r="WXG5" s="38"/>
      <c r="WXH5" s="38"/>
      <c r="WXI5" s="38"/>
      <c r="WXJ5" s="38"/>
      <c r="WXK5" s="38"/>
      <c r="WXL5" s="38"/>
      <c r="WXM5" s="38"/>
      <c r="WXN5" s="38"/>
      <c r="WXO5" s="38"/>
      <c r="WXP5" s="38"/>
      <c r="WXQ5" s="38"/>
      <c r="WXR5" s="38"/>
      <c r="WXS5" s="38"/>
      <c r="WXT5" s="38"/>
      <c r="WXU5" s="38"/>
      <c r="WXV5" s="38"/>
      <c r="WXW5" s="38"/>
      <c r="WXX5" s="38"/>
      <c r="WXY5" s="38"/>
      <c r="WXZ5" s="38"/>
      <c r="WYA5" s="38"/>
      <c r="WYB5" s="38"/>
      <c r="WYC5" s="38"/>
      <c r="WYD5" s="38"/>
      <c r="WYE5" s="38"/>
      <c r="WYF5" s="38"/>
      <c r="WYG5" s="38"/>
      <c r="WYH5" s="38"/>
      <c r="WYI5" s="38"/>
      <c r="WYJ5" s="38"/>
      <c r="WYK5" s="38"/>
      <c r="WYL5" s="38"/>
      <c r="WYM5" s="38"/>
      <c r="WYN5" s="38"/>
      <c r="WYO5" s="38"/>
      <c r="WYP5" s="38"/>
      <c r="WYQ5" s="38"/>
      <c r="WYR5" s="38"/>
      <c r="WYS5" s="38"/>
      <c r="WYT5" s="38"/>
      <c r="WYU5" s="38"/>
      <c r="WYV5" s="38"/>
      <c r="WYW5" s="38"/>
      <c r="WYX5" s="38"/>
      <c r="WYY5" s="38"/>
      <c r="WYZ5" s="38"/>
      <c r="WZA5" s="38"/>
      <c r="WZB5" s="38"/>
      <c r="WZC5" s="38"/>
      <c r="WZD5" s="38"/>
      <c r="WZE5" s="38"/>
      <c r="WZF5" s="38"/>
      <c r="WZG5" s="38"/>
      <c r="WZH5" s="38"/>
      <c r="WZI5" s="38"/>
      <c r="WZJ5" s="38"/>
      <c r="WZK5" s="38"/>
      <c r="WZL5" s="38"/>
      <c r="WZM5" s="38"/>
      <c r="WZN5" s="38"/>
      <c r="WZO5" s="38"/>
      <c r="WZP5" s="38"/>
      <c r="WZQ5" s="38"/>
      <c r="WZR5" s="38"/>
      <c r="WZS5" s="38"/>
      <c r="WZT5" s="38"/>
      <c r="WZU5" s="38"/>
      <c r="WZV5" s="38"/>
      <c r="WZW5" s="38"/>
      <c r="WZX5" s="38"/>
      <c r="WZY5" s="38"/>
      <c r="WZZ5" s="38"/>
      <c r="XAA5" s="38"/>
      <c r="XAB5" s="38"/>
      <c r="XAC5" s="38"/>
      <c r="XAD5" s="38"/>
      <c r="XAE5" s="38"/>
      <c r="XAF5" s="38"/>
      <c r="XAG5" s="38"/>
      <c r="XAH5" s="38"/>
      <c r="XAI5" s="38"/>
      <c r="XAJ5" s="38"/>
      <c r="XAK5" s="38"/>
      <c r="XAL5" s="38"/>
      <c r="XAM5" s="38"/>
      <c r="XAN5" s="38"/>
      <c r="XAO5" s="38"/>
      <c r="XAP5" s="38"/>
      <c r="XAQ5" s="38"/>
      <c r="XAR5" s="38"/>
      <c r="XAS5" s="38"/>
      <c r="XAT5" s="38"/>
      <c r="XAU5" s="38"/>
      <c r="XAV5" s="38"/>
      <c r="XAW5" s="38"/>
      <c r="XAX5" s="38"/>
      <c r="XAY5" s="38"/>
      <c r="XAZ5" s="38"/>
      <c r="XBA5" s="38"/>
      <c r="XBB5" s="38"/>
      <c r="XBC5" s="38"/>
      <c r="XBD5" s="38"/>
      <c r="XBE5" s="38"/>
      <c r="XBF5" s="38"/>
      <c r="XBG5" s="38"/>
      <c r="XBH5" s="38"/>
      <c r="XBI5" s="38"/>
      <c r="XBJ5" s="38"/>
      <c r="XBK5" s="38"/>
      <c r="XBL5" s="38"/>
      <c r="XBM5" s="38"/>
      <c r="XBN5" s="38"/>
      <c r="XBO5" s="38"/>
      <c r="XBP5" s="38"/>
      <c r="XBQ5" s="38"/>
      <c r="XBR5" s="38"/>
      <c r="XBS5" s="38"/>
      <c r="XBT5" s="38"/>
      <c r="XBU5" s="38"/>
      <c r="XBV5" s="38"/>
      <c r="XBW5" s="38"/>
      <c r="XBX5" s="38"/>
      <c r="XBY5" s="38"/>
      <c r="XBZ5" s="38"/>
      <c r="XCA5" s="38"/>
      <c r="XCB5" s="38"/>
      <c r="XCC5" s="38"/>
      <c r="XCD5" s="38"/>
      <c r="XCE5" s="38"/>
      <c r="XCF5" s="38"/>
      <c r="XCG5" s="38"/>
      <c r="XCH5" s="38"/>
      <c r="XCI5" s="38"/>
      <c r="XCJ5" s="38"/>
      <c r="XCK5" s="38"/>
      <c r="XCL5" s="38"/>
      <c r="XCM5" s="38"/>
      <c r="XCN5" s="38"/>
      <c r="XCO5" s="38"/>
      <c r="XCP5" s="38"/>
      <c r="XCQ5" s="38"/>
      <c r="XCR5" s="38"/>
      <c r="XCS5" s="38"/>
      <c r="XCT5" s="38"/>
      <c r="XCU5" s="38"/>
      <c r="XCV5" s="38"/>
      <c r="XCW5" s="38"/>
      <c r="XCX5" s="38"/>
      <c r="XCY5" s="38"/>
      <c r="XCZ5" s="38"/>
      <c r="XDA5" s="38"/>
      <c r="XDB5" s="38"/>
      <c r="XDC5" s="38"/>
      <c r="XDD5" s="38"/>
      <c r="XDE5" s="38"/>
      <c r="XDF5" s="38"/>
      <c r="XDG5" s="38"/>
      <c r="XDH5" s="38"/>
      <c r="XDI5" s="38"/>
      <c r="XDJ5" s="38"/>
      <c r="XDK5" s="38"/>
      <c r="XDL5" s="38"/>
      <c r="XDM5" s="38"/>
      <c r="XDN5" s="38"/>
      <c r="XDO5" s="38"/>
      <c r="XDP5" s="38"/>
      <c r="XDQ5" s="38"/>
      <c r="XDR5" s="38"/>
      <c r="XDS5" s="38"/>
      <c r="XDT5" s="38"/>
      <c r="XDU5" s="38"/>
      <c r="XDV5" s="38"/>
      <c r="XDW5" s="38"/>
      <c r="XDX5" s="38"/>
      <c r="XDY5" s="38"/>
      <c r="XDZ5" s="38"/>
      <c r="XEA5" s="38"/>
      <c r="XEB5" s="38"/>
      <c r="XEC5" s="38"/>
      <c r="XED5" s="38"/>
      <c r="XEE5" s="38"/>
      <c r="XEF5" s="38"/>
      <c r="XEG5" s="38"/>
      <c r="XEH5" s="38"/>
      <c r="XEI5" s="38"/>
      <c r="XEJ5" s="38"/>
      <c r="XEK5" s="38"/>
      <c r="XEL5" s="38"/>
      <c r="XEM5" s="38"/>
      <c r="XEN5" s="38"/>
      <c r="XEO5" s="38"/>
      <c r="XEP5" s="38"/>
      <c r="XEQ5" s="38"/>
      <c r="XER5" s="38"/>
      <c r="XES5" s="38"/>
      <c r="XET5" s="38"/>
      <c r="XEU5" s="38"/>
      <c r="XEV5" s="38"/>
      <c r="XEW5" s="38"/>
      <c r="XEX5" s="38"/>
      <c r="XEY5" s="38"/>
      <c r="XEZ5" s="38"/>
      <c r="XFA5" s="38"/>
      <c r="XFB5" s="38"/>
      <c r="XFC5" s="38"/>
    </row>
    <row r="6" spans="1:16383" s="26" customFormat="1" ht="15">
      <c r="A6" s="25"/>
      <c r="B6" s="485" t="s">
        <v>38</v>
      </c>
      <c r="C6" s="485"/>
      <c r="D6" s="485"/>
      <c r="E6" s="485"/>
      <c r="F6" s="172" t="s">
        <v>39</v>
      </c>
      <c r="G6" s="172" t="s">
        <v>40</v>
      </c>
      <c r="H6" s="172" t="s">
        <v>41</v>
      </c>
      <c r="I6" s="173" t="s">
        <v>42</v>
      </c>
      <c r="J6" s="175" t="str">
        <f>"20"&amp;+RIGHT(I6,2)</f>
        <v>2012</v>
      </c>
      <c r="K6" s="174" t="s">
        <v>43</v>
      </c>
      <c r="L6" s="172" t="s">
        <v>44</v>
      </c>
      <c r="M6" s="172" t="s">
        <v>45</v>
      </c>
      <c r="N6" s="173" t="s">
        <v>46</v>
      </c>
      <c r="O6" s="175" t="str">
        <f>"20"&amp;+RIGHT(N6,2)</f>
        <v>2013</v>
      </c>
      <c r="P6" s="174" t="s">
        <v>47</v>
      </c>
      <c r="Q6" s="172" t="s">
        <v>48</v>
      </c>
      <c r="R6" s="172" t="s">
        <v>49</v>
      </c>
      <c r="S6" s="173" t="s">
        <v>50</v>
      </c>
      <c r="T6" s="175" t="str">
        <f>"20"&amp;+RIGHT(S6,2)</f>
        <v>2014</v>
      </c>
      <c r="U6" s="174" t="s">
        <v>51</v>
      </c>
      <c r="V6" s="172" t="s">
        <v>52</v>
      </c>
      <c r="W6" s="172" t="s">
        <v>53</v>
      </c>
      <c r="X6" s="172" t="s">
        <v>54</v>
      </c>
      <c r="Y6" s="175" t="str">
        <f>"20"&amp;+RIGHT(X6,2)</f>
        <v>2015</v>
      </c>
      <c r="Z6" s="172" t="s">
        <v>55</v>
      </c>
      <c r="AA6" s="172" t="s">
        <v>56</v>
      </c>
      <c r="AB6" s="172" t="s">
        <v>57</v>
      </c>
      <c r="AC6" s="172" t="s">
        <v>58</v>
      </c>
      <c r="AD6" s="175" t="str">
        <f>"20"&amp;+RIGHT(AC6,2)</f>
        <v>2016</v>
      </c>
      <c r="AE6" s="172" t="s">
        <v>59</v>
      </c>
      <c r="AF6" s="172" t="s">
        <v>60</v>
      </c>
      <c r="AG6" s="172" t="s">
        <v>61</v>
      </c>
      <c r="AH6" s="172" t="s">
        <v>62</v>
      </c>
      <c r="AI6" s="175" t="str">
        <f>"20"&amp;+RIGHT(AH6,2)</f>
        <v>2017</v>
      </c>
      <c r="AJ6" s="172" t="s">
        <v>63</v>
      </c>
      <c r="AK6" s="172" t="s">
        <v>64</v>
      </c>
      <c r="AL6" s="172" t="s">
        <v>65</v>
      </c>
      <c r="AM6" s="172" t="s">
        <v>66</v>
      </c>
      <c r="AN6" s="175" t="str">
        <f>"20"&amp;+RIGHT(AM6,2)</f>
        <v>2018</v>
      </c>
      <c r="AO6" s="172" t="s">
        <v>67</v>
      </c>
      <c r="AP6" s="172" t="s">
        <v>68</v>
      </c>
      <c r="AQ6" s="172" t="s">
        <v>69</v>
      </c>
      <c r="AR6" s="172" t="s">
        <v>70</v>
      </c>
      <c r="AS6" s="175" t="str">
        <f>"20"&amp;+RIGHT(AR6,2)</f>
        <v>2019</v>
      </c>
      <c r="AT6" s="172" t="s">
        <v>71</v>
      </c>
      <c r="AU6" s="172" t="s">
        <v>72</v>
      </c>
      <c r="AV6" s="172" t="s">
        <v>73</v>
      </c>
      <c r="AW6" s="172" t="s">
        <v>74</v>
      </c>
      <c r="AX6" s="175" t="str">
        <f>"20"&amp;+RIGHT(AW6,2)</f>
        <v>2020</v>
      </c>
      <c r="AY6" s="172" t="s">
        <v>75</v>
      </c>
      <c r="AZ6" s="172" t="s">
        <v>76</v>
      </c>
      <c r="BA6" s="172" t="s">
        <v>77</v>
      </c>
      <c r="BB6" s="172" t="s">
        <v>78</v>
      </c>
      <c r="BC6" s="175" t="str">
        <f>"20"&amp;+RIGHT(BB6,2)</f>
        <v>2021</v>
      </c>
      <c r="BD6" s="172" t="s">
        <v>79</v>
      </c>
      <c r="BE6" s="172" t="s">
        <v>80</v>
      </c>
      <c r="BF6" s="172" t="s">
        <v>81</v>
      </c>
      <c r="BG6" s="172" t="s">
        <v>82</v>
      </c>
      <c r="BH6" s="175" t="str">
        <f>"20"&amp;+RIGHT(BG6,2)</f>
        <v>2022</v>
      </c>
      <c r="BI6" s="172" t="s">
        <v>83</v>
      </c>
      <c r="BJ6" s="172" t="s">
        <v>84</v>
      </c>
      <c r="BK6" s="172" t="s">
        <v>85</v>
      </c>
      <c r="BL6" s="172" t="s">
        <v>86</v>
      </c>
      <c r="BM6" s="175" t="str">
        <f>"20"&amp;+RIGHT(BL6,2)</f>
        <v>2023</v>
      </c>
      <c r="BN6" s="172" t="s">
        <v>87</v>
      </c>
      <c r="BO6" s="172" t="s">
        <v>88</v>
      </c>
      <c r="BP6" s="172" t="s">
        <v>89</v>
      </c>
      <c r="BQ6" s="172" t="s">
        <v>90</v>
      </c>
      <c r="BR6" s="175" t="str">
        <f>"20"&amp;+RIGHT(BQ6,2)</f>
        <v>2024</v>
      </c>
      <c r="BS6" s="172" t="s">
        <v>91</v>
      </c>
      <c r="BT6" s="172" t="s">
        <v>92</v>
      </c>
      <c r="BU6" s="172" t="s">
        <v>93</v>
      </c>
      <c r="BV6" s="172" t="s">
        <v>94</v>
      </c>
      <c r="BW6" s="175" t="str">
        <f>"20"&amp;+RIGHT(BV6,2)</f>
        <v>2025</v>
      </c>
      <c r="BX6" s="172" t="s">
        <v>95</v>
      </c>
      <c r="BY6" s="172" t="s">
        <v>96</v>
      </c>
      <c r="BZ6" s="172" t="s">
        <v>97</v>
      </c>
      <c r="CA6" s="172" t="s">
        <v>98</v>
      </c>
      <c r="CB6" s="175" t="str">
        <f>"20"&amp;+RIGHT(CA6,2)</f>
        <v>2026</v>
      </c>
      <c r="CC6" s="175" t="s">
        <v>99</v>
      </c>
      <c r="CD6" s="24"/>
      <c r="CE6" s="27"/>
      <c r="CF6" s="27"/>
      <c r="CG6" s="27"/>
      <c r="CH6" s="27"/>
      <c r="CI6" s="27"/>
      <c r="CJ6" s="27"/>
      <c r="CK6" s="27"/>
      <c r="CL6" s="27"/>
      <c r="CM6" s="27"/>
      <c r="CN6" s="27"/>
      <c r="CO6" s="44"/>
    </row>
    <row r="7" spans="1:16383" ht="15" outlineLevel="1">
      <c r="A7" s="28"/>
      <c r="B7" s="57"/>
      <c r="C7" s="35"/>
      <c r="D7" s="35"/>
      <c r="E7" s="35"/>
      <c r="F7" s="35"/>
      <c r="G7" s="35"/>
      <c r="H7" s="35"/>
      <c r="I7" s="35"/>
      <c r="K7" s="35"/>
      <c r="L7" s="35"/>
      <c r="M7" s="35"/>
      <c r="N7" s="35"/>
      <c r="O7" s="35"/>
      <c r="P7" s="35"/>
      <c r="Q7" s="35"/>
      <c r="R7" s="35"/>
      <c r="S7" s="35"/>
      <c r="T7" s="35"/>
      <c r="U7" s="35"/>
      <c r="V7" s="35"/>
      <c r="W7" s="35"/>
      <c r="X7" s="35"/>
      <c r="Y7" s="35"/>
      <c r="Z7" s="35"/>
      <c r="AA7" s="35"/>
      <c r="AB7" s="35"/>
      <c r="AC7" s="35"/>
      <c r="AD7" s="35"/>
      <c r="AE7" s="35"/>
      <c r="AF7" s="35"/>
      <c r="AG7" s="35"/>
      <c r="AH7" s="35"/>
      <c r="AI7" s="35"/>
      <c r="AK7" s="35"/>
      <c r="AL7" s="35"/>
      <c r="AM7" s="35"/>
      <c r="AN7" s="35"/>
      <c r="BD7" s="33"/>
      <c r="BE7" s="33"/>
      <c r="BF7" s="33"/>
      <c r="BG7" s="33"/>
      <c r="BI7" s="33"/>
      <c r="BJ7" s="33"/>
      <c r="BK7" s="33"/>
      <c r="BL7" s="33"/>
      <c r="BS7" s="311"/>
      <c r="CD7" s="420"/>
      <c r="CE7" s="421"/>
      <c r="CF7" s="311"/>
      <c r="CG7" s="311"/>
      <c r="CH7" s="311"/>
    </row>
    <row r="8" spans="1:16383" s="46" customFormat="1" ht="12.75" outlineLevel="2">
      <c r="A8" s="45"/>
      <c r="B8" s="58" t="s">
        <v>100</v>
      </c>
      <c r="C8" s="59"/>
      <c r="D8" s="59"/>
      <c r="E8" s="59"/>
      <c r="F8" s="273">
        <v>0</v>
      </c>
      <c r="G8" s="273">
        <v>4762.5917974162512</v>
      </c>
      <c r="H8" s="273">
        <v>6472.2143079647749</v>
      </c>
      <c r="I8" s="274">
        <v>6472.2143079647749</v>
      </c>
      <c r="J8" s="47">
        <f>SUM(F8:I8)</f>
        <v>17707.020413345803</v>
      </c>
      <c r="K8" s="273">
        <v>9257.6062598050994</v>
      </c>
      <c r="L8" s="273">
        <v>9248.119473643892</v>
      </c>
      <c r="M8" s="273">
        <v>13169.234396029951</v>
      </c>
      <c r="N8" s="274">
        <v>20005.358712858051</v>
      </c>
      <c r="O8" s="47">
        <f>SUM(K8:N8)</f>
        <v>51680.318842336994</v>
      </c>
      <c r="P8" s="273">
        <v>25156.630457520099</v>
      </c>
      <c r="Q8" s="273">
        <v>28337.91567448284</v>
      </c>
      <c r="R8" s="273">
        <v>28764.763417877039</v>
      </c>
      <c r="S8" s="274">
        <v>33195.350704382108</v>
      </c>
      <c r="T8" s="47">
        <f>SUM(P8:S8)</f>
        <v>115454.6602542621</v>
      </c>
      <c r="U8" s="273">
        <v>33270.82156719832</v>
      </c>
      <c r="V8" s="273">
        <v>34725.357679708155</v>
      </c>
      <c r="W8" s="273">
        <v>39807.12941467169</v>
      </c>
      <c r="X8" s="274">
        <v>49346.210760763672</v>
      </c>
      <c r="Y8" s="47">
        <f>SUM(U8:X8)</f>
        <v>157149.51942234184</v>
      </c>
      <c r="Z8" s="273">
        <v>56443.78866851957</v>
      </c>
      <c r="AA8" s="273">
        <v>56684.663319443978</v>
      </c>
      <c r="AB8" s="273">
        <v>57776.969406571974</v>
      </c>
      <c r="AC8" s="274">
        <v>58033.238080235882</v>
      </c>
      <c r="AD8" s="47">
        <f>SUM(Z8:AC8)</f>
        <v>228938.65947477141</v>
      </c>
      <c r="AE8" s="273">
        <v>62276.206665280784</v>
      </c>
      <c r="AF8" s="273">
        <v>63803.569090977282</v>
      </c>
      <c r="AG8" s="273">
        <v>61267.68816665066</v>
      </c>
      <c r="AH8" s="274">
        <v>80613.363217351754</v>
      </c>
      <c r="AI8" s="47">
        <f>SUM(AE8:AH8)</f>
        <v>267960.82714026049</v>
      </c>
      <c r="AJ8" s="273">
        <v>60091.550781685524</v>
      </c>
      <c r="AK8" s="273">
        <v>60666.602051685521</v>
      </c>
      <c r="AL8" s="273">
        <v>52066.401321685516</v>
      </c>
      <c r="AM8" s="273">
        <v>54071.741711685616</v>
      </c>
      <c r="AN8" s="303">
        <f>SUM(AJ8:AM8)</f>
        <v>226896.29586674218</v>
      </c>
      <c r="AO8" s="273">
        <v>57240.031668585456</v>
      </c>
      <c r="AP8" s="273">
        <v>59531.925448585454</v>
      </c>
      <c r="AQ8" s="273">
        <v>58647.005248585454</v>
      </c>
      <c r="AR8" s="273">
        <v>59115.642318585458</v>
      </c>
      <c r="AS8" s="303">
        <f>SUM(AO8:AR8)</f>
        <v>234534.60468434182</v>
      </c>
      <c r="AT8" s="273">
        <v>57847.363432574901</v>
      </c>
      <c r="AU8" s="273">
        <v>55714.2180125749</v>
      </c>
      <c r="AV8" s="273">
        <v>57023.654882574992</v>
      </c>
      <c r="AW8" s="273">
        <v>64581.572802574898</v>
      </c>
      <c r="AX8" s="303">
        <f>SUM(AT8:AW8)</f>
        <v>235166.80913029969</v>
      </c>
      <c r="AY8" s="273">
        <v>63206.019254897452</v>
      </c>
      <c r="AZ8" s="273">
        <v>62931.514524897451</v>
      </c>
      <c r="BA8" s="273">
        <v>63820.202154897452</v>
      </c>
      <c r="BB8" s="273">
        <v>64047.067954897451</v>
      </c>
      <c r="BC8" s="303">
        <f>SUM(AY8:BB8)</f>
        <v>254004.80388958979</v>
      </c>
      <c r="BD8" s="273">
        <v>65416.197709999993</v>
      </c>
      <c r="BE8" s="273">
        <v>67480.128680000009</v>
      </c>
      <c r="BF8" s="273">
        <v>70597.586741260195</v>
      </c>
      <c r="BG8" s="274">
        <v>72463.426000000007</v>
      </c>
      <c r="BH8" s="47">
        <f>SUM(BD8:BG8)</f>
        <v>275957.33913126017</v>
      </c>
      <c r="BI8" s="380">
        <v>67894.288490000006</v>
      </c>
      <c r="BJ8" s="274">
        <v>60843.614560000002</v>
      </c>
      <c r="BK8" s="274">
        <v>65494.047909999994</v>
      </c>
      <c r="BL8" s="274">
        <v>62629.47395</v>
      </c>
      <c r="BM8" s="47">
        <f>SUM(BI8:BL8)</f>
        <v>256861.42491</v>
      </c>
      <c r="BN8" s="274">
        <v>74141.179180000006</v>
      </c>
      <c r="BO8" s="276">
        <v>72411.942329999991</v>
      </c>
      <c r="BP8" s="276">
        <v>73948.828532694781</v>
      </c>
      <c r="BQ8" s="276">
        <v>72878.208742723204</v>
      </c>
      <c r="BR8" s="47">
        <f>SUM(BN8:BQ8)</f>
        <v>293380.15878541797</v>
      </c>
      <c r="BS8" s="276">
        <v>77086.901540133011</v>
      </c>
      <c r="BT8" s="276">
        <v>77331.976980322419</v>
      </c>
      <c r="BU8" s="276">
        <v>77353.826625342379</v>
      </c>
      <c r="BV8" s="276">
        <v>79005.125420163473</v>
      </c>
      <c r="BW8" s="303">
        <f>SUM(BS8:BV8)</f>
        <v>310777.83056596131</v>
      </c>
      <c r="BX8" s="276">
        <v>79611.718121803497</v>
      </c>
      <c r="BY8" s="276">
        <v>79811.731399043667</v>
      </c>
      <c r="BZ8" s="276">
        <v>79859.686331393008</v>
      </c>
      <c r="CA8" s="276">
        <v>81374.090751357551</v>
      </c>
      <c r="CB8" s="303">
        <f>SUM(BX8:CA8)</f>
        <v>320657.22660359775</v>
      </c>
      <c r="CC8" s="76">
        <f>+J8+O8+T8+Y8+AD8+AI8+AN8+AS8+AX8+BC8+BH8+BM8+BR8+BW8+CB8</f>
        <v>3247127.4991145297</v>
      </c>
      <c r="CD8" s="420"/>
      <c r="CE8" s="421"/>
      <c r="CF8" s="422"/>
      <c r="CG8" s="423"/>
      <c r="CH8" s="422"/>
    </row>
    <row r="9" spans="1:16383" s="46" customFormat="1" ht="12.75" outlineLevel="2">
      <c r="A9" s="45"/>
      <c r="B9" s="58" t="s">
        <v>101</v>
      </c>
      <c r="C9" s="59"/>
      <c r="D9" s="59"/>
      <c r="E9" s="59"/>
      <c r="F9" s="273">
        <v>0</v>
      </c>
      <c r="G9" s="273">
        <v>-254.21060884968</v>
      </c>
      <c r="H9" s="273">
        <v>-350.30712736632501</v>
      </c>
      <c r="I9" s="274">
        <v>-350.30712736632501</v>
      </c>
      <c r="J9" s="47">
        <f t="shared" ref="J9:J18" si="0">+SUM(F9:I9)</f>
        <v>-954.82486358232995</v>
      </c>
      <c r="K9" s="273">
        <v>-500.05648584114903</v>
      </c>
      <c r="L9" s="273">
        <v>-490.569699679942</v>
      </c>
      <c r="M9" s="273">
        <v>-703.900193062428</v>
      </c>
      <c r="N9" s="274">
        <v>-836.7934871056309</v>
      </c>
      <c r="O9" s="47">
        <f t="shared" ref="O9:O18" si="1">+SUM(K9:N9)</f>
        <v>-2531.31986568915</v>
      </c>
      <c r="P9" s="273">
        <v>-2330.08973227145</v>
      </c>
      <c r="Q9" s="273">
        <v>-2669.3442749811902</v>
      </c>
      <c r="R9" s="273">
        <v>-1533.8613432615</v>
      </c>
      <c r="S9" s="274">
        <v>-1852.6507703592199</v>
      </c>
      <c r="T9" s="47">
        <f t="shared" ref="T9:T18" si="2">+SUM(P9:S9)</f>
        <v>-8385.946120873361</v>
      </c>
      <c r="U9" s="273">
        <v>-1852.6507703592199</v>
      </c>
      <c r="V9" s="273">
        <v>-1852.6507703592199</v>
      </c>
      <c r="W9" s="273">
        <v>-1888.18453463586</v>
      </c>
      <c r="X9" s="274">
        <v>-2328.0801345953901</v>
      </c>
      <c r="Y9" s="47">
        <f t="shared" ref="Y9:Y18" si="3">+SUM(U9:X9)</f>
        <v>-7921.5662099496894</v>
      </c>
      <c r="Z9" s="273">
        <v>-2714.3910213614899</v>
      </c>
      <c r="AA9" s="273">
        <v>-2714.3910213614899</v>
      </c>
      <c r="AB9" s="273">
        <v>-2714.3910213614899</v>
      </c>
      <c r="AC9" s="274">
        <v>-2714.3910213614899</v>
      </c>
      <c r="AD9" s="47">
        <f t="shared" ref="AD9:AD18" si="4">+SUM(Z9:AC9)</f>
        <v>-10857.56408544596</v>
      </c>
      <c r="AE9" s="273">
        <v>-2714.3910213614899</v>
      </c>
      <c r="AF9" s="273">
        <v>-2714.3910213614899</v>
      </c>
      <c r="AG9" s="273">
        <v>-2719.9325476772801</v>
      </c>
      <c r="AH9" s="274">
        <v>-2719.9325476772801</v>
      </c>
      <c r="AI9" s="47">
        <f t="shared" ref="AI9:AI18" si="5">+SUM(AE9:AH9)</f>
        <v>-10868.64713807754</v>
      </c>
      <c r="AJ9" s="273">
        <v>-1455.7339999999999</v>
      </c>
      <c r="AK9" s="273">
        <v>-722.30899999999997</v>
      </c>
      <c r="AL9" s="273">
        <v>-1727.172</v>
      </c>
      <c r="AM9" s="274">
        <v>-1496.652</v>
      </c>
      <c r="AN9" s="47">
        <f t="shared" ref="AN9:AN18" si="6">+SUM(AJ9:AM9)</f>
        <v>-5401.8670000000002</v>
      </c>
      <c r="AO9" s="273">
        <v>-1366.414</v>
      </c>
      <c r="AP9" s="273">
        <v>-1080.133</v>
      </c>
      <c r="AQ9" s="273">
        <v>-1251.778</v>
      </c>
      <c r="AR9" s="274">
        <v>-1366.894</v>
      </c>
      <c r="AS9" s="303">
        <f t="shared" ref="AS9:AS18" si="7">+SUM(AO9:AR9)</f>
        <v>-5065.2190000000001</v>
      </c>
      <c r="AT9" s="273">
        <v>-1910.383</v>
      </c>
      <c r="AU9" s="273">
        <v>-1172.1849999999999</v>
      </c>
      <c r="AV9" s="273">
        <v>-938.55</v>
      </c>
      <c r="AW9" s="273">
        <v>-1963.691</v>
      </c>
      <c r="AX9" s="303">
        <f t="shared" ref="AX9:AX18" si="8">+SUM(AT9:AW9)</f>
        <v>-5984.8090000000002</v>
      </c>
      <c r="AY9" s="273">
        <v>-1154.646</v>
      </c>
      <c r="AZ9" s="273">
        <v>-1198.3240000000001</v>
      </c>
      <c r="BA9" s="273">
        <v>-1738.799</v>
      </c>
      <c r="BB9" s="273">
        <v>-2429.6109999999999</v>
      </c>
      <c r="BC9" s="47">
        <f>+SUM(AY9:BB9)</f>
        <v>-6521.38</v>
      </c>
      <c r="BD9" s="273">
        <v>-2039.7829999999999</v>
      </c>
      <c r="BE9" s="273">
        <v>-942.96600000000001</v>
      </c>
      <c r="BF9" s="273">
        <v>-1574.18</v>
      </c>
      <c r="BG9" s="274">
        <v>-1971.296</v>
      </c>
      <c r="BH9" s="395">
        <f t="shared" ref="BH9:BH18" si="9">+SUM(BD9:BG9)</f>
        <v>-6528.2250000000004</v>
      </c>
      <c r="BI9" s="273">
        <v>-1875.55</v>
      </c>
      <c r="BJ9" s="273">
        <v>-1104.9739999999999</v>
      </c>
      <c r="BK9" s="273">
        <v>-1055.7239999999999</v>
      </c>
      <c r="BL9" s="273">
        <v>-1978.3050000000001</v>
      </c>
      <c r="BM9" s="47">
        <f t="shared" ref="BM9:BM18" si="10">+SUM(BI9:BL9)</f>
        <v>-6014.5529999999999</v>
      </c>
      <c r="BN9" s="273">
        <v>-2136.556</v>
      </c>
      <c r="BO9" s="276">
        <v>-1258.1300000000001</v>
      </c>
      <c r="BP9" s="276">
        <v>-1663.6020000000001</v>
      </c>
      <c r="BQ9" s="276">
        <v>-1997.2090000000001</v>
      </c>
      <c r="BR9" s="47">
        <f t="shared" ref="BR9:BR17" si="11">+SUM(BN9:BQ9)</f>
        <v>-7055.4970000000003</v>
      </c>
      <c r="BS9" s="276">
        <v>-1361.4739999999999</v>
      </c>
      <c r="BT9" s="276">
        <v>-558.65499999999997</v>
      </c>
      <c r="BU9" s="276">
        <v>-670.60199999999998</v>
      </c>
      <c r="BV9" s="276">
        <v>-2093.4043517500531</v>
      </c>
      <c r="BW9" s="47">
        <f t="shared" ref="BW9:BW18" si="12">+SUM(BS9:BV9)</f>
        <v>-4684.1353517500529</v>
      </c>
      <c r="BX9" s="276">
        <v>-2099.7630832953096</v>
      </c>
      <c r="BY9" s="276">
        <v>-2103.0028351289402</v>
      </c>
      <c r="BZ9" s="276">
        <v>-2102.5978661497361</v>
      </c>
      <c r="CA9" s="276">
        <v>-2108.2674318585891</v>
      </c>
      <c r="CB9" s="47">
        <f t="shared" ref="CB9:CB18" si="13">+SUM(BX9:CA9)</f>
        <v>-8413.6312164325736</v>
      </c>
      <c r="CC9" s="76">
        <f t="shared" ref="CC9:CC17" si="14">+J9+O9+T9+Y9+AD9+AI9+AN9+AS9+AX9+BC9+BH9+BM9+BR9+BW9+CB9</f>
        <v>-97189.184851800659</v>
      </c>
      <c r="CD9" s="420"/>
      <c r="CE9" s="424"/>
      <c r="CF9" s="425"/>
      <c r="CG9" s="422"/>
      <c r="CH9" s="422"/>
    </row>
    <row r="10" spans="1:16383" s="46" customFormat="1" ht="12.75" outlineLevel="2">
      <c r="A10" s="45"/>
      <c r="B10" s="275" t="s">
        <v>102</v>
      </c>
      <c r="C10" s="59"/>
      <c r="D10" s="59"/>
      <c r="E10" s="59"/>
      <c r="F10" s="273">
        <v>0</v>
      </c>
      <c r="G10" s="273">
        <v>-1445.90034106696</v>
      </c>
      <c r="H10" s="273">
        <v>-1992.4785878494399</v>
      </c>
      <c r="I10" s="273">
        <v>-1992.4785878494399</v>
      </c>
      <c r="J10" s="47">
        <f t="shared" si="0"/>
        <v>-5430.85751676584</v>
      </c>
      <c r="K10" s="273">
        <v>-2844.2237194672198</v>
      </c>
      <c r="L10" s="273">
        <v>-2844.2237194672198</v>
      </c>
      <c r="M10" s="273">
        <v>-3728.1627520750199</v>
      </c>
      <c r="N10" s="273">
        <v>-4479.8920901607198</v>
      </c>
      <c r="O10" s="47">
        <f t="shared" si="1"/>
        <v>-13896.502281170178</v>
      </c>
      <c r="P10" s="273">
        <v>-5539.7180438018404</v>
      </c>
      <c r="Q10" s="273">
        <v>-6376.3300846100301</v>
      </c>
      <c r="R10" s="273">
        <v>-6376.3300846100301</v>
      </c>
      <c r="S10" s="273">
        <v>-7686.4636006781202</v>
      </c>
      <c r="T10" s="47">
        <f t="shared" si="2"/>
        <v>-25978.841813700019</v>
      </c>
      <c r="U10" s="273">
        <v>-7686.4636006781202</v>
      </c>
      <c r="V10" s="273">
        <v>-7686.4636006781202</v>
      </c>
      <c r="W10" s="273">
        <v>-8962.9059844401108</v>
      </c>
      <c r="X10" s="274">
        <v>-10994.0567465124</v>
      </c>
      <c r="Y10" s="47">
        <f t="shared" si="3"/>
        <v>-35329.889932308753</v>
      </c>
      <c r="Z10" s="273">
        <v>-12777.7882776392</v>
      </c>
      <c r="AA10" s="273">
        <v>-12777.7882776392</v>
      </c>
      <c r="AB10" s="273">
        <v>-12777.7882776392</v>
      </c>
      <c r="AC10" s="273">
        <v>-12777.7882776392</v>
      </c>
      <c r="AD10" s="47">
        <f t="shared" si="4"/>
        <v>-51111.153110556799</v>
      </c>
      <c r="AE10" s="273">
        <v>-12777.7882776392</v>
      </c>
      <c r="AF10" s="273">
        <v>-12777.7882776392</v>
      </c>
      <c r="AG10" s="273">
        <v>-12342.4506650076</v>
      </c>
      <c r="AH10" s="273">
        <v>-12342.4506650076</v>
      </c>
      <c r="AI10" s="47">
        <f t="shared" si="5"/>
        <v>-50240.4778852936</v>
      </c>
      <c r="AJ10" s="273">
        <v>-5638.949290425383</v>
      </c>
      <c r="AK10" s="273">
        <v>-5638.949290425383</v>
      </c>
      <c r="AL10" s="273">
        <v>-5638.949290425383</v>
      </c>
      <c r="AM10" s="273">
        <v>-5638.949290425383</v>
      </c>
      <c r="AN10" s="47">
        <f t="shared" si="6"/>
        <v>-22555.797161701532</v>
      </c>
      <c r="AO10" s="273">
        <v>-8965.6446273252513</v>
      </c>
      <c r="AP10" s="273">
        <v>-8965.6446273252513</v>
      </c>
      <c r="AQ10" s="273">
        <v>-8965.6446273252513</v>
      </c>
      <c r="AR10" s="273">
        <v>-8965.6446273252513</v>
      </c>
      <c r="AS10" s="303">
        <f t="shared" si="7"/>
        <v>-35862.578509301005</v>
      </c>
      <c r="AT10" s="273">
        <v>-5983.0798513147529</v>
      </c>
      <c r="AU10" s="273">
        <v>-5983.0798513147529</v>
      </c>
      <c r="AV10" s="273">
        <v>-5983.0798513147529</v>
      </c>
      <c r="AW10" s="273">
        <v>-5983.0798513147529</v>
      </c>
      <c r="AX10" s="303">
        <f t="shared" si="8"/>
        <v>-23932.319405259012</v>
      </c>
      <c r="AY10" s="273">
        <v>-8157.7242936372313</v>
      </c>
      <c r="AZ10" s="273">
        <v>-8157.7242936372313</v>
      </c>
      <c r="BA10" s="273">
        <v>-8157.7242936372313</v>
      </c>
      <c r="BB10" s="273">
        <v>-8157.7242936372313</v>
      </c>
      <c r="BC10" s="303">
        <f t="shared" ref="BC10:BC18" si="15">+SUM(AY10:BB10)</f>
        <v>-32630.897174548925</v>
      </c>
      <c r="BD10" s="273">
        <v>-8500</v>
      </c>
      <c r="BE10" s="273">
        <v>-11500</v>
      </c>
      <c r="BF10" s="273">
        <v>-13500</v>
      </c>
      <c r="BG10" s="274">
        <v>-14558.1</v>
      </c>
      <c r="BH10" s="47">
        <f t="shared" si="9"/>
        <v>-48058.1</v>
      </c>
      <c r="BI10" s="273">
        <v>-8500</v>
      </c>
      <c r="BJ10" s="273">
        <v>-2500</v>
      </c>
      <c r="BK10" s="273">
        <v>-7000</v>
      </c>
      <c r="BL10" s="273">
        <v>-2681.9469800000002</v>
      </c>
      <c r="BM10" s="47">
        <f t="shared" si="10"/>
        <v>-20681.946980000001</v>
      </c>
      <c r="BN10" s="273">
        <v>-12412.678</v>
      </c>
      <c r="BO10" s="276">
        <v>-11587.322</v>
      </c>
      <c r="BP10" s="276">
        <v>-12000</v>
      </c>
      <c r="BQ10" s="276">
        <v>-6999.9999999999991</v>
      </c>
      <c r="BR10" s="47">
        <f t="shared" si="11"/>
        <v>-43000</v>
      </c>
      <c r="BS10" s="276">
        <f>-11000000/1000</f>
        <v>-11000</v>
      </c>
      <c r="BT10" s="276">
        <f>-12000000/1000</f>
        <v>-12000</v>
      </c>
      <c r="BU10" s="276">
        <v>-11500</v>
      </c>
      <c r="BV10" s="276">
        <v>-11500</v>
      </c>
      <c r="BW10" s="47">
        <f t="shared" si="12"/>
        <v>-46000</v>
      </c>
      <c r="BX10" s="276">
        <v>-11000</v>
      </c>
      <c r="BY10" s="276">
        <v>-11000</v>
      </c>
      <c r="BZ10" s="276">
        <v>-11000</v>
      </c>
      <c r="CA10" s="276">
        <v>-11000</v>
      </c>
      <c r="CB10" s="47">
        <f>+SUM(BX10:CA10)</f>
        <v>-44000</v>
      </c>
      <c r="CC10" s="76">
        <f>+J10+O10+T10+Y10+AD10+AI10+AN10+AS10+AX10+BC10+BH10+BM10+BR10+BW10+CB10</f>
        <v>-498709.36177060567</v>
      </c>
      <c r="CD10" s="420"/>
      <c r="CE10" s="422"/>
      <c r="CF10" s="422"/>
      <c r="CG10" s="422"/>
      <c r="CH10" s="422"/>
    </row>
    <row r="11" spans="1:16383" s="46" customFormat="1" ht="12.75" outlineLevel="2">
      <c r="A11" s="45"/>
      <c r="B11" s="58" t="s">
        <v>103</v>
      </c>
      <c r="C11" s="59"/>
      <c r="D11" s="59"/>
      <c r="E11" s="59"/>
      <c r="F11" s="273">
        <f>'OPEX and O&amp;M'!K27</f>
        <v>0</v>
      </c>
      <c r="G11" s="273">
        <f>'OPEX and O&amp;M'!O27</f>
        <v>0</v>
      </c>
      <c r="H11" s="273">
        <f>'OPEX and O&amp;M'!S27</f>
        <v>0</v>
      </c>
      <c r="I11" s="273">
        <f>'OPEX and O&amp;M'!W27</f>
        <v>0</v>
      </c>
      <c r="J11" s="47">
        <f t="shared" si="0"/>
        <v>0</v>
      </c>
      <c r="K11" s="273">
        <f>'OPEX and O&amp;M'!AB27</f>
        <v>0</v>
      </c>
      <c r="L11" s="273">
        <f>'OPEX and O&amp;M'!AF27</f>
        <v>0</v>
      </c>
      <c r="M11" s="273">
        <f>'OPEX and O&amp;M'!AJ27</f>
        <v>0</v>
      </c>
      <c r="N11" s="273">
        <f>'OPEX and O&amp;M'!AN27</f>
        <v>0</v>
      </c>
      <c r="O11" s="47">
        <f t="shared" si="1"/>
        <v>0</v>
      </c>
      <c r="P11" s="273">
        <f>'OPEX and O&amp;M'!AS27</f>
        <v>0</v>
      </c>
      <c r="Q11" s="273">
        <f>'OPEX and O&amp;M'!AW27</f>
        <v>0</v>
      </c>
      <c r="R11" s="273">
        <f>'OPEX and O&amp;M'!BA27</f>
        <v>0</v>
      </c>
      <c r="S11" s="273">
        <f>'OPEX and O&amp;M'!BE27</f>
        <v>355.53815999999995</v>
      </c>
      <c r="T11" s="47">
        <f t="shared" si="2"/>
        <v>355.53815999999995</v>
      </c>
      <c r="U11" s="276">
        <f>'OPEX and O&amp;M'!BJ27</f>
        <v>281.108</v>
      </c>
      <c r="V11" s="276">
        <f>'OPEX and O&amp;M'!BN27</f>
        <v>139.55000000000001</v>
      </c>
      <c r="W11" s="276">
        <f>'OPEX and O&amp;M'!BR27</f>
        <v>11.49</v>
      </c>
      <c r="X11" s="276">
        <f>'OPEX and O&amp;M'!BV14</f>
        <v>1430.3454400000003</v>
      </c>
      <c r="Y11" s="47">
        <f t="shared" si="3"/>
        <v>1862.4934400000002</v>
      </c>
      <c r="Z11" s="273">
        <f>'OPEX and O&amp;M'!CA27</f>
        <v>556.38901174125078</v>
      </c>
      <c r="AA11" s="273">
        <f>'OPEX and O&amp;M'!CE27</f>
        <v>926.49200081677918</v>
      </c>
      <c r="AB11" s="273">
        <f>'OPEX and O&amp;M'!CI27</f>
        <v>-6.3111521303653715E-6</v>
      </c>
      <c r="AC11" s="273">
        <f>'OPEX and O&amp;M'!CM27</f>
        <v>869.84200002488501</v>
      </c>
      <c r="AD11" s="47">
        <f t="shared" si="4"/>
        <v>2352.7230062717626</v>
      </c>
      <c r="AE11" s="273">
        <f>'OPEX and O&amp;M'!CR27</f>
        <v>4.9800686538219452E-6</v>
      </c>
      <c r="AF11" s="273">
        <f>'OPEX and O&amp;M'!CV27</f>
        <v>1703.8733492835981</v>
      </c>
      <c r="AG11" s="273">
        <f>'OPEX and O&amp;M'!CZ27</f>
        <v>1286.5523272944483</v>
      </c>
      <c r="AH11" s="273">
        <f>'OPEX and O&amp;M'!DD27</f>
        <v>470.74030659336597</v>
      </c>
      <c r="AI11" s="47">
        <f t="shared" si="5"/>
        <v>3461.1659881514811</v>
      </c>
      <c r="AJ11" s="276">
        <f>'OPEX and O&amp;M'!DI27</f>
        <v>800.84999999999991</v>
      </c>
      <c r="AK11" s="276">
        <f>'OPEX and O&amp;M'!DM27</f>
        <v>800.84999999999991</v>
      </c>
      <c r="AL11" s="276">
        <f>'OPEX and O&amp;M'!DQ27</f>
        <v>800.84999999999991</v>
      </c>
      <c r="AM11" s="276">
        <f>'OPEX and O&amp;M'!DU27</f>
        <v>800.84999999999991</v>
      </c>
      <c r="AN11" s="47">
        <f t="shared" si="6"/>
        <v>3203.3999999999996</v>
      </c>
      <c r="AO11" s="276">
        <f>'OPEX and O&amp;M'!DZ27</f>
        <v>1622.4290137487083</v>
      </c>
      <c r="AP11" s="276">
        <f>'OPEX and O&amp;M'!ED27</f>
        <v>758.61200475869964</v>
      </c>
      <c r="AQ11" s="276">
        <f>'OPEX and O&amp;M'!EH27</f>
        <v>758.61202458030357</v>
      </c>
      <c r="AR11" s="276">
        <f>'OPEX and O&amp;M'!EL27</f>
        <v>1296.6620818720116</v>
      </c>
      <c r="AS11" s="303">
        <f t="shared" si="7"/>
        <v>4436.3151249597231</v>
      </c>
      <c r="AT11" s="273">
        <f>'OPEX and O&amp;M'!EQ27</f>
        <v>1543.2107500000002</v>
      </c>
      <c r="AU11" s="273">
        <f>'OPEX and O&amp;M'!EU27</f>
        <v>1543.2107500000002</v>
      </c>
      <c r="AV11" s="273">
        <f>'OPEX and O&amp;M'!EY27</f>
        <v>1543.2107500000002</v>
      </c>
      <c r="AW11" s="273">
        <f>'OPEX and O&amp;M'!FC27</f>
        <v>1543.2107500000002</v>
      </c>
      <c r="AX11" s="303">
        <f t="shared" si="8"/>
        <v>6172.8430000000008</v>
      </c>
      <c r="AY11" s="276">
        <f>'OPEX and O&amp;M'!FH27</f>
        <v>1529.4662825</v>
      </c>
      <c r="AZ11" s="276">
        <f>'OPEX and O&amp;M'!FL27</f>
        <v>1529.4662825</v>
      </c>
      <c r="BA11" s="276">
        <f>'OPEX and O&amp;M'!FP27</f>
        <v>1529.4662825</v>
      </c>
      <c r="BB11" s="276">
        <f>'OPEX and O&amp;M'!FT27</f>
        <v>1529.4662825</v>
      </c>
      <c r="BC11" s="303">
        <f t="shared" si="15"/>
        <v>6117.8651300000001</v>
      </c>
      <c r="BD11" s="276">
        <f>'OPEX and O&amp;M'!FY27</f>
        <v>942</v>
      </c>
      <c r="BE11" s="276">
        <f>'OPEX and O&amp;M'!GC27</f>
        <v>1437.5237699285271</v>
      </c>
      <c r="BF11" s="276">
        <f>'OPEX and O&amp;M'!GG27</f>
        <v>1218.5790099999979</v>
      </c>
      <c r="BG11" s="276">
        <f>'OPEX and O&amp;M'!GK27</f>
        <v>3041.2740500000041</v>
      </c>
      <c r="BH11" s="47">
        <f t="shared" si="9"/>
        <v>6639.3768299285293</v>
      </c>
      <c r="BI11" s="273">
        <f>'OPEX and O&amp;M'!GP27</f>
        <v>1254.2664199999999</v>
      </c>
      <c r="BJ11" s="273">
        <f>'OPEX and O&amp;M'!GT27</f>
        <v>1237.4884200000001</v>
      </c>
      <c r="BK11" s="273">
        <f>'OPEX and O&amp;M'!GX27</f>
        <v>1237.4884200000001</v>
      </c>
      <c r="BL11" s="273">
        <f>'OPEX and O&amp;M'!HB27</f>
        <v>6138.4382399999995</v>
      </c>
      <c r="BM11" s="47">
        <f t="shared" si="10"/>
        <v>9867.6814999999988</v>
      </c>
      <c r="BN11" s="276">
        <f>'OPEX and O&amp;M'!HG27</f>
        <v>1929.9999299999999</v>
      </c>
      <c r="BO11" s="276">
        <f>'OPEX and O&amp;M'!HK27</f>
        <v>1929.9999899999998</v>
      </c>
      <c r="BP11" s="276">
        <f>'OPEX and O&amp;M'!HO27</f>
        <v>1929.9999899999998</v>
      </c>
      <c r="BQ11" s="276">
        <f>'OPEX and O&amp;M'!HS27</f>
        <v>1763.0102099999997</v>
      </c>
      <c r="BR11" s="47">
        <f>+SUM(BN11:BQ11)</f>
        <v>7553.010119999999</v>
      </c>
      <c r="BS11" s="276">
        <f>'OPEX and O&amp;M'!HX27</f>
        <v>1800.0000600000003</v>
      </c>
      <c r="BT11" s="276">
        <f>'OPEX and O&amp;M'!IB27</f>
        <v>1800.0000600000003</v>
      </c>
      <c r="BU11" s="276">
        <f>'OPEX and O&amp;M'!IF27</f>
        <v>1800.0000600000003</v>
      </c>
      <c r="BV11" s="276">
        <f>'OPEX and O&amp;M'!IJ27</f>
        <v>1800.0000600000003</v>
      </c>
      <c r="BW11" s="47">
        <f t="shared" si="12"/>
        <v>7200.0002400000012</v>
      </c>
      <c r="BX11" s="276">
        <f>'OPEX and O&amp;M'!IO27</f>
        <v>1800.0000600000003</v>
      </c>
      <c r="BY11" s="276">
        <f>'OPEX and O&amp;M'!IS27</f>
        <v>1800.0000600000003</v>
      </c>
      <c r="BZ11" s="276">
        <f>'OPEX and O&amp;M'!IW27</f>
        <v>1800.0000600000003</v>
      </c>
      <c r="CA11" s="276">
        <f>'OPEX and O&amp;M'!JA27</f>
        <v>1800.0000600000003</v>
      </c>
      <c r="CB11" s="47">
        <f t="shared" si="13"/>
        <v>7200.0002400000012</v>
      </c>
      <c r="CC11" s="76">
        <f t="shared" si="14"/>
        <v>66422.412779311504</v>
      </c>
      <c r="CD11" s="420"/>
      <c r="CE11" s="424"/>
      <c r="CF11" s="422"/>
      <c r="CG11" s="422"/>
      <c r="CH11" s="422"/>
    </row>
    <row r="12" spans="1:16383" s="46" customFormat="1" ht="12.75" outlineLevel="2">
      <c r="A12" s="45"/>
      <c r="B12" s="58" t="s">
        <v>104</v>
      </c>
      <c r="C12" s="59"/>
      <c r="D12" s="59"/>
      <c r="E12" s="59"/>
      <c r="F12" s="273"/>
      <c r="G12" s="273"/>
      <c r="H12" s="273"/>
      <c r="I12" s="273"/>
      <c r="J12" s="47"/>
      <c r="K12" s="273"/>
      <c r="L12" s="273"/>
      <c r="M12" s="273"/>
      <c r="N12" s="273"/>
      <c r="O12" s="47"/>
      <c r="P12" s="273"/>
      <c r="Q12" s="273"/>
      <c r="R12" s="273"/>
      <c r="S12" s="273"/>
      <c r="T12" s="47"/>
      <c r="U12" s="276"/>
      <c r="V12" s="276"/>
      <c r="W12" s="276"/>
      <c r="X12" s="276"/>
      <c r="Y12" s="47"/>
      <c r="Z12" s="273"/>
      <c r="AA12" s="273"/>
      <c r="AB12" s="273"/>
      <c r="AC12" s="273"/>
      <c r="AD12" s="47"/>
      <c r="AE12" s="273"/>
      <c r="AF12" s="273"/>
      <c r="AG12" s="273"/>
      <c r="AH12" s="273"/>
      <c r="AI12" s="47"/>
      <c r="AJ12" s="276"/>
      <c r="AK12" s="276"/>
      <c r="AL12" s="276"/>
      <c r="AM12" s="276"/>
      <c r="AN12" s="47">
        <f>+SUM(AJ12:AM12)</f>
        <v>0</v>
      </c>
      <c r="AO12" s="276"/>
      <c r="AP12" s="276">
        <f>-'Bridge Shadow_ Annual NGAAP'!G67/3</f>
        <v>-1115</v>
      </c>
      <c r="AQ12" s="276">
        <f>-'Bridge Shadow_ Annual NGAAP'!G67/3</f>
        <v>-1115</v>
      </c>
      <c r="AR12" s="276">
        <f>-'Bridge Shadow_ Annual NGAAP'!G67/3</f>
        <v>-1115</v>
      </c>
      <c r="AS12" s="303">
        <f>+SUM(AO12:AR12)</f>
        <v>-3345</v>
      </c>
      <c r="AT12" s="273">
        <f>-'Bridge Shadow_ Annual NGAAP'!I67/4</f>
        <v>-1146.75</v>
      </c>
      <c r="AU12" s="273">
        <f>-'Bridge Shadow_ Annual NGAAP'!I67/4</f>
        <v>-1146.75</v>
      </c>
      <c r="AV12" s="273">
        <f>-'Bridge Shadow_ Annual NGAAP'!I67/4</f>
        <v>-1146.75</v>
      </c>
      <c r="AW12" s="273">
        <f>-'Bridge Shadow_ Annual NGAAP'!I67/4</f>
        <v>-1146.75</v>
      </c>
      <c r="AX12" s="303">
        <f>+SUM(AT12:AW12)</f>
        <v>-4587</v>
      </c>
      <c r="AY12" s="276">
        <f>-'Bridge Shadow_ Annual NGAAP'!K67/4</f>
        <v>-1174.5</v>
      </c>
      <c r="AZ12" s="276">
        <f>-'Bridge Shadow_ Annual NGAAP'!K67/4</f>
        <v>-1174.5</v>
      </c>
      <c r="BA12" s="276">
        <f>-'Bridge Shadow_ Annual NGAAP'!K67/4</f>
        <v>-1174.5</v>
      </c>
      <c r="BB12" s="276">
        <f>-'Bridge Shadow_ Annual NGAAP'!K67/4</f>
        <v>-1174.5</v>
      </c>
      <c r="BC12" s="303">
        <f>+SUM(AY12:BB12)</f>
        <v>-4698</v>
      </c>
      <c r="BD12" s="276">
        <f>-'Bridge Shadow_ Annual NGAAP'!M67/4</f>
        <v>-1202.1997799999997</v>
      </c>
      <c r="BE12" s="276">
        <f>-'Bridge Shadow_ Annual NGAAP'!M67/4</f>
        <v>-1202.1997799999997</v>
      </c>
      <c r="BF12" s="276">
        <f>-'Bridge Shadow_ Annual NGAAP'!M67/4</f>
        <v>-1202.1997799999997</v>
      </c>
      <c r="BG12" s="276">
        <f>-'Bridge Shadow_ Annual NGAAP'!M67/4</f>
        <v>-1202.1997799999997</v>
      </c>
      <c r="BH12" s="47">
        <f>+SUM(BD12:BG12)</f>
        <v>-4808.7991199999988</v>
      </c>
      <c r="BI12" s="273">
        <f>-'Bridge Shadow_ Annual NGAAP'!O67/4</f>
        <v>-1226.439609073595</v>
      </c>
      <c r="BJ12" s="273">
        <f>-'Bridge Shadow_ Annual NGAAP'!O67/4</f>
        <v>-1226.439609073595</v>
      </c>
      <c r="BK12" s="273">
        <f>-'Bridge Shadow_ Annual NGAAP'!O67/4</f>
        <v>-1226.439609073595</v>
      </c>
      <c r="BL12" s="273">
        <f>-'Bridge Shadow_ Annual NGAAP'!O67/4</f>
        <v>-1226.439609073595</v>
      </c>
      <c r="BM12" s="47">
        <f t="shared" si="10"/>
        <v>-4905.7584362943799</v>
      </c>
      <c r="BN12" s="276">
        <v>-1266.55378</v>
      </c>
      <c r="BO12" s="276">
        <v>-1266.55378</v>
      </c>
      <c r="BP12" s="276">
        <v>-1266.55378</v>
      </c>
      <c r="BQ12" s="276">
        <v>-1266.55378</v>
      </c>
      <c r="BR12" s="47">
        <f t="shared" si="11"/>
        <v>-5066.2151199999998</v>
      </c>
      <c r="BS12" s="276">
        <v>-1333.04204</v>
      </c>
      <c r="BT12" s="276">
        <v>-1333.04204</v>
      </c>
      <c r="BU12" s="276">
        <v>-1333.04204</v>
      </c>
      <c r="BV12" s="276">
        <v>-1333.04204</v>
      </c>
      <c r="BW12" s="47">
        <f t="shared" si="12"/>
        <v>-5332.1681600000002</v>
      </c>
      <c r="BX12" s="276">
        <v>-1333.04204</v>
      </c>
      <c r="BY12" s="276">
        <v>-1333.04204</v>
      </c>
      <c r="BZ12" s="276">
        <v>-1333.04204</v>
      </c>
      <c r="CA12" s="276">
        <v>-1333.04204</v>
      </c>
      <c r="CB12" s="47">
        <f t="shared" si="13"/>
        <v>-5332.1681600000002</v>
      </c>
      <c r="CC12" s="76">
        <f t="shared" si="14"/>
        <v>-38075.108996294381</v>
      </c>
      <c r="CD12" s="24"/>
    </row>
    <row r="13" spans="1:16383" s="46" customFormat="1" ht="14.25" customHeight="1" outlineLevel="1">
      <c r="A13" s="45"/>
      <c r="B13" s="260" t="s">
        <v>105</v>
      </c>
      <c r="C13" s="260"/>
      <c r="D13" s="260"/>
      <c r="E13" s="260"/>
      <c r="F13" s="261">
        <f>SUM(F8:F11)</f>
        <v>0</v>
      </c>
      <c r="G13" s="261">
        <f>SUM(G8:G11)</f>
        <v>3062.4808474996107</v>
      </c>
      <c r="H13" s="261">
        <f>SUM(H8:H11)</f>
        <v>4129.4285927490091</v>
      </c>
      <c r="I13" s="261">
        <f>SUM(I8:I11)</f>
        <v>4129.4285927490091</v>
      </c>
      <c r="J13" s="299">
        <f t="shared" si="0"/>
        <v>11321.338032997628</v>
      </c>
      <c r="K13" s="261">
        <f>SUM(K8:K11)</f>
        <v>5913.3260544967306</v>
      </c>
      <c r="L13" s="261">
        <f>SUM(L8:L11)</f>
        <v>5913.3260544967306</v>
      </c>
      <c r="M13" s="261">
        <f>SUM(M8:M11)</f>
        <v>8737.1714508925033</v>
      </c>
      <c r="N13" s="261">
        <f>SUM(N8:N11)</f>
        <v>14688.6731355917</v>
      </c>
      <c r="O13" s="299">
        <f t="shared" si="1"/>
        <v>35252.496695477661</v>
      </c>
      <c r="P13" s="261">
        <f>SUM(P8:P11)</f>
        <v>17286.822681446807</v>
      </c>
      <c r="Q13" s="261">
        <f>SUM(Q8:Q11)</f>
        <v>19292.241314891617</v>
      </c>
      <c r="R13" s="261">
        <f>SUM(R8:R11)</f>
        <v>20854.571990005512</v>
      </c>
      <c r="S13" s="261">
        <f>SUM(S8:S11)</f>
        <v>24011.774493344765</v>
      </c>
      <c r="T13" s="299">
        <f t="shared" si="2"/>
        <v>81445.410479688697</v>
      </c>
      <c r="U13" s="261">
        <f>SUM(U8:U11)</f>
        <v>24012.815196160976</v>
      </c>
      <c r="V13" s="261">
        <f>SUM(V8:V11)</f>
        <v>25325.793308670811</v>
      </c>
      <c r="W13" s="261">
        <f>SUM(W8:W11)</f>
        <v>28967.528895595718</v>
      </c>
      <c r="X13" s="261">
        <f>SUM(X8:X11)</f>
        <v>37454.419319655884</v>
      </c>
      <c r="Y13" s="299">
        <f t="shared" si="3"/>
        <v>115760.5567200834</v>
      </c>
      <c r="Z13" s="261">
        <f>SUM(Z8:Z11)</f>
        <v>41507.998381260135</v>
      </c>
      <c r="AA13" s="261">
        <f>SUM(AA8:AA11)</f>
        <v>42118.976021260067</v>
      </c>
      <c r="AB13" s="261">
        <f>SUM(AB8:AB11)</f>
        <v>42284.790101260136</v>
      </c>
      <c r="AC13" s="261">
        <f>SUM(AC8:AC11)</f>
        <v>43410.900781260083</v>
      </c>
      <c r="AD13" s="299">
        <f t="shared" si="4"/>
        <v>169322.66528504042</v>
      </c>
      <c r="AE13" s="261">
        <f>SUM(AE8:AE12)</f>
        <v>46784.027371260163</v>
      </c>
      <c r="AF13" s="261">
        <f t="shared" ref="AF13:AH13" si="16">SUM(AF8:AF12)</f>
        <v>50015.263141260191</v>
      </c>
      <c r="AG13" s="261">
        <f t="shared" si="16"/>
        <v>47491.857281260229</v>
      </c>
      <c r="AH13" s="261">
        <f t="shared" si="16"/>
        <v>66021.720311260229</v>
      </c>
      <c r="AI13" s="299">
        <f t="shared" si="5"/>
        <v>210312.8681050408</v>
      </c>
      <c r="AJ13" s="261">
        <f>SUM(AJ8:AJ12)</f>
        <v>53797.71749126014</v>
      </c>
      <c r="AK13" s="261">
        <f t="shared" ref="AK13:AM13" si="17">SUM(AK8:AK12)</f>
        <v>55106.193761260132</v>
      </c>
      <c r="AL13" s="261">
        <f t="shared" si="17"/>
        <v>45501.130031260131</v>
      </c>
      <c r="AM13" s="261">
        <f t="shared" si="17"/>
        <v>47736.990421260227</v>
      </c>
      <c r="AN13" s="261">
        <f t="shared" si="6"/>
        <v>202142.03170504066</v>
      </c>
      <c r="AO13" s="261">
        <f>SUM(AO8:AO12)</f>
        <v>48530.402055008919</v>
      </c>
      <c r="AP13" s="261">
        <f t="shared" ref="AP13:AR13" si="18">SUM(AP8:AP12)</f>
        <v>49129.759826018904</v>
      </c>
      <c r="AQ13" s="261">
        <f t="shared" si="18"/>
        <v>48073.194645840507</v>
      </c>
      <c r="AR13" s="261">
        <f t="shared" si="18"/>
        <v>48964.765773132218</v>
      </c>
      <c r="AS13" s="261">
        <f t="shared" si="7"/>
        <v>194698.12230000054</v>
      </c>
      <c r="AT13" s="261">
        <f>SUM(AT8:AT12)</f>
        <v>50350.361331260145</v>
      </c>
      <c r="AU13" s="261">
        <f t="shared" ref="AU13:AV13" si="19">SUM(AU8:AU12)</f>
        <v>48955.413911260148</v>
      </c>
      <c r="AV13" s="261">
        <f t="shared" si="19"/>
        <v>50498.485781260235</v>
      </c>
      <c r="AW13" s="261">
        <f>SUM(AW8:AW12)</f>
        <v>57031.262701260144</v>
      </c>
      <c r="AX13" s="261">
        <f t="shared" si="8"/>
        <v>206835.52372504066</v>
      </c>
      <c r="AY13" s="261">
        <f>SUM(AY8:AY12)</f>
        <v>54248.615243760214</v>
      </c>
      <c r="AZ13" s="261">
        <f t="shared" ref="AZ13:BA13" si="20">SUM(AZ8:AZ12)</f>
        <v>53930.432513760214</v>
      </c>
      <c r="BA13" s="261">
        <f t="shared" si="20"/>
        <v>54278.645143760223</v>
      </c>
      <c r="BB13" s="261">
        <f>SUM(BB8:BB12)</f>
        <v>53814.698943760217</v>
      </c>
      <c r="BC13" s="261">
        <f t="shared" si="15"/>
        <v>216272.39184504087</v>
      </c>
      <c r="BD13" s="261">
        <f>SUM(BD8:BD12)</f>
        <v>54616.214929999987</v>
      </c>
      <c r="BE13" s="261">
        <f t="shared" ref="BE13:BG13" si="21">SUM(BE8:BE12)</f>
        <v>55272.486669928534</v>
      </c>
      <c r="BF13" s="261">
        <f t="shared" si="21"/>
        <v>55539.7859712602</v>
      </c>
      <c r="BG13" s="261">
        <f t="shared" si="21"/>
        <v>57773.104270000011</v>
      </c>
      <c r="BH13" s="261">
        <f t="shared" si="9"/>
        <v>223201.59184118873</v>
      </c>
      <c r="BI13" s="261">
        <f>SUM(BI8:BI12)</f>
        <v>57546.565300926406</v>
      </c>
      <c r="BJ13" s="261">
        <f t="shared" ref="BJ13:BL13" si="22">SUM(BJ8:BJ12)</f>
        <v>57249.689370926404</v>
      </c>
      <c r="BK13" s="261">
        <f t="shared" si="22"/>
        <v>57449.372720926396</v>
      </c>
      <c r="BL13" s="261">
        <f t="shared" si="22"/>
        <v>62881.220600926405</v>
      </c>
      <c r="BM13" s="261">
        <f>+SUM(BI13:BL13)</f>
        <v>235126.8479937056</v>
      </c>
      <c r="BN13" s="261">
        <f>SUM(BN8:BN12)</f>
        <v>60255.391330000006</v>
      </c>
      <c r="BO13" s="261">
        <f t="shared" ref="BO13:BQ13" si="23">SUM(BO8:BO12)</f>
        <v>60229.936539999981</v>
      </c>
      <c r="BP13" s="261">
        <f t="shared" si="23"/>
        <v>60948.672742694776</v>
      </c>
      <c r="BQ13" s="261">
        <f t="shared" si="23"/>
        <v>64377.456172723192</v>
      </c>
      <c r="BR13" s="261">
        <f>+SUM(BN13:BQ13)</f>
        <v>245811.45678541798</v>
      </c>
      <c r="BS13" s="261">
        <f>SUM(BS8:BS12)</f>
        <v>65192.385560133014</v>
      </c>
      <c r="BT13" s="261">
        <f t="shared" ref="BT13:BU13" si="24">SUM(BT8:BT12)</f>
        <v>65240.280000322426</v>
      </c>
      <c r="BU13" s="261">
        <f t="shared" si="24"/>
        <v>65650.182645342386</v>
      </c>
      <c r="BV13" s="261">
        <f>SUM(BV8:BV12)</f>
        <v>65878.679088413424</v>
      </c>
      <c r="BW13" s="261">
        <f t="shared" si="12"/>
        <v>261961.52729421126</v>
      </c>
      <c r="BX13" s="261">
        <f>SUM(BX8:BX12)</f>
        <v>66978.913058508188</v>
      </c>
      <c r="BY13" s="261">
        <f t="shared" ref="BY13:CA13" si="25">SUM(BY8:BY12)</f>
        <v>67175.686583914736</v>
      </c>
      <c r="BZ13" s="261">
        <f t="shared" si="25"/>
        <v>67224.046485243278</v>
      </c>
      <c r="CA13" s="261">
        <f t="shared" si="25"/>
        <v>68732.781339498964</v>
      </c>
      <c r="CB13" s="261">
        <f t="shared" si="13"/>
        <v>270111.42746716517</v>
      </c>
      <c r="CC13" s="76">
        <f t="shared" si="14"/>
        <v>2679576.2562751397</v>
      </c>
      <c r="CD13" s="49"/>
      <c r="CE13" s="382"/>
      <c r="CF13" s="48"/>
      <c r="CG13" s="48"/>
    </row>
    <row r="14" spans="1:16383" s="46" customFormat="1" ht="12.75" outlineLevel="2">
      <c r="A14" s="45"/>
      <c r="B14" s="58" t="s">
        <v>106</v>
      </c>
      <c r="C14" s="59"/>
      <c r="D14" s="59"/>
      <c r="E14" s="59"/>
      <c r="F14" s="55">
        <f>HLOOKUP(F$6,'OPEX and O&amp;M'!3:15,13,FALSE)-F15</f>
        <v>3447.5180700000001</v>
      </c>
      <c r="G14" s="55">
        <f>HLOOKUP(G$6,'OPEX and O&amp;M'!3:15,13,FALSE)-G15</f>
        <v>10658.9783333</v>
      </c>
      <c r="H14" s="55">
        <f>HLOOKUP(H$6,'OPEX and O&amp;M'!3:15,13,FALSE)-H15</f>
        <v>10248.104783872917</v>
      </c>
      <c r="I14" s="55">
        <f>HLOOKUP(I$6,'OPEX and O&amp;M'!3:15,13,FALSE)-I15</f>
        <v>5308.7080311135023</v>
      </c>
      <c r="J14" s="47">
        <f>+SUM(F14:I14)</f>
        <v>29663.30921828642</v>
      </c>
      <c r="K14" s="55">
        <f>HLOOKUP(K$6,'OPEX and O&amp;M'!3:15,13,FALSE)-K15</f>
        <v>6065.4609552101992</v>
      </c>
      <c r="L14" s="55">
        <f>HLOOKUP(L$6,'OPEX and O&amp;M'!3:15,13,FALSE)-L15</f>
        <v>7945.9845375701034</v>
      </c>
      <c r="M14" s="55">
        <f>HLOOKUP(M$6,'OPEX and O&amp;M'!3:15,13,FALSE)-M15</f>
        <v>7956.8612673922544</v>
      </c>
      <c r="N14" s="55">
        <f>HLOOKUP(N$6,'OPEX and O&amp;M'!3:15,13,FALSE)-N15</f>
        <v>14863.175120626944</v>
      </c>
      <c r="O14" s="47">
        <f t="shared" si="1"/>
        <v>36831.481880799503</v>
      </c>
      <c r="P14" s="55">
        <f>HLOOKUP(P$6,'OPEX and O&amp;M'!3:15,13,FALSE)-P15</f>
        <v>6467.2286793251533</v>
      </c>
      <c r="Q14" s="55">
        <f>HLOOKUP(Q$6,'OPEX and O&amp;M'!3:15,13,FALSE)-Q15</f>
        <v>10015.560489636266</v>
      </c>
      <c r="R14" s="55">
        <f>HLOOKUP(R$6,'OPEX and O&amp;M'!3:15,13,FALSE)-R15</f>
        <v>10690.812969828239</v>
      </c>
      <c r="S14" s="55">
        <f>HLOOKUP(S$6,'OPEX and O&amp;M'!3:15,13,FALSE)-S15</f>
        <v>7438.587019343151</v>
      </c>
      <c r="T14" s="47">
        <f t="shared" si="2"/>
        <v>34612.189158132809</v>
      </c>
      <c r="U14" s="55">
        <f>HLOOKUP(U$6,'OPEX and O&amp;M'!3:15,13,FALSE)-U15</f>
        <v>8116.598357520631</v>
      </c>
      <c r="V14" s="55">
        <f>HLOOKUP(V$6,'OPEX and O&amp;M'!3:15,13,FALSE)-V15</f>
        <v>11782.495324889198</v>
      </c>
      <c r="W14" s="55">
        <f>HLOOKUP(W$6,'OPEX and O&amp;M'!3:15,13,FALSE)-W15</f>
        <v>7602.9297057920012</v>
      </c>
      <c r="X14" s="55">
        <f>HLOOKUP(X$6,'OPEX and O&amp;M'!3:15,13,FALSE)-X15</f>
        <v>9948.1795276618759</v>
      </c>
      <c r="Y14" s="47">
        <f t="shared" si="3"/>
        <v>37450.202915863701</v>
      </c>
      <c r="Z14" s="55">
        <f>HLOOKUP(Z$6,'OPEX and O&amp;M'!3:15,13,FALSE)-Z15</f>
        <v>11868.42144797226</v>
      </c>
      <c r="AA14" s="55">
        <f>HLOOKUP(AA$6,'OPEX and O&amp;M'!3:15,13,FALSE)-AA15</f>
        <v>13040.510484935614</v>
      </c>
      <c r="AB14" s="55">
        <f>HLOOKUP(AB$6,'OPEX and O&amp;M'!3:15,13,FALSE)-AB15</f>
        <v>13385.598577273118</v>
      </c>
      <c r="AC14" s="55">
        <f>HLOOKUP(AC$6,'OPEX and O&amp;M'!3:15,13,FALSE)-AC15</f>
        <v>16775.155056837499</v>
      </c>
      <c r="AD14" s="47">
        <f t="shared" si="4"/>
        <v>55069.685567018489</v>
      </c>
      <c r="AE14" s="55">
        <f>HLOOKUP(AE$6,'OPEX and O&amp;M'!3:15,13,FALSE)-AE15</f>
        <v>14706.456240000001</v>
      </c>
      <c r="AF14" s="55">
        <f>HLOOKUP(AF$6,'OPEX and O&amp;M'!3:15,13,FALSE)-AF15</f>
        <v>19484.796000134731</v>
      </c>
      <c r="AG14" s="55">
        <f>HLOOKUP(AG$6,'OPEX and O&amp;M'!3:15,13,FALSE)-AG15</f>
        <v>16552.517499069894</v>
      </c>
      <c r="AH14" s="55">
        <f>HLOOKUP(AH$6,'OPEX and O&amp;M'!3:15,13,FALSE)-AH15</f>
        <v>17166.895689136254</v>
      </c>
      <c r="AI14" s="47">
        <f t="shared" si="5"/>
        <v>67910.665428340872</v>
      </c>
      <c r="AJ14" s="55">
        <f>HLOOKUP(AJ$6,'OPEX and O&amp;M'!3:15,13,FALSE)-AJ15</f>
        <v>20972.754869849494</v>
      </c>
      <c r="AK14" s="55">
        <f>HLOOKUP(AK$6,'OPEX and O&amp;M'!3:15,13,FALSE)-AK15</f>
        <v>13265.839038397271</v>
      </c>
      <c r="AL14" s="55">
        <f>HLOOKUP(AL$6,'OPEX and O&amp;M'!3:15,13,FALSE)-AL15</f>
        <v>17000.974011021117</v>
      </c>
      <c r="AM14" s="55">
        <f>HLOOKUP(AM$6,'OPEX and O&amp;M'!3:15,13,FALSE)-AM15</f>
        <v>18526.152610250159</v>
      </c>
      <c r="AN14" s="47">
        <f t="shared" si="6"/>
        <v>69765.720529518032</v>
      </c>
      <c r="AO14" s="55">
        <f>HLOOKUP(AO$6,'OPEX and O&amp;M'!3:15,13,FALSE)-AO15</f>
        <v>14775.602542225779</v>
      </c>
      <c r="AP14" s="55">
        <f>HLOOKUP(AP$6,'OPEX and O&amp;M'!3:15,13,FALSE)-AP15</f>
        <v>16733.904943606911</v>
      </c>
      <c r="AQ14" s="55">
        <f>HLOOKUP(AQ$6,'OPEX and O&amp;M'!3:15,13,FALSE)-AQ15</f>
        <v>14841.454454573921</v>
      </c>
      <c r="AR14" s="55">
        <f>HLOOKUP(AR$6,'OPEX and O&amp;M'!3:15,13,FALSE)-AR15</f>
        <v>35236.941966516089</v>
      </c>
      <c r="AS14" s="47">
        <f t="shared" si="7"/>
        <v>81587.9039069227</v>
      </c>
      <c r="AT14" s="55">
        <f>HLOOKUP(AT$6,'OPEX and O&amp;M'!3:15,13,FALSE)-AT15</f>
        <v>8314.5502453552363</v>
      </c>
      <c r="AU14" s="55">
        <f>HLOOKUP(AU$6,'OPEX and O&amp;M'!3:15,13,FALSE)-AU15</f>
        <v>23228.240058830645</v>
      </c>
      <c r="AV14" s="55">
        <f>HLOOKUP(AV$6,'OPEX and O&amp;M'!3:15,13,FALSE)-AV15</f>
        <v>18395.681412899521</v>
      </c>
      <c r="AW14" s="55">
        <f>HLOOKUP(AW$6,'OPEX and O&amp;M'!3:15,13,FALSE)-AW15</f>
        <v>35081.263641436293</v>
      </c>
      <c r="AX14" s="47">
        <f t="shared" si="8"/>
        <v>85019.735358521692</v>
      </c>
      <c r="AY14" s="55">
        <f>HLOOKUP(AY$6,'OPEX and O&amp;M'!3:15,13,FALSE)-AY15</f>
        <v>16267.223750814868</v>
      </c>
      <c r="AZ14" s="55">
        <f>HLOOKUP(AZ$6,'OPEX and O&amp;M'!3:15,13,FALSE)-AZ15</f>
        <v>18791.483502367344</v>
      </c>
      <c r="BA14" s="55">
        <f>HLOOKUP(BA$6,'OPEX and O&amp;M'!3:15,13,FALSE)-BA15</f>
        <v>16153.967610990654</v>
      </c>
      <c r="BB14" s="55">
        <f>HLOOKUP(BB$6,'OPEX and O&amp;M'!3:15,13,FALSE)-BB15</f>
        <v>29359.579959338793</v>
      </c>
      <c r="BC14" s="47">
        <f t="shared" si="15"/>
        <v>80572.254823511656</v>
      </c>
      <c r="BD14" s="55">
        <f>HLOOKUP(BD$6,'OPEX and O&amp;M'!3:15,13,FALSE)-BD15</f>
        <v>21378.101266232021</v>
      </c>
      <c r="BE14" s="55">
        <f>HLOOKUP(BE$6,'OPEX and O&amp;M'!3:15,13,FALSE)-BE15</f>
        <v>16785.084079957978</v>
      </c>
      <c r="BF14" s="55">
        <f>HLOOKUP(BF$6,'OPEX and O&amp;M'!3:15,13,FALSE)-BF15</f>
        <v>17295.145197891612</v>
      </c>
      <c r="BG14" s="55">
        <f>HLOOKUP(BG$6,'OPEX and O&amp;M'!3:15,13,FALSE)-BG15</f>
        <v>25751.725220705335</v>
      </c>
      <c r="BH14" s="47">
        <f t="shared" si="9"/>
        <v>81210.055764786957</v>
      </c>
      <c r="BI14" s="55">
        <f>HLOOKUP(BI$6,'OPEX and O&amp;M'!3:15,13,FALSE)-BI15</f>
        <v>17891.895652987434</v>
      </c>
      <c r="BJ14" s="55">
        <f>HLOOKUP(BJ$6,'OPEX and O&amp;M'!3:15,13,FALSE)-BJ15</f>
        <v>31711.684344458296</v>
      </c>
      <c r="BK14" s="55">
        <f>HLOOKUP(BK$6,'OPEX and O&amp;M'!3:15,13,FALSE)-BK15</f>
        <v>19978.263000417963</v>
      </c>
      <c r="BL14" s="55">
        <f>HLOOKUP(BL$6,'OPEX and O&amp;M'!3:15,13,FALSE)-BL15</f>
        <v>29260.23577749819</v>
      </c>
      <c r="BM14" s="47">
        <f t="shared" si="10"/>
        <v>98842.078775361893</v>
      </c>
      <c r="BN14" s="273">
        <f>HLOOKUP(BN$6,'OPEX and O&amp;M'!3:15,13,FALSE)-BN15</f>
        <v>24321.884106838686</v>
      </c>
      <c r="BO14" s="273">
        <f>HLOOKUP(BO$6,'OPEX and O&amp;M'!3:15,13,FALSE)-BO15</f>
        <v>20945.945134356476</v>
      </c>
      <c r="BP14" s="273">
        <f>HLOOKUP(BP$6,'OPEX and O&amp;M'!3:15,13,FALSE)-BP15</f>
        <v>27983.795874104198</v>
      </c>
      <c r="BQ14" s="273">
        <f>HLOOKUP(BQ$6,'OPEX and O&amp;M'!3:15,13,FALSE)-BQ15</f>
        <v>27172.344231536015</v>
      </c>
      <c r="BR14" s="303">
        <f>+SUM(BN14:BQ14)</f>
        <v>100423.96934683538</v>
      </c>
      <c r="BS14" s="273">
        <f>HLOOKUP(BS$6,'OPEX and O&amp;M'!3:15,13,FALSE)-BS15</f>
        <v>24597.446417105784</v>
      </c>
      <c r="BT14" s="273">
        <f>HLOOKUP(BT$6,'OPEX and O&amp;M'!3:15,13,FALSE)-BT15</f>
        <v>30968.031016150828</v>
      </c>
      <c r="BU14" s="273">
        <f>HLOOKUP(BU$6,'OPEX and O&amp;M'!3:15,13,FALSE)-BU15</f>
        <v>30968.031016150828</v>
      </c>
      <c r="BV14" s="273">
        <f>HLOOKUP(BV$6,'OPEX and O&amp;M'!3:15,13,FALSE)-BV15</f>
        <v>30968.031016150828</v>
      </c>
      <c r="BW14" s="303">
        <f t="shared" si="12"/>
        <v>117501.53946555826</v>
      </c>
      <c r="BX14" s="273">
        <f>HLOOKUP(BX$6,'OPEX and O&amp;M'!3:15,13,FALSE)-BX15</f>
        <v>30968.031016150828</v>
      </c>
      <c r="BY14" s="273">
        <f>HLOOKUP(BY$6,'OPEX and O&amp;M'!3:15,13,FALSE)-BY15</f>
        <v>30968.031016150828</v>
      </c>
      <c r="BZ14" s="273">
        <f>HLOOKUP(BZ$6,'OPEX and O&amp;M'!3:15,13,FALSE)-BZ15</f>
        <v>30968.031016150828</v>
      </c>
      <c r="CA14" s="273">
        <f>HLOOKUP(CA$6,'OPEX and O&amp;M'!3:15,13,FALSE)-CA15</f>
        <v>30968.031016150828</v>
      </c>
      <c r="CB14" s="303">
        <f t="shared" si="13"/>
        <v>123872.12406460331</v>
      </c>
      <c r="CC14" s="76">
        <f t="shared" si="14"/>
        <v>1100332.9162040616</v>
      </c>
      <c r="CD14" s="449"/>
      <c r="CE14" s="48"/>
      <c r="CF14" s="382"/>
      <c r="CG14" s="48"/>
    </row>
    <row r="15" spans="1:16383" s="46" customFormat="1" ht="12.75" outlineLevel="2">
      <c r="A15" s="45"/>
      <c r="B15" s="58" t="s">
        <v>107</v>
      </c>
      <c r="C15" s="59"/>
      <c r="D15" s="59"/>
      <c r="E15" s="59"/>
      <c r="F15" s="55">
        <f>HLOOKUP(F$6,'OPEX and O&amp;M'!3:15,5,FALSE)</f>
        <v>0</v>
      </c>
      <c r="G15" s="55">
        <f>HLOOKUP(G$6,'OPEX and O&amp;M'!3:15,5,FALSE)</f>
        <v>0</v>
      </c>
      <c r="H15" s="55">
        <f>HLOOKUP(H$6,'OPEX and O&amp;M'!3:15,5,FALSE)</f>
        <v>0</v>
      </c>
      <c r="I15" s="55">
        <f>HLOOKUP(I$6,'OPEX and O&amp;M'!3:15,5,FALSE)</f>
        <v>1355.9046702964854</v>
      </c>
      <c r="J15" s="47">
        <f>+SUM(F15:I15)</f>
        <v>1355.9046702964854</v>
      </c>
      <c r="K15" s="55">
        <f>HLOOKUP(K$6,'OPEX and O&amp;M'!3:15,5,FALSE)</f>
        <v>557.66405999999984</v>
      </c>
      <c r="L15" s="55">
        <f>HLOOKUP(L$6,'OPEX and O&amp;M'!3:15,5,FALSE)</f>
        <v>367.50004999999999</v>
      </c>
      <c r="M15" s="55">
        <f>HLOOKUP(M$6,'OPEX and O&amp;M'!3:15,5,FALSE)</f>
        <v>0</v>
      </c>
      <c r="N15" s="55">
        <f>HLOOKUP(N$6,'OPEX and O&amp;M'!3:15,5,FALSE)</f>
        <v>3796.5677099999998</v>
      </c>
      <c r="O15" s="47">
        <f t="shared" si="1"/>
        <v>4721.73182</v>
      </c>
      <c r="P15" s="55">
        <f>HLOOKUP(P$6,'OPEX and O&amp;M'!3:15,5,FALSE)</f>
        <v>2224.7419399999999</v>
      </c>
      <c r="Q15" s="55">
        <f>HLOOKUP(Q$6,'OPEX and O&amp;M'!3:15,5,FALSE)</f>
        <v>2804.68172</v>
      </c>
      <c r="R15" s="55">
        <f>HLOOKUP(R$6,'OPEX and O&amp;M'!3:15,5,FALSE)</f>
        <v>1459.7855199999995</v>
      </c>
      <c r="S15" s="55">
        <f>HLOOKUP(S$6,'OPEX and O&amp;M'!3:15,5,FALSE)</f>
        <v>2142.5508599999998</v>
      </c>
      <c r="T15" s="47">
        <f t="shared" ref="T15" si="26">+SUM(P15:S15)</f>
        <v>8631.7600399999992</v>
      </c>
      <c r="U15" s="55">
        <f>HLOOKUP(U$6,'OPEX and O&amp;M'!3:15,5,FALSE)</f>
        <v>0.27423999999999071</v>
      </c>
      <c r="V15" s="55">
        <f>HLOOKUP(V$6,'OPEX and O&amp;M'!3:15,5,FALSE)</f>
        <v>4456.0060800000001</v>
      </c>
      <c r="W15" s="55">
        <f>HLOOKUP(W$6,'OPEX and O&amp;M'!3:15,5,FALSE)</f>
        <v>2589.0691900000002</v>
      </c>
      <c r="X15" s="55">
        <f>HLOOKUP(X$6,'OPEX and O&amp;M'!3:15,5,FALSE)</f>
        <v>1592.6104600000001</v>
      </c>
      <c r="Y15" s="47">
        <f t="shared" ref="Y15" si="27">+SUM(U15:X15)</f>
        <v>8637.9599699999999</v>
      </c>
      <c r="Z15" s="55">
        <f>HLOOKUP(Z$6,'OPEX and O&amp;M'!3:15,5,FALSE)</f>
        <v>895.71680999999955</v>
      </c>
      <c r="AA15" s="55">
        <f>HLOOKUP(AA$6,'OPEX and O&amp;M'!3:15,5,FALSE)</f>
        <v>4213.5946299999996</v>
      </c>
      <c r="AB15" s="55">
        <f>HLOOKUP(AB$6,'OPEX and O&amp;M'!3:15,5,FALSE)</f>
        <v>3395.6592700000001</v>
      </c>
      <c r="AC15" s="55">
        <f>HLOOKUP(AC$6,'OPEX and O&amp;M'!3:15,5,FALSE)</f>
        <v>2471.2440899999997</v>
      </c>
      <c r="AD15" s="47">
        <f t="shared" ref="AD15" si="28">+SUM(Z15:AC15)</f>
        <v>10976.2148</v>
      </c>
      <c r="AE15" s="55">
        <f>HLOOKUP(AE$6,'OPEX and O&amp;M'!3:15,5,FALSE)</f>
        <v>1897.5569699999999</v>
      </c>
      <c r="AF15" s="55">
        <f>HLOOKUP(AF$6,'OPEX and O&amp;M'!3:15,5,FALSE)</f>
        <v>116.40838000000001</v>
      </c>
      <c r="AG15" s="55">
        <f>HLOOKUP(AG$6,'OPEX and O&amp;M'!3:15,5,FALSE)</f>
        <v>13485.514080000001</v>
      </c>
      <c r="AH15" s="55">
        <f>HLOOKUP(AH$6,'OPEX and O&amp;M'!3:15,5,FALSE)</f>
        <v>13675.799660000002</v>
      </c>
      <c r="AI15" s="47">
        <f t="shared" ref="AI15" si="29">+SUM(AE15:AH15)</f>
        <v>29175.279090000004</v>
      </c>
      <c r="AJ15" s="55">
        <f>HLOOKUP(AJ$6,'OPEX and O&amp;M'!3:15,5,FALSE)</f>
        <v>10569.10519</v>
      </c>
      <c r="AK15" s="55">
        <f>HLOOKUP(AK$6,'OPEX and O&amp;M'!3:15,5,FALSE)</f>
        <v>11772.38558</v>
      </c>
      <c r="AL15" s="55">
        <f>HLOOKUP(AL$6,'OPEX and O&amp;M'!3:15,5,FALSE)</f>
        <v>862.0268299999999</v>
      </c>
      <c r="AM15" s="55">
        <f>HLOOKUP(AM$6,'OPEX and O&amp;M'!3:15,5,FALSE)</f>
        <v>2613.7146699999998</v>
      </c>
      <c r="AN15" s="47">
        <f t="shared" ref="AN15" si="30">+SUM(AJ15:AM15)</f>
        <v>25817.23227</v>
      </c>
      <c r="AO15" s="55">
        <f>HLOOKUP(AO$6,'OPEX and O&amp;M'!3:15,5,FALSE)</f>
        <v>-719.49964000000011</v>
      </c>
      <c r="AP15" s="55">
        <f>HLOOKUP(AP$6,'OPEX and O&amp;M'!3:15,5,FALSE)</f>
        <v>695.28555000000006</v>
      </c>
      <c r="AQ15" s="55">
        <f>HLOOKUP(AQ$6,'OPEX and O&amp;M'!3:15,5,FALSE)</f>
        <v>473.66152</v>
      </c>
      <c r="AR15" s="55">
        <f>HLOOKUP(AR$6,'OPEX and O&amp;M'!3:15,5,FALSE)</f>
        <v>899.42192</v>
      </c>
      <c r="AS15" s="47">
        <f t="shared" ref="AS15" si="31">+SUM(AO15:AR15)</f>
        <v>1348.8693499999999</v>
      </c>
      <c r="AT15" s="55">
        <f>HLOOKUP(AT$6,'OPEX and O&amp;M'!3:15,5,FALSE)</f>
        <v>759.12012000000004</v>
      </c>
      <c r="AU15" s="55">
        <f>HLOOKUP(AU$6,'OPEX and O&amp;M'!3:15,5,FALSE)</f>
        <v>869.53519000000006</v>
      </c>
      <c r="AV15" s="55">
        <f>HLOOKUP(AV$6,'OPEX and O&amp;M'!3:15,5,FALSE)</f>
        <v>525.17176000000006</v>
      </c>
      <c r="AW15" s="55">
        <f>HLOOKUP(AW$6,'OPEX and O&amp;M'!3:15,5,FALSE)</f>
        <v>1123.0798599999998</v>
      </c>
      <c r="AX15" s="47">
        <f t="shared" ref="AX15" si="32">+SUM(AT15:AW15)</f>
        <v>3276.9069300000001</v>
      </c>
      <c r="AY15" s="55">
        <f>HLOOKUP(AY$6,'OPEX and O&amp;M'!3:15,5,FALSE)</f>
        <v>3259.9788099999996</v>
      </c>
      <c r="AZ15" s="55">
        <f>HLOOKUP(AZ$6,'OPEX and O&amp;M'!3:15,5,FALSE)</f>
        <v>-1687.34843</v>
      </c>
      <c r="BA15" s="55">
        <f>HLOOKUP(BA$6,'OPEX and O&amp;M'!3:15,5,FALSE)</f>
        <v>790.93204000000003</v>
      </c>
      <c r="BB15" s="55">
        <f>HLOOKUP(BB$6,'OPEX and O&amp;M'!3:15,5,FALSE)</f>
        <v>789.85353999999984</v>
      </c>
      <c r="BC15" s="47">
        <f t="shared" ref="BC15" si="33">+SUM(AY15:BB15)</f>
        <v>3153.4159599999994</v>
      </c>
      <c r="BD15" s="55">
        <f>HLOOKUP(BD$6,'OPEX and O&amp;M'!3:15,5,FALSE)</f>
        <v>494.37363000000005</v>
      </c>
      <c r="BE15" s="55">
        <f>HLOOKUP(BE$6,'OPEX and O&amp;M'!3:15,5,FALSE)</f>
        <v>489.46632999999997</v>
      </c>
      <c r="BF15" s="55">
        <f>HLOOKUP(BF$6,'OPEX and O&amp;M'!3:15,5,FALSE)</f>
        <v>527.1872699999999</v>
      </c>
      <c r="BG15" s="55">
        <f>HLOOKUP(BG$6,'OPEX and O&amp;M'!3:15,5,FALSE)</f>
        <v>530.13710000000003</v>
      </c>
      <c r="BH15" s="47">
        <f t="shared" ref="BH15" si="34">+SUM(BD15:BG15)</f>
        <v>2041.1643300000001</v>
      </c>
      <c r="BI15" s="55">
        <f>HLOOKUP(BI$6,'OPEX and O&amp;M'!3:15,5,FALSE)</f>
        <v>612.89755000000002</v>
      </c>
      <c r="BJ15" s="55">
        <f>HLOOKUP(BJ$6,'OPEX and O&amp;M'!3:15,5,FALSE)</f>
        <v>639.32511999999997</v>
      </c>
      <c r="BK15" s="55">
        <f>HLOOKUP(BK$6,'OPEX and O&amp;M'!3:15,5,FALSE)</f>
        <v>670.07004000000006</v>
      </c>
      <c r="BL15" s="55">
        <f>HLOOKUP(BL$6,'OPEX and O&amp;M'!3:15,5,FALSE)</f>
        <v>642.53013999999996</v>
      </c>
      <c r="BM15" s="47">
        <f t="shared" ref="BM15" si="35">+SUM(BI15:BL15)</f>
        <v>2564.82285</v>
      </c>
      <c r="BN15" s="273">
        <f>HLOOKUP(BN$6,'OPEX and O&amp;M'!3:15,5,FALSE)</f>
        <v>680.57399999999996</v>
      </c>
      <c r="BO15" s="273">
        <f>HLOOKUP(BO$6,'OPEX and O&amp;M'!3:15,5,FALSE)</f>
        <v>696.46983999999998</v>
      </c>
      <c r="BP15" s="273">
        <f>HLOOKUP(BP$6,'OPEX and O&amp;M'!3:15,5,FALSE)</f>
        <v>681.68114000000003</v>
      </c>
      <c r="BQ15" s="273">
        <f>HLOOKUP(BQ$6,'OPEX and O&amp;M'!3:15,5,FALSE)</f>
        <v>698.77426000000003</v>
      </c>
      <c r="BR15" s="303">
        <f t="shared" ref="BR15" si="36">+SUM(BN15:BQ15)</f>
        <v>2757.4992400000001</v>
      </c>
      <c r="BS15" s="273">
        <f>HLOOKUP(BS$6,'OPEX and O&amp;M'!3:15,5,FALSE)</f>
        <v>736.90855074755518</v>
      </c>
      <c r="BT15" s="273">
        <f>HLOOKUP(BT$6,'OPEX and O&amp;M'!3:15,5,FALSE)</f>
        <v>674.37629074755512</v>
      </c>
      <c r="BU15" s="273">
        <f>HLOOKUP(BU$6,'OPEX and O&amp;M'!3:15,5,FALSE)</f>
        <v>674.37629074755512</v>
      </c>
      <c r="BV15" s="273">
        <f>HLOOKUP(BV$6,'OPEX and O&amp;M'!3:15,5,FALSE)</f>
        <v>674.37629074755512</v>
      </c>
      <c r="BW15" s="303">
        <f t="shared" ref="BW15" si="37">+SUM(BS15:BV15)</f>
        <v>2760.0374229902209</v>
      </c>
      <c r="BX15" s="273">
        <f>HLOOKUP(BX$6,'OPEX and O&amp;M'!3:15,5,FALSE)</f>
        <v>674.37629074755512</v>
      </c>
      <c r="BY15" s="273">
        <f>HLOOKUP(BY$6,'OPEX and O&amp;M'!3:15,5,FALSE)</f>
        <v>674.37629074755512</v>
      </c>
      <c r="BZ15" s="273">
        <f>HLOOKUP(BZ$6,'OPEX and O&amp;M'!3:15,5,FALSE)</f>
        <v>674.37629074755512</v>
      </c>
      <c r="CA15" s="273">
        <f>HLOOKUP(CA$6,'OPEX and O&amp;M'!3:15,5,FALSE)</f>
        <v>674.37629074755512</v>
      </c>
      <c r="CB15" s="303">
        <f>+SUM(BX15:CA15)</f>
        <v>2697.5051629902205</v>
      </c>
      <c r="CC15" s="76">
        <f t="shared" si="14"/>
        <v>109916.30390627692</v>
      </c>
      <c r="CD15" s="449"/>
      <c r="CE15" s="377"/>
      <c r="CF15" s="48"/>
      <c r="CG15" s="48"/>
    </row>
    <row r="16" spans="1:16383" s="46" customFormat="1" ht="12.75" outlineLevel="2">
      <c r="A16" s="45"/>
      <c r="B16" s="58" t="s">
        <v>108</v>
      </c>
      <c r="C16" s="59"/>
      <c r="D16" s="59"/>
      <c r="E16" s="59"/>
      <c r="F16" s="55">
        <f>HLOOKUP(F$6,'OPEX and O&amp;M'!3:23,21,FALSE)</f>
        <v>0</v>
      </c>
      <c r="G16" s="55">
        <f>HLOOKUP(G$6,'OPEX and O&amp;M'!3:23,21,FALSE)</f>
        <v>9205.7165000000023</v>
      </c>
      <c r="H16" s="55">
        <f>HLOOKUP(H$6,'OPEX and O&amp;M'!3:23,21,FALSE)</f>
        <v>8785.9436900000019</v>
      </c>
      <c r="I16" s="55">
        <f>HLOOKUP(I$6,'OPEX and O&amp;M'!3:23,21,FALSE)</f>
        <v>3698.7058000000034</v>
      </c>
      <c r="J16" s="47">
        <f t="shared" si="0"/>
        <v>21690.365990000006</v>
      </c>
      <c r="K16" s="55">
        <f>HLOOKUP(K$6,'OPEX and O&amp;M'!3:23,21,FALSE)</f>
        <v>17189.019290000007</v>
      </c>
      <c r="L16" s="55">
        <f>HLOOKUP(L$6,'OPEX and O&amp;M'!3:23,21,FALSE)</f>
        <v>8210.7685800000036</v>
      </c>
      <c r="M16" s="55">
        <f>HLOOKUP(M$6,'OPEX and O&amp;M'!3:23,21,FALSE)</f>
        <v>12747.278753098013</v>
      </c>
      <c r="N16" s="55">
        <f>HLOOKUP(N$6,'OPEX and O&amp;M'!3:23,21,FALSE)</f>
        <v>15949.390293083938</v>
      </c>
      <c r="O16" s="47">
        <f t="shared" si="1"/>
        <v>54096.456916181967</v>
      </c>
      <c r="P16" s="55">
        <f>HLOOKUP(P$6,'OPEX and O&amp;M'!3:23,21,FALSE)</f>
        <v>11084.390024873628</v>
      </c>
      <c r="Q16" s="55">
        <f>HLOOKUP(Q$6,'OPEX and O&amp;M'!3:23,21,FALSE)</f>
        <v>11313.4382862641</v>
      </c>
      <c r="R16" s="55">
        <f>HLOOKUP(R$6,'OPEX and O&amp;M'!3:23,21,FALSE)</f>
        <v>13841.53443</v>
      </c>
      <c r="S16" s="55">
        <f>HLOOKUP(S$6,'OPEX and O&amp;M'!3:23,21,FALSE)</f>
        <v>13562.070849666081</v>
      </c>
      <c r="T16" s="47">
        <f t="shared" si="2"/>
        <v>49801.433590803805</v>
      </c>
      <c r="U16" s="55">
        <f>HLOOKUP(U$6,'OPEX and O&amp;M'!3:23,21,FALSE)</f>
        <v>15793.890560310869</v>
      </c>
      <c r="V16" s="55">
        <f>HLOOKUP(V$6,'OPEX and O&amp;M'!3:23,21,FALSE)</f>
        <v>21435.162126927135</v>
      </c>
      <c r="W16" s="55">
        <f>HLOOKUP(W$6,'OPEX and O&amp;M'!3:23,21,FALSE)</f>
        <v>17415.119869999995</v>
      </c>
      <c r="X16" s="55">
        <f>HLOOKUP(X$6,'OPEX and O&amp;M'!3:23,21,FALSE)</f>
        <v>11923.971720000001</v>
      </c>
      <c r="Y16" s="47">
        <f t="shared" si="3"/>
        <v>66568.144277237996</v>
      </c>
      <c r="Z16" s="55">
        <f>HLOOKUP(Z$6,'OPEX and O&amp;M'!3:23,21,FALSE)</f>
        <v>23389.878830000001</v>
      </c>
      <c r="AA16" s="55">
        <f>HLOOKUP(AA$6,'OPEX and O&amp;M'!3:23,21,FALSE)</f>
        <v>25960.17181</v>
      </c>
      <c r="AB16" s="55">
        <f>HLOOKUP(AB$6,'OPEX and O&amp;M'!3:23,21,FALSE)</f>
        <v>18357.969300000001</v>
      </c>
      <c r="AC16" s="55">
        <f>HLOOKUP(AC$6,'OPEX and O&amp;M'!3:23,21,FALSE)</f>
        <v>21226.898499999996</v>
      </c>
      <c r="AD16" s="47">
        <f t="shared" si="4"/>
        <v>88934.918439999994</v>
      </c>
      <c r="AE16" s="55">
        <f>HLOOKUP(AE$6,'OPEX and O&amp;M'!3:23,21,FALSE)</f>
        <v>28533.193410000003</v>
      </c>
      <c r="AF16" s="55">
        <f>HLOOKUP(AF$6,'OPEX and O&amp;M'!3:23,21,FALSE)</f>
        <v>18963.754410000001</v>
      </c>
      <c r="AG16" s="55">
        <f>HLOOKUP(AG$6,'OPEX and O&amp;M'!3:23,21,FALSE)</f>
        <v>23094.90672889386</v>
      </c>
      <c r="AH16" s="55">
        <f>HLOOKUP(AH$6,'OPEX and O&amp;M'!3:23,21,FALSE)</f>
        <v>26102.382049999997</v>
      </c>
      <c r="AI16" s="47">
        <f t="shared" si="5"/>
        <v>96694.236598893869</v>
      </c>
      <c r="AJ16" s="55">
        <f>HLOOKUP(AJ$6,'OPEX and O&amp;M'!3:23,21,FALSE)</f>
        <v>25706.121479999994</v>
      </c>
      <c r="AK16" s="55">
        <f>HLOOKUP(AK$6,'OPEX and O&amp;M'!3:23,21,FALSE)</f>
        <v>20661.52636</v>
      </c>
      <c r="AL16" s="55">
        <f>HLOOKUP(AL$6,'OPEX and O&amp;M'!3:23,21,FALSE)</f>
        <v>20474.613529999995</v>
      </c>
      <c r="AM16" s="55">
        <f>HLOOKUP(AM$6,'OPEX and O&amp;M'!3:23,21,FALSE)</f>
        <v>24861.671439999998</v>
      </c>
      <c r="AN16" s="47">
        <f t="shared" si="6"/>
        <v>91703.932809999998</v>
      </c>
      <c r="AO16" s="55">
        <f>HLOOKUP(AO$6,'OPEX and O&amp;M'!3:23,21,FALSE)</f>
        <v>17987.49956</v>
      </c>
      <c r="AP16" s="55">
        <f>HLOOKUP(AP$6,'OPEX and O&amp;M'!3:23,21,FALSE)</f>
        <v>21608.262019999998</v>
      </c>
      <c r="AQ16" s="55">
        <f>HLOOKUP(AQ$6,'OPEX and O&amp;M'!3:23,21,FALSE)</f>
        <v>18293.865740000001</v>
      </c>
      <c r="AR16" s="55">
        <f>HLOOKUP(AR$6,'OPEX and O&amp;M'!3:23,21,FALSE)</f>
        <v>28222.87169</v>
      </c>
      <c r="AS16" s="47">
        <f t="shared" si="7"/>
        <v>86112.49901</v>
      </c>
      <c r="AT16" s="55">
        <f>HLOOKUP(AT$6,'OPEX and O&amp;M'!3:23,21,FALSE)</f>
        <v>27839.30224999999</v>
      </c>
      <c r="AU16" s="55">
        <f>HLOOKUP(AU$6,'OPEX and O&amp;M'!3:23,21,FALSE)</f>
        <v>20410.40612</v>
      </c>
      <c r="AV16" s="55">
        <f>HLOOKUP(AV$6,'OPEX and O&amp;M'!3:23,21,FALSE)</f>
        <v>15963.74699</v>
      </c>
      <c r="AW16" s="55">
        <f>HLOOKUP(AW$6,'OPEX and O&amp;M'!3:23,21,FALSE)</f>
        <v>17652.471520000003</v>
      </c>
      <c r="AX16" s="47">
        <f t="shared" si="8"/>
        <v>81865.926879999999</v>
      </c>
      <c r="AY16" s="55">
        <f>HLOOKUP(AY$6,'OPEX and O&amp;M'!3:23,21,FALSE)</f>
        <v>20008.858949999998</v>
      </c>
      <c r="AZ16" s="55">
        <f>HLOOKUP(AZ$6,'OPEX and O&amp;M'!3:23,21,FALSE)</f>
        <v>20687.164830000002</v>
      </c>
      <c r="BA16" s="55">
        <f>HLOOKUP(BA$6,'OPEX and O&amp;M'!3:23,21,FALSE)</f>
        <v>17433.817140000006</v>
      </c>
      <c r="BB16" s="55">
        <f>HLOOKUP(BB$6,'OPEX and O&amp;M'!3:23,21,FALSE)</f>
        <v>27547.626580000004</v>
      </c>
      <c r="BC16" s="47">
        <f t="shared" si="15"/>
        <v>85677.467500000013</v>
      </c>
      <c r="BD16" s="55">
        <f>HLOOKUP(BD$6,'OPEX and O&amp;M'!3:23,21,FALSE)</f>
        <v>19584.399289999998</v>
      </c>
      <c r="BE16" s="55">
        <f>HLOOKUP(BE$6,'OPEX and O&amp;M'!3:23,21,FALSE)</f>
        <v>18425.926610000002</v>
      </c>
      <c r="BF16" s="55">
        <f>HLOOKUP(BF$6,'OPEX and O&amp;M'!3:23,21,FALSE)</f>
        <v>16956.725630000001</v>
      </c>
      <c r="BG16" s="55">
        <f>HLOOKUP(BG$6,'OPEX and O&amp;M'!3:23,21,FALSE)</f>
        <v>28329.66245</v>
      </c>
      <c r="BH16" s="47">
        <f t="shared" si="9"/>
        <v>83296.71398</v>
      </c>
      <c r="BI16" s="55">
        <f>HLOOKUP(BI$6,'OPEX and O&amp;M'!3:23,21,FALSE)</f>
        <v>18982.385560000002</v>
      </c>
      <c r="BJ16" s="55">
        <f>HLOOKUP(BJ$6,'OPEX and O&amp;M'!3:23,21,FALSE)</f>
        <v>22219.112278232191</v>
      </c>
      <c r="BK16" s="55">
        <f>HLOOKUP(BK$6,'OPEX and O&amp;M'!3:23,21,FALSE)</f>
        <v>24438.213574847512</v>
      </c>
      <c r="BL16" s="55">
        <f>HLOOKUP(BL$6,'OPEX and O&amp;M'!3:23,21,FALSE)</f>
        <v>23019.157066309315</v>
      </c>
      <c r="BM16" s="47">
        <f t="shared" si="10"/>
        <v>88658.868479389013</v>
      </c>
      <c r="BN16" s="273">
        <f>HLOOKUP(BN$6,'OPEX and O&amp;M'!3:23,21,FALSE)</f>
        <v>24272.108795661301</v>
      </c>
      <c r="BO16" s="273">
        <f>HLOOKUP(BO$6,'OPEX and O&amp;M'!3:23,21,FALSE)</f>
        <v>21829.924128665931</v>
      </c>
      <c r="BP16" s="273">
        <f>HLOOKUP(BP$6,'OPEX and O&amp;M'!3:23,21,FALSE)</f>
        <v>26293.302826944699</v>
      </c>
      <c r="BQ16" s="273">
        <f>HLOOKUP(BQ$6,'OPEX and O&amp;M'!3:23,21,FALSE)</f>
        <v>33993.146849768476</v>
      </c>
      <c r="BR16" s="303">
        <f t="shared" si="11"/>
        <v>106388.48260104039</v>
      </c>
      <c r="BS16" s="273">
        <f>HLOOKUP(BS$6,'OPEX and O&amp;M'!3:23,21,FALSE)</f>
        <v>29638.318936935146</v>
      </c>
      <c r="BT16" s="273">
        <f>HLOOKUP(BT$6,'OPEX and O&amp;M'!3:23,21,FALSE)</f>
        <v>26638.938571486604</v>
      </c>
      <c r="BU16" s="273">
        <f>HLOOKUP(BU$6,'OPEX and O&amp;M'!3:23,21,FALSE)</f>
        <v>26638.938571486604</v>
      </c>
      <c r="BV16" s="273">
        <f>HLOOKUP(BV$6,'OPEX and O&amp;M'!3:23,21,FALSE)</f>
        <v>26638.938571486604</v>
      </c>
      <c r="BW16" s="303">
        <f t="shared" si="12"/>
        <v>109555.13465139497</v>
      </c>
      <c r="BX16" s="273">
        <f>HLOOKUP(BX$6,'OPEX and O&amp;M'!3:23,21,FALSE)</f>
        <v>26638.938571486604</v>
      </c>
      <c r="BY16" s="273">
        <f>HLOOKUP(BY$6,'OPEX and O&amp;M'!3:23,21,FALSE)</f>
        <v>26638.938571486604</v>
      </c>
      <c r="BZ16" s="273">
        <f>HLOOKUP(BZ$6,'OPEX and O&amp;M'!3:23,21,FALSE)</f>
        <v>26638.938571486604</v>
      </c>
      <c r="CA16" s="273">
        <f>HLOOKUP(CA$6,'OPEX and O&amp;M'!3:23,21,FALSE)</f>
        <v>26638.938571486604</v>
      </c>
      <c r="CB16" s="303">
        <f t="shared" si="13"/>
        <v>106555.75428594642</v>
      </c>
      <c r="CC16" s="76">
        <f t="shared" si="14"/>
        <v>1217600.3360108887</v>
      </c>
      <c r="CD16" s="449"/>
      <c r="CE16" s="377"/>
      <c r="CF16" s="48"/>
      <c r="CG16" s="48"/>
    </row>
    <row r="17" spans="1:88" s="46" customFormat="1" ht="12.75" outlineLevel="2">
      <c r="A17" s="45"/>
      <c r="B17" s="58" t="s">
        <v>109</v>
      </c>
      <c r="C17" s="59"/>
      <c r="D17" s="59"/>
      <c r="E17" s="59"/>
      <c r="F17" s="324">
        <f>HLOOKUP(F$6,'OPEX and O&amp;M'!3:31,29,FALSE)</f>
        <v>275.80144560000002</v>
      </c>
      <c r="G17" s="324">
        <f>HLOOKUP(G$6,'OPEX and O&amp;M'!3:31,29,FALSE)</f>
        <v>1586.2200230640001</v>
      </c>
      <c r="H17" s="324">
        <f>HLOOKUP(H$6,'OPEX and O&amp;M'!3:31,29,FALSE)</f>
        <v>1513.5255347098337</v>
      </c>
      <c r="I17" s="324">
        <f>HLOOKUP(I$6,'OPEX and O&amp;M'!3:31,29,FALSE)</f>
        <v>813.11966771279913</v>
      </c>
      <c r="J17" s="325">
        <f t="shared" si="0"/>
        <v>4188.666671086633</v>
      </c>
      <c r="K17" s="324">
        <f>HLOOKUP(K$6,'OPEX and O&amp;M'!3:31,29,FALSE)</f>
        <v>1881.7956432168166</v>
      </c>
      <c r="L17" s="324">
        <f>HLOOKUP(L$6,'OPEX and O&amp;M'!3:31,29,FALSE)</f>
        <v>1281.4141022056085</v>
      </c>
      <c r="M17" s="324">
        <f>HLOOKUP(M$6,'OPEX and O&amp;M'!3:31,29,FALSE)</f>
        <v>1535.3576864392212</v>
      </c>
      <c r="N17" s="324">
        <f>HLOOKUP(N$6,'OPEX and O&amp;M'!3:31,29,FALSE)</f>
        <v>2690.6806058968705</v>
      </c>
      <c r="O17" s="325">
        <f t="shared" si="1"/>
        <v>7389.2480377585161</v>
      </c>
      <c r="P17" s="324">
        <f>HLOOKUP(P$6,'OPEX and O&amp;M'!3:31,29,FALSE)</f>
        <v>1527.4255927359025</v>
      </c>
      <c r="Q17" s="324">
        <f>HLOOKUP(Q$6,'OPEX and O&amp;M'!3:31,29,FALSE)</f>
        <v>1860.0060624720293</v>
      </c>
      <c r="R17" s="324">
        <f>HLOOKUP(R$6,'OPEX and O&amp;M'!3:31,29,FALSE)</f>
        <v>2011.9890783862588</v>
      </c>
      <c r="S17" s="324">
        <f>HLOOKUP(S$6,'OPEX and O&amp;M'!3:31,29,FALSE)</f>
        <v>1790.9974715207386</v>
      </c>
      <c r="T17" s="325">
        <f t="shared" si="2"/>
        <v>7190.4182051149292</v>
      </c>
      <c r="U17" s="324">
        <f>HLOOKUP(U$6,'OPEX and O&amp;M'!3:31,29,FALSE)</f>
        <v>1820.6855374265201</v>
      </c>
      <c r="V17" s="324">
        <f>HLOOKUP(V$6,'OPEX and O&amp;M'!3:31,29,FALSE)</f>
        <v>2839.4337469453067</v>
      </c>
      <c r="W17" s="324">
        <f>HLOOKUP(W$6,'OPEX and O&amp;M'!3:31,29,FALSE)</f>
        <v>2073.2907244633598</v>
      </c>
      <c r="X17" s="324">
        <f>HLOOKUP(X$6,'OPEX and O&amp;M'!3:31,29,FALSE)</f>
        <v>1793.1825426129499</v>
      </c>
      <c r="Y17" s="325">
        <f t="shared" si="3"/>
        <v>8526.5925514481369</v>
      </c>
      <c r="Z17" s="324">
        <f>HLOOKUP(Z$6,'OPEX and O&amp;M'!3:31,29,FALSE)</f>
        <v>2754.5049694377808</v>
      </c>
      <c r="AA17" s="324">
        <f>HLOOKUP(AA$6,'OPEX and O&amp;M'!3:31,29,FALSE)</f>
        <v>3283.2695455948492</v>
      </c>
      <c r="AB17" s="324">
        <f>HLOOKUP(AB$6,'OPEX and O&amp;M'!3:31,29,FALSE)</f>
        <v>2637.7424077818496</v>
      </c>
      <c r="AC17" s="324">
        <f>HLOOKUP(AC$6,'OPEX and O&amp;M'!3:31,29,FALSE)</f>
        <v>3104.1314117470001</v>
      </c>
      <c r="AD17" s="325">
        <f t="shared" si="4"/>
        <v>11779.64833456148</v>
      </c>
      <c r="AE17" s="324">
        <f>HLOOKUP(AE$6,'OPEX and O&amp;M'!3:31,29,FALSE)</f>
        <v>3270.2977284000003</v>
      </c>
      <c r="AF17" s="324">
        <f>HLOOKUP(AF$6,'OPEX and O&amp;M'!3:31,29,FALSE)</f>
        <v>3007.9766688107788</v>
      </c>
      <c r="AG17" s="324">
        <f>HLOOKUP(AG$6,'OPEX and O&amp;M'!3:31,29,FALSE)</f>
        <v>4050.9686298371007</v>
      </c>
      <c r="AH17" s="324">
        <f>HLOOKUP(AH$6,'OPEX and O&amp;M'!3:31,29,FALSE)</f>
        <v>4377.7786471309009</v>
      </c>
      <c r="AI17" s="325">
        <f t="shared" si="5"/>
        <v>14707.021674178781</v>
      </c>
      <c r="AJ17" s="324">
        <f>HLOOKUP(AJ$6,'OPEX and O&amp;M'!3:31,29,FALSE)</f>
        <v>4379.0805231879585</v>
      </c>
      <c r="AK17" s="324">
        <f>HLOOKUP(AK$6,'OPEX and O&amp;M'!3:31,29,FALSE)</f>
        <v>3453.6572202717816</v>
      </c>
      <c r="AL17" s="324">
        <f>HLOOKUP(AL$6,'OPEX and O&amp;M'!3:31,29,FALSE)</f>
        <v>2879.4484924816898</v>
      </c>
      <c r="AM17" s="324">
        <f>HLOOKUP(AM$6,'OPEX and O&amp;M'!3:31,29,FALSE)</f>
        <v>3461.6218788200126</v>
      </c>
      <c r="AN17" s="325">
        <f t="shared" si="6"/>
        <v>14173.808114761443</v>
      </c>
      <c r="AO17" s="324">
        <f>HLOOKUP(AO$6,'OPEX and O&amp;M'!3:31,29,FALSE)</f>
        <v>2339.5352593780626</v>
      </c>
      <c r="AP17" s="324">
        <f>HLOOKUP(AP$6,'OPEX and O&amp;M'!3:31,29,FALSE)</f>
        <v>2924.6776406885529</v>
      </c>
      <c r="AQ17" s="324">
        <f>HLOOKUP(AQ$6,'OPEX and O&amp;M'!3:31,29,FALSE)</f>
        <v>2498.9518123659136</v>
      </c>
      <c r="AR17" s="324">
        <f>HLOOKUP(AR$6,'OPEX and O&amp;M'!3:31,29,FALSE)</f>
        <v>4787.7272641212876</v>
      </c>
      <c r="AS17" s="325">
        <f t="shared" si="7"/>
        <v>12550.891976553816</v>
      </c>
      <c r="AT17" s="324">
        <f>HLOOKUP(AT$6,'OPEX and O&amp;M'!3:31,29,FALSE)</f>
        <v>2766.1094348284182</v>
      </c>
      <c r="AU17" s="324">
        <f>HLOOKUP(AU$6,'OPEX and O&amp;M'!3:31,29,FALSE)</f>
        <v>3253.9285095064515</v>
      </c>
      <c r="AV17" s="324">
        <f>HLOOKUP(AV$6,'OPEX and O&amp;M'!3:31,29,FALSE)</f>
        <v>2639.3340986319618</v>
      </c>
      <c r="AW17" s="324">
        <f>HLOOKUP(AW$6,'OPEX and O&amp;M'!3:31,29,FALSE)</f>
        <v>4199.5270081149038</v>
      </c>
      <c r="AX17" s="325">
        <f t="shared" si="8"/>
        <v>12858.899051081735</v>
      </c>
      <c r="AY17" s="324">
        <f>HLOOKUP(AY$6,'OPEX and O&amp;M'!3:31,29,FALSE)</f>
        <v>2943.3480132651889</v>
      </c>
      <c r="AZ17" s="324">
        <f>HLOOKUP(AZ$6,'OPEX and O&amp;M'!3:31,29,FALSE)</f>
        <v>2852.6006693893878</v>
      </c>
      <c r="BA17" s="324">
        <f>HLOOKUP(BA$6,'OPEX and O&amp;M'!3:31,29,FALSE)</f>
        <v>2556.6387760792522</v>
      </c>
      <c r="BB17" s="324">
        <f>HLOOKUP(BB$6,'OPEX and O&amp;M'!3:31,29,FALSE)</f>
        <v>4276.2661919471038</v>
      </c>
      <c r="BC17" s="325">
        <f t="shared" si="15"/>
        <v>12628.853650680932</v>
      </c>
      <c r="BD17" s="324">
        <f>HLOOKUP(BD$6,'OPEX and O&amp;M'!3:31,29,FALSE)</f>
        <v>3185.6363700985617</v>
      </c>
      <c r="BE17" s="324">
        <f>HLOOKUP(BE$6,'OPEX and O&amp;M'!3:31,29,FALSE)</f>
        <v>2706.0080175966386</v>
      </c>
      <c r="BF17" s="324">
        <f>HLOOKUP(BF$6,'OPEX and O&amp;M'!3:31,29,FALSE)</f>
        <v>2622.072413831329</v>
      </c>
      <c r="BG17" s="324">
        <f>HLOOKUP(BG$6,'OPEX and O&amp;M'!3:31,29,FALSE)</f>
        <v>4121.6178504564268</v>
      </c>
      <c r="BH17" s="325">
        <f t="shared" si="9"/>
        <v>12635.334651982956</v>
      </c>
      <c r="BI17" s="324">
        <f>HLOOKUP(BI$6,'OPEX and O&amp;M'!3:31,29,FALSE)</f>
        <v>2829.1633798389948</v>
      </c>
      <c r="BJ17" s="324">
        <f>HLOOKUP(BJ$6,'OPEX and O&amp;M'!3:31,29,FALSE)</f>
        <v>4088.5403342563691</v>
      </c>
      <c r="BK17" s="324">
        <f>HLOOKUP(BK$6,'OPEX and O&amp;M'!3:31,29,FALSE)</f>
        <v>3350.3798108194455</v>
      </c>
      <c r="BL17" s="324">
        <f>HLOOKUP(BL$6,'OPEX and O&amp;M'!3:31,29,FALSE)</f>
        <v>3831.5550553144585</v>
      </c>
      <c r="BM17" s="325">
        <f t="shared" si="10"/>
        <v>14099.638580229268</v>
      </c>
      <c r="BN17" s="276">
        <f>HLOOKUP(BN$6,'OPEX and O&amp;M'!3:31,29,FALSE)</f>
        <v>3674.0496592374529</v>
      </c>
      <c r="BO17" s="276">
        <f>HLOOKUP(BO$6,'OPEX and O&amp;M'!3:31,29,FALSE)</f>
        <v>3221.4753523401378</v>
      </c>
      <c r="BP17" s="276">
        <f>HLOOKUP(BP$6,'OPEX and O&amp;M'!3:31,29,FALSE)</f>
        <v>4067.7656048029485</v>
      </c>
      <c r="BQ17" s="276">
        <f>HLOOKUP(BQ$6,'OPEX and O&amp;M'!3:31,29,FALSE)</f>
        <v>4601.1932788142185</v>
      </c>
      <c r="BR17" s="433">
        <f t="shared" si="11"/>
        <v>15564.483895194757</v>
      </c>
      <c r="BS17" s="276">
        <f>HLOOKUP(BS$6,'OPEX and O&amp;M'!3:31,29,FALSE)</f>
        <v>4007.3653579293996</v>
      </c>
      <c r="BT17" s="276">
        <f>HLOOKUP(BT$6,'OPEX and O&amp;M'!3:31,29,FALSE)</f>
        <v>4375.6040445407798</v>
      </c>
      <c r="BU17" s="276">
        <f>HLOOKUP(BU$6,'OPEX and O&amp;M'!3:31,29,FALSE)</f>
        <v>4375.6040445407798</v>
      </c>
      <c r="BV17" s="276">
        <f>HLOOKUP(BV$6,'OPEX and O&amp;M'!3:31,29,FALSE)</f>
        <v>4375.6040445407798</v>
      </c>
      <c r="BW17" s="433">
        <f t="shared" si="12"/>
        <v>17134.177491551738</v>
      </c>
      <c r="BX17" s="276">
        <f>HLOOKUP(BX$6,'OPEX and O&amp;M'!3:31,29,FALSE)</f>
        <v>4375.6040445407798</v>
      </c>
      <c r="BY17" s="276">
        <f>HLOOKUP(BY$6,'OPEX and O&amp;M'!3:31,29,FALSE)</f>
        <v>4375.6040445407798</v>
      </c>
      <c r="BZ17" s="276">
        <f>HLOOKUP(BZ$6,'OPEX and O&amp;M'!3:31,29,FALSE)</f>
        <v>4375.6040445407798</v>
      </c>
      <c r="CA17" s="276">
        <f>HLOOKUP(CA$6,'OPEX and O&amp;M'!3:31,29,FALSE)</f>
        <v>4375.6040445407798</v>
      </c>
      <c r="CB17" s="433">
        <f t="shared" si="13"/>
        <v>17502.416178163119</v>
      </c>
      <c r="CC17" s="326">
        <f t="shared" si="14"/>
        <v>182930.09906434821</v>
      </c>
      <c r="CD17" s="49"/>
      <c r="CE17" s="377"/>
      <c r="CF17" s="48"/>
      <c r="CG17" s="48"/>
    </row>
    <row r="18" spans="1:88" s="46" customFormat="1" ht="12.75" outlineLevel="2">
      <c r="A18" s="45"/>
      <c r="B18" s="436" t="s">
        <v>110</v>
      </c>
      <c r="F18" s="437"/>
      <c r="G18" s="437"/>
      <c r="H18" s="437"/>
      <c r="I18" s="437">
        <v>-13347.406598582907</v>
      </c>
      <c r="J18" s="438">
        <f t="shared" si="0"/>
        <v>-13347.406598582907</v>
      </c>
      <c r="K18" s="438"/>
      <c r="L18" s="438"/>
      <c r="M18" s="438"/>
      <c r="N18" s="438">
        <v>-2123.821466200985</v>
      </c>
      <c r="O18" s="438">
        <f t="shared" si="1"/>
        <v>-2123.821466200985</v>
      </c>
      <c r="P18" s="438"/>
      <c r="Q18" s="438"/>
      <c r="R18" s="438"/>
      <c r="S18" s="438">
        <v>6721.1559717968048</v>
      </c>
      <c r="T18" s="438">
        <f t="shared" si="2"/>
        <v>6721.1559717968048</v>
      </c>
      <c r="U18" s="438"/>
      <c r="V18" s="438"/>
      <c r="W18" s="438"/>
      <c r="X18" s="438">
        <v>6900.6644080244878</v>
      </c>
      <c r="Y18" s="438">
        <f t="shared" si="3"/>
        <v>6900.6644080244878</v>
      </c>
      <c r="Z18" s="438"/>
      <c r="AA18" s="438"/>
      <c r="AB18" s="438"/>
      <c r="AC18" s="438">
        <v>2589.6781711341173</v>
      </c>
      <c r="AD18" s="438">
        <f t="shared" si="4"/>
        <v>2589.6781711341173</v>
      </c>
      <c r="AE18" s="439">
        <f>(135999.29841871/4)/1000</f>
        <v>33.999824604677499</v>
      </c>
      <c r="AF18" s="439">
        <f>(135999.29841871/4)/1000</f>
        <v>33.999824604677499</v>
      </c>
      <c r="AG18" s="439">
        <f>(135999.29841871/4)/1000</f>
        <v>33.999824604677499</v>
      </c>
      <c r="AH18" s="439">
        <f>-1268.40611723476+33.9998246046775</f>
        <v>-1234.4062926300824</v>
      </c>
      <c r="AI18" s="438">
        <f t="shared" si="5"/>
        <v>-1132.40681881605</v>
      </c>
      <c r="AJ18" s="437">
        <f>(673673.295985519/4)/1000</f>
        <v>168.41832399637974</v>
      </c>
      <c r="AK18" s="437">
        <f>(673673.295985519/4)/1000</f>
        <v>168.41832399637974</v>
      </c>
      <c r="AL18" s="437">
        <f>(673673.295985519/4)/1000</f>
        <v>168.41832399637974</v>
      </c>
      <c r="AM18" s="437">
        <f>(673673.295985519/4)/1000</f>
        <v>168.41832399637974</v>
      </c>
      <c r="AN18" s="438">
        <f t="shared" si="6"/>
        <v>673.67329598551896</v>
      </c>
      <c r="AO18" s="437">
        <f>(727893.261725202/4)/1000</f>
        <v>181.97331543130051</v>
      </c>
      <c r="AP18" s="437">
        <f>(727893.261725202/4)/1000</f>
        <v>181.97331543130051</v>
      </c>
      <c r="AQ18" s="437">
        <f>(727893.261725202/4)/1000</f>
        <v>181.97331543130051</v>
      </c>
      <c r="AR18" s="437">
        <f>(727893.261725202/4)/1000</f>
        <v>181.97331543130051</v>
      </c>
      <c r="AS18" s="438">
        <f t="shared" si="7"/>
        <v>727.89326172520202</v>
      </c>
      <c r="AT18" s="437">
        <f>(955139.732985626/4)/1000</f>
        <v>238.7849332464065</v>
      </c>
      <c r="AU18" s="437">
        <f>(955139.732985626/4)/1000</f>
        <v>238.7849332464065</v>
      </c>
      <c r="AV18" s="437">
        <f>(955139.732985626/4)/1000</f>
        <v>238.7849332464065</v>
      </c>
      <c r="AW18" s="437">
        <f>(955139.732985626/4)/1000</f>
        <v>238.7849332464065</v>
      </c>
      <c r="AX18" s="438">
        <f t="shared" si="8"/>
        <v>955.13973298562598</v>
      </c>
      <c r="AY18" s="437">
        <f>(979230.755721763/4)/1000</f>
        <v>244.80768893044075</v>
      </c>
      <c r="AZ18" s="437">
        <f>(979230.755721763/4)/1000</f>
        <v>244.80768893044075</v>
      </c>
      <c r="BA18" s="437">
        <f>(979230.755721763/4)/1000</f>
        <v>244.80768893044075</v>
      </c>
      <c r="BB18" s="437">
        <f>(979230.755721763/4)/1000</f>
        <v>244.80768893044075</v>
      </c>
      <c r="BC18" s="438">
        <f t="shared" si="15"/>
        <v>979.23075572176299</v>
      </c>
      <c r="BD18" s="437">
        <f>5492.148+202.604277866768</f>
        <v>5694.7522778667681</v>
      </c>
      <c r="BE18" s="437">
        <f>19669.617+202.604277866768</f>
        <v>19872.221277866767</v>
      </c>
      <c r="BF18" s="437">
        <v>202.60427786676775</v>
      </c>
      <c r="BG18" s="437">
        <v>202.60427786676775</v>
      </c>
      <c r="BH18" s="440">
        <f t="shared" si="9"/>
        <v>25972.182111467075</v>
      </c>
      <c r="BI18" s="437">
        <f>(1532781.78186099/4)/1000</f>
        <v>383.19544546524747</v>
      </c>
      <c r="BJ18" s="437">
        <f>(1532781.78186099/4)/1000</f>
        <v>383.19544546524747</v>
      </c>
      <c r="BK18" s="437">
        <f>(1532781.78186099/4)/1000</f>
        <v>383.19544546524747</v>
      </c>
      <c r="BL18" s="437">
        <f>(1532781.78186099/4)/1000</f>
        <v>383.19544546524747</v>
      </c>
      <c r="BM18" s="440">
        <f t="shared" si="10"/>
        <v>1532.7817818609899</v>
      </c>
      <c r="BN18" s="441">
        <v>737.73478846300804</v>
      </c>
      <c r="BO18" s="441">
        <v>737.73478846300804</v>
      </c>
      <c r="BP18" s="441">
        <v>737.73478846300804</v>
      </c>
      <c r="BQ18" s="441">
        <v>737.73478846300804</v>
      </c>
      <c r="BR18" s="442">
        <f>+SUM(BN18:BQ18)</f>
        <v>2950.9391538520322</v>
      </c>
      <c r="BS18" s="443"/>
      <c r="BT18" s="443"/>
      <c r="BU18" s="443"/>
      <c r="BV18" s="443"/>
      <c r="BW18" s="451">
        <f t="shared" si="12"/>
        <v>0</v>
      </c>
      <c r="BX18" s="443"/>
      <c r="BY18" s="443"/>
      <c r="BZ18" s="443"/>
      <c r="CA18" s="443"/>
      <c r="CB18" s="442">
        <f t="shared" si="13"/>
        <v>0</v>
      </c>
      <c r="CC18" s="326">
        <f>+J18+O18+T18+Y18+AD18+AI18+AN18+AS18+AX18+BC18+BH18+BM18+BR18+BW18+CB18</f>
        <v>33399.703760953678</v>
      </c>
      <c r="CD18" s="449"/>
      <c r="CE18" s="48"/>
      <c r="CF18" s="382"/>
      <c r="CG18" s="48"/>
    </row>
    <row r="19" spans="1:88" s="46" customFormat="1" ht="12.75" outlineLevel="1">
      <c r="A19" s="45"/>
      <c r="B19" s="260" t="s">
        <v>111</v>
      </c>
      <c r="C19" s="260"/>
      <c r="D19" s="260"/>
      <c r="E19" s="260"/>
      <c r="F19" s="327">
        <f>SUM(F14:F18)</f>
        <v>3723.3195156000002</v>
      </c>
      <c r="G19" s="327">
        <f t="shared" ref="G19:BP19" si="38">SUM(G14:G18)</f>
        <v>21450.914856364005</v>
      </c>
      <c r="H19" s="327">
        <f t="shared" si="38"/>
        <v>20547.574008582757</v>
      </c>
      <c r="I19" s="327">
        <f t="shared" si="38"/>
        <v>-2170.9684294601175</v>
      </c>
      <c r="J19" s="333">
        <f>SUM(J14:J18)</f>
        <v>43550.839951086637</v>
      </c>
      <c r="K19" s="333">
        <f t="shared" si="38"/>
        <v>25693.939948427025</v>
      </c>
      <c r="L19" s="333">
        <f t="shared" si="38"/>
        <v>17805.667269775717</v>
      </c>
      <c r="M19" s="333">
        <f t="shared" si="38"/>
        <v>22239.497706929487</v>
      </c>
      <c r="N19" s="333">
        <f t="shared" si="38"/>
        <v>35175.99226340677</v>
      </c>
      <c r="O19" s="333">
        <f t="shared" si="38"/>
        <v>100915.097188539</v>
      </c>
      <c r="P19" s="333">
        <f t="shared" si="38"/>
        <v>21303.78623693468</v>
      </c>
      <c r="Q19" s="333">
        <f t="shared" si="38"/>
        <v>25993.686558372392</v>
      </c>
      <c r="R19" s="333">
        <f t="shared" si="38"/>
        <v>28004.121998214498</v>
      </c>
      <c r="S19" s="333">
        <f t="shared" si="38"/>
        <v>31655.362172326775</v>
      </c>
      <c r="T19" s="333">
        <f t="shared" si="38"/>
        <v>106956.95696584834</v>
      </c>
      <c r="U19" s="333">
        <f t="shared" si="38"/>
        <v>25731.448695258019</v>
      </c>
      <c r="V19" s="333">
        <f t="shared" si="38"/>
        <v>40513.097278761641</v>
      </c>
      <c r="W19" s="333">
        <f t="shared" si="38"/>
        <v>29680.409490255355</v>
      </c>
      <c r="X19" s="333">
        <f t="shared" si="38"/>
        <v>32158.608658299316</v>
      </c>
      <c r="Y19" s="333">
        <f t="shared" si="38"/>
        <v>128083.56412257432</v>
      </c>
      <c r="Z19" s="333">
        <f t="shared" si="38"/>
        <v>38908.522057410039</v>
      </c>
      <c r="AA19" s="333">
        <f t="shared" si="38"/>
        <v>46497.546470530462</v>
      </c>
      <c r="AB19" s="333">
        <f t="shared" si="38"/>
        <v>37776.969555054973</v>
      </c>
      <c r="AC19" s="333">
        <f t="shared" si="38"/>
        <v>46167.107229718618</v>
      </c>
      <c r="AD19" s="333">
        <f t="shared" si="38"/>
        <v>169350.14531271407</v>
      </c>
      <c r="AE19" s="333">
        <f>SUM(AE14:AE18)</f>
        <v>48441.50417300468</v>
      </c>
      <c r="AF19" s="333">
        <f t="shared" si="38"/>
        <v>41606.935283550185</v>
      </c>
      <c r="AG19" s="333">
        <f t="shared" si="38"/>
        <v>57217.906762405531</v>
      </c>
      <c r="AH19" s="333">
        <f>SUM(AH14:AH18)</f>
        <v>60088.449753637069</v>
      </c>
      <c r="AI19" s="333">
        <f t="shared" si="38"/>
        <v>207354.79597259747</v>
      </c>
      <c r="AJ19" s="327">
        <f>SUM(AJ14:AJ18)</f>
        <v>61795.480387033829</v>
      </c>
      <c r="AK19" s="327">
        <f t="shared" si="38"/>
        <v>49321.826522665433</v>
      </c>
      <c r="AL19" s="327">
        <f t="shared" si="38"/>
        <v>41385.481187499179</v>
      </c>
      <c r="AM19" s="327">
        <f t="shared" si="38"/>
        <v>49631.578923066554</v>
      </c>
      <c r="AN19" s="327">
        <f t="shared" si="38"/>
        <v>202134.367020265</v>
      </c>
      <c r="AO19" s="327">
        <f t="shared" si="38"/>
        <v>34565.111037035138</v>
      </c>
      <c r="AP19" s="327">
        <f t="shared" si="38"/>
        <v>42144.103469726768</v>
      </c>
      <c r="AQ19" s="327">
        <f t="shared" si="38"/>
        <v>36289.906842371136</v>
      </c>
      <c r="AR19" s="327">
        <f t="shared" si="38"/>
        <v>69328.936156068681</v>
      </c>
      <c r="AS19" s="327">
        <f t="shared" si="38"/>
        <v>182328.05750520172</v>
      </c>
      <c r="AT19" s="327">
        <f>SUM(AT14:AT18)</f>
        <v>39917.866983430045</v>
      </c>
      <c r="AU19" s="327">
        <f t="shared" si="38"/>
        <v>48000.894811583501</v>
      </c>
      <c r="AV19" s="327">
        <f t="shared" si="38"/>
        <v>37762.719194777885</v>
      </c>
      <c r="AW19" s="327">
        <f t="shared" si="38"/>
        <v>58295.126962797607</v>
      </c>
      <c r="AX19" s="327">
        <f t="shared" si="38"/>
        <v>183976.60795258902</v>
      </c>
      <c r="AY19" s="327">
        <f>SUM(AY14:AY18)</f>
        <v>42724.217213010495</v>
      </c>
      <c r="AZ19" s="327">
        <f t="shared" si="38"/>
        <v>40888.708260687177</v>
      </c>
      <c r="BA19" s="327">
        <f t="shared" si="38"/>
        <v>37180.163256000349</v>
      </c>
      <c r="BB19" s="327">
        <f>SUM(BB14:BB18)</f>
        <v>62218.13396021635</v>
      </c>
      <c r="BC19" s="327">
        <f t="shared" si="38"/>
        <v>183011.22268991437</v>
      </c>
      <c r="BD19" s="327">
        <f>SUM(BD14:BD18)</f>
        <v>50337.262834197347</v>
      </c>
      <c r="BE19" s="327">
        <f>SUM(BE14:BE18)</f>
        <v>58278.706315421383</v>
      </c>
      <c r="BF19" s="327">
        <f t="shared" si="38"/>
        <v>37603.734789589711</v>
      </c>
      <c r="BG19" s="378">
        <f t="shared" si="38"/>
        <v>58935.746899028534</v>
      </c>
      <c r="BH19" s="379">
        <f t="shared" si="38"/>
        <v>205155.45083823701</v>
      </c>
      <c r="BI19" s="393">
        <f t="shared" si="38"/>
        <v>40699.537588291678</v>
      </c>
      <c r="BJ19" s="327">
        <f t="shared" si="38"/>
        <v>59041.857522412101</v>
      </c>
      <c r="BK19" s="327">
        <f>SUM(BK14:BK18)</f>
        <v>48820.12187155016</v>
      </c>
      <c r="BL19" s="378">
        <f t="shared" si="38"/>
        <v>57136.673484587205</v>
      </c>
      <c r="BM19" s="379">
        <f>SUM(BM14:BM18)</f>
        <v>205698.19046684116</v>
      </c>
      <c r="BN19" s="261">
        <f t="shared" si="38"/>
        <v>53686.35135020045</v>
      </c>
      <c r="BO19" s="261">
        <f t="shared" si="38"/>
        <v>47431.549243825553</v>
      </c>
      <c r="BP19" s="261">
        <f t="shared" si="38"/>
        <v>59764.280234314851</v>
      </c>
      <c r="BQ19" s="261">
        <f>SUM(BQ14:BQ18)</f>
        <v>67203.193408581719</v>
      </c>
      <c r="BR19" s="327">
        <f>SUM(BR14:BR18)</f>
        <v>228085.37423692254</v>
      </c>
      <c r="BS19" s="435">
        <f>SUM(BS14:BS18)</f>
        <v>58980.039262717881</v>
      </c>
      <c r="BT19" s="435">
        <f t="shared" ref="BT19:CC19" si="39">SUM(BT14:BT18)</f>
        <v>62656.949922925764</v>
      </c>
      <c r="BU19" s="435">
        <f t="shared" si="39"/>
        <v>62656.949922925764</v>
      </c>
      <c r="BV19" s="435">
        <f t="shared" si="39"/>
        <v>62656.949922925764</v>
      </c>
      <c r="BW19" s="327">
        <f t="shared" si="39"/>
        <v>246950.8890314952</v>
      </c>
      <c r="BX19" s="435">
        <f t="shared" si="39"/>
        <v>62656.949922925764</v>
      </c>
      <c r="BY19" s="435">
        <f t="shared" si="39"/>
        <v>62656.949922925764</v>
      </c>
      <c r="BZ19" s="435">
        <f t="shared" si="39"/>
        <v>62656.949922925764</v>
      </c>
      <c r="CA19" s="435">
        <f t="shared" si="39"/>
        <v>62656.949922925764</v>
      </c>
      <c r="CB19" s="327">
        <f t="shared" si="39"/>
        <v>250627.79969170305</v>
      </c>
      <c r="CC19" s="379">
        <f t="shared" si="39"/>
        <v>2644179.3589465292</v>
      </c>
      <c r="CD19" s="49"/>
      <c r="CE19" s="48"/>
      <c r="CF19" s="48"/>
      <c r="CG19" s="48"/>
    </row>
    <row r="20" spans="1:88" s="46" customFormat="1" ht="12.75" outlineLevel="1">
      <c r="A20" s="45"/>
      <c r="B20" s="60"/>
      <c r="C20" s="301"/>
      <c r="D20" s="60"/>
      <c r="F20" s="61"/>
      <c r="G20" s="61"/>
      <c r="H20" s="61"/>
      <c r="I20" s="61"/>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61"/>
      <c r="AK20" s="61"/>
      <c r="AL20" s="61"/>
      <c r="AM20" s="61"/>
      <c r="AN20" s="300"/>
      <c r="AO20" s="61"/>
      <c r="AP20" s="61"/>
      <c r="AQ20" s="61"/>
      <c r="AR20" s="61"/>
      <c r="AS20" s="300"/>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155"/>
      <c r="CD20" s="376"/>
      <c r="CE20" s="48"/>
      <c r="CF20" s="48"/>
      <c r="CG20" s="48"/>
    </row>
    <row r="21" spans="1:88" s="46" customFormat="1" ht="13.5" outlineLevel="1" thickBot="1">
      <c r="A21" s="45"/>
      <c r="B21" s="262" t="s">
        <v>112</v>
      </c>
      <c r="C21" s="263"/>
      <c r="D21" s="263"/>
      <c r="E21" s="263"/>
      <c r="F21" s="264">
        <f>F13-F19</f>
        <v>-3723.3195156000002</v>
      </c>
      <c r="G21" s="264">
        <f>G13-G19</f>
        <v>-18388.434008864395</v>
      </c>
      <c r="H21" s="264">
        <f>H13-H19</f>
        <v>-16418.145415833747</v>
      </c>
      <c r="I21" s="264">
        <f>I13-I19</f>
        <v>6300.3970222091266</v>
      </c>
      <c r="J21" s="265">
        <f>+SUM(F21:I21)</f>
        <v>-32229.501918089012</v>
      </c>
      <c r="K21" s="264">
        <f>K13-K19</f>
        <v>-19780.613893930295</v>
      </c>
      <c r="L21" s="264">
        <f>L13-L19</f>
        <v>-11892.341215278986</v>
      </c>
      <c r="M21" s="264">
        <f>M13-M19</f>
        <v>-13502.326256036984</v>
      </c>
      <c r="N21" s="264">
        <f>N13-N19</f>
        <v>-20487.31912781507</v>
      </c>
      <c r="O21" s="265">
        <f>+SUM(K21:N21)</f>
        <v>-65662.600493061327</v>
      </c>
      <c r="P21" s="264">
        <f>P13-P19</f>
        <v>-4016.9635554878732</v>
      </c>
      <c r="Q21" s="264">
        <f>Q13-Q19</f>
        <v>-6701.4452434807754</v>
      </c>
      <c r="R21" s="264">
        <f>R13-R19</f>
        <v>-7149.5500082089857</v>
      </c>
      <c r="S21" s="264">
        <f>S13-S19</f>
        <v>-7643.5876789820104</v>
      </c>
      <c r="T21" s="265">
        <f>+SUM(P21:S21)</f>
        <v>-25511.546486159645</v>
      </c>
      <c r="U21" s="264">
        <f>U13-U19</f>
        <v>-1718.6334990970427</v>
      </c>
      <c r="V21" s="264">
        <f>V13-V19</f>
        <v>-15187.30397009083</v>
      </c>
      <c r="W21" s="264">
        <f>W13-W19</f>
        <v>-712.8805946596367</v>
      </c>
      <c r="X21" s="264">
        <f>X13-X19</f>
        <v>5295.8106613565687</v>
      </c>
      <c r="Y21" s="265">
        <f>+SUM(U21:X21)</f>
        <v>-12323.007402490941</v>
      </c>
      <c r="Z21" s="264">
        <f>Z13-Z19</f>
        <v>2599.4763238500964</v>
      </c>
      <c r="AA21" s="264">
        <f>AA13-AA19</f>
        <v>-4378.5704492703953</v>
      </c>
      <c r="AB21" s="264">
        <f>AB13-AB19</f>
        <v>4507.8205462051628</v>
      </c>
      <c r="AC21" s="264">
        <f>AC13-AC19</f>
        <v>-2756.2064484585353</v>
      </c>
      <c r="AD21" s="265">
        <f>+SUM(Z21:AC21)</f>
        <v>-27.48002767367143</v>
      </c>
      <c r="AE21" s="264">
        <f>AE13-AE19</f>
        <v>-1657.4768017445167</v>
      </c>
      <c r="AF21" s="264">
        <f>AF13-AF19</f>
        <v>8408.3278577100064</v>
      </c>
      <c r="AG21" s="264">
        <f>AG13-AG19</f>
        <v>-9726.0494811453027</v>
      </c>
      <c r="AH21" s="264">
        <f>AH13-AH19</f>
        <v>5933.2705576231601</v>
      </c>
      <c r="AI21" s="265">
        <f>+SUM(AE21:AH21)</f>
        <v>2958.0721324433471</v>
      </c>
      <c r="AJ21" s="264">
        <f>AJ13-AJ19</f>
        <v>-7997.7628957736888</v>
      </c>
      <c r="AK21" s="264">
        <f>AK13-AK19</f>
        <v>5784.3672385946993</v>
      </c>
      <c r="AL21" s="264">
        <f>AL13-AL19</f>
        <v>4115.6488437609514</v>
      </c>
      <c r="AM21" s="264">
        <f>AM13-AM19</f>
        <v>-1894.5885018063273</v>
      </c>
      <c r="AN21" s="265">
        <f>+SUM(AJ21:AM21)</f>
        <v>7.6646847756346688</v>
      </c>
      <c r="AO21" s="264">
        <f>AO13-AO19</f>
        <v>13965.291017973781</v>
      </c>
      <c r="AP21" s="264">
        <f>AP13-AP19</f>
        <v>6985.6563562921365</v>
      </c>
      <c r="AQ21" s="264">
        <f>AQ13-AQ19</f>
        <v>11783.287803469371</v>
      </c>
      <c r="AR21" s="264">
        <f>AR13-AR19</f>
        <v>-20364.170382936463</v>
      </c>
      <c r="AS21" s="265">
        <f>+SUM(AO21:AR21)</f>
        <v>12370.064794798825</v>
      </c>
      <c r="AT21" s="264">
        <f>AT13-AT19</f>
        <v>10432.494347830099</v>
      </c>
      <c r="AU21" s="264">
        <f>AU13-AU19</f>
        <v>954.51909967664687</v>
      </c>
      <c r="AV21" s="264">
        <f>AV13-AV19</f>
        <v>12735.76658648235</v>
      </c>
      <c r="AW21" s="264">
        <f>AW13-AW19</f>
        <v>-1263.8642615374629</v>
      </c>
      <c r="AX21" s="265">
        <f>+SUM(AT21:AW21)</f>
        <v>22858.915772451634</v>
      </c>
      <c r="AY21" s="264">
        <f>AY13-AY19</f>
        <v>11524.398030749719</v>
      </c>
      <c r="AZ21" s="264">
        <f>AZ13-AZ19</f>
        <v>13041.724253073036</v>
      </c>
      <c r="BA21" s="264">
        <f>BA13-BA19</f>
        <v>17098.481887759874</v>
      </c>
      <c r="BB21" s="264">
        <f>BB13-BB19</f>
        <v>-8403.4350164561329</v>
      </c>
      <c r="BC21" s="265">
        <f>+SUM(AY21:BB21)</f>
        <v>33261.169155126496</v>
      </c>
      <c r="BD21" s="264">
        <f>BD13-BD19</f>
        <v>4278.9520958026405</v>
      </c>
      <c r="BE21" s="264">
        <f>BE13-BE19</f>
        <v>-3006.2196454928489</v>
      </c>
      <c r="BF21" s="264">
        <f>BF13-BF19</f>
        <v>17936.051181670489</v>
      </c>
      <c r="BG21" s="264">
        <f>BG13-BG19</f>
        <v>-1162.6426290285235</v>
      </c>
      <c r="BH21" s="265">
        <f>+SUM(BD21:BG21)</f>
        <v>18046.141002951757</v>
      </c>
      <c r="BI21" s="264">
        <f>BI13-BI19</f>
        <v>16847.027712634728</v>
      </c>
      <c r="BJ21" s="264">
        <f>BJ13-BJ19</f>
        <v>-1792.1681514856973</v>
      </c>
      <c r="BK21" s="264">
        <f>BK13-BK19</f>
        <v>8629.2508493762361</v>
      </c>
      <c r="BL21" s="264">
        <f>BL13-BL19</f>
        <v>5744.5471163391994</v>
      </c>
      <c r="BM21" s="265">
        <f>+SUM(BI21:BL21)</f>
        <v>29428.657526864466</v>
      </c>
      <c r="BN21" s="264">
        <f>BN13-BN19</f>
        <v>6569.039979799556</v>
      </c>
      <c r="BO21" s="264">
        <f>BO13-BO19</f>
        <v>12798.387296174427</v>
      </c>
      <c r="BP21" s="264">
        <f>BP13-BP19</f>
        <v>1184.3925083799259</v>
      </c>
      <c r="BQ21" s="264">
        <f>BQ13-BQ19</f>
        <v>-2825.7372358585271</v>
      </c>
      <c r="BR21" s="265">
        <f>+SUM(BN21:BQ21)</f>
        <v>17726.082548495382</v>
      </c>
      <c r="BS21" s="264">
        <f>BS13-BS19</f>
        <v>6212.3462974151334</v>
      </c>
      <c r="BT21" s="264">
        <f>BT13-BT19</f>
        <v>2583.3300773966621</v>
      </c>
      <c r="BU21" s="264">
        <f>BU13-BU19</f>
        <v>2993.232722416622</v>
      </c>
      <c r="BV21" s="264">
        <f>BV13-BV19</f>
        <v>3221.7291654876608</v>
      </c>
      <c r="BW21" s="265">
        <f>+SUM(BS21:BV21)</f>
        <v>15010.638262716078</v>
      </c>
      <c r="BX21" s="264">
        <f>BX13-BX19</f>
        <v>4321.963135582424</v>
      </c>
      <c r="BY21" s="264">
        <f>BY13-BY19</f>
        <v>4518.7366609889723</v>
      </c>
      <c r="BZ21" s="264">
        <f>BZ13-BZ19</f>
        <v>4567.0965623175143</v>
      </c>
      <c r="CA21" s="264">
        <f>CA13-CA19</f>
        <v>6075.8314165732008</v>
      </c>
      <c r="CB21" s="265">
        <f>+SUM(BX21:CA21)</f>
        <v>19483.627775462111</v>
      </c>
      <c r="CC21" s="77">
        <f>+J21+O21+T21+Y21+AD21+AI21+AN21+AS21+AX21+BC21+BH21+BM21+BR21+BW21+CB21</f>
        <v>35396.897328611143</v>
      </c>
      <c r="CD21" s="49"/>
      <c r="CE21" s="48"/>
      <c r="CF21" s="48"/>
      <c r="CG21" s="48"/>
    </row>
    <row r="22" spans="1:88" s="52" customFormat="1" ht="12.75" outlineLevel="1">
      <c r="A22" s="45"/>
      <c r="B22" s="63"/>
      <c r="C22" s="488" t="s">
        <v>113</v>
      </c>
      <c r="D22" s="488"/>
      <c r="E22" s="488"/>
      <c r="F22" s="68"/>
      <c r="G22" s="69">
        <f>IF(G13=0,"n/a",G21/G13)</f>
        <v>-6.0044241660736564</v>
      </c>
      <c r="H22" s="69">
        <f>IF(H13=0,"n/a",H21/H13)</f>
        <v>-3.9758879581215849</v>
      </c>
      <c r="I22" s="69">
        <f>IF(I13=0,"n/a",I21/I13)</f>
        <v>1.5257309530118011</v>
      </c>
      <c r="J22" s="69">
        <f>IF(J13=0,"n/a",J21/J13)</f>
        <v>-2.8467926515533417</v>
      </c>
      <c r="K22" s="69">
        <f t="shared" ref="K22:BV22" si="40">IF(K13=0,"n/a",K21/K13)</f>
        <v>-3.3450910218096839</v>
      </c>
      <c r="L22" s="69">
        <f t="shared" si="40"/>
        <v>-2.0111086562249638</v>
      </c>
      <c r="M22" s="69">
        <f t="shared" si="40"/>
        <v>-1.5453887258510555</v>
      </c>
      <c r="N22" s="69">
        <f t="shared" si="40"/>
        <v>-1.3947698977774132</v>
      </c>
      <c r="O22" s="69">
        <f t="shared" si="40"/>
        <v>-1.8626368810208216</v>
      </c>
      <c r="P22" s="69">
        <f t="shared" si="40"/>
        <v>-0.23237142125597812</v>
      </c>
      <c r="Q22" s="69">
        <f t="shared" si="40"/>
        <v>-0.34736478432435697</v>
      </c>
      <c r="R22" s="69">
        <f t="shared" si="40"/>
        <v>-0.3428289015778116</v>
      </c>
      <c r="S22" s="69">
        <f t="shared" si="40"/>
        <v>-0.31832664766615015</v>
      </c>
      <c r="T22" s="69">
        <f t="shared" si="40"/>
        <v>-0.31323491816057397</v>
      </c>
      <c r="U22" s="69">
        <f t="shared" si="40"/>
        <v>-7.1571512338620233E-2</v>
      </c>
      <c r="V22" s="69">
        <f t="shared" si="40"/>
        <v>-0.59967732441736155</v>
      </c>
      <c r="W22" s="69">
        <f t="shared" si="40"/>
        <v>-2.4609644724235505E-2</v>
      </c>
      <c r="X22" s="69">
        <f t="shared" si="40"/>
        <v>0.14139347926233514</v>
      </c>
      <c r="Y22" s="69">
        <f t="shared" si="40"/>
        <v>-0.10645255820848183</v>
      </c>
      <c r="Z22" s="69">
        <f t="shared" si="40"/>
        <v>6.262591368471522E-2</v>
      </c>
      <c r="AA22" s="69">
        <f t="shared" si="40"/>
        <v>-0.10395719133960565</v>
      </c>
      <c r="AB22" s="69">
        <f t="shared" si="40"/>
        <v>0.10660619422279749</v>
      </c>
      <c r="AC22" s="69">
        <f t="shared" si="40"/>
        <v>-6.3491113956528483E-2</v>
      </c>
      <c r="AD22" s="69">
        <f t="shared" si="40"/>
        <v>-1.6229385255311875E-4</v>
      </c>
      <c r="AE22" s="69">
        <f t="shared" si="40"/>
        <v>-3.5428262483505626E-2</v>
      </c>
      <c r="AF22" s="69">
        <f t="shared" si="40"/>
        <v>0.16811523782174284</v>
      </c>
      <c r="AG22" s="69">
        <f t="shared" si="40"/>
        <v>-0.20479404339874271</v>
      </c>
      <c r="AH22" s="69">
        <f t="shared" si="40"/>
        <v>8.9868463433710633E-2</v>
      </c>
      <c r="AI22" s="69">
        <f t="shared" si="40"/>
        <v>1.4065102906427663E-2</v>
      </c>
      <c r="AJ22" s="69">
        <f t="shared" si="40"/>
        <v>-0.14866361006994372</v>
      </c>
      <c r="AK22" s="69">
        <f t="shared" si="40"/>
        <v>0.10496764236076003</v>
      </c>
      <c r="AL22" s="69">
        <f t="shared" si="40"/>
        <v>9.045157430009812E-2</v>
      </c>
      <c r="AM22" s="69">
        <f t="shared" si="40"/>
        <v>-3.9688059198691131E-2</v>
      </c>
      <c r="AN22" s="69">
        <f t="shared" si="40"/>
        <v>3.7917323334410417E-5</v>
      </c>
      <c r="AO22" s="69">
        <f t="shared" si="40"/>
        <v>0.28776376099551387</v>
      </c>
      <c r="AP22" s="69">
        <f t="shared" si="40"/>
        <v>0.14218787922086612</v>
      </c>
      <c r="AQ22" s="69">
        <f t="shared" si="40"/>
        <v>0.24511139503579696</v>
      </c>
      <c r="AR22" s="69">
        <f t="shared" si="40"/>
        <v>-0.41589436937755397</v>
      </c>
      <c r="AS22" s="69">
        <f t="shared" si="40"/>
        <v>6.3534587024616576E-2</v>
      </c>
      <c r="AT22" s="69">
        <f t="shared" si="40"/>
        <v>0.20719800358916313</v>
      </c>
      <c r="AU22" s="69">
        <f t="shared" si="40"/>
        <v>1.9497722997641732E-2</v>
      </c>
      <c r="AV22" s="69">
        <f t="shared" si="40"/>
        <v>0.25220095987924723</v>
      </c>
      <c r="AW22" s="69">
        <f t="shared" si="40"/>
        <v>-2.2160902664172241E-2</v>
      </c>
      <c r="AX22" s="69">
        <f t="shared" si="40"/>
        <v>0.11051735872431379</v>
      </c>
      <c r="AY22" s="69">
        <f t="shared" si="40"/>
        <v>0.21243672265118838</v>
      </c>
      <c r="AZ22" s="69">
        <f t="shared" si="40"/>
        <v>0.24182495198319565</v>
      </c>
      <c r="BA22" s="69">
        <f t="shared" si="40"/>
        <v>0.31501305610104169</v>
      </c>
      <c r="BB22" s="69">
        <f t="shared" si="40"/>
        <v>-0.15615501306136187</v>
      </c>
      <c r="BC22" s="69">
        <f t="shared" si="40"/>
        <v>0.15379295004495128</v>
      </c>
      <c r="BD22" s="69">
        <f t="shared" si="40"/>
        <v>7.8345819117762894E-2</v>
      </c>
      <c r="BE22" s="69">
        <f t="shared" si="40"/>
        <v>-5.4389079026697894E-2</v>
      </c>
      <c r="BF22" s="69">
        <f t="shared" si="40"/>
        <v>0.32294058876913456</v>
      </c>
      <c r="BG22" s="69">
        <f t="shared" si="40"/>
        <v>-2.0124288693142839E-2</v>
      </c>
      <c r="BH22" s="69">
        <f t="shared" si="40"/>
        <v>8.0851309590085074E-2</v>
      </c>
      <c r="BI22" s="69">
        <f>IF(BI13=0,"n/a",BI21/BI13)</f>
        <v>0.29275470437787393</v>
      </c>
      <c r="BJ22" s="69">
        <f>IF(BJ13=0,"n/a",BJ21/BJ13)</f>
        <v>-3.1304417040135576E-2</v>
      </c>
      <c r="BK22" s="69">
        <f t="shared" si="40"/>
        <v>0.15020618051470844</v>
      </c>
      <c r="BL22" s="69">
        <f t="shared" si="40"/>
        <v>9.1355528112228898E-2</v>
      </c>
      <c r="BM22" s="69">
        <f t="shared" si="40"/>
        <v>0.12516077078382934</v>
      </c>
      <c r="BN22" s="69">
        <f t="shared" si="40"/>
        <v>0.10901995381331059</v>
      </c>
      <c r="BO22" s="69">
        <f t="shared" si="40"/>
        <v>0.21249212653037988</v>
      </c>
      <c r="BP22" s="69">
        <f t="shared" si="40"/>
        <v>1.9432621828863132E-2</v>
      </c>
      <c r="BQ22" s="430">
        <f>IF(BQ13=0,"n/a",BQ21/BQ13)</f>
        <v>-4.3893272643099487E-2</v>
      </c>
      <c r="BR22" s="434">
        <f>IF(BR13=0,"n/a",BR21/BR13)</f>
        <v>7.2112515748073661E-2</v>
      </c>
      <c r="BS22" s="69">
        <f t="shared" si="40"/>
        <v>9.5292513750473318E-2</v>
      </c>
      <c r="BT22" s="69">
        <f t="shared" si="40"/>
        <v>3.9597164165817419E-2</v>
      </c>
      <c r="BU22" s="69">
        <f t="shared" si="40"/>
        <v>4.559366938225845E-2</v>
      </c>
      <c r="BV22" s="69">
        <f t="shared" si="40"/>
        <v>4.8903973335043545E-2</v>
      </c>
      <c r="BW22" s="434">
        <f t="shared" ref="BW22:CB22" si="41">IF(BW13=0,"n/a",BW21/BW13)</f>
        <v>5.7300926658048916E-2</v>
      </c>
      <c r="BX22" s="434">
        <f t="shared" si="41"/>
        <v>6.4527221154022804E-2</v>
      </c>
      <c r="BY22" s="434">
        <f t="shared" si="41"/>
        <v>6.7267442891621843E-2</v>
      </c>
      <c r="BZ22" s="434">
        <f t="shared" si="41"/>
        <v>6.7938435739955977E-2</v>
      </c>
      <c r="CA22" s="434">
        <f t="shared" si="41"/>
        <v>8.839786922869039E-2</v>
      </c>
      <c r="CB22" s="434">
        <f t="shared" si="41"/>
        <v>7.2131815962619902E-2</v>
      </c>
      <c r="CC22" s="156"/>
      <c r="CD22" s="48"/>
      <c r="CE22" s="48"/>
      <c r="CF22" s="48"/>
      <c r="CG22" s="48"/>
    </row>
    <row r="23" spans="1:88" s="52" customFormat="1" ht="12.75" outlineLevel="1">
      <c r="A23" s="45"/>
      <c r="B23" s="63"/>
      <c r="C23" s="332"/>
      <c r="D23" s="332"/>
      <c r="E23" s="332"/>
      <c r="F23" s="68"/>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156"/>
      <c r="CD23" s="48"/>
      <c r="CE23" s="48"/>
      <c r="CF23" s="48"/>
      <c r="CG23" s="48"/>
    </row>
    <row r="24" spans="1:88" s="53" customFormat="1" ht="12.75" outlineLevel="1">
      <c r="A24" s="45"/>
      <c r="B24" s="59" t="s">
        <v>114</v>
      </c>
      <c r="C24" s="64"/>
      <c r="D24" s="65"/>
      <c r="E24" s="54">
        <v>0.05</v>
      </c>
      <c r="F24" s="66"/>
      <c r="G24" s="66"/>
      <c r="H24" s="66"/>
      <c r="I24" s="66"/>
      <c r="J24" s="302"/>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155"/>
      <c r="CD24" s="49"/>
      <c r="CE24" s="48"/>
      <c r="CF24" s="48"/>
      <c r="CG24" s="48"/>
      <c r="CH24" s="48"/>
      <c r="CI24" s="48"/>
      <c r="CJ24" s="48"/>
    </row>
    <row r="25" spans="1:88" s="46" customFormat="1" ht="12.75" outlineLevel="1">
      <c r="A25" s="45"/>
      <c r="B25" s="59" t="s">
        <v>115</v>
      </c>
      <c r="C25" s="59"/>
      <c r="D25" s="59"/>
      <c r="E25" s="59"/>
      <c r="F25" s="55">
        <f>(F8+F9+F11)*$E$24</f>
        <v>0</v>
      </c>
      <c r="G25" s="55">
        <f>(G8+G9+G11)*$E$24</f>
        <v>225.41905942832855</v>
      </c>
      <c r="H25" s="55">
        <f>(H8+H9+H11)*$E$24</f>
        <v>306.09535902992246</v>
      </c>
      <c r="I25" s="55">
        <f>(I8+I9+I11)*$E$24</f>
        <v>306.09535902992246</v>
      </c>
      <c r="J25" s="56">
        <f>+SUM(F25:I25)</f>
        <v>837.60977748817345</v>
      </c>
      <c r="K25" s="55">
        <f>(K8+K9+K11)*$E$24</f>
        <v>437.87748869819757</v>
      </c>
      <c r="L25" s="55">
        <f>(L8+L9+L11)*$E$24</f>
        <v>437.87748869819757</v>
      </c>
      <c r="M25" s="55">
        <f>(M8+M9+M11)*$E$24</f>
        <v>623.26671014837621</v>
      </c>
      <c r="N25" s="55">
        <f>(N8+N9+N11)*$E$24</f>
        <v>958.42826128762101</v>
      </c>
      <c r="O25" s="56">
        <f>+SUM(K25:N25)</f>
        <v>2457.4499488323922</v>
      </c>
      <c r="P25" s="55">
        <f>(P8+P9+P11)*$E$24</f>
        <v>1141.3270362624323</v>
      </c>
      <c r="Q25" s="55">
        <f>(Q8+Q9+Q11)*$E$24</f>
        <v>1283.4285699750826</v>
      </c>
      <c r="R25" s="55">
        <f>(R8+R9+R11)*$E$24</f>
        <v>1361.5451037307771</v>
      </c>
      <c r="S25" s="55">
        <f>(S8+S9+S11)*$E$24</f>
        <v>1584.9119047011445</v>
      </c>
      <c r="T25" s="56">
        <f>+SUM(P25:S25)</f>
        <v>5371.2126146694372</v>
      </c>
      <c r="U25" s="55">
        <f>(U8+U9+U11)*$E$24</f>
        <v>1584.9639398419549</v>
      </c>
      <c r="V25" s="55">
        <f>(V8+V9+V11)*$E$24</f>
        <v>1650.612845467447</v>
      </c>
      <c r="W25" s="55">
        <f>(W8+W9+W11)*$E$24</f>
        <v>1896.5217440017914</v>
      </c>
      <c r="X25" s="55">
        <f>(X8+X9+X11)*$E$24</f>
        <v>2422.4238033084143</v>
      </c>
      <c r="Y25" s="56">
        <f>+SUM(U25:X25)</f>
        <v>7554.5223326196083</v>
      </c>
      <c r="Z25" s="55">
        <f>(Z8+Z9+Z11)*$E$24</f>
        <v>2714.2893329449671</v>
      </c>
      <c r="AA25" s="55">
        <f>(AA8+AA9+AA11)*$E$24</f>
        <v>2744.838214944964</v>
      </c>
      <c r="AB25" s="55">
        <f>(AB8+AB9+AB11)*$E$24</f>
        <v>2753.1289189449672</v>
      </c>
      <c r="AC25" s="55">
        <f>(AC8+AC9+AC11)*$E$24</f>
        <v>2809.4344529449645</v>
      </c>
      <c r="AD25" s="56">
        <f>+SUM(Z25:AC25)</f>
        <v>11021.690919779863</v>
      </c>
      <c r="AE25" s="55">
        <f>(AE8+AE9+AE11)*$E$24</f>
        <v>2978.0907824449682</v>
      </c>
      <c r="AF25" s="55">
        <f>(AF8+AF9+AF11)*$E$24</f>
        <v>3139.6525709449697</v>
      </c>
      <c r="AG25" s="55">
        <f>(AG8+AG9+AG11)*$E$24</f>
        <v>2991.7153973133918</v>
      </c>
      <c r="AH25" s="55">
        <f>(AH8+AH9+AH11)*$E$24</f>
        <v>3918.2085488133921</v>
      </c>
      <c r="AI25" s="56">
        <f>+SUM(AE25:AH25)</f>
        <v>13027.667299516723</v>
      </c>
      <c r="AJ25" s="55">
        <f>(AJ8+AJ9+AJ11)*$E$24</f>
        <v>2971.8333390842763</v>
      </c>
      <c r="AK25" s="55">
        <f>(AK8+AK9+AK11)*$E$24</f>
        <v>3037.2571525842759</v>
      </c>
      <c r="AL25" s="55">
        <f>(AL8+AL9+AL11)*$E$24</f>
        <v>2557.0039660842758</v>
      </c>
      <c r="AM25" s="55">
        <f>(AM8+AM9+AM11)*$E$24</f>
        <v>2668.7969855842807</v>
      </c>
      <c r="AN25" s="56">
        <f>+SUM(AJ25:AM25)</f>
        <v>11234.891443337108</v>
      </c>
      <c r="AO25" s="55">
        <f>(AO8+AO9+AO11)*$E$24</f>
        <v>2874.8023341167086</v>
      </c>
      <c r="AP25" s="55">
        <f>(AP8+AP9+AP11)*$E$24</f>
        <v>2960.5202226672081</v>
      </c>
      <c r="AQ25" s="55">
        <f>(AQ8+AQ9+AQ11)*$E$24</f>
        <v>2907.6919636582879</v>
      </c>
      <c r="AR25" s="55">
        <f>(AR8+AR9+AR11)*$E$24</f>
        <v>2952.2705200228738</v>
      </c>
      <c r="AS25" s="56">
        <f>+SUM(AO25:AR25)</f>
        <v>11695.285040465078</v>
      </c>
      <c r="AT25" s="55">
        <f>(AT8+AT9+AT11)*$E$24</f>
        <v>2874.009559128745</v>
      </c>
      <c r="AU25" s="55">
        <f>(AU8+AU9+AU11)*$E$24</f>
        <v>2804.262188128745</v>
      </c>
      <c r="AV25" s="55">
        <f>(AV8+AV9+AV11)*$E$24</f>
        <v>2881.4157816287498</v>
      </c>
      <c r="AW25" s="55">
        <f>(AW8+AW9+AW11)*$E$24</f>
        <v>3208.054627628745</v>
      </c>
      <c r="AX25" s="56">
        <f>+SUM(AT25:AW25)</f>
        <v>11767.742156514985</v>
      </c>
      <c r="AY25" s="55">
        <f>(AY8+AY9+AY11)*$E$24</f>
        <v>3179.0419768698725</v>
      </c>
      <c r="AZ25" s="55">
        <f>(AZ8+AZ9+AZ11)*$E$24</f>
        <v>3163.1328403698726</v>
      </c>
      <c r="BA25" s="55">
        <f>(BA8+BA9+BA11)*$E$24</f>
        <v>3180.5434718698725</v>
      </c>
      <c r="BB25" s="55">
        <f>(BB8+BB9+BB11)*$E$24</f>
        <v>3157.346161869873</v>
      </c>
      <c r="BC25" s="56">
        <f>+SUM(AY25:BB25)</f>
        <v>12680.064450979491</v>
      </c>
      <c r="BD25" s="55">
        <f>(BD8+BD9+BD11)*$E$24</f>
        <v>3215.9207354999999</v>
      </c>
      <c r="BE25" s="55">
        <f>(BE8+BE9+BE11)*$E$24</f>
        <v>3398.7343224964266</v>
      </c>
      <c r="BF25" s="55">
        <f>(BF8+BF9+BF11)*$E$24</f>
        <v>3512.0992875630104</v>
      </c>
      <c r="BG25" s="55">
        <f>(BG8+BG9+BG11)*$E$24</f>
        <v>3676.6702025000009</v>
      </c>
      <c r="BH25" s="56">
        <f>+SUM(BD25:BG25)</f>
        <v>13803.424548059438</v>
      </c>
      <c r="BI25" s="55">
        <f>(BI8+BI9+BI11)*$E$24</f>
        <v>3363.6502455000004</v>
      </c>
      <c r="BJ25" s="55">
        <f>(BJ8+BJ9+BJ11)*$E$24</f>
        <v>3048.8064490000002</v>
      </c>
      <c r="BK25" s="55">
        <f>(BK8+BK9+BK11)*$E$24</f>
        <v>3283.7906164999995</v>
      </c>
      <c r="BL25" s="55">
        <f>(BL8+BL9+BL11+BL12)*$E$24</f>
        <v>3278.1583790463201</v>
      </c>
      <c r="BM25" s="56">
        <f>+SUM(BI25:BL25)</f>
        <v>12974.405690046318</v>
      </c>
      <c r="BN25" s="55">
        <f>(BN8+BN9+BN11+BN12)*$E$24</f>
        <v>3633.4034665000008</v>
      </c>
      <c r="BO25" s="55">
        <f>(BO8+BO9+BO11+BO12)*$E$24</f>
        <v>3590.8629269999992</v>
      </c>
      <c r="BP25" s="55">
        <f>(BP8+BP9+BP11+BP12)*$E$24</f>
        <v>3647.433637134739</v>
      </c>
      <c r="BQ25" s="55">
        <f>(BQ8+BQ9+BQ11+BQ12)*$E$24</f>
        <v>3568.8728086361598</v>
      </c>
      <c r="BR25" s="56">
        <f>+SUM(BN25:BQ25)</f>
        <v>14440.572839270899</v>
      </c>
      <c r="BS25" s="55">
        <f>(BS8+BS9+BS11+BS12)*$E$24</f>
        <v>3809.6192780066508</v>
      </c>
      <c r="BT25" s="55">
        <f>(BT8+BT9+BT11+BT12)*$E$24</f>
        <v>3862.0140000161214</v>
      </c>
      <c r="BU25" s="55">
        <f>(BU8+BU9+BU11+BU12)*$E$24</f>
        <v>3857.5091322671196</v>
      </c>
      <c r="BV25" s="55">
        <f>(BV8+BV9+BV11+BV12)*$E$24</f>
        <v>3868.9339544206714</v>
      </c>
      <c r="BW25" s="56">
        <f>+SUM(BS25:BV25)</f>
        <v>15398.076364710563</v>
      </c>
      <c r="BX25" s="55">
        <f>(BX8+BX9+BX11+BX12)*$E$24</f>
        <v>3898.9456529254094</v>
      </c>
      <c r="BY25" s="55">
        <f>(BY8+BY9+BY11+BY12)*$E$24</f>
        <v>3908.784329195737</v>
      </c>
      <c r="BZ25" s="55">
        <f>(BZ8+BZ9+BZ11+BZ12)*$E$24</f>
        <v>3911.202324262164</v>
      </c>
      <c r="CA25" s="55">
        <f>(CA8+CA9+CA11+CA12)*$E$24</f>
        <v>3986.6390669749485</v>
      </c>
      <c r="CB25" s="56">
        <f>+SUM(BX25:CA25)</f>
        <v>15705.57137335826</v>
      </c>
      <c r="CC25" s="76">
        <f>+J25+O25+T25+Y25+AD25+AI25+AN25+AS25+AX25+BC25+BH25+BM25+BR25+BW25+CB25</f>
        <v>159970.18679964833</v>
      </c>
      <c r="CD25" s="49"/>
      <c r="CE25" s="48"/>
      <c r="CF25" s="48"/>
      <c r="CG25" s="48"/>
      <c r="CH25" s="48"/>
      <c r="CI25" s="48"/>
      <c r="CJ25" s="48"/>
    </row>
    <row r="26" spans="1:88" s="46" customFormat="1" ht="12.75" outlineLevel="1">
      <c r="A26" s="45"/>
      <c r="B26" s="67" t="s">
        <v>116</v>
      </c>
      <c r="C26" s="67"/>
      <c r="D26" s="67"/>
      <c r="E26" s="67"/>
      <c r="F26" s="56">
        <f>F21-F25</f>
        <v>-3723.3195156000002</v>
      </c>
      <c r="G26" s="56">
        <f>G21-G25</f>
        <v>-18613.853068292723</v>
      </c>
      <c r="H26" s="56">
        <f>H21-H25</f>
        <v>-16724.240774863669</v>
      </c>
      <c r="I26" s="56">
        <f>I21-I25</f>
        <v>5994.3016631792043</v>
      </c>
      <c r="J26" s="56">
        <f>+SUM(F26:I26)</f>
        <v>-33067.111695577187</v>
      </c>
      <c r="K26" s="56">
        <f>K21-K25</f>
        <v>-20218.491382628494</v>
      </c>
      <c r="L26" s="56">
        <f>L21-L25</f>
        <v>-12330.218703977183</v>
      </c>
      <c r="M26" s="56">
        <f>M21-M25</f>
        <v>-14125.592966185361</v>
      </c>
      <c r="N26" s="56">
        <f>N21-N25</f>
        <v>-21445.747389102689</v>
      </c>
      <c r="O26" s="56">
        <f>+SUM(K26:N26)</f>
        <v>-68120.05044189372</v>
      </c>
      <c r="P26" s="56">
        <f>P21-P25</f>
        <v>-5158.2905917503058</v>
      </c>
      <c r="Q26" s="56">
        <f>Q21-Q25</f>
        <v>-7984.873813455858</v>
      </c>
      <c r="R26" s="56">
        <f>R21-R25</f>
        <v>-8511.0951119397632</v>
      </c>
      <c r="S26" s="56">
        <f>S21-S25</f>
        <v>-9228.4995836831549</v>
      </c>
      <c r="T26" s="56">
        <f>+SUM(P26:S26)</f>
        <v>-30882.75910082908</v>
      </c>
      <c r="U26" s="56">
        <f>U21-U25</f>
        <v>-3303.5974389389976</v>
      </c>
      <c r="V26" s="56">
        <f>V21-V25</f>
        <v>-16837.916815558277</v>
      </c>
      <c r="W26" s="56">
        <f>W21-W25</f>
        <v>-2609.4023386614281</v>
      </c>
      <c r="X26" s="56">
        <f>X21-X25</f>
        <v>2873.3868580481544</v>
      </c>
      <c r="Y26" s="56">
        <f>+SUM(U26:X26)</f>
        <v>-19877.529735110551</v>
      </c>
      <c r="Z26" s="56">
        <f>Z21-Z25</f>
        <v>-114.81300909487072</v>
      </c>
      <c r="AA26" s="56">
        <f>AA21-AA25</f>
        <v>-7123.4086642153597</v>
      </c>
      <c r="AB26" s="56">
        <f>AB21-AB25</f>
        <v>1754.6916272601957</v>
      </c>
      <c r="AC26" s="56">
        <f>AC21-AC25</f>
        <v>-5565.6409014034998</v>
      </c>
      <c r="AD26" s="56">
        <f>+SUM(Z26:AC26)</f>
        <v>-11049.170947453535</v>
      </c>
      <c r="AE26" s="56">
        <f>AE21-AE25</f>
        <v>-4635.5675841894845</v>
      </c>
      <c r="AF26" s="56">
        <f>AF21-AF25</f>
        <v>5268.6752867650366</v>
      </c>
      <c r="AG26" s="56">
        <f>AG21-AG25</f>
        <v>-12717.764878458695</v>
      </c>
      <c r="AH26" s="56">
        <f>AH21-AH25</f>
        <v>2015.062008809768</v>
      </c>
      <c r="AI26" s="56">
        <f>+SUM(AE26:AH26)</f>
        <v>-10069.595167073374</v>
      </c>
      <c r="AJ26" s="56">
        <f>AJ21-AJ25</f>
        <v>-10969.596234857965</v>
      </c>
      <c r="AK26" s="56">
        <f>AK21-AK25</f>
        <v>2747.1100860104234</v>
      </c>
      <c r="AL26" s="56">
        <f>AL21-AL25</f>
        <v>1558.6448776766756</v>
      </c>
      <c r="AM26" s="56">
        <f>AM21-AM25</f>
        <v>-4563.3854873906075</v>
      </c>
      <c r="AN26" s="56">
        <f>+SUM(AJ26:AM26)</f>
        <v>-11227.226758561474</v>
      </c>
      <c r="AO26" s="56">
        <f>AO21-AO25</f>
        <v>11090.488683857073</v>
      </c>
      <c r="AP26" s="56">
        <f>AP21-AP25</f>
        <v>4025.1361336249283</v>
      </c>
      <c r="AQ26" s="56">
        <f>AQ21-AQ25</f>
        <v>8875.5958398110834</v>
      </c>
      <c r="AR26" s="56">
        <f>AR21-AR25</f>
        <v>-23316.440902959337</v>
      </c>
      <c r="AS26" s="56">
        <f>+SUM(AO26:AR26)</f>
        <v>674.77975433374741</v>
      </c>
      <c r="AT26" s="56">
        <f>AT21-AT25</f>
        <v>7558.4847887013548</v>
      </c>
      <c r="AU26" s="56">
        <f>AU21-AU25</f>
        <v>-1849.7430884520982</v>
      </c>
      <c r="AV26" s="56">
        <f>AV21-AV25</f>
        <v>9854.3508048536005</v>
      </c>
      <c r="AW26" s="56">
        <f>AW21-AW25</f>
        <v>-4471.9188891662079</v>
      </c>
      <c r="AX26" s="56">
        <f>+SUM(AT26:AW26)</f>
        <v>11091.173615936648</v>
      </c>
      <c r="AY26" s="56">
        <f>AY21-AY25</f>
        <v>8345.3560538798465</v>
      </c>
      <c r="AZ26" s="56">
        <f>AZ21-AZ25</f>
        <v>9878.5914127031647</v>
      </c>
      <c r="BA26" s="56">
        <f>BA21-BA25</f>
        <v>13917.938415890001</v>
      </c>
      <c r="BB26" s="56">
        <f>BB21-BB25</f>
        <v>-11560.781178326006</v>
      </c>
      <c r="BC26" s="56">
        <f>+SUM(AY26:BB26)</f>
        <v>20581.104704147008</v>
      </c>
      <c r="BD26" s="56">
        <f>BD21-BD25</f>
        <v>1063.0313603026407</v>
      </c>
      <c r="BE26" s="56">
        <f>BE21-BE25</f>
        <v>-6404.953967989275</v>
      </c>
      <c r="BF26" s="56">
        <f>BF21-BF25</f>
        <v>14423.951894107478</v>
      </c>
      <c r="BG26" s="56">
        <f>BG21-BG25</f>
        <v>-4839.3128315285248</v>
      </c>
      <c r="BH26" s="56">
        <f>+SUM(BD26:BG26)</f>
        <v>4242.7164548923192</v>
      </c>
      <c r="BI26" s="56">
        <f>BI21-BI25</f>
        <v>13483.377467134727</v>
      </c>
      <c r="BJ26" s="56">
        <f>BJ21-BJ25</f>
        <v>-4840.974600485697</v>
      </c>
      <c r="BK26" s="56">
        <f>BK21-BK25</f>
        <v>5345.4602328762367</v>
      </c>
      <c r="BL26" s="56">
        <f>BL21-BL25</f>
        <v>2466.3887372928793</v>
      </c>
      <c r="BM26" s="56">
        <f>+SUM(BI26:BL26)</f>
        <v>16454.251836818148</v>
      </c>
      <c r="BN26" s="56">
        <f>BN21-BN25</f>
        <v>2935.6365132995552</v>
      </c>
      <c r="BO26" s="56">
        <f>BO21-BO25</f>
        <v>9207.524369174429</v>
      </c>
      <c r="BP26" s="56">
        <f>BP21-BP25</f>
        <v>-2463.0411287548131</v>
      </c>
      <c r="BQ26" s="56">
        <f>BQ21-BQ25</f>
        <v>-6394.6100444946869</v>
      </c>
      <c r="BR26" s="56">
        <f>+SUM(BN26:BQ26)</f>
        <v>3285.509709224486</v>
      </c>
      <c r="BS26" s="56">
        <f>BS21-BS25</f>
        <v>2402.7270194084826</v>
      </c>
      <c r="BT26" s="56">
        <f>BT21-BT25</f>
        <v>-1278.6839226194593</v>
      </c>
      <c r="BU26" s="56">
        <f>BU21-BU25</f>
        <v>-864.27640985049766</v>
      </c>
      <c r="BV26" s="56">
        <f>BV21-BV25</f>
        <v>-647.2047889330106</v>
      </c>
      <c r="BW26" s="56">
        <f>+SUM(BS26:BV26)</f>
        <v>-387.4381019944849</v>
      </c>
      <c r="BX26" s="56">
        <f>BX21-BX25</f>
        <v>423.01748265701463</v>
      </c>
      <c r="BY26" s="56">
        <f>BY21-BY25</f>
        <v>609.95233179323532</v>
      </c>
      <c r="BZ26" s="56">
        <f>BZ21-BZ25</f>
        <v>655.89423805535034</v>
      </c>
      <c r="CA26" s="56">
        <f>CA21-CA25</f>
        <v>2089.1923495982523</v>
      </c>
      <c r="CB26" s="56">
        <f>+SUM(BX26:CA26)</f>
        <v>3778.0564021038526</v>
      </c>
      <c r="CC26" s="76">
        <f>+J26+O26+T26+Y26+AD26+AI26+AN26+AS26+AX26+BC26+BH26+BM26+BR26+BW26+CB26</f>
        <v>-124573.28947103716</v>
      </c>
      <c r="CD26" s="49"/>
      <c r="CE26" s="48"/>
      <c r="CF26" s="48"/>
      <c r="CG26" s="48"/>
      <c r="CH26" s="48"/>
      <c r="CI26" s="48"/>
      <c r="CJ26" s="48"/>
    </row>
    <row r="27" spans="1:88" s="53" customFormat="1" outlineLevel="1">
      <c r="A27" s="45"/>
      <c r="B27" s="64"/>
      <c r="C27" s="64"/>
      <c r="E27" s="351"/>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49"/>
      <c r="CE27" s="48"/>
      <c r="CF27" s="48"/>
      <c r="CG27" s="48"/>
      <c r="CH27" s="48"/>
      <c r="CI27" s="48"/>
      <c r="CJ27" s="48"/>
    </row>
    <row r="28" spans="1:88">
      <c r="A28" s="28"/>
      <c r="B28" s="39"/>
      <c r="C28" s="37"/>
      <c r="D28" s="37"/>
      <c r="E28" s="41"/>
      <c r="F28" s="35"/>
      <c r="G28" s="35"/>
      <c r="H28" s="35"/>
      <c r="I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92"/>
      <c r="BJ28" s="392"/>
      <c r="BK28" s="392"/>
      <c r="BL28" s="35"/>
      <c r="BM28" s="35"/>
      <c r="BN28" s="35"/>
      <c r="BO28" s="35"/>
      <c r="BP28" s="35"/>
      <c r="BQ28" s="35"/>
      <c r="BR28" s="35"/>
      <c r="BS28" s="35"/>
      <c r="BT28" s="35"/>
      <c r="BU28" s="35"/>
      <c r="BV28" s="35"/>
      <c r="BW28" s="35"/>
      <c r="BX28" s="35"/>
      <c r="BY28" s="35"/>
      <c r="BZ28" s="35"/>
      <c r="CA28" s="35"/>
      <c r="CB28" s="35"/>
      <c r="CC28" s="35"/>
      <c r="CD28" s="29"/>
      <c r="CE28" s="31"/>
      <c r="CF28" s="31"/>
      <c r="CG28" s="31"/>
    </row>
    <row r="29" spans="1:88" outlineLevel="1">
      <c r="A29" s="28"/>
      <c r="B29" s="35"/>
      <c r="C29" s="35"/>
      <c r="D29" s="35"/>
      <c r="E29" s="35"/>
      <c r="F29" s="35">
        <f>F21-F28</f>
        <v>-3723.3195156000002</v>
      </c>
      <c r="G29" s="35">
        <f t="shared" ref="G29:I29" si="42">G21-G28</f>
        <v>-18388.434008864395</v>
      </c>
      <c r="H29" s="35">
        <f t="shared" si="42"/>
        <v>-16418.145415833747</v>
      </c>
      <c r="I29" s="35">
        <f t="shared" si="42"/>
        <v>6300.3970222091266</v>
      </c>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91"/>
      <c r="BJ29" s="391"/>
      <c r="BK29" s="391"/>
      <c r="BL29" s="35"/>
      <c r="BM29" s="35"/>
      <c r="BN29" s="35"/>
      <c r="BO29" s="35"/>
      <c r="BP29" s="35"/>
      <c r="BQ29" s="35"/>
      <c r="BR29" s="35"/>
      <c r="BS29" s="35"/>
      <c r="BT29" s="453"/>
      <c r="BU29" s="35"/>
      <c r="BV29" s="35"/>
      <c r="BW29" s="35"/>
      <c r="BX29" s="35"/>
      <c r="BY29" s="35"/>
      <c r="BZ29" s="35"/>
      <c r="CA29" s="35"/>
      <c r="CB29" s="35"/>
      <c r="CC29" s="35"/>
      <c r="CD29" s="29"/>
      <c r="CE29" s="31"/>
      <c r="CF29" s="31"/>
      <c r="CG29" s="31"/>
    </row>
    <row r="30" spans="1:88" ht="15" outlineLevel="1">
      <c r="A30" s="28"/>
      <c r="B30" s="485" t="s">
        <v>117</v>
      </c>
      <c r="C30" s="485"/>
      <c r="D30" s="485"/>
      <c r="E30" s="485"/>
      <c r="F30" s="172" t="s">
        <v>39</v>
      </c>
      <c r="G30" s="172" t="s">
        <v>40</v>
      </c>
      <c r="H30" s="172" t="s">
        <v>41</v>
      </c>
      <c r="I30" s="173" t="s">
        <v>42</v>
      </c>
      <c r="J30" s="175" t="str">
        <f>"20"&amp;+RIGHT(I30,2)</f>
        <v>2012</v>
      </c>
      <c r="K30" s="174" t="s">
        <v>43</v>
      </c>
      <c r="L30" s="172" t="s">
        <v>44</v>
      </c>
      <c r="M30" s="172" t="s">
        <v>45</v>
      </c>
      <c r="N30" s="173" t="s">
        <v>46</v>
      </c>
      <c r="O30" s="175" t="str">
        <f>"20"&amp;+RIGHT(N30,2)</f>
        <v>2013</v>
      </c>
      <c r="P30" s="174" t="s">
        <v>47</v>
      </c>
      <c r="Q30" s="172" t="s">
        <v>48</v>
      </c>
      <c r="R30" s="172" t="s">
        <v>49</v>
      </c>
      <c r="S30" s="173" t="s">
        <v>50</v>
      </c>
      <c r="T30" s="175" t="str">
        <f>"20"&amp;+RIGHT(S30,2)</f>
        <v>2014</v>
      </c>
      <c r="U30" s="174" t="s">
        <v>51</v>
      </c>
      <c r="V30" s="172" t="s">
        <v>52</v>
      </c>
      <c r="W30" s="172" t="s">
        <v>53</v>
      </c>
      <c r="X30" s="172" t="s">
        <v>54</v>
      </c>
      <c r="Y30" s="175" t="str">
        <f>"20"&amp;+RIGHT(X30,2)</f>
        <v>2015</v>
      </c>
      <c r="Z30" s="172" t="s">
        <v>55</v>
      </c>
      <c r="AA30" s="172" t="s">
        <v>56</v>
      </c>
      <c r="AB30" s="172" t="s">
        <v>57</v>
      </c>
      <c r="AC30" s="172" t="s">
        <v>58</v>
      </c>
      <c r="AD30" s="175" t="str">
        <f>"20"&amp;+RIGHT(AC30,2)</f>
        <v>2016</v>
      </c>
      <c r="AE30" s="172" t="s">
        <v>59</v>
      </c>
      <c r="AF30" s="172" t="s">
        <v>60</v>
      </c>
      <c r="AG30" s="172" t="s">
        <v>61</v>
      </c>
      <c r="AH30" s="172" t="s">
        <v>62</v>
      </c>
      <c r="AI30" s="175" t="str">
        <f>"20"&amp;+RIGHT(AH30,2)</f>
        <v>2017</v>
      </c>
      <c r="AJ30" s="172" t="s">
        <v>63</v>
      </c>
      <c r="AK30" s="172" t="s">
        <v>64</v>
      </c>
      <c r="AL30" s="172" t="s">
        <v>65</v>
      </c>
      <c r="AM30" s="172" t="s">
        <v>66</v>
      </c>
      <c r="AN30" s="175" t="str">
        <f>"20"&amp;+RIGHT(AM30,2)</f>
        <v>2018</v>
      </c>
      <c r="AO30" s="172" t="s">
        <v>67</v>
      </c>
      <c r="AP30" s="172" t="s">
        <v>68</v>
      </c>
      <c r="AQ30" s="172" t="s">
        <v>69</v>
      </c>
      <c r="AR30" s="172" t="s">
        <v>70</v>
      </c>
      <c r="AS30" s="175" t="str">
        <f>"20"&amp;+RIGHT(AR30,2)</f>
        <v>2019</v>
      </c>
      <c r="AT30" s="172" t="s">
        <v>71</v>
      </c>
      <c r="AU30" s="172" t="s">
        <v>72</v>
      </c>
      <c r="AV30" s="172" t="s">
        <v>73</v>
      </c>
      <c r="AW30" s="172" t="s">
        <v>74</v>
      </c>
      <c r="AX30" s="175" t="str">
        <f>"20"&amp;+RIGHT(AW30,2)</f>
        <v>2020</v>
      </c>
      <c r="AY30" s="172" t="s">
        <v>75</v>
      </c>
      <c r="AZ30" s="172" t="s">
        <v>76</v>
      </c>
      <c r="BA30" s="172" t="s">
        <v>77</v>
      </c>
      <c r="BB30" s="172" t="s">
        <v>78</v>
      </c>
      <c r="BC30" s="175" t="str">
        <f>"20"&amp;+RIGHT(BB30,2)</f>
        <v>2021</v>
      </c>
      <c r="BD30" s="172" t="s">
        <v>79</v>
      </c>
      <c r="BE30" s="172" t="s">
        <v>80</v>
      </c>
      <c r="BF30" s="172" t="s">
        <v>81</v>
      </c>
      <c r="BG30" s="172" t="s">
        <v>82</v>
      </c>
      <c r="BH30" s="175" t="str">
        <f>"20"&amp;+RIGHT(BG30,2)</f>
        <v>2022</v>
      </c>
      <c r="BI30" s="172" t="s">
        <v>83</v>
      </c>
      <c r="BJ30" s="172" t="s">
        <v>84</v>
      </c>
      <c r="BK30" s="172" t="s">
        <v>85</v>
      </c>
      <c r="BL30" s="172" t="s">
        <v>86</v>
      </c>
      <c r="BM30" s="175" t="str">
        <f>"20"&amp;+RIGHT(BL30,2)</f>
        <v>2023</v>
      </c>
      <c r="BN30" s="172" t="s">
        <v>87</v>
      </c>
      <c r="BO30" s="172" t="s">
        <v>88</v>
      </c>
      <c r="BP30" s="172" t="s">
        <v>89</v>
      </c>
      <c r="BQ30" s="172" t="s">
        <v>90</v>
      </c>
      <c r="BR30" s="175" t="str">
        <f>"20"&amp;+RIGHT(BQ30,2)</f>
        <v>2024</v>
      </c>
      <c r="BS30" s="172" t="s">
        <v>91</v>
      </c>
      <c r="BT30" s="172" t="s">
        <v>92</v>
      </c>
      <c r="BU30" s="172" t="s">
        <v>93</v>
      </c>
      <c r="BV30" s="172" t="s">
        <v>94</v>
      </c>
      <c r="BW30" s="175" t="str">
        <f>"20"&amp;+RIGHT(BV30,2)</f>
        <v>2025</v>
      </c>
      <c r="BX30" s="172" t="s">
        <v>95</v>
      </c>
      <c r="BY30" s="172" t="s">
        <v>96</v>
      </c>
      <c r="BZ30" s="172" t="s">
        <v>97</v>
      </c>
      <c r="CA30" s="172" t="s">
        <v>98</v>
      </c>
      <c r="CB30" s="175" t="str">
        <f>"20"&amp;+RIGHT(CA30,2)</f>
        <v>2026</v>
      </c>
      <c r="CC30" s="175" t="s">
        <v>99</v>
      </c>
      <c r="CD30" s="29"/>
      <c r="CE30" s="31"/>
      <c r="CF30" s="31"/>
      <c r="CG30" s="31"/>
    </row>
    <row r="31" spans="1:88" ht="12.75" outlineLevel="1">
      <c r="A31" s="28"/>
      <c r="B31" s="83"/>
      <c r="C31" s="83"/>
      <c r="D31" s="83"/>
      <c r="E31" s="83"/>
      <c r="F31" s="35"/>
      <c r="G31" s="35"/>
      <c r="H31" s="35"/>
      <c r="I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91"/>
      <c r="BJ31" s="391"/>
      <c r="BK31" s="390"/>
      <c r="BL31" s="386"/>
      <c r="BM31" s="35"/>
      <c r="BN31" s="386"/>
      <c r="BO31" s="386"/>
      <c r="BP31" s="386"/>
      <c r="BQ31" s="386"/>
      <c r="BR31" s="35"/>
      <c r="BS31" s="35" t="s">
        <v>118</v>
      </c>
      <c r="BT31" s="35"/>
      <c r="BU31" s="35"/>
      <c r="BV31" s="35"/>
      <c r="BW31" s="35"/>
      <c r="BX31" s="35"/>
      <c r="BY31" s="35"/>
      <c r="BZ31" s="35"/>
      <c r="CA31" s="35"/>
      <c r="CB31" s="35"/>
      <c r="CC31" s="29"/>
      <c r="CD31" s="350"/>
      <c r="CE31" s="309"/>
      <c r="CF31" s="309"/>
      <c r="CG31" s="31"/>
    </row>
    <row r="32" spans="1:88" s="21" customFormat="1" ht="12.75" outlineLevel="2">
      <c r="A32" s="28"/>
      <c r="B32" s="58" t="s">
        <v>119</v>
      </c>
      <c r="C32" s="59"/>
      <c r="D32" s="59"/>
      <c r="E32" s="59"/>
      <c r="F32" s="273">
        <v>71057.092221413535</v>
      </c>
      <c r="G32" s="273">
        <v>71057.092221413535</v>
      </c>
      <c r="H32" s="273">
        <v>71057.092221413535</v>
      </c>
      <c r="I32" s="274">
        <v>71057.092221413535</v>
      </c>
      <c r="J32" s="299">
        <f t="shared" ref="J32:J40" si="43">+SUM(F32:I32)</f>
        <v>284228.36888565414</v>
      </c>
      <c r="K32" s="319">
        <v>156028.78395515605</v>
      </c>
      <c r="L32" s="319">
        <v>156028.78395515605</v>
      </c>
      <c r="M32" s="319">
        <v>156028.78395515605</v>
      </c>
      <c r="N32" s="320">
        <v>156028.78395515605</v>
      </c>
      <c r="O32" s="299">
        <f t="shared" ref="O32:O40" si="44">+SUM(K32:N32)</f>
        <v>624115.13582062419</v>
      </c>
      <c r="P32" s="319">
        <v>194228.98002828308</v>
      </c>
      <c r="Q32" s="319">
        <v>194228.98002828308</v>
      </c>
      <c r="R32" s="319">
        <v>194228.98002828308</v>
      </c>
      <c r="S32" s="320">
        <v>194228.98002828308</v>
      </c>
      <c r="T32" s="299">
        <f t="shared" ref="T32:T40" si="45">+SUM(P32:S32)</f>
        <v>776915.92011313234</v>
      </c>
      <c r="U32" s="319">
        <v>143937.28782295834</v>
      </c>
      <c r="V32" s="319">
        <v>143937.28782295834</v>
      </c>
      <c r="W32" s="319">
        <v>143937.28782295834</v>
      </c>
      <c r="X32" s="320">
        <v>143937.28782295834</v>
      </c>
      <c r="Y32" s="299">
        <f t="shared" ref="Y32:Y40" si="46">+SUM(U32:X32)</f>
        <v>575749.15129183338</v>
      </c>
      <c r="Z32" s="319">
        <v>16897.640551450851</v>
      </c>
      <c r="AA32" s="319">
        <v>16897.640551450851</v>
      </c>
      <c r="AB32" s="319">
        <v>16897.640551450851</v>
      </c>
      <c r="AC32" s="320">
        <v>16897.640551450851</v>
      </c>
      <c r="AD32" s="299">
        <f t="shared" ref="AD32:AD40" si="47">+SUM(Z32:AC32)</f>
        <v>67590.562205803406</v>
      </c>
      <c r="AE32" s="319">
        <v>36083.337204652089</v>
      </c>
      <c r="AF32" s="319">
        <v>36083.337204652089</v>
      </c>
      <c r="AG32" s="319">
        <v>36083.337204652089</v>
      </c>
      <c r="AH32" s="320">
        <v>36083.337204652089</v>
      </c>
      <c r="AI32" s="299">
        <f t="shared" ref="AI32:AI40" si="48">+SUM(AE32:AH32)</f>
        <v>144333.34881860836</v>
      </c>
      <c r="AJ32" s="273">
        <v>18501.025223153618</v>
      </c>
      <c r="AK32" s="273">
        <v>20264.290071841417</v>
      </c>
      <c r="AL32" s="273">
        <v>22739.314586081517</v>
      </c>
      <c r="AM32" s="274">
        <v>8470.9094692290382</v>
      </c>
      <c r="AN32" s="47">
        <f t="shared" ref="AN32:AN40" si="49">+SUM(AJ32:AM32)</f>
        <v>69975.539350305582</v>
      </c>
      <c r="AO32" s="273">
        <v>17816.599177798718</v>
      </c>
      <c r="AP32" s="273">
        <v>19027.910749525818</v>
      </c>
      <c r="AQ32" s="273">
        <v>42900.507985462122</v>
      </c>
      <c r="AR32" s="274">
        <v>25826.924261779321</v>
      </c>
      <c r="AS32" s="47">
        <f t="shared" ref="AS32:AS40" si="50">+SUM(AO32:AR32)</f>
        <v>105571.94217456598</v>
      </c>
      <c r="AT32" s="273">
        <v>50999.317118002422</v>
      </c>
      <c r="AU32" s="273">
        <v>16545.62412725982</v>
      </c>
      <c r="AV32" s="273">
        <v>21176.93287209982</v>
      </c>
      <c r="AW32" s="274">
        <v>21967.825539859819</v>
      </c>
      <c r="AX32" s="47">
        <f>+SUM(AT32:AW32)</f>
        <v>110689.69965722188</v>
      </c>
      <c r="AY32" s="273">
        <v>14733.029445448818</v>
      </c>
      <c r="AZ32" s="273">
        <v>16955.043676444817</v>
      </c>
      <c r="BA32" s="273">
        <v>10425.224799875818</v>
      </c>
      <c r="BB32" s="274">
        <v>26148.640452371819</v>
      </c>
      <c r="BC32" s="47">
        <f>+SUM(AY32:BB32)</f>
        <v>68261.938374141275</v>
      </c>
      <c r="BD32" s="273">
        <v>18936.64975</v>
      </c>
      <c r="BE32" s="357">
        <v>21984.398188243809</v>
      </c>
      <c r="BF32" s="357">
        <v>22703.103188194913</v>
      </c>
      <c r="BG32" s="357">
        <v>38104.684985808512</v>
      </c>
      <c r="BH32" s="47">
        <f t="shared" ref="BH32:BH40" si="51">+SUM(BD32:BG32)</f>
        <v>101728.83611224723</v>
      </c>
      <c r="BI32" s="273">
        <v>36987.5464888028</v>
      </c>
      <c r="BJ32" s="273">
        <v>35415.096049019528</v>
      </c>
      <c r="BK32" s="273">
        <v>49967.822338150268</v>
      </c>
      <c r="BL32" s="274">
        <v>56086.93770283342</v>
      </c>
      <c r="BM32" s="47">
        <f t="shared" ref="BM32:BM39" si="52">+SUM(BI32:BL32)</f>
        <v>178457.40257880601</v>
      </c>
      <c r="BN32" s="273">
        <v>34717.397360000003</v>
      </c>
      <c r="BO32" s="273">
        <v>41656.376482800006</v>
      </c>
      <c r="BP32" s="273">
        <v>33797.957024999996</v>
      </c>
      <c r="BQ32" s="273">
        <v>71594.241839999988</v>
      </c>
      <c r="BR32" s="47">
        <f>+SUM(BN32:BQ32)</f>
        <v>181765.97270779999</v>
      </c>
      <c r="BS32" s="273">
        <f>20339.39888-BS33</f>
        <v>20260.075224368</v>
      </c>
      <c r="BT32" s="273">
        <v>33916.836674999999</v>
      </c>
      <c r="BU32" s="273">
        <v>31386.994874999997</v>
      </c>
      <c r="BV32" s="274">
        <v>25024.643499999998</v>
      </c>
      <c r="BW32" s="303">
        <f>+SUM(BS32:BV32)</f>
        <v>110588.550274368</v>
      </c>
      <c r="BX32" s="273">
        <v>14651.884374999998</v>
      </c>
      <c r="BY32" s="273">
        <v>7541.9496249999993</v>
      </c>
      <c r="BZ32" s="273">
        <v>17474.575124999999</v>
      </c>
      <c r="CA32" s="274">
        <v>14494.887625000001</v>
      </c>
      <c r="CB32" s="47">
        <f>+SUM(BX32:CA32)</f>
        <v>54163.296749999994</v>
      </c>
      <c r="CC32" s="76">
        <f>+J32+O32+T32+Y32+AD32+AI32+AN32+AS32+AX32+BC32+BH32+BM32+BR32+BW32+CB32</f>
        <v>3454135.6651151124</v>
      </c>
      <c r="CD32" s="448"/>
      <c r="CE32" s="415"/>
      <c r="CF32" s="309"/>
      <c r="CG32" s="31"/>
      <c r="CH32" s="31"/>
      <c r="CI32" s="32"/>
    </row>
    <row r="33" spans="1:87" s="21" customFormat="1" ht="12.75" outlineLevel="2">
      <c r="A33" s="28"/>
      <c r="B33" s="58" t="s">
        <v>120</v>
      </c>
      <c r="C33" s="59"/>
      <c r="D33" s="59"/>
      <c r="E33" s="59"/>
      <c r="F33" s="273">
        <v>5629.2728211934536</v>
      </c>
      <c r="G33" s="273">
        <v>5629.2728211934536</v>
      </c>
      <c r="H33" s="273">
        <v>5629.2728211934536</v>
      </c>
      <c r="I33" s="274">
        <v>5629.2728211934536</v>
      </c>
      <c r="J33" s="299">
        <f t="shared" si="43"/>
        <v>22517.091284773815</v>
      </c>
      <c r="K33" s="319">
        <v>27360.465385754625</v>
      </c>
      <c r="L33" s="319">
        <v>27360.465385754625</v>
      </c>
      <c r="M33" s="319">
        <v>27360.465385754625</v>
      </c>
      <c r="N33" s="320">
        <v>27360.465385754625</v>
      </c>
      <c r="O33" s="299">
        <f t="shared" si="44"/>
        <v>109441.8615430185</v>
      </c>
      <c r="P33" s="319">
        <v>42193.613433846476</v>
      </c>
      <c r="Q33" s="319">
        <v>42193.613433846476</v>
      </c>
      <c r="R33" s="319">
        <v>42193.613433846476</v>
      </c>
      <c r="S33" s="320">
        <v>42193.613433846476</v>
      </c>
      <c r="T33" s="299">
        <f t="shared" si="45"/>
        <v>168774.45373538591</v>
      </c>
      <c r="U33" s="319">
        <v>62272.956932399858</v>
      </c>
      <c r="V33" s="319">
        <v>62272.956932399858</v>
      </c>
      <c r="W33" s="319">
        <v>62272.956932399858</v>
      </c>
      <c r="X33" s="320">
        <v>62272.956932399858</v>
      </c>
      <c r="Y33" s="299">
        <f t="shared" si="46"/>
        <v>249091.82772959943</v>
      </c>
      <c r="Z33" s="319">
        <v>20954.194959635737</v>
      </c>
      <c r="AA33" s="319">
        <v>20954.194959635737</v>
      </c>
      <c r="AB33" s="319">
        <v>20954.194959635737</v>
      </c>
      <c r="AC33" s="320">
        <v>20954.194959635737</v>
      </c>
      <c r="AD33" s="299">
        <f t="shared" si="47"/>
        <v>83816.779838542949</v>
      </c>
      <c r="AE33" s="319">
        <v>26034.266556587736</v>
      </c>
      <c r="AF33" s="319">
        <v>26034.266556587736</v>
      </c>
      <c r="AG33" s="319">
        <v>26034.266556587736</v>
      </c>
      <c r="AH33" s="320">
        <v>26034.266556587736</v>
      </c>
      <c r="AI33" s="299">
        <f t="shared" si="48"/>
        <v>104137.06622635094</v>
      </c>
      <c r="AJ33" s="273">
        <v>11927.367315586243</v>
      </c>
      <c r="AK33" s="273">
        <v>12921.841016898439</v>
      </c>
      <c r="AL33" s="273">
        <v>4809.6450026582725</v>
      </c>
      <c r="AM33" s="274">
        <v>250.56490951078018</v>
      </c>
      <c r="AN33" s="47">
        <f t="shared" si="49"/>
        <v>29909.418244653734</v>
      </c>
      <c r="AO33" s="273">
        <v>61.002820941112141</v>
      </c>
      <c r="AP33" s="273">
        <v>-527.30442078596661</v>
      </c>
      <c r="AQ33" s="273">
        <v>104.77906327772843</v>
      </c>
      <c r="AR33" s="274">
        <v>739.86365696048108</v>
      </c>
      <c r="AS33" s="47">
        <f t="shared" si="50"/>
        <v>378.34112039335503</v>
      </c>
      <c r="AT33" s="273">
        <v>454.04217073699607</v>
      </c>
      <c r="AU33" s="273">
        <v>43.388391479999946</v>
      </c>
      <c r="AV33" s="273">
        <v>2541.6574466400007</v>
      </c>
      <c r="AW33" s="274">
        <v>582.68097888000011</v>
      </c>
      <c r="AX33" s="47">
        <f t="shared" ref="AX33:AX40" si="53">+SUM(AT33:AW33)</f>
        <v>3621.7689877369967</v>
      </c>
      <c r="AY33" s="273">
        <v>18.982643291000002</v>
      </c>
      <c r="AZ33" s="273">
        <v>642.63129229500009</v>
      </c>
      <c r="BA33" s="273">
        <v>134.41755886399989</v>
      </c>
      <c r="BB33" s="274">
        <v>63.081706367999992</v>
      </c>
      <c r="BC33" s="47">
        <f t="shared" ref="BC33:BC40" si="54">+SUM(AY33:BB33)</f>
        <v>859.11320081800011</v>
      </c>
      <c r="BD33" s="273">
        <v>0</v>
      </c>
      <c r="BE33" s="273">
        <v>6527.1375017561859</v>
      </c>
      <c r="BF33" s="273">
        <v>3138.2017305449081</v>
      </c>
      <c r="BG33" s="273">
        <v>403.0523241914907</v>
      </c>
      <c r="BH33" s="47">
        <f t="shared" si="51"/>
        <v>10068.391556492585</v>
      </c>
      <c r="BI33" s="273">
        <v>365.21968119719043</v>
      </c>
      <c r="BJ33" s="273">
        <v>517.87643098047522</v>
      </c>
      <c r="BK33" s="274">
        <v>1946.719061849738</v>
      </c>
      <c r="BL33" s="274">
        <v>947.04584716658496</v>
      </c>
      <c r="BM33" s="47">
        <f t="shared" si="52"/>
        <v>3776.8610211939886</v>
      </c>
      <c r="BN33" s="273">
        <v>0</v>
      </c>
      <c r="BO33" s="273">
        <v>3622.2936072000007</v>
      </c>
      <c r="BP33" s="273">
        <v>689.75422500000002</v>
      </c>
      <c r="BQ33" s="273">
        <v>0</v>
      </c>
      <c r="BR33" s="47">
        <f t="shared" ref="BR33:BR40" si="55">+SUM(BN33:BQ33)</f>
        <v>4312.0478322000008</v>
      </c>
      <c r="BS33" s="273">
        <v>79.323655631999983</v>
      </c>
      <c r="BT33" s="273">
        <v>0</v>
      </c>
      <c r="BU33" s="273">
        <v>0</v>
      </c>
      <c r="BV33" s="274">
        <v>0</v>
      </c>
      <c r="BW33" s="303">
        <f t="shared" ref="BW33:BW40" si="56">+SUM(BS33:BV33)</f>
        <v>79.323655631999983</v>
      </c>
      <c r="BX33" s="273">
        <v>0</v>
      </c>
      <c r="BY33" s="273">
        <v>0</v>
      </c>
      <c r="BZ33" s="273">
        <v>0</v>
      </c>
      <c r="CA33" s="274">
        <v>0</v>
      </c>
      <c r="CB33" s="47">
        <f t="shared" ref="CB33:CB40" si="57">+SUM(BX33:CA33)</f>
        <v>0</v>
      </c>
      <c r="CC33" s="76">
        <f>+J33+O33+T33+Y33+AD33+AI33+AN33+AS33+AX33+BC33+BH33+BM33+BR33+BW33+CB33</f>
        <v>790784.34597679216</v>
      </c>
      <c r="CD33" s="416"/>
      <c r="CE33" s="415"/>
      <c r="CF33" s="309"/>
      <c r="CG33" s="31"/>
      <c r="CH33" s="31"/>
      <c r="CI33" s="32"/>
    </row>
    <row r="34" spans="1:87" s="21" customFormat="1" ht="12.75" outlineLevel="1">
      <c r="A34" s="28"/>
      <c r="B34" s="260" t="s">
        <v>121</v>
      </c>
      <c r="C34" s="260"/>
      <c r="D34" s="260"/>
      <c r="E34" s="260"/>
      <c r="F34" s="261">
        <f>SUM(F32:F33)</f>
        <v>76686.365042606994</v>
      </c>
      <c r="G34" s="261">
        <f>SUM(G32:G33)</f>
        <v>76686.365042606994</v>
      </c>
      <c r="H34" s="261">
        <f>SUM(H32:H33)</f>
        <v>76686.365042606994</v>
      </c>
      <c r="I34" s="261">
        <f>SUM(I32:I33)</f>
        <v>76686.365042606994</v>
      </c>
      <c r="J34" s="299">
        <f t="shared" si="43"/>
        <v>306745.46017042798</v>
      </c>
      <c r="K34" s="261">
        <f>SUM(K32:K33)</f>
        <v>183389.24934091067</v>
      </c>
      <c r="L34" s="261">
        <f>SUM(L32:L33)</f>
        <v>183389.24934091067</v>
      </c>
      <c r="M34" s="261">
        <f>SUM(M32:M33)</f>
        <v>183389.24934091067</v>
      </c>
      <c r="N34" s="261">
        <f>SUM(N32:N33)</f>
        <v>183389.24934091067</v>
      </c>
      <c r="O34" s="299">
        <f t="shared" si="44"/>
        <v>733556.99736364267</v>
      </c>
      <c r="P34" s="261">
        <f>SUM(P32:P33)</f>
        <v>236422.59346212956</v>
      </c>
      <c r="Q34" s="261">
        <f>SUM(Q32:Q33)</f>
        <v>236422.59346212956</v>
      </c>
      <c r="R34" s="261">
        <f>SUM(R32:R33)</f>
        <v>236422.59346212956</v>
      </c>
      <c r="S34" s="261">
        <f>SUM(S32:S33)</f>
        <v>236422.59346212956</v>
      </c>
      <c r="T34" s="299">
        <f t="shared" si="45"/>
        <v>945690.37384851824</v>
      </c>
      <c r="U34" s="261">
        <f>SUM(U32:U33)</f>
        <v>206210.2447553582</v>
      </c>
      <c r="V34" s="261">
        <f>SUM(V32:V33)</f>
        <v>206210.2447553582</v>
      </c>
      <c r="W34" s="261">
        <f>SUM(W32:W33)</f>
        <v>206210.2447553582</v>
      </c>
      <c r="X34" s="261">
        <f>SUM(X32:X33)</f>
        <v>206210.2447553582</v>
      </c>
      <c r="Y34" s="299">
        <f t="shared" si="46"/>
        <v>824840.97902143281</v>
      </c>
      <c r="Z34" s="261">
        <f>SUM(Z32:Z33)</f>
        <v>37851.835511086589</v>
      </c>
      <c r="AA34" s="261">
        <f>SUM(AA32:AA33)</f>
        <v>37851.835511086589</v>
      </c>
      <c r="AB34" s="261">
        <f>SUM(AB32:AB33)</f>
        <v>37851.835511086589</v>
      </c>
      <c r="AC34" s="261">
        <f>SUM(AC32:AC33)</f>
        <v>37851.835511086589</v>
      </c>
      <c r="AD34" s="299">
        <f t="shared" si="47"/>
        <v>151407.34204434635</v>
      </c>
      <c r="AE34" s="261">
        <f>SUM(AE32:AE33)</f>
        <v>62117.603761239821</v>
      </c>
      <c r="AF34" s="261">
        <f>SUM(AF32:AF33)</f>
        <v>62117.603761239821</v>
      </c>
      <c r="AG34" s="261">
        <f>SUM(AG32:AG33)</f>
        <v>62117.603761239821</v>
      </c>
      <c r="AH34" s="261">
        <f>SUM(AH32:AH33)</f>
        <v>62117.603761239821</v>
      </c>
      <c r="AI34" s="299">
        <f t="shared" si="48"/>
        <v>248470.41504495929</v>
      </c>
      <c r="AJ34" s="261">
        <f>SUM(AJ32:AJ33)</f>
        <v>30428.392538739863</v>
      </c>
      <c r="AK34" s="261">
        <f>SUM(AK32:AK33)</f>
        <v>33186.131088739858</v>
      </c>
      <c r="AL34" s="261">
        <f>SUM(AL32:AL33)</f>
        <v>27548.959588739788</v>
      </c>
      <c r="AM34" s="261">
        <f>SUM(AM32:AM33)</f>
        <v>8721.4743787398183</v>
      </c>
      <c r="AN34" s="261">
        <f t="shared" si="49"/>
        <v>99884.957594959327</v>
      </c>
      <c r="AO34" s="261">
        <f>SUM(AO32:AO33)</f>
        <v>17877.601998739832</v>
      </c>
      <c r="AP34" s="261">
        <f>SUM(AP32:AP33)</f>
        <v>18500.60632873985</v>
      </c>
      <c r="AQ34" s="261">
        <f>SUM(AQ32:AQ33)</f>
        <v>43005.287048739847</v>
      </c>
      <c r="AR34" s="261">
        <f>SUM(AR32:AR33)</f>
        <v>26566.787918739803</v>
      </c>
      <c r="AS34" s="261">
        <f>+SUM(AO34:AR34)</f>
        <v>105950.28329495934</v>
      </c>
      <c r="AT34" s="261">
        <f>SUM(AT32:AT33)</f>
        <v>51453.359288739419</v>
      </c>
      <c r="AU34" s="261">
        <f>SUM(AU32:AU33)</f>
        <v>16589.012518739819</v>
      </c>
      <c r="AV34" s="261">
        <f>SUM(AV32:AV33)</f>
        <v>23718.590318739822</v>
      </c>
      <c r="AW34" s="261">
        <f>SUM(AW32:AW33)</f>
        <v>22550.506518739821</v>
      </c>
      <c r="AX34" s="261">
        <f t="shared" si="53"/>
        <v>114311.46864495889</v>
      </c>
      <c r="AY34" s="261">
        <f>SUM(AY32:AY33)</f>
        <v>14752.012088739817</v>
      </c>
      <c r="AZ34" s="261">
        <f>SUM(AZ32:AZ33)</f>
        <v>17597.674968739819</v>
      </c>
      <c r="BA34" s="261">
        <f>SUM(BA32:BA33)</f>
        <v>10559.642358739817</v>
      </c>
      <c r="BB34" s="261">
        <f>SUM(BB32:BB33)</f>
        <v>26211.72215873982</v>
      </c>
      <c r="BC34" s="261">
        <f t="shared" si="54"/>
        <v>69121.051574959274</v>
      </c>
      <c r="BD34" s="261">
        <f>SUM(BD32:BD33)</f>
        <v>18936.64975</v>
      </c>
      <c r="BE34" s="261">
        <f>SUM(BE32:BE33)</f>
        <v>28511.535689999997</v>
      </c>
      <c r="BF34" s="261">
        <f>SUM(BF32:BF33)</f>
        <v>25841.304918739821</v>
      </c>
      <c r="BG34" s="261">
        <f>SUM(BG32:BG33)</f>
        <v>38507.737310000004</v>
      </c>
      <c r="BH34" s="261">
        <f t="shared" si="51"/>
        <v>111797.22766873983</v>
      </c>
      <c r="BI34" s="261">
        <f>SUM(BI32:BI33)</f>
        <v>37352.766169999988</v>
      </c>
      <c r="BJ34" s="261">
        <f>SUM(BJ32:BJ33)</f>
        <v>35932.972480000004</v>
      </c>
      <c r="BK34" s="261">
        <v>51914.541400000009</v>
      </c>
      <c r="BL34" s="261">
        <f>SUM(BL32:BL33)</f>
        <v>57033.983550000004</v>
      </c>
      <c r="BM34" s="261">
        <f t="shared" si="52"/>
        <v>182234.26360000001</v>
      </c>
      <c r="BN34" s="261">
        <f>SUM(BN32:BN33)</f>
        <v>34717.397360000003</v>
      </c>
      <c r="BO34" s="261">
        <f>SUM(BO32:BO33)</f>
        <v>45278.670090000007</v>
      </c>
      <c r="BP34" s="261">
        <f>SUM(BP32:BP33)</f>
        <v>34487.711249999993</v>
      </c>
      <c r="BQ34" s="261">
        <f>SUM(BQ32:BQ33)</f>
        <v>71594.241839999988</v>
      </c>
      <c r="BR34" s="261">
        <f>+SUM(BN34:BQ34)</f>
        <v>186078.02054</v>
      </c>
      <c r="BS34" s="261">
        <f>SUM(BS32:BS33)</f>
        <v>20339.398880000001</v>
      </c>
      <c r="BT34" s="261">
        <f>SUM(BT32:BT33)</f>
        <v>33916.836674999999</v>
      </c>
      <c r="BU34" s="261">
        <f>SUM(BU32:BU33)</f>
        <v>31386.994874999997</v>
      </c>
      <c r="BV34" s="261">
        <f>SUM(BV32:BV33)</f>
        <v>25024.643499999998</v>
      </c>
      <c r="BW34" s="261">
        <f t="shared" si="56"/>
        <v>110667.87393</v>
      </c>
      <c r="BX34" s="261">
        <f>SUM(BX32:BX33)</f>
        <v>14651.884374999998</v>
      </c>
      <c r="BY34" s="261">
        <f>SUM(BY32:BY33)</f>
        <v>7541.9496249999993</v>
      </c>
      <c r="BZ34" s="261">
        <f>SUM(BZ32:BZ33)</f>
        <v>17474.575124999999</v>
      </c>
      <c r="CA34" s="261">
        <f>SUM(CA32:CA33)</f>
        <v>14494.887625000001</v>
      </c>
      <c r="CB34" s="261">
        <f t="shared" si="57"/>
        <v>54163.296749999994</v>
      </c>
      <c r="CC34" s="76">
        <f>+J34+O34+T34+Y34+AD34+AI34+AN34+AS34+AX34+BC34+BH34+BM34+BR34+BW34+CB34</f>
        <v>4244920.0110919047</v>
      </c>
      <c r="CD34" s="417"/>
      <c r="CE34" s="415"/>
      <c r="CF34" s="309"/>
    </row>
    <row r="35" spans="1:87" s="21" customFormat="1" ht="12.75" outlineLevel="2">
      <c r="A35" s="28"/>
      <c r="B35" s="58" t="s">
        <v>122</v>
      </c>
      <c r="C35" s="59"/>
      <c r="D35" s="59"/>
      <c r="E35" s="59"/>
      <c r="F35" s="55">
        <f ca="1">HLOOKUP(F$6,CAPEX!3:46,44,FALSE)-F36</f>
        <v>4365.4326700000001</v>
      </c>
      <c r="G35" s="55">
        <f ca="1">HLOOKUP(G$6,CAPEX!3:46,44,FALSE)-G36</f>
        <v>38290.285645400007</v>
      </c>
      <c r="H35" s="55">
        <f ca="1">HLOOKUP(H$6,CAPEX!3:46,44,FALSE)-H36</f>
        <v>51922.381147117398</v>
      </c>
      <c r="I35" s="55">
        <f ca="1">HLOOKUP(I$6,CAPEX!3:46,44,FALSE)-I36</f>
        <v>114882.90702414188</v>
      </c>
      <c r="J35" s="47">
        <f t="shared" ca="1" si="43"/>
        <v>209461.00648665929</v>
      </c>
      <c r="K35" s="55">
        <f ca="1">HLOOKUP(K$6,CAPEX!3:46,44,FALSE)-K36</f>
        <v>101224.75989687005</v>
      </c>
      <c r="L35" s="55">
        <f ca="1">HLOOKUP(L$6,CAPEX!3:46,44,FALSE)-L36</f>
        <v>117079.61577898472</v>
      </c>
      <c r="M35" s="55">
        <f ca="1">HLOOKUP(M$6,CAPEX!3:46,44,FALSE)-M36</f>
        <v>138929.05419742267</v>
      </c>
      <c r="N35" s="55">
        <f ca="1">HLOOKUP(N$6,CAPEX!3:46,44,FALSE)-N36</f>
        <v>220747.44139359141</v>
      </c>
      <c r="O35" s="47">
        <f t="shared" ca="1" si="44"/>
        <v>577980.8712668689</v>
      </c>
      <c r="P35" s="55">
        <f ca="1">HLOOKUP(P$6,CAPEX!3:46,44,FALSE)-P36</f>
        <v>144157.10320220102</v>
      </c>
      <c r="Q35" s="55">
        <f ca="1">HLOOKUP(Q$6,CAPEX!3:46,44,FALSE)-Q36</f>
        <v>196512.96452561542</v>
      </c>
      <c r="R35" s="55">
        <f ca="1">HLOOKUP(R$6,CAPEX!3:46,44,FALSE)-R36</f>
        <v>199389.59056368054</v>
      </c>
      <c r="S35" s="55">
        <f ca="1">HLOOKUP(S$6,CAPEX!3:46,44,FALSE)-S36</f>
        <v>275737.22328603186</v>
      </c>
      <c r="T35" s="47">
        <f t="shared" ca="1" si="45"/>
        <v>815796.88157752878</v>
      </c>
      <c r="U35" s="55">
        <f ca="1">HLOOKUP(U$6,CAPEX!3:46,44,FALSE)-U36</f>
        <v>163907.55730601068</v>
      </c>
      <c r="V35" s="55">
        <f ca="1">HLOOKUP(V$6,CAPEX!3:46,44,FALSE)-V36</f>
        <v>202026.32016950371</v>
      </c>
      <c r="W35" s="55">
        <f ca="1">HLOOKUP(W$6,CAPEX!3:46,44,FALSE)-W36</f>
        <v>150837.97332458408</v>
      </c>
      <c r="X35" s="55">
        <f ca="1">HLOOKUP(X$6,CAPEX!3:46,44,FALSE)-X36</f>
        <v>117335.43059736094</v>
      </c>
      <c r="Y35" s="47">
        <f t="shared" ca="1" si="46"/>
        <v>634107.28139745945</v>
      </c>
      <c r="Z35" s="55">
        <f ca="1">HLOOKUP(Z$6,CAPEX!3:46,44,FALSE)-Z36</f>
        <v>38412.488637825714</v>
      </c>
      <c r="AA35" s="55">
        <f ca="1">HLOOKUP(AA$6,CAPEX!3:46,44,FALSE)-AA36</f>
        <v>39443.62482212553</v>
      </c>
      <c r="AB35" s="55">
        <f ca="1">HLOOKUP(AB$6,CAPEX!3:46,44,FALSE)-AB36</f>
        <v>28208.833428211132</v>
      </c>
      <c r="AC35" s="55">
        <f ca="1">HLOOKUP(AC$6,CAPEX!3:46,44,FALSE)-AC36</f>
        <v>35306.462623423722</v>
      </c>
      <c r="AD35" s="47">
        <f t="shared" ca="1" si="47"/>
        <v>141371.4095115861</v>
      </c>
      <c r="AE35" s="55">
        <f ca="1">HLOOKUP(AE$6,CAPEX!3:46,44,FALSE)-AE36</f>
        <v>17865.298840000003</v>
      </c>
      <c r="AF35" s="55">
        <f ca="1">HLOOKUP(AF$6,CAPEX!3:46,44,FALSE)-AF36</f>
        <v>11413.126904788216</v>
      </c>
      <c r="AG35" s="55">
        <f ca="1">HLOOKUP(AG$6,CAPEX!3:46,44,FALSE)-AG36</f>
        <v>19154.365706317552</v>
      </c>
      <c r="AH35" s="55">
        <f ca="1">HLOOKUP(AH$6,CAPEX!3:46,44,FALSE)-AH36</f>
        <v>25377.601188602923</v>
      </c>
      <c r="AI35" s="47">
        <f t="shared" ca="1" si="48"/>
        <v>73810.392639708705</v>
      </c>
      <c r="AJ35" s="55">
        <f ca="1">HLOOKUP(AJ$6,CAPEX!3:46,44,FALSE)-AJ36</f>
        <v>6571.1593537217668</v>
      </c>
      <c r="AK35" s="55">
        <f ca="1">HLOOKUP(AK$6,CAPEX!3:46,44,FALSE)-AK36</f>
        <v>8612.3578337125582</v>
      </c>
      <c r="AL35" s="55">
        <f ca="1">HLOOKUP(AL$6,CAPEX!3:46,44,FALSE)-AL36</f>
        <v>15736.144491827297</v>
      </c>
      <c r="AM35" s="55">
        <f ca="1">HLOOKUP(AM$6,CAPEX!3:46,44,FALSE)-AM36</f>
        <v>10178.901782954097</v>
      </c>
      <c r="AN35" s="47">
        <f t="shared" ca="1" si="49"/>
        <v>41098.563462215723</v>
      </c>
      <c r="AO35" s="55">
        <f ca="1">HLOOKUP(AO$6,CAPEX!3:46,44,FALSE)-AO36</f>
        <v>8629.6432745295788</v>
      </c>
      <c r="AP35" s="55">
        <f ca="1">HLOOKUP(AP$6,CAPEX!3:46,44,FALSE)-AP36</f>
        <v>10064.617633773787</v>
      </c>
      <c r="AQ35" s="55">
        <f ca="1">HLOOKUP(AQ$6,CAPEX!3:46,44,FALSE)-AQ36</f>
        <v>19001.171036039384</v>
      </c>
      <c r="AR35" s="55">
        <f ca="1">HLOOKUP(AR$6,CAPEX!3:46,44,FALSE)-AR36</f>
        <v>16484.991366126349</v>
      </c>
      <c r="AS35" s="47">
        <f ca="1">+SUM(AO35:AR35)</f>
        <v>54180.423310469101</v>
      </c>
      <c r="AT35" s="55">
        <f ca="1">HLOOKUP(AT$6,CAPEX!3:46,44,FALSE)-AT36</f>
        <v>49165.078344970098</v>
      </c>
      <c r="AU35" s="55">
        <f ca="1">HLOOKUP(AU$6,CAPEX!3:46,44,FALSE)-AU36</f>
        <v>13059.825284240715</v>
      </c>
      <c r="AV35" s="55">
        <f ca="1">HLOOKUP(AV$6,CAPEX!3:46,44,FALSE)-AV36</f>
        <v>4657.1376056912814</v>
      </c>
      <c r="AW35" s="55">
        <f ca="1">HLOOKUP(AW$6,CAPEX!3:46,44,FALSE)-AW36</f>
        <v>9791.6052557999974</v>
      </c>
      <c r="AX35" s="47">
        <f t="shared" ca="1" si="53"/>
        <v>76673.646490702085</v>
      </c>
      <c r="AY35" s="55">
        <f ca="1">HLOOKUP(AY$6,CAPEX!3:46,44,FALSE)-AY36</f>
        <v>4644.779894134771</v>
      </c>
      <c r="AZ35" s="55">
        <f ca="1">HLOOKUP(AZ$6,CAPEX!3:46,44,FALSE)-AZ36</f>
        <v>7502.3503411453339</v>
      </c>
      <c r="BA35" s="55">
        <f ca="1">HLOOKUP(BA$6,CAPEX!3:46,44,FALSE)-BA36</f>
        <v>7457.2132024749799</v>
      </c>
      <c r="BB35" s="55">
        <f ca="1">HLOOKUP(BB$6,CAPEX!3:46,44,FALSE)-BB36</f>
        <v>9200.5135282779265</v>
      </c>
      <c r="BC35" s="47">
        <f t="shared" ca="1" si="54"/>
        <v>28804.85696603301</v>
      </c>
      <c r="BD35" s="55">
        <f ca="1">HLOOKUP(BD$6,CAPEX!3:46,44,FALSE)-BD36</f>
        <v>5755.1135774926088</v>
      </c>
      <c r="BE35" s="55">
        <f ca="1">HLOOKUP(BE$6,CAPEX!3:46,44,FALSE)-BE36</f>
        <v>7818.7924254845148</v>
      </c>
      <c r="BF35" s="55">
        <f ca="1">HLOOKUP(BF$6,CAPEX!3:46,44,FALSE)-BF36</f>
        <v>8270.3784347030596</v>
      </c>
      <c r="BG35" s="55">
        <f ca="1">HLOOKUP(BG$6,CAPEX!3:46,44,FALSE)-BG36</f>
        <v>23509.677430668857</v>
      </c>
      <c r="BH35" s="47">
        <f t="shared" ca="1" si="51"/>
        <v>45353.961868349041</v>
      </c>
      <c r="BI35" s="55">
        <f ca="1">HLOOKUP(BI$6,CAPEX!3:46,44,FALSE)-BI36</f>
        <v>11134.262900306336</v>
      </c>
      <c r="BJ35" s="55">
        <f ca="1">HLOOKUP(BJ$6,CAPEX!3:46,44,FALSE)-BJ36</f>
        <v>22248.32503706215</v>
      </c>
      <c r="BK35" s="55">
        <f ca="1">HLOOKUP(BK$6,CAPEX!3:46,44,FALSE)-BK36</f>
        <v>17286.899787438513</v>
      </c>
      <c r="BL35" s="55">
        <f ca="1">HLOOKUP(BL$6,CAPEX!3:46,44,FALSE)-BL36</f>
        <v>23092.186557640831</v>
      </c>
      <c r="BM35" s="47">
        <f t="shared" ca="1" si="52"/>
        <v>73761.674282447828</v>
      </c>
      <c r="BN35" s="55">
        <f ca="1">HLOOKUP(BN$6,CAPEX!3:46,44,FALSE)-BN36</f>
        <v>18758.880186390434</v>
      </c>
      <c r="BO35" s="55">
        <f ca="1">HLOOKUP(BO$6,CAPEX!3:46,44,FALSE)-BO36</f>
        <v>15947.621610965833</v>
      </c>
      <c r="BP35" s="55">
        <f ca="1">HLOOKUP(BP$6,CAPEX!3:46,44,FALSE)-BP36</f>
        <v>16905.085129399769</v>
      </c>
      <c r="BQ35" s="55">
        <f ca="1">HLOOKUP(BQ$6,CAPEX!3:46,44,FALSE)-BQ36</f>
        <v>23126.28528</v>
      </c>
      <c r="BR35" s="47">
        <f t="shared" ca="1" si="55"/>
        <v>74737.87220675603</v>
      </c>
      <c r="BS35" s="55">
        <f ca="1">HLOOKUP(BS$6,CAPEX!3:46,44,FALSE)-BS36</f>
        <v>14245.79628</v>
      </c>
      <c r="BT35" s="55">
        <f ca="1">HLOOKUP(BT$6,CAPEX!3:46,44,FALSE)-BT36</f>
        <v>7881.58481613</v>
      </c>
      <c r="BU35" s="55">
        <f ca="1">HLOOKUP(BU$6,CAPEX!3:46,44,FALSE)-BU36</f>
        <v>12709.116399578998</v>
      </c>
      <c r="BV35" s="55">
        <f ca="1">HLOOKUP(BV$6,CAPEX!3:46,44,FALSE)-BV36</f>
        <v>13880.458600846001</v>
      </c>
      <c r="BW35" s="47">
        <f t="shared" ca="1" si="56"/>
        <v>48716.956096555004</v>
      </c>
      <c r="BX35" s="55">
        <f ca="1">HLOOKUP(BX$6,CAPEX!3:46,44,FALSE)-BX36</f>
        <v>6345.7905755659995</v>
      </c>
      <c r="BY35" s="55">
        <f ca="1">HLOOKUP(BY$6,CAPEX!3:46,44,FALSE)-BY36</f>
        <v>5399.4437262350002</v>
      </c>
      <c r="BZ35" s="55">
        <f ca="1">HLOOKUP(BZ$6,CAPEX!3:46,44,FALSE)-BZ36</f>
        <v>4386.9628138999997</v>
      </c>
      <c r="CA35" s="55">
        <f ca="1">HLOOKUP(CA$6,CAPEX!3:46,44,FALSE)-CA36</f>
        <v>6225.4241550140005</v>
      </c>
      <c r="CB35" s="47">
        <f t="shared" ca="1" si="57"/>
        <v>22357.621270715001</v>
      </c>
      <c r="CC35" s="76">
        <f t="shared" ref="CC35:CC38" ca="1" si="58">+J35+O35+T35+Y35+AD35+AI35+AN35+AS35+AX35+BC35+BH35+BM35+BR35+BW35+CB35</f>
        <v>2918213.4188340539</v>
      </c>
      <c r="CD35" s="418"/>
      <c r="CE35" s="419"/>
      <c r="CF35" s="309"/>
      <c r="CG35" s="31"/>
    </row>
    <row r="36" spans="1:87" s="21" customFormat="1" ht="12.75" outlineLevel="2">
      <c r="A36" s="28"/>
      <c r="B36" s="58" t="s">
        <v>123</v>
      </c>
      <c r="C36" s="59"/>
      <c r="D36" s="59"/>
      <c r="E36" s="59"/>
      <c r="F36" s="55">
        <f ca="1">HLOOKUP(F$6,CAPEX!3:54,32,FALSE)</f>
        <v>158.54900000000001</v>
      </c>
      <c r="G36" s="55">
        <f ca="1">HLOOKUP(G$6,CAPEX!3:54,32,FALSE)</f>
        <v>3998.7169599999997</v>
      </c>
      <c r="H36" s="55">
        <f ca="1">HLOOKUP(H$6,CAPEX!3:54,32,FALSE)</f>
        <v>1783.6589499999995</v>
      </c>
      <c r="I36" s="55">
        <f ca="1">HLOOKUP(I$6,CAPEX!3:54,32,FALSE)</f>
        <v>17915.452000000005</v>
      </c>
      <c r="J36" s="47">
        <f t="shared" ca="1" si="43"/>
        <v>23856.376910000006</v>
      </c>
      <c r="K36" s="55">
        <f ca="1">HLOOKUP(K$6,CAPEX!3:54,32,FALSE)</f>
        <v>9978.6070400000026</v>
      </c>
      <c r="L36" s="55">
        <f ca="1">HLOOKUP(L$6,CAPEX!3:54,32,FALSE)</f>
        <v>20691.014400000004</v>
      </c>
      <c r="M36" s="55">
        <f ca="1">HLOOKUP(M$6,CAPEX!3:54,32,FALSE)</f>
        <v>12699.351710000001</v>
      </c>
      <c r="N36" s="55">
        <f ca="1">HLOOKUP(N$6,CAPEX!3:54,32,FALSE)</f>
        <v>43516.033389999997</v>
      </c>
      <c r="O36" s="47">
        <f t="shared" ca="1" si="44"/>
        <v>86885.006540000002</v>
      </c>
      <c r="P36" s="55">
        <f ca="1">HLOOKUP(P$6,CAPEX!3:54,32,FALSE)</f>
        <v>19745.299429999999</v>
      </c>
      <c r="Q36" s="55">
        <f ca="1">HLOOKUP(Q$6,CAPEX!3:54,32,FALSE)</f>
        <v>18961.120210000001</v>
      </c>
      <c r="R36" s="55">
        <f ca="1">HLOOKUP(R$6,CAPEX!3:54,32,FALSE)</f>
        <v>33949.801620000006</v>
      </c>
      <c r="S36" s="55">
        <f ca="1">HLOOKUP(S$6,CAPEX!3:54,32,FALSE)</f>
        <v>57336.411270000011</v>
      </c>
      <c r="T36" s="47">
        <f t="shared" ca="1" si="45"/>
        <v>129992.63253000002</v>
      </c>
      <c r="U36" s="55">
        <f ca="1">HLOOKUP(U$6,CAPEX!3:54,32,FALSE)</f>
        <v>71724.250220000016</v>
      </c>
      <c r="V36" s="55">
        <f ca="1">HLOOKUP(V$6,CAPEX!3:54,32,FALSE)</f>
        <v>49858.399599999997</v>
      </c>
      <c r="W36" s="55">
        <f ca="1">HLOOKUP(W$6,CAPEX!3:54,32,FALSE)</f>
        <v>25979.82677</v>
      </c>
      <c r="X36" s="55">
        <f ca="1">HLOOKUP(X$6,CAPEX!3:54,32,FALSE)</f>
        <v>38380.101480000012</v>
      </c>
      <c r="Y36" s="47">
        <f t="shared" ca="1" si="46"/>
        <v>185942.57807000005</v>
      </c>
      <c r="Z36" s="55">
        <f ca="1">HLOOKUP(Z$6,CAPEX!3:54,32,FALSE)</f>
        <v>13924.416647075637</v>
      </c>
      <c r="AA36" s="55">
        <f ca="1">HLOOKUP(AA$6,CAPEX!3:54,32,FALSE)</f>
        <v>36061.860660592902</v>
      </c>
      <c r="AB36" s="55">
        <f ca="1">HLOOKUP(AB$6,CAPEX!3:54,32,FALSE)</f>
        <v>5357.2076639460702</v>
      </c>
      <c r="AC36" s="55">
        <f ca="1">HLOOKUP(AC$6,CAPEX!3:54,32,FALSE)</f>
        <v>10926.988409232621</v>
      </c>
      <c r="AD36" s="47">
        <f t="shared" ca="1" si="47"/>
        <v>66270.473380847237</v>
      </c>
      <c r="AE36" s="55">
        <f ca="1">HLOOKUP(AE$6,CAPEX!3:54,32,FALSE)</f>
        <v>12644.330840000002</v>
      </c>
      <c r="AF36" s="55">
        <f ca="1">HLOOKUP(AF$6,CAPEX!3:54,32,FALSE)</f>
        <v>29905.527260000003</v>
      </c>
      <c r="AG36" s="55">
        <f ca="1">HLOOKUP(AG$6,CAPEX!3:54,32,FALSE)</f>
        <v>26624.664270000005</v>
      </c>
      <c r="AH36" s="55">
        <f ca="1">HLOOKUP(AH$6,CAPEX!3:54,32,FALSE)</f>
        <v>31002.72625</v>
      </c>
      <c r="AI36" s="47">
        <f t="shared" ca="1" si="48"/>
        <v>100177.24862</v>
      </c>
      <c r="AJ36" s="55">
        <f ca="1">HLOOKUP(AJ$6,CAPEX!3:54,32,FALSE)</f>
        <v>12593.144846926934</v>
      </c>
      <c r="AK36" s="55">
        <f ca="1">HLOOKUP(AK$6,CAPEX!3:54,32,FALSE)</f>
        <v>13729.119384314512</v>
      </c>
      <c r="AL36" s="55">
        <f ca="1">HLOOKUP(AL$6,CAPEX!3:54,32,FALSE)</f>
        <v>6248.2058063981385</v>
      </c>
      <c r="AM36" s="55">
        <f ca="1">HLOOKUP(AM$6,CAPEX!3:54,32,FALSE)</f>
        <v>1995.5451945084051</v>
      </c>
      <c r="AN36" s="47">
        <f t="shared" ca="1" si="49"/>
        <v>34566.015232147991</v>
      </c>
      <c r="AO36" s="55">
        <f ca="1">HLOOKUP(AO$6,CAPEX!3:54,32,FALSE)</f>
        <v>72</v>
      </c>
      <c r="AP36" s="55">
        <f ca="1">HLOOKUP(AP$6,CAPEX!3:54,32,FALSE)</f>
        <v>-658.47516999999993</v>
      </c>
      <c r="AQ36" s="55">
        <f ca="1">HLOOKUP(AQ$6,CAPEX!3:54,32,FALSE)</f>
        <v>72</v>
      </c>
      <c r="AR36" s="55">
        <f ca="1">HLOOKUP(AR$6,CAPEX!3:54,32,FALSE)</f>
        <v>926.25997987817516</v>
      </c>
      <c r="AS36" s="47">
        <f t="shared" ca="1" si="50"/>
        <v>411.78480987817522</v>
      </c>
      <c r="AT36" s="55">
        <f ca="1">HLOOKUP(AT$6,CAPEX!3:54,32,FALSE)</f>
        <v>587.05502355860096</v>
      </c>
      <c r="AU36" s="55">
        <f ca="1">HLOOKUP(AU$6,CAPEX!3:54,32,FALSE)</f>
        <v>74.85348948246498</v>
      </c>
      <c r="AV36" s="55">
        <f ca="1">HLOOKUP(AV$6,CAPEX!3:54,32,FALSE)</f>
        <v>1577.7214747520698</v>
      </c>
      <c r="AW36" s="55">
        <f ca="1">HLOOKUP(AW$6,CAPEX!3:54,32,FALSE)</f>
        <v>685.65648937157675</v>
      </c>
      <c r="AX36" s="47">
        <f t="shared" ca="1" si="53"/>
        <v>2925.2864771647123</v>
      </c>
      <c r="AY36" s="55">
        <f ca="1">HLOOKUP(AY$6,CAPEX!3:54,32,FALSE)</f>
        <v>25.481770000000001</v>
      </c>
      <c r="AZ36" s="55">
        <f ca="1">HLOOKUP(AZ$6,CAPEX!3:54,32,FALSE)</f>
        <v>845.30924006531211</v>
      </c>
      <c r="BA36" s="55">
        <f ca="1">HLOOKUP(BA$6,CAPEX!3:54,32,FALSE)</f>
        <v>343.50515435785007</v>
      </c>
      <c r="BB36" s="55">
        <f ca="1">HLOOKUP(BB$6,CAPEX!3:54,32,FALSE)</f>
        <v>48.619776455374407</v>
      </c>
      <c r="BC36" s="47">
        <f t="shared" ca="1" si="54"/>
        <v>1262.9159408785367</v>
      </c>
      <c r="BD36" s="55">
        <f ca="1">HLOOKUP(BD$6,CAPEX!3:54,32,FALSE)</f>
        <v>0</v>
      </c>
      <c r="BE36" s="55">
        <f ca="1">HLOOKUP(BE$6,CAPEX!3:54,32,FALSE)</f>
        <v>4115.5571745621164</v>
      </c>
      <c r="BF36" s="55">
        <f ca="1">HLOOKUP(BF$6,CAPEX!3:54,32,FALSE)</f>
        <v>1143.196844101117</v>
      </c>
      <c r="BG36" s="55">
        <f ca="1">HLOOKUP(BG$6,CAPEX!3:54,32,FALSE)</f>
        <v>248.67362459373078</v>
      </c>
      <c r="BH36" s="47">
        <f t="shared" ca="1" si="51"/>
        <v>5507.4276432569641</v>
      </c>
      <c r="BI36" s="55">
        <f ca="1">HLOOKUP(BI$6,CAPEX!3:54,32,FALSE)</f>
        <v>214.15863000000002</v>
      </c>
      <c r="BJ36" s="55">
        <f ca="1">HLOOKUP(BJ$6,CAPEX!3:54,32,FALSE)</f>
        <v>506.59920000000005</v>
      </c>
      <c r="BK36" s="55">
        <f ca="1">HLOOKUP(BK$6,CAPEX!3:54,32,FALSE)</f>
        <v>1062.3313955407295</v>
      </c>
      <c r="BL36" s="55">
        <f ca="1">HLOOKUP(BL$6,CAPEX!3:54,32,FALSE)</f>
        <v>451.2239972080929</v>
      </c>
      <c r="BM36" s="47">
        <f t="shared" ca="1" si="52"/>
        <v>2234.3132227488222</v>
      </c>
      <c r="BN36" s="55">
        <f ca="1">HLOOKUP(BN$6,CAPEX!3:54,32,FALSE)</f>
        <v>2059.6626900000001</v>
      </c>
      <c r="BO36" s="55">
        <f ca="1">HLOOKUP(BO$6,CAPEX!3:54,32,FALSE)</f>
        <v>1434.46047</v>
      </c>
      <c r="BP36" s="55">
        <f ca="1">HLOOKUP(BP$6,CAPEX!3:54,32,FALSE)</f>
        <v>343.88386000000003</v>
      </c>
      <c r="BQ36" s="55">
        <f ca="1">HLOOKUP(BQ$6,CAPEX!3:54,32,FALSE)</f>
        <v>0</v>
      </c>
      <c r="BR36" s="47">
        <f t="shared" ca="1" si="55"/>
        <v>3838.00702</v>
      </c>
      <c r="BS36" s="55">
        <f ca="1">HLOOKUP(BS$6,CAPEX!3:54,32,FALSE)</f>
        <v>38.372779999999999</v>
      </c>
      <c r="BT36" s="55">
        <f ca="1">HLOOKUP(BT$6,CAPEX!3:54,32,FALSE)</f>
        <v>336.52</v>
      </c>
      <c r="BU36" s="55">
        <f ca="1">HLOOKUP(BU$6,CAPEX!3:54,32,FALSE)</f>
        <v>0</v>
      </c>
      <c r="BV36" s="55">
        <f ca="1">HLOOKUP(BV$6,CAPEX!3:54,32,FALSE)</f>
        <v>0</v>
      </c>
      <c r="BW36" s="47">
        <f t="shared" ca="1" si="56"/>
        <v>374.89277999999996</v>
      </c>
      <c r="BX36" s="55">
        <f ca="1">HLOOKUP(BX$6,CAPEX!3:54,32,FALSE)</f>
        <v>0</v>
      </c>
      <c r="BY36" s="55">
        <f ca="1">HLOOKUP(BY$6,CAPEX!3:54,32,FALSE)</f>
        <v>0</v>
      </c>
      <c r="BZ36" s="55">
        <f ca="1">HLOOKUP(BZ$6,CAPEX!3:54,32,FALSE)</f>
        <v>0</v>
      </c>
      <c r="CA36" s="55">
        <f ca="1">HLOOKUP(CA$6,CAPEX!3:54,32,FALSE)</f>
        <v>0</v>
      </c>
      <c r="CB36" s="47">
        <f t="shared" ca="1" si="57"/>
        <v>0</v>
      </c>
      <c r="CC36" s="76">
        <f t="shared" ca="1" si="58"/>
        <v>644244.95917692257</v>
      </c>
      <c r="CD36" s="350"/>
      <c r="CE36" s="309"/>
      <c r="CF36" s="309"/>
      <c r="CG36" s="31"/>
    </row>
    <row r="37" spans="1:87" s="21" customFormat="1" ht="12.75" outlineLevel="2">
      <c r="A37" s="28"/>
      <c r="B37" s="275" t="s">
        <v>124</v>
      </c>
      <c r="C37" s="321"/>
      <c r="D37" s="321"/>
      <c r="E37" s="321"/>
      <c r="F37" s="273">
        <f ca="1">HLOOKUP(F$6,CAPEX!3:53,48,FALSE)</f>
        <v>3911.5270300000002</v>
      </c>
      <c r="G37" s="273">
        <f ca="1">HLOOKUP(G$6,CAPEX!3:53,48,FALSE)</f>
        <v>37093.770009999993</v>
      </c>
      <c r="H37" s="273">
        <f ca="1">HLOOKUP(H$6,CAPEX!3:53,48,FALSE)</f>
        <v>31601.216650000002</v>
      </c>
      <c r="I37" s="273">
        <f ca="1">HLOOKUP(I$6,CAPEX!3:53,48,FALSE)</f>
        <v>18327.400270000013</v>
      </c>
      <c r="J37" s="303">
        <f t="shared" ca="1" si="43"/>
        <v>90933.913960000005</v>
      </c>
      <c r="K37" s="273">
        <f ca="1">HLOOKUP(K$6,CAPEX!3:53,48,FALSE)</f>
        <v>33682.426339999904</v>
      </c>
      <c r="L37" s="273">
        <f ca="1">HLOOKUP(L$6,CAPEX!3:53,48,FALSE)</f>
        <v>40436.383930000156</v>
      </c>
      <c r="M37" s="273">
        <f ca="1">HLOOKUP(M$6,CAPEX!3:53,48,FALSE)</f>
        <v>39081.720239999966</v>
      </c>
      <c r="N37" s="273">
        <f ca="1">HLOOKUP(N$6,CAPEX!3:53,48,FALSE)</f>
        <v>58460.977339999932</v>
      </c>
      <c r="O37" s="303">
        <f t="shared" ca="1" si="44"/>
        <v>171661.50784999997</v>
      </c>
      <c r="P37" s="273">
        <f ca="1">HLOOKUP(P$6,CAPEX!3:53,48,FALSE)</f>
        <v>40118.735439999931</v>
      </c>
      <c r="Q37" s="273">
        <f ca="1">HLOOKUP(Q$6,CAPEX!3:53,48,FALSE)</f>
        <v>37773.238339999953</v>
      </c>
      <c r="R37" s="273">
        <f ca="1">HLOOKUP(R$6,CAPEX!3:53,48,FALSE)</f>
        <v>42217.880929999985</v>
      </c>
      <c r="S37" s="273">
        <f ca="1">HLOOKUP(S$6,CAPEX!3:53,48,FALSE)</f>
        <v>42505.936399999962</v>
      </c>
      <c r="T37" s="303">
        <f t="shared" ca="1" si="45"/>
        <v>162615.79110999982</v>
      </c>
      <c r="U37" s="273">
        <f ca="1">HLOOKUP(U$6,CAPEX!3:53,48,FALSE)</f>
        <v>40918.386629999957</v>
      </c>
      <c r="V37" s="273">
        <f ca="1">HLOOKUP(V$6,CAPEX!3:53,48,FALSE)</f>
        <v>35333.440210000059</v>
      </c>
      <c r="W37" s="273">
        <f ca="1">HLOOKUP(W$6,CAPEX!3:53,48,FALSE)</f>
        <v>28169.379600000044</v>
      </c>
      <c r="X37" s="273">
        <f ca="1">HLOOKUP(X$6,CAPEX!3:53,48,FALSE)</f>
        <v>24708.301849999963</v>
      </c>
      <c r="Y37" s="303">
        <f t="shared" ca="1" si="46"/>
        <v>129129.50829000003</v>
      </c>
      <c r="Z37" s="273">
        <f ca="1">HLOOKUP(Z$6,CAPEX!3:53,48,FALSE)</f>
        <v>19986.31282000001</v>
      </c>
      <c r="AA37" s="273">
        <f ca="1">HLOOKUP(AA$6,CAPEX!3:53,48,FALSE)</f>
        <v>16962.54760000002</v>
      </c>
      <c r="AB37" s="273">
        <f ca="1">HLOOKUP(AB$6,CAPEX!3:53,48,FALSE)</f>
        <v>11391.529800000011</v>
      </c>
      <c r="AC37" s="273">
        <f ca="1">HLOOKUP(AC$6,CAPEX!3:53,48,FALSE)</f>
        <v>10494.67213000003</v>
      </c>
      <c r="AD37" s="303">
        <f t="shared" ca="1" si="47"/>
        <v>58835.062350000066</v>
      </c>
      <c r="AE37" s="273">
        <f ca="1">HLOOKUP(AE$6,CAPEX!3:53,48,FALSE)</f>
        <v>10515.23525</v>
      </c>
      <c r="AF37" s="273">
        <f ca="1">HLOOKUP(AF$6,CAPEX!3:53,48,FALSE)</f>
        <v>7084.284440000014</v>
      </c>
      <c r="AG37" s="273">
        <f ca="1">HLOOKUP(AG$6,CAPEX!3:53,48,FALSE)</f>
        <v>9688.873539999975</v>
      </c>
      <c r="AH37" s="273">
        <f ca="1">HLOOKUP(AH$6,CAPEX!3:53,48,FALSE)</f>
        <v>11112.79891000002</v>
      </c>
      <c r="AI37" s="303">
        <f t="shared" ca="1" si="48"/>
        <v>38401.192140000014</v>
      </c>
      <c r="AJ37" s="273">
        <f ca="1">HLOOKUP(AJ$6,CAPEX!3:53,48,FALSE)</f>
        <v>6101.1392000000233</v>
      </c>
      <c r="AK37" s="273">
        <f ca="1">HLOOKUP(AK$6,CAPEX!3:53,48,FALSE)</f>
        <v>6013.2347100000043</v>
      </c>
      <c r="AL37" s="273">
        <f ca="1">HLOOKUP(AL$6,CAPEX!3:53,48,FALSE)</f>
        <v>5362.0387500000088</v>
      </c>
      <c r="AM37" s="273">
        <f ca="1">HLOOKUP(AM$6,CAPEX!3:53,48,FALSE)</f>
        <v>5528.2267600000014</v>
      </c>
      <c r="AN37" s="303">
        <f t="shared" ca="1" si="49"/>
        <v>23004.63942000004</v>
      </c>
      <c r="AO37" s="273">
        <f ca="1">HLOOKUP(AO$6,CAPEX!3:53,48,FALSE)</f>
        <v>4728.4181200000003</v>
      </c>
      <c r="AP37" s="273">
        <f ca="1">HLOOKUP(AP$6,CAPEX!3:53,48,FALSE)</f>
        <v>5581.4634937149749</v>
      </c>
      <c r="AQ37" s="273">
        <f ca="1">HLOOKUP(AQ$6,CAPEX!3:53,48,FALSE)</f>
        <v>6012.4872900000018</v>
      </c>
      <c r="AR37" s="273">
        <f ca="1">HLOOKUP(AR$6,CAPEX!3:53,48,FALSE)</f>
        <v>7712.6841099999947</v>
      </c>
      <c r="AS37" s="303">
        <f t="shared" ca="1" si="50"/>
        <v>24035.053013714973</v>
      </c>
      <c r="AT37" s="55">
        <f ca="1">HLOOKUP(AT$6,CAPEX!3:53,48,FALSE)</f>
        <v>8303.8133099999868</v>
      </c>
      <c r="AU37" s="55">
        <f ca="1">HLOOKUP(AU$6,CAPEX!3:53,48,FALSE)</f>
        <v>4167.5945299999985</v>
      </c>
      <c r="AV37" s="55">
        <f ca="1">HLOOKUP(AV$6,CAPEX!3:53,48,FALSE)</f>
        <v>4457.4217300000109</v>
      </c>
      <c r="AW37" s="55">
        <f ca="1">HLOOKUP(AW$6,CAPEX!3:53,48,FALSE)</f>
        <v>8434.4617999999937</v>
      </c>
      <c r="AX37" s="47">
        <f t="shared" ca="1" si="53"/>
        <v>25363.291369999988</v>
      </c>
      <c r="AY37" s="55">
        <f ca="1">HLOOKUP(AY$6,CAPEX!3:53,48,FALSE)</f>
        <v>6079.5070700000142</v>
      </c>
      <c r="AZ37" s="55">
        <f ca="1">HLOOKUP(AZ$6,CAPEX!3:53,48,FALSE)</f>
        <v>5772.0129900000074</v>
      </c>
      <c r="BA37" s="55">
        <f ca="1">HLOOKUP(BA$6,CAPEX!3:53,48,FALSE)</f>
        <v>4430.2210800000012</v>
      </c>
      <c r="BB37" s="55">
        <f ca="1">HLOOKUP(BB$6,CAPEX!3:53,48,FALSE)</f>
        <v>4829.3005999999987</v>
      </c>
      <c r="BC37" s="47">
        <f t="shared" ca="1" si="54"/>
        <v>21111.041740000022</v>
      </c>
      <c r="BD37" s="55">
        <f ca="1">HLOOKUP(BD$6,CAPEX!3:53,48,FALSE)</f>
        <v>3483.5932099999964</v>
      </c>
      <c r="BE37" s="55">
        <f ca="1">HLOOKUP(BE$6,CAPEX!3:53,48,FALSE)</f>
        <v>6043.0340899999974</v>
      </c>
      <c r="BF37" s="55">
        <f ca="1">HLOOKUP(BF$6,CAPEX!3:53,48,FALSE)</f>
        <v>6250.1746699999967</v>
      </c>
      <c r="BG37" s="55">
        <f ca="1">HLOOKUP(BG$6,CAPEX!3:53,48,FALSE)</f>
        <v>6680.1552500000016</v>
      </c>
      <c r="BH37" s="47">
        <f t="shared" ca="1" si="51"/>
        <v>22456.957219999989</v>
      </c>
      <c r="BI37" s="55">
        <f ca="1">HLOOKUP(BI$6,CAPEX!3:53,48,FALSE)</f>
        <v>9567.5692499999896</v>
      </c>
      <c r="BJ37" s="55">
        <f ca="1">HLOOKUP(BJ$6,CAPEX!3:53,48,FALSE)</f>
        <v>10370.118999999977</v>
      </c>
      <c r="BK37" s="55">
        <f ca="1">HLOOKUP(BK$6,CAPEX!3:53,48,FALSE)</f>
        <v>8376.9894099999874</v>
      </c>
      <c r="BL37" s="55">
        <f ca="1">HLOOKUP(BL$6,CAPEX!3:53,48,FALSE)</f>
        <v>9832.9495606299879</v>
      </c>
      <c r="BM37" s="47">
        <f t="shared" ca="1" si="52"/>
        <v>38147.62722062994</v>
      </c>
      <c r="BN37" s="55">
        <f ca="1">HLOOKUP(BN$6,CAPEX!3:53,48,FALSE)</f>
        <v>5307.464669999993</v>
      </c>
      <c r="BO37" s="55">
        <f ca="1">HLOOKUP(BO$6,CAPEX!3:53,48,FALSE)</f>
        <v>9915.7133100000137</v>
      </c>
      <c r="BP37" s="55">
        <f ca="1">HLOOKUP(BP$6,CAPEX!3:53,48,FALSE)</f>
        <v>9152.5403000000224</v>
      </c>
      <c r="BQ37" s="55">
        <f ca="1">HLOOKUP(BQ$6,CAPEX!3:53,48,FALSE)</f>
        <v>8416.896345000021</v>
      </c>
      <c r="BR37" s="47">
        <f t="shared" ca="1" si="55"/>
        <v>32792.614625000053</v>
      </c>
      <c r="BS37" s="55">
        <f ca="1">HLOOKUP(BS$6,CAPEX!3:53,48,FALSE)</f>
        <v>4492.8548949999968</v>
      </c>
      <c r="BT37" s="55">
        <f ca="1">HLOOKUP(BT$6,CAPEX!3:53,48,FALSE)</f>
        <v>3000</v>
      </c>
      <c r="BU37" s="55">
        <f ca="1">HLOOKUP(BU$6,CAPEX!3:53,48,FALSE)</f>
        <v>3000</v>
      </c>
      <c r="BV37" s="55">
        <f ca="1">HLOOKUP(BV$6,CAPEX!3:53,48,FALSE)</f>
        <v>3000</v>
      </c>
      <c r="BW37" s="47">
        <f t="shared" ca="1" si="56"/>
        <v>13492.854894999997</v>
      </c>
      <c r="BX37" s="55">
        <f ca="1">HLOOKUP(BX$6,CAPEX!3:53,48,FALSE)</f>
        <v>3000</v>
      </c>
      <c r="BY37" s="55">
        <f ca="1">HLOOKUP(BY$6,CAPEX!3:53,48,FALSE)</f>
        <v>3000</v>
      </c>
      <c r="BZ37" s="55">
        <f ca="1">HLOOKUP(BZ$6,CAPEX!3:53,48,FALSE)</f>
        <v>3000</v>
      </c>
      <c r="CA37" s="55">
        <f ca="1">HLOOKUP(CA$6,CAPEX!3:53,48,FALSE)</f>
        <v>3000</v>
      </c>
      <c r="CB37" s="47">
        <f t="shared" ca="1" si="57"/>
        <v>12000</v>
      </c>
      <c r="CC37" s="76">
        <f t="shared" ca="1" si="58"/>
        <v>863981.05520434491</v>
      </c>
      <c r="CD37" s="350"/>
      <c r="CE37" s="309"/>
      <c r="CF37" s="309"/>
      <c r="CG37" s="31"/>
    </row>
    <row r="38" spans="1:87" s="21" customFormat="1" ht="12.75" outlineLevel="2">
      <c r="A38" s="28"/>
      <c r="B38" s="58" t="s">
        <v>109</v>
      </c>
      <c r="C38" s="59"/>
      <c r="D38" s="59"/>
      <c r="E38" s="59"/>
      <c r="F38" s="55">
        <f ca="1">HLOOKUP(F$6,CAPEX!3:53,51,FALSE)</f>
        <v>667.29060860000004</v>
      </c>
      <c r="G38" s="55">
        <f ca="1">HLOOKUP(G$6,CAPEX!3:53,51,FALSE)</f>
        <v>6245.2674402319999</v>
      </c>
      <c r="H38" s="55">
        <f ca="1">HLOOKUP(H$6,CAPEX!3:53,51,FALSE)</f>
        <v>6179.1517961693917</v>
      </c>
      <c r="I38" s="55">
        <f ca="1">HLOOKUP(I$6,CAPEX!3:53,51,FALSE)</f>
        <v>11798.618861731349</v>
      </c>
      <c r="J38" s="47">
        <f t="shared" ca="1" si="43"/>
        <v>24890.32870673274</v>
      </c>
      <c r="K38" s="55">
        <f ca="1">HLOOKUP(K$6,CAPEX!3:53,51,FALSE)</f>
        <v>8717.8076579496046</v>
      </c>
      <c r="L38" s="55">
        <f ca="1">HLOOKUP(L$6,CAPEX!3:53,51,FALSE)</f>
        <v>10811.492688518776</v>
      </c>
      <c r="M38" s="55">
        <f ca="1">HLOOKUP(M$6,CAPEX!3:53,51,FALSE)</f>
        <v>11891.791254593809</v>
      </c>
      <c r="N38" s="55">
        <f ca="1">HLOOKUP(N$6,CAPEX!3:53,51,FALSE)</f>
        <v>20881.506400687314</v>
      </c>
      <c r="O38" s="47">
        <f t="shared" ca="1" si="44"/>
        <v>52302.598001749502</v>
      </c>
      <c r="P38" s="55">
        <f ca="1">HLOOKUP(P$6,CAPEX!3:53,51,FALSE)</f>
        <v>12871.761633576079</v>
      </c>
      <c r="Q38" s="55">
        <f ca="1">HLOOKUP(Q$6,CAPEX!3:53,51,FALSE)</f>
        <v>16965.716094249234</v>
      </c>
      <c r="R38" s="55">
        <f ca="1">HLOOKUP(R$6,CAPEX!3:53,51,FALSE)</f>
        <v>18423.182298894444</v>
      </c>
      <c r="S38" s="55">
        <f ca="1">HLOOKUP(S$6,CAPEX!3:53,51,FALSE)</f>
        <v>26443.433606082552</v>
      </c>
      <c r="T38" s="47">
        <f t="shared" ca="1" si="45"/>
        <v>74704.093632802309</v>
      </c>
      <c r="U38" s="55">
        <f ca="1">HLOOKUP(U$6,CAPEX!3:53,51,FALSE)</f>
        <v>18602.689067280859</v>
      </c>
      <c r="V38" s="55">
        <f ca="1">HLOOKUP(V$6,CAPEX!3:53,51,FALSE)</f>
        <v>19965.519606160302</v>
      </c>
      <c r="W38" s="55">
        <f ca="1">HLOOKUP(W$6,CAPEX!3:53,51,FALSE)</f>
        <v>13960.094789366725</v>
      </c>
      <c r="X38" s="55">
        <f ca="1">HLOOKUP(X$6,CAPEX!3:53,51,FALSE)</f>
        <v>12299.299753188876</v>
      </c>
      <c r="Y38" s="47">
        <f t="shared" ca="1" si="46"/>
        <v>64827.603215996758</v>
      </c>
      <c r="Z38" s="55">
        <f ca="1">HLOOKUP(Z$6,CAPEX!3:53,51,FALSE)</f>
        <v>4019.5639825921094</v>
      </c>
      <c r="AA38" s="55">
        <f ca="1">HLOOKUP(AA$6,CAPEX!3:53,51,FALSE)</f>
        <v>5942.0998368174733</v>
      </c>
      <c r="AB38" s="55">
        <f ca="1">HLOOKUP(AB$6,CAPEX!3:53,51,FALSE)</f>
        <v>2556.4484685725756</v>
      </c>
      <c r="AC38" s="55">
        <f ca="1">HLOOKUP(AC$6,CAPEX!3:53,51,FALSE)</f>
        <v>3614.082169412507</v>
      </c>
      <c r="AD38" s="47">
        <f t="shared" ca="1" si="47"/>
        <v>16132.194457394668</v>
      </c>
      <c r="AE38" s="55">
        <f ca="1">HLOOKUP(AE$6,CAPEX!3:53,51,FALSE)</f>
        <v>2352.5813384000003</v>
      </c>
      <c r="AF38" s="55">
        <f ca="1">HLOOKUP(AF$6,CAPEX!3:53,51,FALSE)</f>
        <v>3220.4549355830568</v>
      </c>
      <c r="AG38" s="55">
        <f ca="1">HLOOKUP(AG$6,CAPEX!3:53,51,FALSE)</f>
        <v>3586.3098189054044</v>
      </c>
      <c r="AH38" s="55">
        <f ca="1">HLOOKUP(AH$6,CAPEX!3:53,51,FALSE)</f>
        <v>4465.7460534882339</v>
      </c>
      <c r="AI38" s="47">
        <f t="shared" ca="1" si="48"/>
        <v>13625.092146376695</v>
      </c>
      <c r="AJ38" s="55">
        <f ca="1">HLOOKUP(AJ$6,CAPEX!3:53,51,FALSE)</f>
        <v>1486.6537063396197</v>
      </c>
      <c r="AK38" s="55">
        <f ca="1">HLOOKUP(AK$6,CAPEX!3:53,51,FALSE)</f>
        <v>1743.1514731657669</v>
      </c>
      <c r="AL38" s="55">
        <f ca="1">HLOOKUP(AL$6,CAPEX!3:53,51,FALSE)</f>
        <v>1724.3523870829604</v>
      </c>
      <c r="AM38" s="55">
        <f ca="1">HLOOKUP(AM$6,CAPEX!3:53,51,FALSE)</f>
        <v>927.48084503115592</v>
      </c>
      <c r="AN38" s="47">
        <f t="shared" ca="1" si="49"/>
        <v>5881.6384116195022</v>
      </c>
      <c r="AO38" s="55">
        <f ca="1">HLOOKUP(AO$6,CAPEX!3:53,51,FALSE)</f>
        <v>650.80155790424089</v>
      </c>
      <c r="AP38" s="55">
        <f ca="1">HLOOKUP(AP$6,CAPEX!3:53,51,FALSE)</f>
        <v>723.32239708795032</v>
      </c>
      <c r="AQ38" s="55">
        <f ca="1">HLOOKUP(AQ$6,CAPEX!3:53,51,FALSE)</f>
        <v>1502.4042779618085</v>
      </c>
      <c r="AR38" s="55">
        <f ca="1">HLOOKUP(AR$6,CAPEX!3:53,51,FALSE)</f>
        <v>1354.3276477467675</v>
      </c>
      <c r="AS38" s="47">
        <f t="shared" ca="1" si="50"/>
        <v>4230.8558807007666</v>
      </c>
      <c r="AT38" s="55">
        <f ca="1">HLOOKUP(AT$6,CAPEX!3:53,51,FALSE)</f>
        <v>3948.9195743443697</v>
      </c>
      <c r="AU38" s="55">
        <f ca="1">HLOOKUP(AU$6,CAPEX!3:53,51,FALSE)</f>
        <v>1019.2466982067506</v>
      </c>
      <c r="AV38" s="55">
        <f ca="1">HLOOKUP(AV$6,CAPEX!3:53,51,FALSE)</f>
        <v>474.96524015155887</v>
      </c>
      <c r="AW38" s="55">
        <f ca="1">HLOOKUP(AW$6,CAPEX!3:53,51,FALSE)</f>
        <v>809.25179086085927</v>
      </c>
      <c r="AX38" s="47">
        <f t="shared" ca="1" si="53"/>
        <v>6252.383303563538</v>
      </c>
      <c r="AY38" s="55">
        <f ca="1">HLOOKUP(AY$6,CAPEX!3:53,51,FALSE)</f>
        <v>353.60111726747499</v>
      </c>
      <c r="AZ38" s="55">
        <f ca="1">HLOOKUP(AZ$6,CAPEX!3:53,51,FALSE)</f>
        <v>644.30577510094895</v>
      </c>
      <c r="BA38" s="55">
        <f ca="1">HLOOKUP(BA$6,CAPEX!3:53,51,FALSE)</f>
        <v>601.97400479772796</v>
      </c>
      <c r="BB38" s="55">
        <f ca="1">HLOOKUP(BB$6,CAPEX!3:53,51,FALSE)</f>
        <v>703.7160286101348</v>
      </c>
      <c r="BC38" s="47">
        <f t="shared" ca="1" si="54"/>
        <v>2303.5969257762868</v>
      </c>
      <c r="BD38" s="55">
        <f ca="1">HLOOKUP(BD$6,CAPEX!3:53,51,FALSE)</f>
        <v>440.45866499940871</v>
      </c>
      <c r="BE38" s="55">
        <f ca="1">HLOOKUP(BE$6,CAPEX!3:53,51,FALSE)</f>
        <v>932.54144410671347</v>
      </c>
      <c r="BF38" s="55">
        <f ca="1">HLOOKUP(BF$6,CAPEX!3:53,51,FALSE)</f>
        <v>720.94405385069035</v>
      </c>
      <c r="BG38" s="55">
        <f ca="1">HLOOKUP(BG$6,CAPEX!3:53,51,FALSE)</f>
        <v>1872.6380224210075</v>
      </c>
      <c r="BH38" s="47">
        <f t="shared" ca="1" si="51"/>
        <v>3966.5821853778202</v>
      </c>
      <c r="BI38" s="55">
        <f ca="1">HLOOKUP(BI$6,CAPEX!3:53,51,FALSE)</f>
        <v>878.71185659882985</v>
      </c>
      <c r="BJ38" s="55">
        <f ca="1">HLOOKUP(BJ$6,CAPEX!3:53,51,FALSE)</f>
        <v>1792.5921929766268</v>
      </c>
      <c r="BK38" s="55">
        <f ca="1">HLOOKUP(BK$6,CAPEX!3:53,51,FALSE)</f>
        <v>1441.6893338383397</v>
      </c>
      <c r="BL38" s="55">
        <f ca="1">HLOOKUP(BL$6,CAPEX!3:53,51,FALSE)</f>
        <v>1850.2603672514765</v>
      </c>
      <c r="BM38" s="47">
        <f t="shared" ca="1" si="52"/>
        <v>5963.2537506652734</v>
      </c>
      <c r="BN38" s="55">
        <f ca="1">HLOOKUP(BN$6,CAPEX!3:53,51,FALSE)</f>
        <v>1642.6102907112347</v>
      </c>
      <c r="BO38" s="55">
        <f ca="1">HLOOKUP(BO$6,CAPEX!3:53,51,FALSE)</f>
        <v>1362.2822962772671</v>
      </c>
      <c r="BP38" s="55">
        <f ca="1">HLOOKUP(BP$6,CAPEX!3:53,51,FALSE)</f>
        <v>1354.6356149519818</v>
      </c>
      <c r="BQ38" s="55">
        <f ca="1">HLOOKUP(BQ$6,CAPEX!3:53,51,FALSE)</f>
        <v>1821.556393530961</v>
      </c>
      <c r="BR38" s="47">
        <f t="shared" ca="1" si="55"/>
        <v>6181.0845954714441</v>
      </c>
      <c r="BS38" s="55">
        <f ca="1">HLOOKUP(BS$6,CAPEX!3:53,51,FALSE)</f>
        <v>1105.291233670489</v>
      </c>
      <c r="BT38" s="55">
        <f ca="1">HLOOKUP(BT$6,CAPEX!3:53,51,FALSE)</f>
        <v>632.24838529040005</v>
      </c>
      <c r="BU38" s="55">
        <f ca="1">HLOOKUP(BU$6,CAPEX!3:53,51,FALSE)</f>
        <v>991.52931196631994</v>
      </c>
      <c r="BV38" s="55">
        <f ca="1">HLOOKUP(BV$6,CAPEX!3:53,51,FALSE)</f>
        <v>1085.23668806768</v>
      </c>
      <c r="BW38" s="47">
        <f t="shared" ca="1" si="56"/>
        <v>3814.3056189948893</v>
      </c>
      <c r="BX38" s="55">
        <f ca="1">HLOOKUP(BX$6,CAPEX!3:53,51,FALSE)</f>
        <v>482.46324604528002</v>
      </c>
      <c r="BY38" s="55">
        <f ca="1">HLOOKUP(BY$6,CAPEX!3:53,51,FALSE)</f>
        <v>406.75549809879999</v>
      </c>
      <c r="BZ38" s="55">
        <f ca="1">HLOOKUP(BZ$6,CAPEX!3:53,51,FALSE)</f>
        <v>325.75702511199995</v>
      </c>
      <c r="CA38" s="55">
        <f ca="1">HLOOKUP(CA$6,CAPEX!3:53,51,FALSE)</f>
        <v>472.83393240112002</v>
      </c>
      <c r="CB38" s="47">
        <f t="shared" ca="1" si="57"/>
        <v>1687.8097016572001</v>
      </c>
      <c r="CC38" s="76">
        <f t="shared" ca="1" si="58"/>
        <v>286763.42053487943</v>
      </c>
      <c r="CD38" s="29"/>
      <c r="CE38" s="31"/>
      <c r="CF38" s="31"/>
      <c r="CG38" s="31"/>
    </row>
    <row r="39" spans="1:87" s="329" customFormat="1" ht="12.75" outlineLevel="2">
      <c r="A39" s="328"/>
      <c r="B39" s="58" t="s">
        <v>110</v>
      </c>
      <c r="F39" s="330"/>
      <c r="G39" s="330"/>
      <c r="H39" s="330"/>
      <c r="I39" s="330">
        <v>48054.752773340704</v>
      </c>
      <c r="J39" s="47">
        <f t="shared" ref="J39" si="59">+SUM(F39:I39)</f>
        <v>48054.752773340704</v>
      </c>
      <c r="K39" s="331"/>
      <c r="L39" s="331"/>
      <c r="M39" s="331"/>
      <c r="N39" s="331">
        <v>-21818.600517649411</v>
      </c>
      <c r="O39" s="47">
        <f t="shared" ref="O39" si="60">+SUM(K39:N39)</f>
        <v>-21818.600517649411</v>
      </c>
      <c r="P39" s="331"/>
      <c r="Q39" s="331"/>
      <c r="R39" s="331"/>
      <c r="S39" s="331">
        <v>22639.303921737908</v>
      </c>
      <c r="T39" s="47">
        <f t="shared" si="45"/>
        <v>22639.303921737908</v>
      </c>
      <c r="U39" s="331"/>
      <c r="V39" s="331"/>
      <c r="W39" s="331"/>
      <c r="X39" s="331">
        <v>28804.880371414187</v>
      </c>
      <c r="Y39" s="47">
        <f t="shared" si="46"/>
        <v>28804.880371414187</v>
      </c>
      <c r="Z39" s="331"/>
      <c r="AA39" s="331"/>
      <c r="AB39" s="331"/>
      <c r="AC39" s="331">
        <v>25975.011699413866</v>
      </c>
      <c r="AD39" s="47">
        <f t="shared" si="47"/>
        <v>25975.011699413866</v>
      </c>
      <c r="AE39" s="413">
        <f>(40922.3086295561/4)/1000</f>
        <v>10.230577157389025</v>
      </c>
      <c r="AF39" s="413">
        <f>(40922.3086295561/4)/1000</f>
        <v>10.230577157389025</v>
      </c>
      <c r="AG39" s="413">
        <f>(40922.3086295561/4)/1000</f>
        <v>10.230577157389025</v>
      </c>
      <c r="AH39" s="413">
        <f>4033.74371029127+10.230577157389</f>
        <v>4043.9742874486587</v>
      </c>
      <c r="AI39" s="47">
        <f t="shared" si="48"/>
        <v>4074.666018920826</v>
      </c>
      <c r="AJ39" s="330">
        <f>(74369.1037448996/4)/1000</f>
        <v>18.592275936224901</v>
      </c>
      <c r="AK39" s="330">
        <f>(74369.1037448996/4)/1000</f>
        <v>18.592275936224901</v>
      </c>
      <c r="AL39" s="330">
        <f>(74369.1037448996/4)/1000</f>
        <v>18.592275936224901</v>
      </c>
      <c r="AM39" s="330">
        <f>(74369.1037448996/4)/1000</f>
        <v>18.592275936224901</v>
      </c>
      <c r="AN39" s="47">
        <f t="shared" si="49"/>
        <v>74.369103744899604</v>
      </c>
      <c r="AO39" s="330">
        <f>(9047.67836217069/4)/1000</f>
        <v>2.2619195905426728</v>
      </c>
      <c r="AP39" s="330">
        <f>(9047.67836217069/4)/1000</f>
        <v>2.2619195905426728</v>
      </c>
      <c r="AQ39" s="330">
        <f>(9047.67836217069/4)/1000</f>
        <v>2.2619195905426728</v>
      </c>
      <c r="AR39" s="330">
        <f>(9047.67836217069/4)/1000</f>
        <v>2.2619195905426728</v>
      </c>
      <c r="AS39" s="47">
        <f t="shared" si="50"/>
        <v>9.0476783621706911</v>
      </c>
      <c r="AT39" s="330">
        <f>(5974.83608254518/4)/1000</f>
        <v>1.4937090206362951</v>
      </c>
      <c r="AU39" s="330">
        <f>(5974.83608254518/4)/1000</f>
        <v>1.4937090206362951</v>
      </c>
      <c r="AV39" s="330">
        <f>(5974.83608254518/4)/1000</f>
        <v>1.4937090206362951</v>
      </c>
      <c r="AW39" s="330">
        <f>(5974.83608254518/4)/1000</f>
        <v>1.4937090206362951</v>
      </c>
      <c r="AX39" s="47">
        <f t="shared" si="53"/>
        <v>5.9748360825451803</v>
      </c>
      <c r="AY39" s="330">
        <f>(6962.94742660746/4)/1000</f>
        <v>1.7407368566518651</v>
      </c>
      <c r="AZ39" s="330">
        <f>(6962.94742660746/4)/1000</f>
        <v>1.7407368566518651</v>
      </c>
      <c r="BA39" s="330">
        <f>(6962.94742660746/4)/1000</f>
        <v>1.7407368566518651</v>
      </c>
      <c r="BB39" s="330">
        <f>(6962.94742660746/4)/1000</f>
        <v>1.7407368566518651</v>
      </c>
      <c r="BC39" s="47">
        <f t="shared" si="54"/>
        <v>6.9629474266074602</v>
      </c>
      <c r="BD39" s="330">
        <v>0.79903568867280494</v>
      </c>
      <c r="BE39" s="330">
        <f>4084.35+0.799035688672805</f>
        <v>4085.1490356886729</v>
      </c>
      <c r="BF39" s="330">
        <v>0.79903568867280494</v>
      </c>
      <c r="BG39" s="330">
        <v>0.79903568867280494</v>
      </c>
      <c r="BH39" s="47">
        <f t="shared" si="51"/>
        <v>4087.546142754692</v>
      </c>
      <c r="BI39" s="330">
        <f>(61983.8917549391/4)/1000</f>
        <v>15.495972938734774</v>
      </c>
      <c r="BJ39" s="330">
        <f>(61983.8917549391/4)/1000</f>
        <v>15.495972938734774</v>
      </c>
      <c r="BK39" s="330">
        <f>(61983.8917549391/4)/1000</f>
        <v>15.495972938734774</v>
      </c>
      <c r="BL39" s="330">
        <f>(61983.8917549391/4)/1000</f>
        <v>15.495972938734774</v>
      </c>
      <c r="BM39" s="47">
        <f t="shared" si="52"/>
        <v>61.983891754939094</v>
      </c>
      <c r="BN39" s="273">
        <v>124.328392498464</v>
      </c>
      <c r="BO39" s="273">
        <v>124.328392498464</v>
      </c>
      <c r="BP39" s="273">
        <v>124.328392498464</v>
      </c>
      <c r="BQ39" s="273">
        <v>124.328392498464</v>
      </c>
      <c r="BR39" s="303">
        <f t="shared" si="55"/>
        <v>497.31356999385599</v>
      </c>
      <c r="BS39" s="273"/>
      <c r="BT39" s="273"/>
      <c r="BU39" s="273"/>
      <c r="BV39" s="273"/>
      <c r="BW39" s="303">
        <f t="shared" si="56"/>
        <v>0</v>
      </c>
      <c r="BX39" s="273"/>
      <c r="BY39" s="273"/>
      <c r="BZ39" s="273"/>
      <c r="CA39" s="273"/>
      <c r="CB39" s="303">
        <f t="shared" si="57"/>
        <v>0</v>
      </c>
      <c r="CC39" s="76">
        <f>+J39+O39+T39+Y39+AD39+AI39+AN39+AS39+AX39+BC39+BH39+BM39+BR39+BW39+CB39</f>
        <v>112473.2124372978</v>
      </c>
      <c r="CD39" s="450"/>
      <c r="CE39" s="323"/>
      <c r="CF39" s="323"/>
      <c r="CG39" s="323"/>
    </row>
    <row r="40" spans="1:87" s="21" customFormat="1" ht="12.75" outlineLevel="1">
      <c r="A40" s="28"/>
      <c r="B40" s="260" t="s">
        <v>125</v>
      </c>
      <c r="C40" s="260"/>
      <c r="D40" s="260"/>
      <c r="E40" s="260"/>
      <c r="F40" s="261">
        <f ca="1">SUM(F35:F39)</f>
        <v>9102.7993086000006</v>
      </c>
      <c r="G40" s="261">
        <f t="shared" ref="G40:I40" ca="1" si="61">SUM(G35:G39)</f>
        <v>85628.040055631995</v>
      </c>
      <c r="H40" s="261">
        <f t="shared" ca="1" si="61"/>
        <v>91486.408543286787</v>
      </c>
      <c r="I40" s="261">
        <f t="shared" ca="1" si="61"/>
        <v>210979.13092921395</v>
      </c>
      <c r="J40" s="261">
        <f t="shared" ca="1" si="43"/>
        <v>397196.37883673271</v>
      </c>
      <c r="K40" s="261">
        <f t="shared" ref="K40:N40" ca="1" si="62">SUM(K35:K39)</f>
        <v>153603.60093481955</v>
      </c>
      <c r="L40" s="261">
        <f t="shared" ca="1" si="62"/>
        <v>189018.50679750365</v>
      </c>
      <c r="M40" s="261">
        <f t="shared" ca="1" si="62"/>
        <v>202601.91740201644</v>
      </c>
      <c r="N40" s="261">
        <f t="shared" ca="1" si="62"/>
        <v>321787.35800662922</v>
      </c>
      <c r="O40" s="261">
        <f t="shared" ca="1" si="44"/>
        <v>867011.38314096886</v>
      </c>
      <c r="P40" s="261">
        <f t="shared" ref="P40:S40" ca="1" si="63">SUM(P35:P39)</f>
        <v>216892.89970577703</v>
      </c>
      <c r="Q40" s="261">
        <f t="shared" ca="1" si="63"/>
        <v>270213.03916986461</v>
      </c>
      <c r="R40" s="261">
        <f t="shared" ca="1" si="63"/>
        <v>293980.45541257499</v>
      </c>
      <c r="S40" s="261">
        <f t="shared" ca="1" si="63"/>
        <v>424662.30848385231</v>
      </c>
      <c r="T40" s="261">
        <f t="shared" ca="1" si="45"/>
        <v>1205748.702772069</v>
      </c>
      <c r="U40" s="261">
        <f t="shared" ref="U40:X40" ca="1" si="64">SUM(U35:U39)</f>
        <v>295152.88322329149</v>
      </c>
      <c r="V40" s="261">
        <f t="shared" ca="1" si="64"/>
        <v>307183.67958566407</v>
      </c>
      <c r="W40" s="261">
        <f t="shared" ca="1" si="64"/>
        <v>218947.27448395084</v>
      </c>
      <c r="X40" s="261">
        <f t="shared" ca="1" si="64"/>
        <v>221528.01405196398</v>
      </c>
      <c r="Y40" s="261">
        <f t="shared" ca="1" si="46"/>
        <v>1042811.8513448704</v>
      </c>
      <c r="Z40" s="261">
        <f t="shared" ref="Z40:AC40" ca="1" si="65">SUM(Z35:Z39)</f>
        <v>76342.78208749347</v>
      </c>
      <c r="AA40" s="261">
        <f t="shared" ca="1" si="65"/>
        <v>98410.132919535929</v>
      </c>
      <c r="AB40" s="261">
        <f t="shared" ca="1" si="65"/>
        <v>47514.019360729792</v>
      </c>
      <c r="AC40" s="261">
        <f t="shared" ca="1" si="65"/>
        <v>86317.217031482753</v>
      </c>
      <c r="AD40" s="261">
        <f t="shared" ca="1" si="47"/>
        <v>308584.15139924193</v>
      </c>
      <c r="AE40" s="261">
        <f ca="1">SUM(AE35:AE39)</f>
        <v>43387.676845557391</v>
      </c>
      <c r="AF40" s="261">
        <f t="shared" ref="AF40" ca="1" si="66">SUM(AF35:AF39)</f>
        <v>51633.62411752867</v>
      </c>
      <c r="AG40" s="261">
        <f ca="1">SUM(AG35:AG39)</f>
        <v>59064.443912380324</v>
      </c>
      <c r="AH40" s="261">
        <f ca="1">SUM(AH35:AH39)</f>
        <v>76002.846689539816</v>
      </c>
      <c r="AI40" s="261">
        <f t="shared" ca="1" si="48"/>
        <v>230088.59156500621</v>
      </c>
      <c r="AJ40" s="261">
        <f ca="1">SUM(AJ35:AJ39)</f>
        <v>26770.689382924571</v>
      </c>
      <c r="AK40" s="261">
        <f t="shared" ref="AK40:AM40" ca="1" si="67">SUM(AK35:AK39)</f>
        <v>30116.455677129066</v>
      </c>
      <c r="AL40" s="261">
        <f t="shared" ca="1" si="67"/>
        <v>29089.333711244628</v>
      </c>
      <c r="AM40" s="261">
        <f t="shared" ca="1" si="67"/>
        <v>18648.746858429888</v>
      </c>
      <c r="AN40" s="261">
        <f t="shared" ca="1" si="49"/>
        <v>104625.22562972816</v>
      </c>
      <c r="AO40" s="261">
        <f ca="1">SUM(AO35:AO39)</f>
        <v>14083.124872024362</v>
      </c>
      <c r="AP40" s="261">
        <f t="shared" ref="AP40:AR40" ca="1" si="68">SUM(AP35:AP39)</f>
        <v>15713.190274167255</v>
      </c>
      <c r="AQ40" s="261">
        <f t="shared" ca="1" si="68"/>
        <v>26590.324523591735</v>
      </c>
      <c r="AR40" s="261">
        <f t="shared" ca="1" si="68"/>
        <v>26480.525023341826</v>
      </c>
      <c r="AS40" s="261">
        <f t="shared" ca="1" si="50"/>
        <v>82867.164693125174</v>
      </c>
      <c r="AT40" s="261">
        <f ca="1">SUM(AT35:AT39)</f>
        <v>62006.359961893686</v>
      </c>
      <c r="AU40" s="261">
        <f t="shared" ref="AU40:AW40" ca="1" si="69">SUM(AU35:AU39)</f>
        <v>18323.013710950563</v>
      </c>
      <c r="AV40" s="261">
        <f t="shared" ca="1" si="69"/>
        <v>11168.739759615559</v>
      </c>
      <c r="AW40" s="261">
        <f t="shared" ca="1" si="69"/>
        <v>19722.469045053065</v>
      </c>
      <c r="AX40" s="261">
        <f t="shared" ca="1" si="53"/>
        <v>111220.58247751287</v>
      </c>
      <c r="AY40" s="261">
        <f ca="1">SUM(AY35:AY39)</f>
        <v>11105.110588258911</v>
      </c>
      <c r="AZ40" s="261">
        <f t="shared" ref="AZ40:BA40" ca="1" si="70">SUM(AZ35:AZ39)</f>
        <v>14765.719083168253</v>
      </c>
      <c r="BA40" s="261">
        <f t="shared" ca="1" si="70"/>
        <v>12834.654178487212</v>
      </c>
      <c r="BB40" s="261">
        <f ca="1">SUM(BB35:BB39)</f>
        <v>14783.890670200086</v>
      </c>
      <c r="BC40" s="261">
        <f t="shared" ca="1" si="54"/>
        <v>53489.374520114463</v>
      </c>
      <c r="BD40" s="261">
        <f ca="1">SUM(BD35:BD39)</f>
        <v>9679.9644881806871</v>
      </c>
      <c r="BE40" s="261">
        <f ca="1">SUM(BE35:BE39)</f>
        <v>22995.074169842013</v>
      </c>
      <c r="BF40" s="261">
        <f t="shared" ref="BF40" ca="1" si="71">SUM(BF35:BF39)</f>
        <v>16385.493038343539</v>
      </c>
      <c r="BG40" s="261">
        <f ca="1">SUM(BG35:BG39)</f>
        <v>32311.943363372273</v>
      </c>
      <c r="BH40" s="261">
        <f t="shared" ca="1" si="51"/>
        <v>81372.475059738499</v>
      </c>
      <c r="BI40" s="261">
        <f ca="1">SUM(BI35:BI39)</f>
        <v>21810.19860984389</v>
      </c>
      <c r="BJ40" s="261">
        <f t="shared" ref="BJ40:BL40" ca="1" si="72">SUM(BJ35:BJ39)</f>
        <v>34933.131402977488</v>
      </c>
      <c r="BK40" s="261">
        <f t="shared" ca="1" si="72"/>
        <v>28183.405899756304</v>
      </c>
      <c r="BL40" s="261">
        <f t="shared" ca="1" si="72"/>
        <v>35242.116455669122</v>
      </c>
      <c r="BM40" s="261">
        <f ca="1">+SUM(BI40:BL40)</f>
        <v>120168.85236824681</v>
      </c>
      <c r="BN40" s="261">
        <f ca="1">SUM(BN35:BN39)</f>
        <v>27892.946229600129</v>
      </c>
      <c r="BO40" s="261">
        <f t="shared" ref="BO40:BP40" ca="1" si="73">SUM(BO35:BO39)</f>
        <v>28784.406079741577</v>
      </c>
      <c r="BP40" s="261">
        <f t="shared" ca="1" si="73"/>
        <v>27880.473296850239</v>
      </c>
      <c r="BQ40" s="261">
        <f ca="1">SUM(BQ35:BQ39)</f>
        <v>33489.066411029446</v>
      </c>
      <c r="BR40" s="261">
        <f t="shared" ca="1" si="55"/>
        <v>118046.89201722138</v>
      </c>
      <c r="BS40" s="261">
        <f ca="1">SUM(BS35:BS39)</f>
        <v>19882.315188670487</v>
      </c>
      <c r="BT40" s="261">
        <f t="shared" ref="BT40:BV40" ca="1" si="74">SUM(BT35:BT39)</f>
        <v>11850.353201420401</v>
      </c>
      <c r="BU40" s="261">
        <f t="shared" ca="1" si="74"/>
        <v>16700.645711545316</v>
      </c>
      <c r="BV40" s="261">
        <f t="shared" ca="1" si="74"/>
        <v>17965.695288913681</v>
      </c>
      <c r="BW40" s="261">
        <f t="shared" ca="1" si="56"/>
        <v>66399.00939054988</v>
      </c>
      <c r="BX40" s="261">
        <f ca="1">SUM(BX35:BX39)</f>
        <v>9828.2538216112789</v>
      </c>
      <c r="BY40" s="261">
        <f t="shared" ref="BY40:CA40" ca="1" si="75">SUM(BY35:BY39)</f>
        <v>8806.1992243338009</v>
      </c>
      <c r="BZ40" s="261">
        <f t="shared" ca="1" si="75"/>
        <v>7712.7198390119993</v>
      </c>
      <c r="CA40" s="261">
        <f t="shared" ca="1" si="75"/>
        <v>9698.258087415119</v>
      </c>
      <c r="CB40" s="261">
        <f t="shared" ca="1" si="57"/>
        <v>36045.430972372196</v>
      </c>
      <c r="CC40" s="76">
        <f ca="1">+J40+O40+T40+Y40+AD40+AI40+AN40+AS40+AX40+BC40+BH40+BM40+BR40+BW40+CB40</f>
        <v>4825676.0661874982</v>
      </c>
      <c r="CD40" s="30"/>
      <c r="CE40" s="31"/>
      <c r="CF40" s="31"/>
      <c r="CH40" s="22"/>
    </row>
    <row r="41" spans="1:87" s="310" customFormat="1" ht="12.75" outlineLevel="1">
      <c r="A41" s="304"/>
      <c r="B41" s="305"/>
      <c r="C41" s="305"/>
      <c r="D41" s="352"/>
      <c r="E41" s="305"/>
      <c r="F41" s="306"/>
      <c r="G41" s="306"/>
      <c r="H41" s="306"/>
      <c r="I41" s="306"/>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3"/>
      <c r="AL41" s="353"/>
      <c r="AM41" s="353"/>
      <c r="AN41" s="353"/>
      <c r="AO41" s="306"/>
      <c r="AP41" s="306"/>
      <c r="AQ41" s="306"/>
      <c r="AR41" s="306"/>
      <c r="AS41" s="306"/>
      <c r="AT41" s="306"/>
      <c r="AU41" s="306"/>
      <c r="AV41" s="306"/>
      <c r="AW41" s="306"/>
      <c r="AX41" s="306"/>
      <c r="AY41" s="306"/>
      <c r="AZ41" s="306"/>
      <c r="BA41" s="306"/>
      <c r="BB41" s="306"/>
      <c r="BC41" s="306"/>
      <c r="BD41" s="306"/>
      <c r="BE41" s="306"/>
      <c r="BF41" s="306"/>
      <c r="BG41" s="306"/>
      <c r="BH41" s="306"/>
      <c r="BI41" s="389"/>
      <c r="BJ41" s="389"/>
      <c r="BK41" s="389"/>
      <c r="BL41" s="306"/>
      <c r="BM41" s="306"/>
      <c r="BN41" s="306"/>
      <c r="BO41" s="306"/>
      <c r="BP41" s="306"/>
      <c r="BQ41" s="306"/>
      <c r="BR41" s="306"/>
      <c r="BS41" s="306"/>
      <c r="BT41" s="306"/>
      <c r="BU41" s="306"/>
      <c r="BV41" s="306"/>
      <c r="BW41" s="306"/>
      <c r="BX41" s="306"/>
      <c r="BY41" s="306"/>
      <c r="BZ41" s="306"/>
      <c r="CA41" s="306"/>
      <c r="CB41" s="306"/>
      <c r="CC41" s="307"/>
      <c r="CD41" s="308"/>
      <c r="CE41" s="309"/>
      <c r="CF41" s="309"/>
      <c r="CH41" s="311"/>
    </row>
    <row r="42" spans="1:87" s="310" customFormat="1" ht="12.75" outlineLevel="1">
      <c r="A42" s="304"/>
      <c r="B42" s="305"/>
      <c r="C42" s="305"/>
      <c r="D42" s="354"/>
      <c r="E42" s="305"/>
      <c r="F42" s="306"/>
      <c r="G42" s="306"/>
      <c r="H42" s="306"/>
      <c r="I42" s="306"/>
      <c r="J42" s="312"/>
      <c r="K42" s="306"/>
      <c r="L42" s="306"/>
      <c r="M42" s="306"/>
      <c r="N42" s="306"/>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06"/>
      <c r="AP42" s="306"/>
      <c r="AQ42" s="306"/>
      <c r="AR42" s="306"/>
      <c r="AS42" s="312"/>
      <c r="AT42" s="306"/>
      <c r="AU42" s="306"/>
      <c r="AV42" s="306"/>
      <c r="AW42" s="306"/>
      <c r="AX42" s="306"/>
      <c r="AY42" s="346"/>
      <c r="AZ42" s="346"/>
      <c r="BA42" s="346"/>
      <c r="BB42" s="346"/>
      <c r="BC42" s="381"/>
      <c r="BD42" s="306"/>
      <c r="BE42" s="306"/>
      <c r="BF42" s="306"/>
      <c r="BG42" s="306"/>
      <c r="BH42" s="381"/>
      <c r="BI42" s="389"/>
      <c r="BJ42" s="389"/>
      <c r="BK42" s="389"/>
      <c r="BL42" s="306"/>
      <c r="BM42" s="306"/>
      <c r="BN42" s="306"/>
      <c r="BO42" s="306"/>
      <c r="BP42" s="306"/>
      <c r="BQ42" s="306"/>
      <c r="BR42" s="306"/>
      <c r="BS42" s="306"/>
      <c r="BT42" s="306"/>
      <c r="BU42" s="306"/>
      <c r="BV42" s="306"/>
      <c r="BW42" s="306"/>
      <c r="BX42" s="306"/>
      <c r="BY42" s="306"/>
      <c r="BZ42" s="306"/>
      <c r="CA42" s="306"/>
      <c r="CB42" s="306"/>
      <c r="CC42" s="307"/>
      <c r="CD42" s="308"/>
      <c r="CE42" s="309"/>
      <c r="CF42" s="309"/>
      <c r="CH42" s="311"/>
    </row>
    <row r="43" spans="1:87" s="310" customFormat="1" ht="12.75" outlineLevel="1">
      <c r="A43" s="304"/>
      <c r="B43" s="305"/>
      <c r="C43" s="305"/>
      <c r="D43" s="355"/>
      <c r="E43" s="305"/>
      <c r="F43" s="306"/>
      <c r="G43" s="306"/>
      <c r="H43" s="306"/>
      <c r="I43" s="306"/>
      <c r="J43" s="313"/>
      <c r="K43" s="306"/>
      <c r="L43" s="306"/>
      <c r="M43" s="306"/>
      <c r="N43" s="306"/>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06"/>
      <c r="AP43" s="306"/>
      <c r="AQ43" s="306"/>
      <c r="AR43" s="306"/>
      <c r="AS43" s="306"/>
      <c r="AT43" s="306"/>
      <c r="AU43" s="306"/>
      <c r="AV43" s="306"/>
      <c r="AW43" s="306"/>
      <c r="AX43" s="306"/>
      <c r="AY43" s="306"/>
      <c r="AZ43" s="306"/>
      <c r="BA43" s="306"/>
      <c r="BB43" s="306"/>
      <c r="BC43" s="306"/>
      <c r="BD43" s="306"/>
      <c r="BE43" s="306"/>
      <c r="BF43" s="306"/>
      <c r="BG43" s="306"/>
      <c r="BH43" s="306"/>
      <c r="BI43" s="381"/>
      <c r="BJ43" s="381"/>
      <c r="BK43" s="381"/>
      <c r="BL43" s="306"/>
      <c r="BM43" s="306"/>
      <c r="BN43" s="306"/>
      <c r="BO43" s="306"/>
      <c r="BP43" s="306"/>
      <c r="BQ43" s="306"/>
      <c r="BR43" s="306"/>
      <c r="BS43" s="306"/>
      <c r="BT43" s="306"/>
      <c r="BU43" s="306"/>
      <c r="BV43" s="306"/>
      <c r="BW43" s="306"/>
      <c r="BX43" s="306"/>
      <c r="BY43" s="306"/>
      <c r="BZ43" s="306"/>
      <c r="CA43" s="306"/>
      <c r="CB43" s="306"/>
      <c r="CC43" s="307"/>
      <c r="CD43" s="308"/>
      <c r="CE43" s="309"/>
      <c r="CF43" s="309"/>
      <c r="CH43" s="311"/>
    </row>
    <row r="44" spans="1:87" s="46" customFormat="1" ht="12.75" outlineLevel="1">
      <c r="A44" s="45"/>
      <c r="B44" s="305"/>
      <c r="C44" s="305"/>
      <c r="D44" s="355"/>
      <c r="E44" s="355"/>
      <c r="F44" s="306"/>
      <c r="G44" s="306"/>
      <c r="H44" s="306"/>
      <c r="I44" s="306"/>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06"/>
      <c r="AK44" s="306"/>
      <c r="AL44" s="306"/>
      <c r="AM44" s="306"/>
      <c r="AN44" s="306"/>
      <c r="AO44" s="306"/>
      <c r="AP44" s="306"/>
      <c r="AQ44" s="306"/>
      <c r="AR44" s="306"/>
      <c r="AS44" s="306"/>
      <c r="AT44" s="306"/>
      <c r="AU44" s="306"/>
      <c r="AV44" s="306"/>
      <c r="AW44" s="306"/>
      <c r="AX44" s="306"/>
      <c r="AY44" s="61"/>
      <c r="AZ44" s="61"/>
      <c r="BA44" s="61"/>
      <c r="BB44" s="61"/>
      <c r="BC44" s="61"/>
      <c r="BD44" s="61"/>
      <c r="BE44" s="61"/>
      <c r="BF44" s="61"/>
      <c r="BG44" s="61"/>
      <c r="BH44" s="61"/>
      <c r="BI44" s="388"/>
      <c r="BJ44" s="388"/>
      <c r="BK44" s="388"/>
      <c r="BL44" s="61"/>
      <c r="BM44" s="61"/>
      <c r="BN44" s="61"/>
      <c r="BO44" s="61"/>
      <c r="BP44" s="61"/>
      <c r="BQ44" s="61"/>
      <c r="BR44" s="61"/>
      <c r="BS44" s="61"/>
      <c r="BT44" s="61"/>
      <c r="BU44" s="61"/>
      <c r="BV44" s="61"/>
      <c r="BW44" s="61"/>
      <c r="BX44" s="61"/>
      <c r="BY44" s="61"/>
      <c r="BZ44" s="61"/>
      <c r="CA44" s="61"/>
      <c r="CB44" s="61"/>
      <c r="CC44" s="155"/>
      <c r="CD44" s="49"/>
      <c r="CE44" s="48"/>
      <c r="CF44" s="48"/>
      <c r="CG44" s="48"/>
    </row>
    <row r="45" spans="1:87" s="46" customFormat="1" ht="13.5" outlineLevel="1" thickBot="1">
      <c r="A45" s="45"/>
      <c r="B45" s="262" t="s">
        <v>126</v>
      </c>
      <c r="C45" s="263"/>
      <c r="D45" s="263"/>
      <c r="E45" s="263"/>
      <c r="F45" s="264">
        <f ca="1">F34-F40</f>
        <v>67583.565734006988</v>
      </c>
      <c r="G45" s="264">
        <f ca="1">G34-G40</f>
        <v>-8941.6750130250002</v>
      </c>
      <c r="H45" s="264">
        <f ca="1">H34-H40</f>
        <v>-14800.043500679792</v>
      </c>
      <c r="I45" s="264">
        <f ca="1">I34-I40</f>
        <v>-134292.76588660694</v>
      </c>
      <c r="J45" s="265">
        <f ca="1">+SUM(F45:I45)</f>
        <v>-90450.918666304744</v>
      </c>
      <c r="K45" s="264">
        <f ca="1">K34-K40</f>
        <v>29785.648406091117</v>
      </c>
      <c r="L45" s="264">
        <f ca="1">L34-L40</f>
        <v>-5629.2574565929826</v>
      </c>
      <c r="M45" s="264">
        <f ca="1">M34-M40</f>
        <v>-19212.668061105767</v>
      </c>
      <c r="N45" s="264">
        <f ca="1">N34-N40</f>
        <v>-138398.10866571855</v>
      </c>
      <c r="O45" s="265">
        <f ca="1">+SUM(K45:N45)</f>
        <v>-133454.38577732618</v>
      </c>
      <c r="P45" s="264">
        <f ca="1">P34-P40</f>
        <v>19529.693756352528</v>
      </c>
      <c r="Q45" s="264">
        <f ca="1">Q34-Q40</f>
        <v>-33790.445707735053</v>
      </c>
      <c r="R45" s="264">
        <f ca="1">R34-R40</f>
        <v>-57557.861950445425</v>
      </c>
      <c r="S45" s="264">
        <f ca="1">S34-S40</f>
        <v>-188239.71502172275</v>
      </c>
      <c r="T45" s="265">
        <f ca="1">+SUM(P45:S45)</f>
        <v>-260058.3289235507</v>
      </c>
      <c r="U45" s="264">
        <f ca="1">U34-U40</f>
        <v>-88942.638467933284</v>
      </c>
      <c r="V45" s="264">
        <f ca="1">V34-V40</f>
        <v>-100973.43483030587</v>
      </c>
      <c r="W45" s="264">
        <f ca="1">W34-W40</f>
        <v>-12737.029728592635</v>
      </c>
      <c r="X45" s="264">
        <f ca="1">X34-X40</f>
        <v>-15317.76929660578</v>
      </c>
      <c r="Y45" s="265">
        <f ca="1">+SUM(U45:X45)</f>
        <v>-217970.87232343756</v>
      </c>
      <c r="Z45" s="264">
        <f ca="1">Z34-Z40</f>
        <v>-38490.946576406881</v>
      </c>
      <c r="AA45" s="264">
        <f ca="1">AA34-AA40</f>
        <v>-60558.29740844934</v>
      </c>
      <c r="AB45" s="264">
        <f ca="1">AB34-AB40</f>
        <v>-9662.1838496432028</v>
      </c>
      <c r="AC45" s="264">
        <f ca="1">AC34-AC40</f>
        <v>-48465.381520396164</v>
      </c>
      <c r="AD45" s="265">
        <f ca="1">+SUM(Z45:AC45)</f>
        <v>-157176.80935489558</v>
      </c>
      <c r="AE45" s="264">
        <f ca="1">AE34-AE40</f>
        <v>18729.92691568243</v>
      </c>
      <c r="AF45" s="264">
        <f ca="1">AF34-AF40</f>
        <v>10483.979643711151</v>
      </c>
      <c r="AG45" s="264">
        <f ca="1">AG34-AG40</f>
        <v>3053.1598488594973</v>
      </c>
      <c r="AH45" s="264">
        <f ca="1">AH34-AH40</f>
        <v>-13885.242928299995</v>
      </c>
      <c r="AI45" s="265">
        <f ca="1">+SUM(AE45:AH45)</f>
        <v>18381.823479953084</v>
      </c>
      <c r="AJ45" s="264">
        <f ca="1">AJ34-AJ40</f>
        <v>3657.7031558152921</v>
      </c>
      <c r="AK45" s="264">
        <f ca="1">AK34-AK40</f>
        <v>3069.6754116107913</v>
      </c>
      <c r="AL45" s="264">
        <f ca="1">AL34-AL40</f>
        <v>-1540.3741225048398</v>
      </c>
      <c r="AM45" s="264">
        <f ca="1">AM34-AM40</f>
        <v>-9927.2724796900693</v>
      </c>
      <c r="AN45" s="265">
        <f ca="1">+SUM(AJ45:AM45)</f>
        <v>-4740.2680347688256</v>
      </c>
      <c r="AO45" s="264">
        <f ca="1">AO34-AO40</f>
        <v>3794.4771267154701</v>
      </c>
      <c r="AP45" s="264">
        <f ca="1">AP34-AP40</f>
        <v>2787.4160545725954</v>
      </c>
      <c r="AQ45" s="264">
        <f ca="1">AQ34-AQ40</f>
        <v>16414.962525148112</v>
      </c>
      <c r="AR45" s="264">
        <f ca="1">AR34-AR40</f>
        <v>86.262895397976536</v>
      </c>
      <c r="AS45" s="265">
        <f ca="1">+SUM(AO45:AR45)</f>
        <v>23083.118601834154</v>
      </c>
      <c r="AT45" s="264">
        <f ca="1">AT34-AT40</f>
        <v>-10553.000673154267</v>
      </c>
      <c r="AU45" s="264">
        <f ca="1">AU34-AU40</f>
        <v>-1734.0011922107442</v>
      </c>
      <c r="AV45" s="264">
        <f ca="1">AV34-AV40</f>
        <v>12549.850559124263</v>
      </c>
      <c r="AW45" s="264">
        <f ca="1">AW34-AW40</f>
        <v>2828.0374736867561</v>
      </c>
      <c r="AX45" s="265">
        <f ca="1">+SUM(AT45:AW45)</f>
        <v>3090.8861674460077</v>
      </c>
      <c r="AY45" s="264">
        <f ca="1">AY34-AY40</f>
        <v>3646.9015004809062</v>
      </c>
      <c r="AZ45" s="264">
        <f ca="1">AZ34-AZ40</f>
        <v>2831.9558855715659</v>
      </c>
      <c r="BA45" s="264">
        <f ca="1">BA34-BA40</f>
        <v>-2275.0118197473948</v>
      </c>
      <c r="BB45" s="264">
        <f ca="1">BB34-BB40</f>
        <v>11427.831488539734</v>
      </c>
      <c r="BC45" s="265">
        <f ca="1">+SUM(AY45:BB45)</f>
        <v>15631.677054844811</v>
      </c>
      <c r="BD45" s="264">
        <f ca="1">BD34-BD40</f>
        <v>9256.6852618193134</v>
      </c>
      <c r="BE45" s="264">
        <f ca="1">BE34-BE40</f>
        <v>5516.4615201579836</v>
      </c>
      <c r="BF45" s="264">
        <f ca="1">BF34-BF40</f>
        <v>9455.8118803962825</v>
      </c>
      <c r="BG45" s="264">
        <f ca="1">BG34-BG40</f>
        <v>6195.7939466277312</v>
      </c>
      <c r="BH45" s="265">
        <f ca="1">+SUM(BD45:BG45)</f>
        <v>30424.752609001313</v>
      </c>
      <c r="BI45" s="264">
        <f ca="1">BI34-BI40</f>
        <v>15542.567560156098</v>
      </c>
      <c r="BJ45" s="264">
        <f ca="1">BJ34-BJ40</f>
        <v>999.8410770225164</v>
      </c>
      <c r="BK45" s="264">
        <f ca="1">BK34-BK40</f>
        <v>23731.135500243705</v>
      </c>
      <c r="BL45" s="264">
        <f ca="1">BL34-BL40</f>
        <v>21791.867094330883</v>
      </c>
      <c r="BM45" s="265">
        <f ca="1">+SUM(BI45:BL45)</f>
        <v>62065.411231753198</v>
      </c>
      <c r="BN45" s="264">
        <f ca="1">BN34-BN40</f>
        <v>6824.4511303998734</v>
      </c>
      <c r="BO45" s="264">
        <f ca="1">BO34-BO40</f>
        <v>16494.26401025843</v>
      </c>
      <c r="BP45" s="264">
        <f ca="1">BP34-BP40</f>
        <v>6607.2379531497536</v>
      </c>
      <c r="BQ45" s="264">
        <f ca="1">BQ34-BQ40</f>
        <v>38105.175428970542</v>
      </c>
      <c r="BR45" s="265">
        <f ca="1">+SUM(BN45:BQ45)</f>
        <v>68031.128522778599</v>
      </c>
      <c r="BS45" s="264">
        <f ca="1">BS34-BS40</f>
        <v>457.08369132951339</v>
      </c>
      <c r="BT45" s="264">
        <f ca="1">BT34-BT40</f>
        <v>22066.483473579596</v>
      </c>
      <c r="BU45" s="264">
        <f ca="1">BU34-BU40</f>
        <v>14686.349163454681</v>
      </c>
      <c r="BV45" s="264">
        <f ca="1">BV34-BV40</f>
        <v>7058.9482110863173</v>
      </c>
      <c r="BW45" s="265">
        <f ca="1">+SUM(BS45:BV45)</f>
        <v>44268.864539450107</v>
      </c>
      <c r="BX45" s="264">
        <f ca="1">BX34-BX40</f>
        <v>4823.6305533887189</v>
      </c>
      <c r="BY45" s="264">
        <f ca="1">BY34-BY40</f>
        <v>-1264.2495993338016</v>
      </c>
      <c r="BZ45" s="264">
        <f ca="1">BZ34-BZ40</f>
        <v>9761.8552859880001</v>
      </c>
      <c r="CA45" s="264">
        <f ca="1">CA34-CA40</f>
        <v>4796.6295375848822</v>
      </c>
      <c r="CB45" s="265">
        <f ca="1">+SUM(BX45:CA45)</f>
        <v>18117.865777627798</v>
      </c>
      <c r="CC45" s="77">
        <f ca="1">+J45+O45+T45+Y45+AD45+AI45+AN45+AS45+AX45+BC45+BH45+BM45+BR45+BW45+CB45</f>
        <v>-580756.05509559449</v>
      </c>
      <c r="CD45" s="49"/>
      <c r="CE45" s="48"/>
      <c r="CF45" s="48"/>
      <c r="CG45" s="48"/>
    </row>
    <row r="46" spans="1:87" ht="12.75" outlineLevel="1">
      <c r="A46" s="28"/>
      <c r="B46" s="38"/>
      <c r="C46" s="35"/>
      <c r="D46" s="40" t="s">
        <v>127</v>
      </c>
      <c r="E46" s="35"/>
      <c r="F46" s="68">
        <f ca="1">IF(F34=0,"n/a",F45/F34)</f>
        <v>0.88129833375799616</v>
      </c>
      <c r="G46" s="69">
        <f ca="1">IF(G34=0,"n/a",G45/G34)</f>
        <v>-0.11660058483743492</v>
      </c>
      <c r="H46" s="69">
        <f ca="1">IF(H34=0,"n/a",H45/H34)</f>
        <v>-0.1929944585645294</v>
      </c>
      <c r="I46" s="69">
        <f ca="1">IF(I34=0,"n/a",I45/I34)</f>
        <v>-1.7511948285981973</v>
      </c>
      <c r="J46" s="69">
        <f t="shared" ref="J46:BU46" ca="1" si="76">IF(J34=0,"n/a",J45/J34)</f>
        <v>-0.29487288456054134</v>
      </c>
      <c r="K46" s="69">
        <f t="shared" ca="1" si="76"/>
        <v>0.16241763632894976</v>
      </c>
      <c r="L46" s="69">
        <f t="shared" ca="1" si="76"/>
        <v>-3.0695678600704115E-2</v>
      </c>
      <c r="M46" s="69">
        <f t="shared" ca="1" si="76"/>
        <v>-0.10476441847139283</v>
      </c>
      <c r="N46" s="69">
        <f t="shared" ca="1" si="76"/>
        <v>-0.75466860332932584</v>
      </c>
      <c r="O46" s="69">
        <f t="shared" ca="1" si="76"/>
        <v>-0.18192776601811828</v>
      </c>
      <c r="P46" s="69">
        <f t="shared" ca="1" si="76"/>
        <v>8.2605022939488293E-2</v>
      </c>
      <c r="Q46" s="69">
        <f t="shared" ca="1" si="76"/>
        <v>-0.14292392792462807</v>
      </c>
      <c r="R46" s="69">
        <f t="shared" ca="1" si="76"/>
        <v>-0.2434533058265648</v>
      </c>
      <c r="S46" s="69">
        <f t="shared" ca="1" si="76"/>
        <v>-0.79620019502017347</v>
      </c>
      <c r="T46" s="69">
        <f t="shared" ca="1" si="76"/>
        <v>-0.27499310145796951</v>
      </c>
      <c r="U46" s="69">
        <f t="shared" ca="1" si="76"/>
        <v>-0.4313201731245323</v>
      </c>
      <c r="V46" s="69">
        <f t="shared" ca="1" si="76"/>
        <v>-0.48966255265395658</v>
      </c>
      <c r="W46" s="69">
        <f t="shared" ca="1" si="76"/>
        <v>-6.1767201448713061E-2</v>
      </c>
      <c r="X46" s="69">
        <f t="shared" ca="1" si="76"/>
        <v>-7.4282290459323844E-2</v>
      </c>
      <c r="Y46" s="69">
        <f t="shared" ca="1" si="76"/>
        <v>-0.26425805442163147</v>
      </c>
      <c r="Z46" s="69">
        <f t="shared" ca="1" si="76"/>
        <v>-1.0168845461967915</v>
      </c>
      <c r="AA46" s="69">
        <f t="shared" ca="1" si="76"/>
        <v>-1.5998774323826954</v>
      </c>
      <c r="AB46" s="69">
        <f t="shared" ca="1" si="76"/>
        <v>-0.25526328430792222</v>
      </c>
      <c r="AC46" s="69">
        <f t="shared" ca="1" si="76"/>
        <v>-1.2803971291220719</v>
      </c>
      <c r="AD46" s="69">
        <f t="shared" ca="1" si="76"/>
        <v>-1.0381055980023701</v>
      </c>
      <c r="AE46" s="69">
        <f t="shared" ca="1" si="76"/>
        <v>0.30152365483501703</v>
      </c>
      <c r="AF46" s="69">
        <f t="shared" ca="1" si="76"/>
        <v>0.16877630508749519</v>
      </c>
      <c r="AG46" s="69">
        <f t="shared" ca="1" si="76"/>
        <v>4.9151281826563469E-2</v>
      </c>
      <c r="AH46" s="69">
        <f t="shared" ca="1" si="76"/>
        <v>-0.22353152870594337</v>
      </c>
      <c r="AI46" s="69">
        <f t="shared" ca="1" si="76"/>
        <v>7.3979928260783076E-2</v>
      </c>
      <c r="AJ46" s="69">
        <f t="shared" ca="1" si="76"/>
        <v>0.1202069136960979</v>
      </c>
      <c r="AK46" s="69">
        <f t="shared" ca="1" si="76"/>
        <v>9.2498743026189642E-2</v>
      </c>
      <c r="AL46" s="69">
        <f t="shared" ca="1" si="76"/>
        <v>-5.5914057935401808E-2</v>
      </c>
      <c r="AM46" s="69">
        <f t="shared" ca="1" si="76"/>
        <v>-1.1382562223526798</v>
      </c>
      <c r="AN46" s="69">
        <f t="shared" ca="1" si="76"/>
        <v>-4.7457276339756313E-2</v>
      </c>
      <c r="AO46" s="69">
        <f t="shared" ca="1" si="76"/>
        <v>0.21224754455228043</v>
      </c>
      <c r="AP46" s="69">
        <f t="shared" ca="1" si="76"/>
        <v>0.1506662000716415</v>
      </c>
      <c r="AQ46" s="69">
        <f t="shared" ca="1" si="76"/>
        <v>0.38169638320386723</v>
      </c>
      <c r="AR46" s="69">
        <f t="shared" ca="1" si="76"/>
        <v>3.2470201388978613E-3</v>
      </c>
      <c r="AS46" s="69">
        <f t="shared" ca="1" si="76"/>
        <v>0.21786745522493897</v>
      </c>
      <c r="AT46" s="69">
        <f t="shared" ca="1" si="76"/>
        <v>-0.20509838072834621</v>
      </c>
      <c r="AU46" s="69">
        <f t="shared" ca="1" si="76"/>
        <v>-0.10452708925573029</v>
      </c>
      <c r="AV46" s="69">
        <f t="shared" ca="1" si="76"/>
        <v>0.52911452116143476</v>
      </c>
      <c r="AW46" s="69">
        <f t="shared" ca="1" si="76"/>
        <v>0.12540904441931772</v>
      </c>
      <c r="AX46" s="69">
        <f t="shared" ca="1" si="76"/>
        <v>2.7039160672898195E-2</v>
      </c>
      <c r="AY46" s="69">
        <f t="shared" ca="1" si="76"/>
        <v>0.24721383622404833</v>
      </c>
      <c r="AZ46" s="69">
        <f t="shared" ca="1" si="76"/>
        <v>0.16092784362719503</v>
      </c>
      <c r="BA46" s="69">
        <f t="shared" ca="1" si="76"/>
        <v>-0.21544402191466774</v>
      </c>
      <c r="BB46" s="69">
        <f t="shared" ca="1" si="76"/>
        <v>0.43598171151563697</v>
      </c>
      <c r="BC46" s="69">
        <f t="shared" ca="1" si="76"/>
        <v>0.22614929458781199</v>
      </c>
      <c r="BD46" s="69">
        <f t="shared" ca="1" si="76"/>
        <v>0.48882380906999207</v>
      </c>
      <c r="BE46" s="69">
        <f t="shared" ca="1" si="76"/>
        <v>0.19348173946634525</v>
      </c>
      <c r="BF46" s="69">
        <f t="shared" ca="1" si="76"/>
        <v>0.3659185134083161</v>
      </c>
      <c r="BG46" s="69">
        <f t="shared" ca="1" si="76"/>
        <v>0.16089737749973579</v>
      </c>
      <c r="BH46" s="69">
        <f t="shared" ca="1" si="76"/>
        <v>0.27214228155237635</v>
      </c>
      <c r="BI46" s="69">
        <f t="shared" ca="1" si="76"/>
        <v>0.41610218342113492</v>
      </c>
      <c r="BJ46" s="69">
        <f t="shared" ca="1" si="76"/>
        <v>2.7825170254952319E-2</v>
      </c>
      <c r="BK46" s="69">
        <f t="shared" ca="1" si="76"/>
        <v>0.45711923596504506</v>
      </c>
      <c r="BL46" s="69">
        <f t="shared" ca="1" si="76"/>
        <v>0.38208565732089533</v>
      </c>
      <c r="BM46" s="69">
        <f ca="1">IF(BM34=0,"n/a",BM45/BM34)</f>
        <v>0.34058036071627751</v>
      </c>
      <c r="BN46" s="69">
        <f t="shared" ca="1" si="76"/>
        <v>0.19657150735218226</v>
      </c>
      <c r="BO46" s="69">
        <f t="shared" ca="1" si="76"/>
        <v>0.36428331436133016</v>
      </c>
      <c r="BP46" s="69">
        <f t="shared" ca="1" si="76"/>
        <v>0.19158238438190806</v>
      </c>
      <c r="BQ46" s="69">
        <f t="shared" ca="1" si="76"/>
        <v>0.53223799078882106</v>
      </c>
      <c r="BR46" s="69">
        <f t="shared" ca="1" si="76"/>
        <v>0.36560539673278813</v>
      </c>
      <c r="BS46" s="69">
        <f t="shared" ca="1" si="76"/>
        <v>2.2472822035019421E-2</v>
      </c>
      <c r="BT46" s="69">
        <f t="shared" ca="1" si="76"/>
        <v>0.65060558816337777</v>
      </c>
      <c r="BU46" s="69">
        <f t="shared" ca="1" si="76"/>
        <v>0.46791192409288218</v>
      </c>
      <c r="BV46" s="69">
        <f t="shared" ref="BV46:BY46" ca="1" si="77">IF(BV34=0,"n/a",BV45/BV34)</f>
        <v>0.28207987103138221</v>
      </c>
      <c r="BW46" s="69">
        <f t="shared" ca="1" si="77"/>
        <v>0.40001549652477458</v>
      </c>
      <c r="BX46" s="69">
        <f t="shared" ca="1" si="77"/>
        <v>0.32921571245942349</v>
      </c>
      <c r="BY46" s="69">
        <f t="shared" ca="1" si="77"/>
        <v>-0.16762901665944258</v>
      </c>
      <c r="BZ46" s="69">
        <f ca="1">IF(BZ34=0,"n/a",BZ45/BZ34)</f>
        <v>0.55863191042752181</v>
      </c>
      <c r="CA46" s="69">
        <f ca="1">IF(CA34=0,"n/a",CA45/CA34)</f>
        <v>0.33091871159538444</v>
      </c>
      <c r="CB46" s="69">
        <f ca="1">IF(CB34=0,"n/a",CB45/CB34)</f>
        <v>0.33450448670534072</v>
      </c>
      <c r="CC46" s="157"/>
      <c r="CD46" s="29"/>
      <c r="CE46" s="31"/>
      <c r="CF46" s="31"/>
      <c r="CG46" s="31"/>
    </row>
    <row r="47" spans="1:87" outlineLevel="1">
      <c r="A47" s="28"/>
      <c r="B47" s="38"/>
      <c r="C47" s="35"/>
      <c r="D47" s="35"/>
      <c r="E47" s="35"/>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29"/>
      <c r="CD47" s="29"/>
      <c r="CE47" s="31"/>
      <c r="CF47" s="31"/>
      <c r="CG47" s="31"/>
    </row>
    <row r="48" spans="1:87" outlineLevel="1">
      <c r="A48" s="28"/>
      <c r="B48" s="38"/>
      <c r="C48" s="35"/>
      <c r="D48" s="35"/>
      <c r="E48" s="35"/>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29"/>
      <c r="CD48" s="29"/>
      <c r="CE48" s="31"/>
      <c r="CF48" s="31"/>
      <c r="CG48" s="31"/>
    </row>
    <row r="49" spans="1:85">
      <c r="A49" s="28"/>
      <c r="B49" s="38"/>
      <c r="C49" s="35"/>
      <c r="D49" s="35"/>
      <c r="E49" s="35"/>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29"/>
      <c r="CD49" s="29"/>
      <c r="CE49" s="31"/>
      <c r="CF49" s="31"/>
      <c r="CG49" s="31"/>
    </row>
    <row r="50" spans="1:85" ht="15">
      <c r="A50" s="28"/>
      <c r="B50" s="485" t="s">
        <v>128</v>
      </c>
      <c r="C50" s="485"/>
      <c r="D50" s="485"/>
      <c r="E50" s="485"/>
      <c r="F50" s="172" t="s">
        <v>39</v>
      </c>
      <c r="G50" s="172" t="s">
        <v>40</v>
      </c>
      <c r="H50" s="172" t="s">
        <v>41</v>
      </c>
      <c r="I50" s="173" t="s">
        <v>42</v>
      </c>
      <c r="J50" s="175" t="str">
        <f>"20"&amp;+RIGHT(I50,2)</f>
        <v>2012</v>
      </c>
      <c r="K50" s="174" t="s">
        <v>43</v>
      </c>
      <c r="L50" s="172" t="s">
        <v>44</v>
      </c>
      <c r="M50" s="172" t="s">
        <v>45</v>
      </c>
      <c r="N50" s="173" t="s">
        <v>46</v>
      </c>
      <c r="O50" s="175" t="str">
        <f>"20"&amp;+RIGHT(N50,2)</f>
        <v>2013</v>
      </c>
      <c r="P50" s="174" t="s">
        <v>47</v>
      </c>
      <c r="Q50" s="172" t="s">
        <v>48</v>
      </c>
      <c r="R50" s="172" t="s">
        <v>49</v>
      </c>
      <c r="S50" s="173" t="s">
        <v>50</v>
      </c>
      <c r="T50" s="175" t="str">
        <f>"20"&amp;+RIGHT(S50,2)</f>
        <v>2014</v>
      </c>
      <c r="U50" s="174" t="s">
        <v>51</v>
      </c>
      <c r="V50" s="172" t="s">
        <v>52</v>
      </c>
      <c r="W50" s="172" t="s">
        <v>53</v>
      </c>
      <c r="X50" s="172" t="s">
        <v>54</v>
      </c>
      <c r="Y50" s="175" t="str">
        <f>"20"&amp;+RIGHT(X50,2)</f>
        <v>2015</v>
      </c>
      <c r="Z50" s="172" t="s">
        <v>55</v>
      </c>
      <c r="AA50" s="172" t="s">
        <v>56</v>
      </c>
      <c r="AB50" s="172" t="s">
        <v>57</v>
      </c>
      <c r="AC50" s="172" t="s">
        <v>58</v>
      </c>
      <c r="AD50" s="175" t="str">
        <f>"20"&amp;+RIGHT(AC50,2)</f>
        <v>2016</v>
      </c>
      <c r="AE50" s="172" t="s">
        <v>59</v>
      </c>
      <c r="AF50" s="172" t="s">
        <v>60</v>
      </c>
      <c r="AG50" s="172" t="s">
        <v>61</v>
      </c>
      <c r="AH50" s="172" t="s">
        <v>62</v>
      </c>
      <c r="AI50" s="175" t="str">
        <f>"20"&amp;+RIGHT(AH50,2)</f>
        <v>2017</v>
      </c>
      <c r="AJ50" s="172" t="s">
        <v>63</v>
      </c>
      <c r="AK50" s="172" t="s">
        <v>64</v>
      </c>
      <c r="AL50" s="172" t="s">
        <v>65</v>
      </c>
      <c r="AM50" s="172" t="s">
        <v>66</v>
      </c>
      <c r="AN50" s="175" t="str">
        <f>"20"&amp;+RIGHT(AM50,2)</f>
        <v>2018</v>
      </c>
      <c r="AO50" s="172" t="s">
        <v>67</v>
      </c>
      <c r="AP50" s="172" t="s">
        <v>68</v>
      </c>
      <c r="AQ50" s="172" t="s">
        <v>69</v>
      </c>
      <c r="AR50" s="172" t="s">
        <v>70</v>
      </c>
      <c r="AS50" s="175" t="str">
        <f>"20"&amp;+RIGHT(AR50,2)</f>
        <v>2019</v>
      </c>
      <c r="AT50" s="172" t="s">
        <v>71</v>
      </c>
      <c r="AU50" s="172" t="s">
        <v>72</v>
      </c>
      <c r="AV50" s="172" t="s">
        <v>73</v>
      </c>
      <c r="AW50" s="172" t="s">
        <v>74</v>
      </c>
      <c r="AX50" s="175" t="str">
        <f>"20"&amp;+RIGHT(AW50,2)</f>
        <v>2020</v>
      </c>
      <c r="AY50" s="172" t="s">
        <v>75</v>
      </c>
      <c r="AZ50" s="172" t="s">
        <v>76</v>
      </c>
      <c r="BA50" s="172" t="s">
        <v>77</v>
      </c>
      <c r="BB50" s="172" t="s">
        <v>78</v>
      </c>
      <c r="BC50" s="175" t="str">
        <f>"20"&amp;+RIGHT(BB50,2)</f>
        <v>2021</v>
      </c>
      <c r="BD50" s="172" t="s">
        <v>79</v>
      </c>
      <c r="BE50" s="172" t="s">
        <v>80</v>
      </c>
      <c r="BF50" s="172" t="s">
        <v>81</v>
      </c>
      <c r="BG50" s="172" t="s">
        <v>82</v>
      </c>
      <c r="BH50" s="175" t="str">
        <f>"20"&amp;+RIGHT(BG50,2)</f>
        <v>2022</v>
      </c>
      <c r="BI50" s="172" t="s">
        <v>83</v>
      </c>
      <c r="BJ50" s="172" t="s">
        <v>84</v>
      </c>
      <c r="BK50" s="172" t="s">
        <v>85</v>
      </c>
      <c r="BL50" s="172" t="s">
        <v>86</v>
      </c>
      <c r="BM50" s="175" t="str">
        <f>"20"&amp;+RIGHT(BL50,2)</f>
        <v>2023</v>
      </c>
      <c r="BN50" s="172" t="s">
        <v>87</v>
      </c>
      <c r="BO50" s="172" t="s">
        <v>88</v>
      </c>
      <c r="BP50" s="172" t="s">
        <v>89</v>
      </c>
      <c r="BQ50" s="172" t="s">
        <v>90</v>
      </c>
      <c r="BR50" s="175" t="str">
        <f>"20"&amp;+RIGHT(BQ50,2)</f>
        <v>2024</v>
      </c>
      <c r="BS50" s="172" t="s">
        <v>91</v>
      </c>
      <c r="BT50" s="172" t="s">
        <v>92</v>
      </c>
      <c r="BU50" s="172" t="s">
        <v>93</v>
      </c>
      <c r="BV50" s="172" t="s">
        <v>94</v>
      </c>
      <c r="BW50" s="175" t="str">
        <f>"20"&amp;+RIGHT(BV50,2)</f>
        <v>2025</v>
      </c>
      <c r="BX50" s="172" t="s">
        <v>95</v>
      </c>
      <c r="BY50" s="172" t="s">
        <v>96</v>
      </c>
      <c r="BZ50" s="172" t="s">
        <v>97</v>
      </c>
      <c r="CA50" s="172" t="s">
        <v>98</v>
      </c>
      <c r="CB50" s="175" t="str">
        <f>"20"&amp;+RIGHT(CA50,2)</f>
        <v>2026</v>
      </c>
      <c r="CC50" s="175" t="s">
        <v>99</v>
      </c>
      <c r="CD50" s="29"/>
      <c r="CE50" s="31"/>
      <c r="CF50" s="31"/>
      <c r="CG50" s="31"/>
    </row>
    <row r="51" spans="1:85">
      <c r="A51" s="28"/>
      <c r="B51" s="35"/>
      <c r="C51" s="35"/>
      <c r="D51" s="35"/>
      <c r="E51" s="35"/>
      <c r="F51" s="35"/>
      <c r="G51" s="35"/>
      <c r="H51" s="35"/>
      <c r="I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29"/>
      <c r="CD51" s="29"/>
      <c r="CE51" s="31"/>
      <c r="CF51" s="31"/>
      <c r="CG51" s="31"/>
    </row>
    <row r="52" spans="1:85" s="21" customFormat="1" ht="13.5" thickBot="1">
      <c r="A52" s="28"/>
      <c r="B52" s="62" t="s">
        <v>129</v>
      </c>
      <c r="C52" s="50"/>
      <c r="D52" s="50"/>
      <c r="E52" s="50"/>
      <c r="F52" s="51">
        <f ca="1">F21+F45</f>
        <v>63860.246218406988</v>
      </c>
      <c r="G52" s="51">
        <f ca="1">G21+G45</f>
        <v>-27330.109021889395</v>
      </c>
      <c r="H52" s="51">
        <f ca="1">H21+H45</f>
        <v>-31218.18891651354</v>
      </c>
      <c r="I52" s="51">
        <f ca="1">I21+I45</f>
        <v>-127992.36886439781</v>
      </c>
      <c r="J52" s="70">
        <f ca="1">+SUM(F52:I52)</f>
        <v>-122680.42058439375</v>
      </c>
      <c r="K52" s="51">
        <f ca="1">K21+K45</f>
        <v>10005.034512160822</v>
      </c>
      <c r="L52" s="51">
        <f ca="1">L21+L45</f>
        <v>-17521.598671871969</v>
      </c>
      <c r="M52" s="51">
        <f ca="1">M21+M45</f>
        <v>-32714.994317142751</v>
      </c>
      <c r="N52" s="51">
        <f ca="1">N21+N45</f>
        <v>-158885.42779353363</v>
      </c>
      <c r="O52" s="70">
        <f ca="1">+SUM(K52:N52)</f>
        <v>-199116.98627038754</v>
      </c>
      <c r="P52" s="51">
        <f ca="1">P21+P45</f>
        <v>15512.730200864655</v>
      </c>
      <c r="Q52" s="51">
        <f ca="1">Q21+Q45</f>
        <v>-40491.890951215828</v>
      </c>
      <c r="R52" s="51">
        <f ca="1">R21+R45</f>
        <v>-64707.411958654411</v>
      </c>
      <c r="S52" s="51">
        <f ca="1">S21+S45</f>
        <v>-195883.30270070475</v>
      </c>
      <c r="T52" s="70">
        <f ca="1">+SUM(P52:S52)</f>
        <v>-285569.87540971034</v>
      </c>
      <c r="U52" s="51">
        <f ca="1">U21+U45</f>
        <v>-90661.271967030334</v>
      </c>
      <c r="V52" s="51">
        <f ca="1">V21+V45</f>
        <v>-116160.73880039669</v>
      </c>
      <c r="W52" s="51">
        <f ca="1">W21+W45</f>
        <v>-13449.910323252272</v>
      </c>
      <c r="X52" s="51">
        <f ca="1">X21+X45</f>
        <v>-10021.958635249212</v>
      </c>
      <c r="Y52" s="70">
        <f ca="1">+SUM(U52:X52)</f>
        <v>-230293.87972592851</v>
      </c>
      <c r="Z52" s="51">
        <f ca="1">Z21+Z45</f>
        <v>-35891.470252556785</v>
      </c>
      <c r="AA52" s="51">
        <f ca="1">AA21+AA45</f>
        <v>-64936.867857719735</v>
      </c>
      <c r="AB52" s="51">
        <f ca="1">AB21+AB45</f>
        <v>-5154.36330343804</v>
      </c>
      <c r="AC52" s="51">
        <f ca="1">AC21+AC45</f>
        <v>-51221.587968854699</v>
      </c>
      <c r="AD52" s="70">
        <f ca="1">+SUM(Z52:AC52)</f>
        <v>-157204.28938256926</v>
      </c>
      <c r="AE52" s="51">
        <f ca="1">AE21+AE45</f>
        <v>17072.450113937914</v>
      </c>
      <c r="AF52" s="51">
        <f ca="1">AF21+AF45</f>
        <v>18892.307501421157</v>
      </c>
      <c r="AG52" s="51">
        <f ca="1">AG21+AG45</f>
        <v>-6672.8896322858054</v>
      </c>
      <c r="AH52" s="51">
        <f ca="1">AH21+AH45</f>
        <v>-7951.9723706768345</v>
      </c>
      <c r="AI52" s="70">
        <f ca="1">+SUM(AE52:AH52)</f>
        <v>21339.895612396431</v>
      </c>
      <c r="AJ52" s="51">
        <f ca="1">AJ21+AJ45</f>
        <v>-4340.0597399583967</v>
      </c>
      <c r="AK52" s="51">
        <f ca="1">AK21+AK45</f>
        <v>8854.0426502054906</v>
      </c>
      <c r="AL52" s="51">
        <f ca="1">AL21+AL45</f>
        <v>2575.2747212561117</v>
      </c>
      <c r="AM52" s="51">
        <f ca="1">AM21+AM45</f>
        <v>-11821.860981496397</v>
      </c>
      <c r="AN52" s="70">
        <f ca="1">+SUM(AJ52:AM52)</f>
        <v>-4732.6033499931909</v>
      </c>
      <c r="AO52" s="51">
        <f ca="1">AO21+AO45</f>
        <v>17759.768144689253</v>
      </c>
      <c r="AP52" s="51">
        <f ca="1">AP21+AP45</f>
        <v>9773.0724108647319</v>
      </c>
      <c r="AQ52" s="51">
        <f ca="1">AQ21+AQ45</f>
        <v>28198.250328617483</v>
      </c>
      <c r="AR52" s="51">
        <f ca="1">AR21+AR45</f>
        <v>-20277.907487538487</v>
      </c>
      <c r="AS52" s="70">
        <f ca="1">+SUM(AO52:AR52)</f>
        <v>35453.183396632987</v>
      </c>
      <c r="AT52" s="51">
        <f ca="1">AT21+AT45</f>
        <v>-120.50632532416785</v>
      </c>
      <c r="AU52" s="51">
        <f ca="1">AU21+AU45</f>
        <v>-779.48209253409732</v>
      </c>
      <c r="AV52" s="51">
        <f ca="1">AV21+AV45</f>
        <v>25285.617145606615</v>
      </c>
      <c r="AW52" s="51">
        <f ca="1">AW21+AW45</f>
        <v>1564.1732121492932</v>
      </c>
      <c r="AX52" s="70">
        <f ca="1">+SUM(AT52:AW52)</f>
        <v>25949.801939897643</v>
      </c>
      <c r="AY52" s="51">
        <f ca="1">AY21+AY45</f>
        <v>15171.299531230625</v>
      </c>
      <c r="AZ52" s="51">
        <f ca="1">AZ21+AZ45</f>
        <v>15873.680138644602</v>
      </c>
      <c r="BA52" s="51">
        <f ca="1">BA21+BA45</f>
        <v>14823.470068012479</v>
      </c>
      <c r="BB52" s="51">
        <f ca="1">BB21+BB45</f>
        <v>3024.3964720836011</v>
      </c>
      <c r="BC52" s="70">
        <f ca="1">+SUM(AY52:BB52)</f>
        <v>48892.846209971307</v>
      </c>
      <c r="BD52" s="51">
        <f ca="1">BD21+BD45</f>
        <v>13535.637357621954</v>
      </c>
      <c r="BE52" s="51">
        <f ca="1">BE21+BE45</f>
        <v>2510.2418746651347</v>
      </c>
      <c r="BF52" s="51">
        <f ca="1">BF21+BF45</f>
        <v>27391.863062066772</v>
      </c>
      <c r="BG52" s="51">
        <f ca="1">BG21+BG45</f>
        <v>5033.1513175992077</v>
      </c>
      <c r="BH52" s="70">
        <f ca="1">+SUM(BD52:BG52)</f>
        <v>48470.89361195307</v>
      </c>
      <c r="BI52" s="51">
        <f ca="1">BI21+BI45</f>
        <v>32389.595272790826</v>
      </c>
      <c r="BJ52" s="51">
        <f ca="1">BJ21+BJ45</f>
        <v>-792.32707446318091</v>
      </c>
      <c r="BK52" s="51">
        <f ca="1">BK21+BK45</f>
        <v>32360.386349619941</v>
      </c>
      <c r="BL52" s="51">
        <f ca="1">BL21+BL45</f>
        <v>27536.414210670082</v>
      </c>
      <c r="BM52" s="70">
        <f ca="1">+SUM(BI52:BL52)</f>
        <v>91494.068758617679</v>
      </c>
      <c r="BN52" s="51">
        <f ca="1">BN21+BN45</f>
        <v>13393.491110199429</v>
      </c>
      <c r="BO52" s="51">
        <f ca="1">BO21+BO45</f>
        <v>29292.651306432857</v>
      </c>
      <c r="BP52" s="51">
        <f ca="1">BP21+BP45</f>
        <v>7791.6304615296795</v>
      </c>
      <c r="BQ52" s="51">
        <f ca="1">BQ21+BQ45</f>
        <v>35279.438193112015</v>
      </c>
      <c r="BR52" s="70">
        <f ca="1">+SUM(BN52:BQ52)</f>
        <v>85757.211071273981</v>
      </c>
      <c r="BS52" s="51">
        <f ca="1">BS21+BS45</f>
        <v>6669.4299887446468</v>
      </c>
      <c r="BT52" s="51">
        <f ca="1">BT21+BT45</f>
        <v>24649.813550976258</v>
      </c>
      <c r="BU52" s="51">
        <f ca="1">BU21+BU45</f>
        <v>17679.581885871303</v>
      </c>
      <c r="BV52" s="51">
        <f ca="1">BV21+BV45</f>
        <v>10280.677376573978</v>
      </c>
      <c r="BW52" s="70">
        <f ca="1">+SUM(BS52:BV52)</f>
        <v>59279.502802166186</v>
      </c>
      <c r="BX52" s="51">
        <f ca="1">BX21+BX45</f>
        <v>9145.5936889711429</v>
      </c>
      <c r="BY52" s="51">
        <f ca="1">BY21+BY45</f>
        <v>3254.4870616551707</v>
      </c>
      <c r="BZ52" s="51">
        <f ca="1">BZ21+BZ45</f>
        <v>14328.951848305514</v>
      </c>
      <c r="CA52" s="51">
        <f ca="1">CA21+CA45</f>
        <v>10872.460954158083</v>
      </c>
      <c r="CB52" s="70">
        <f ca="1">+SUM(BX52:CA52)</f>
        <v>37601.493553089909</v>
      </c>
      <c r="CC52" s="77">
        <f ca="1">+J52+O52+T52+Y52+AD52+AI52+AN52+AS52+AX52+BC52+BH52+BM52+BR52+BW52+CB52</f>
        <v>-545359.15776698361</v>
      </c>
      <c r="CD52" s="29"/>
      <c r="CE52" s="31"/>
      <c r="CF52" s="31"/>
      <c r="CG52" s="31"/>
    </row>
    <row r="53" spans="1:85" s="310" customFormat="1">
      <c r="A53" s="304"/>
      <c r="B53" s="348" t="s">
        <v>130</v>
      </c>
      <c r="C53" s="349"/>
      <c r="D53" s="349"/>
      <c r="E53" s="349"/>
      <c r="F53" s="348">
        <f ca="1">SUM($F$52:F52)</f>
        <v>63860.246218406988</v>
      </c>
      <c r="G53" s="348"/>
      <c r="H53" s="348"/>
      <c r="I53" s="349"/>
      <c r="J53" s="349"/>
      <c r="K53" s="348">
        <f ca="1">SUM($F$52:K52)</f>
        <v>-235355.80665662669</v>
      </c>
      <c r="L53" s="348"/>
      <c r="M53" s="348"/>
      <c r="N53" s="349"/>
      <c r="O53" s="349"/>
      <c r="P53" s="348">
        <f ca="1">SUM($F$52:P52)</f>
        <v>-628082.08350869792</v>
      </c>
      <c r="Q53" s="348">
        <f ca="1">SUM($F$52:Q52)</f>
        <v>-668573.97445991379</v>
      </c>
      <c r="R53" s="348">
        <f ca="1">SUM($F$52:R52)</f>
        <v>-733281.3864185682</v>
      </c>
      <c r="S53" s="349">
        <f ca="1">SUM($F$52:S52)</f>
        <v>-929164.68911927298</v>
      </c>
      <c r="T53" s="349">
        <f ca="1">O53+T52</f>
        <v>-285569.87540971034</v>
      </c>
      <c r="U53" s="348"/>
      <c r="V53" s="348"/>
      <c r="W53" s="348"/>
      <c r="X53" s="349"/>
      <c r="Y53" s="349">
        <f ca="1">T53+Y52</f>
        <v>-515863.75513563887</v>
      </c>
      <c r="Z53" s="348"/>
      <c r="AA53" s="348"/>
      <c r="AB53" s="348"/>
      <c r="AC53" s="349"/>
      <c r="AD53" s="349">
        <f ca="1">Y53+AD52</f>
        <v>-673068.04451820813</v>
      </c>
      <c r="AE53" s="348"/>
      <c r="AF53" s="348"/>
      <c r="AG53" s="348"/>
      <c r="AH53" s="349"/>
      <c r="AI53" s="349">
        <f ca="1">AD53+AI52</f>
        <v>-651728.14890581171</v>
      </c>
      <c r="AJ53" s="348"/>
      <c r="AK53" s="348"/>
      <c r="AL53" s="348"/>
      <c r="AM53" s="349"/>
      <c r="AN53" s="349">
        <f ca="1">AI53+AN52</f>
        <v>-656460.75225580495</v>
      </c>
      <c r="AO53" s="348"/>
      <c r="AP53" s="348"/>
      <c r="AQ53" s="348"/>
      <c r="AR53" s="349"/>
      <c r="AS53" s="349">
        <f ca="1">AN53+AS52</f>
        <v>-621007.56885917194</v>
      </c>
      <c r="AT53" s="348"/>
      <c r="AU53" s="348"/>
      <c r="AV53" s="348"/>
      <c r="AW53" s="349"/>
      <c r="AX53" s="349">
        <f ca="1">AS53+AX52</f>
        <v>-595057.76691927435</v>
      </c>
      <c r="AY53" s="348"/>
      <c r="AZ53" s="348"/>
      <c r="BA53" s="348"/>
      <c r="BB53" s="349"/>
      <c r="BC53" s="349">
        <f ca="1">AX53+BC52</f>
        <v>-546164.920709303</v>
      </c>
      <c r="BD53" s="348"/>
      <c r="BE53" s="348"/>
      <c r="BF53" s="348"/>
      <c r="BG53" s="349"/>
      <c r="BH53" s="349">
        <f ca="1">BC53+BH52</f>
        <v>-497694.02709734993</v>
      </c>
      <c r="BI53" s="348"/>
      <c r="BJ53" s="348"/>
      <c r="BK53" s="348"/>
      <c r="BL53" s="349"/>
      <c r="BM53" s="349">
        <f ca="1">BH53+BM52</f>
        <v>-406199.95833873225</v>
      </c>
      <c r="BN53" s="348"/>
      <c r="BO53" s="348"/>
      <c r="BP53" s="348"/>
      <c r="BQ53" s="349"/>
      <c r="BR53" s="349">
        <f ca="1">BM53+BR52</f>
        <v>-320442.74726745824</v>
      </c>
      <c r="BS53" s="348"/>
      <c r="BT53" s="348"/>
      <c r="BU53" s="348"/>
      <c r="BV53" s="349"/>
      <c r="BW53" s="349">
        <f ca="1">BR53+BW52</f>
        <v>-261163.24446529205</v>
      </c>
      <c r="BX53" s="348"/>
      <c r="BY53" s="348"/>
      <c r="BZ53" s="348"/>
      <c r="CA53" s="349"/>
      <c r="CB53" s="349">
        <f ca="1">BW53+CB52</f>
        <v>-223561.75091220214</v>
      </c>
      <c r="CC53" s="350"/>
      <c r="CD53" s="350"/>
      <c r="CE53" s="309"/>
      <c r="CF53" s="309"/>
      <c r="CG53" s="309"/>
    </row>
    <row r="54" spans="1:85">
      <c r="A54" s="28"/>
      <c r="B54" s="35"/>
      <c r="C54" s="35"/>
      <c r="D54" s="35"/>
      <c r="E54" s="35"/>
      <c r="F54" s="35"/>
      <c r="G54" s="35"/>
      <c r="H54" s="35"/>
      <c r="I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29"/>
      <c r="CD54" s="29"/>
      <c r="CE54" s="31"/>
      <c r="CF54" s="31"/>
      <c r="CG54" s="31"/>
    </row>
    <row r="55" spans="1:85">
      <c r="A55" s="28"/>
      <c r="K55" s="36"/>
      <c r="L55" s="36"/>
      <c r="M55" s="36"/>
      <c r="N55" s="36"/>
      <c r="O55" s="35"/>
      <c r="P55" s="36"/>
      <c r="Q55" s="36"/>
      <c r="R55" s="36"/>
      <c r="S55" s="36"/>
      <c r="T55" s="35"/>
      <c r="U55" s="36"/>
      <c r="V55" s="36"/>
      <c r="W55" s="36"/>
      <c r="X55" s="36"/>
      <c r="Y55" s="35"/>
      <c r="Z55" s="36"/>
      <c r="AA55" s="36"/>
      <c r="AB55" s="36"/>
      <c r="AC55" s="36"/>
      <c r="AD55" s="35"/>
      <c r="AE55" s="36"/>
      <c r="AF55" s="36"/>
      <c r="AG55" s="36"/>
      <c r="AH55" s="36"/>
      <c r="AI55" s="35"/>
      <c r="AJ55" s="36"/>
      <c r="AK55" s="36"/>
      <c r="AL55" s="36"/>
      <c r="AM55" s="36"/>
      <c r="AN55" s="35"/>
      <c r="AO55" s="36"/>
      <c r="AP55" s="36"/>
      <c r="AQ55" s="36"/>
      <c r="AR55" s="36"/>
      <c r="AS55" s="35"/>
      <c r="AT55" s="36"/>
      <c r="AU55" s="36"/>
      <c r="AV55" s="36"/>
      <c r="AW55" s="36"/>
      <c r="AX55" s="35"/>
      <c r="AY55" s="36"/>
      <c r="AZ55" s="36"/>
      <c r="BA55" s="36"/>
      <c r="BB55" s="36"/>
      <c r="BC55" s="35"/>
      <c r="BD55" s="36"/>
      <c r="BE55" s="36"/>
      <c r="BF55" s="36"/>
      <c r="BG55" s="36"/>
      <c r="BH55" s="35"/>
      <c r="BI55" s="36"/>
      <c r="BJ55" s="36"/>
      <c r="BK55" s="36"/>
      <c r="BL55" s="36"/>
      <c r="BM55" s="35"/>
      <c r="BN55" s="36"/>
      <c r="BO55" s="36"/>
      <c r="BP55" s="36"/>
      <c r="BQ55" s="36"/>
      <c r="BR55" s="35"/>
      <c r="BS55" s="36"/>
      <c r="BT55" s="36"/>
      <c r="BU55" s="36"/>
      <c r="BV55" s="36"/>
      <c r="BW55" s="35"/>
      <c r="BX55" s="36"/>
      <c r="BY55" s="36"/>
      <c r="BZ55" s="36"/>
      <c r="CA55" s="36"/>
      <c r="CB55" s="35"/>
      <c r="CC55" s="29"/>
      <c r="CD55" s="29"/>
      <c r="CE55" s="31"/>
      <c r="CF55" s="31"/>
      <c r="CG55" s="31"/>
    </row>
    <row r="56" spans="1:85">
      <c r="B56" s="42"/>
      <c r="K56" s="36"/>
      <c r="L56" s="36"/>
      <c r="M56" s="36"/>
      <c r="N56" s="36"/>
      <c r="O56" s="35"/>
      <c r="P56" s="36"/>
      <c r="Q56" s="36"/>
      <c r="R56" s="36"/>
      <c r="S56" s="36"/>
      <c r="T56" s="35"/>
      <c r="U56" s="36"/>
      <c r="V56" s="36"/>
      <c r="W56" s="36"/>
      <c r="X56" s="36"/>
      <c r="Y56" s="35"/>
      <c r="Z56" s="36"/>
      <c r="AA56" s="36"/>
      <c r="AB56" s="36"/>
      <c r="AC56" s="36"/>
      <c r="AD56" s="35"/>
      <c r="AE56" s="36"/>
      <c r="AF56" s="36"/>
      <c r="AG56" s="36"/>
      <c r="AH56" s="36"/>
      <c r="AI56" s="35"/>
      <c r="AJ56" s="36"/>
      <c r="AK56" s="36"/>
      <c r="AL56" s="36"/>
      <c r="AM56" s="36"/>
      <c r="AN56" s="35"/>
    </row>
    <row r="57" spans="1:85">
      <c r="B57" s="42"/>
      <c r="K57" s="36"/>
      <c r="L57" s="36"/>
      <c r="M57" s="36"/>
      <c r="N57" s="36"/>
      <c r="O57" s="35"/>
      <c r="P57" s="36"/>
      <c r="Q57" s="36"/>
      <c r="R57" s="36"/>
      <c r="S57" s="36"/>
      <c r="T57" s="35"/>
      <c r="U57" s="36"/>
      <c r="V57" s="36"/>
      <c r="W57" s="36"/>
      <c r="X57" s="36"/>
      <c r="Y57" s="35"/>
      <c r="Z57" s="36"/>
      <c r="AA57" s="36"/>
      <c r="AB57" s="36"/>
      <c r="AC57" s="36"/>
      <c r="AD57" s="35"/>
      <c r="AE57" s="36"/>
      <c r="AF57" s="36"/>
      <c r="AG57" s="36"/>
      <c r="AH57" s="36"/>
      <c r="AI57" s="35"/>
      <c r="AJ57" s="36"/>
      <c r="AK57" s="36"/>
      <c r="AL57" s="36"/>
      <c r="AM57" s="36"/>
      <c r="AN57" s="35"/>
      <c r="CC57" s="403"/>
    </row>
    <row r="58" spans="1:85">
      <c r="B58" s="42"/>
      <c r="K58" s="36"/>
      <c r="L58" s="36"/>
      <c r="M58" s="36"/>
      <c r="N58" s="36"/>
      <c r="O58" s="35"/>
      <c r="P58" s="36"/>
      <c r="Q58" s="36"/>
      <c r="R58" s="36"/>
      <c r="S58" s="36"/>
      <c r="T58" s="35"/>
      <c r="U58" s="36"/>
      <c r="V58" s="36"/>
      <c r="W58" s="36"/>
      <c r="X58" s="36"/>
      <c r="Y58" s="35"/>
      <c r="Z58" s="36"/>
      <c r="AA58" s="36"/>
      <c r="AB58" s="36"/>
      <c r="AC58" s="36"/>
      <c r="AD58" s="35"/>
      <c r="AE58" s="36"/>
      <c r="AF58" s="36"/>
      <c r="AG58" s="36"/>
      <c r="AH58" s="36"/>
      <c r="AI58" s="35"/>
      <c r="AJ58" s="36"/>
      <c r="AK58" s="36"/>
      <c r="AL58" s="36"/>
      <c r="AM58" s="36"/>
      <c r="AN58" s="35"/>
      <c r="AO58" s="339"/>
      <c r="AP58" s="339"/>
      <c r="CC58" s="403"/>
    </row>
    <row r="59" spans="1:85">
      <c r="K59" s="36"/>
      <c r="L59" s="36"/>
      <c r="M59" s="36"/>
      <c r="N59" s="36"/>
      <c r="O59" s="35"/>
      <c r="P59" s="36"/>
      <c r="Q59" s="36"/>
      <c r="R59" s="36"/>
      <c r="S59" s="36"/>
      <c r="T59" s="35"/>
      <c r="U59" s="36"/>
      <c r="V59" s="36"/>
      <c r="W59" s="36"/>
      <c r="X59" s="36"/>
      <c r="Y59" s="35"/>
      <c r="Z59" s="36"/>
      <c r="AA59" s="36"/>
      <c r="AB59" s="36"/>
      <c r="AC59" s="36"/>
      <c r="AD59" s="35"/>
      <c r="AE59" s="36"/>
      <c r="AF59" s="36"/>
      <c r="AG59" s="36"/>
      <c r="AH59" s="36"/>
      <c r="AI59" s="35"/>
      <c r="AJ59" s="36"/>
      <c r="AK59" s="36"/>
      <c r="AL59" s="36"/>
      <c r="AM59" s="36"/>
      <c r="AN59" s="35"/>
      <c r="CC59" s="403"/>
    </row>
    <row r="60" spans="1:85">
      <c r="AO60" s="339"/>
      <c r="AP60" s="339"/>
      <c r="CC60" s="403"/>
    </row>
  </sheetData>
  <customSheetViews>
    <customSheetView guid="{471AB128-A161-4471-A8BD-250FA2C4B4F7}" scale="70" showPageBreaks="1" showGridLines="0" fitToPage="1" printArea="1" hiddenColumns="1" topLeftCell="A7">
      <pane xSplit="78" topLeftCell="CB1" activePane="topRight" state="frozen"/>
      <selection pane="topRight" activeCell="CG38" sqref="CG38"/>
      <pageMargins left="0" right="0" top="0" bottom="0" header="0" footer="0"/>
      <pageSetup scale="77" orientation="landscape" r:id="rId1"/>
      <headerFooter alignWithMargins="0">
        <oddHeader>&amp;LDRAFT - NOT AUDITED&amp;RThe Royal Ministry of Justice and the Police
Norwegian Public Safety System</oddHeader>
        <oddFooter>&amp;L&amp;F
&amp;A&amp;CPage &amp;P
Nodnett Confidential&amp;R&amp;D
&amp;T</oddFooter>
      </headerFooter>
    </customSheetView>
    <customSheetView guid="{BEC80F1E-E513-465B-A6A1-408F70EF2AAC}" showPageBreaks="1" showGridLines="0" fitToPage="1" printArea="1" hiddenColumns="1">
      <pane xSplit="8" topLeftCell="BV1" activePane="topRight" state="frozen"/>
      <selection pane="topRight" activeCell="CB3" sqref="CB3"/>
      <pageMargins left="0" right="0" top="0" bottom="0" header="0" footer="0"/>
      <pageSetup scale="25" orientation="landscape" r:id="rId2"/>
      <headerFooter alignWithMargins="0">
        <oddHeader>&amp;LDRAFT - NOT AUDITED&amp;RThe Royal Ministry of Justice and the Police
Norwegian Public Safety System</oddHeader>
        <oddFooter>&amp;L&amp;F
&amp;A&amp;CPage &amp;P
Nodnett Confidential&amp;R&amp;D
&amp;T</oddFooter>
      </headerFooter>
    </customSheetView>
    <customSheetView guid="{4FA33DAA-F026-44CA-AD50-18174D6485D5}" scale="110" showPageBreaks="1" showGridLines="0" fitToPage="1" printArea="1" hiddenColumns="1" topLeftCell="O8">
      <selection activeCell="CB35" sqref="AS35:CB37"/>
      <pageMargins left="0" right="0" top="0" bottom="0" header="0" footer="0"/>
      <pageSetup scale="36" orientation="landscape" r:id="rId3"/>
      <headerFooter alignWithMargins="0">
        <oddHeader>&amp;LDRAFT - NOT AUDITED&amp;RThe Royal Ministry of Justice and the Police
Norwegian Public Safety System</oddHeader>
        <oddFooter>&amp;L&amp;F
&amp;A&amp;CPage &amp;P
Nodnett Confidential&amp;R&amp;D
&amp;T</oddFooter>
      </headerFooter>
    </customSheetView>
  </customSheetViews>
  <mergeCells count="6">
    <mergeCell ref="B50:E50"/>
    <mergeCell ref="F2:N4"/>
    <mergeCell ref="B2:E2"/>
    <mergeCell ref="C22:E22"/>
    <mergeCell ref="B6:E6"/>
    <mergeCell ref="B30:E30"/>
  </mergeCells>
  <conditionalFormatting sqref="A6">
    <cfRule type="cellIs" dxfId="10" priority="690" stopIfTrue="1" operator="equal">
      <formula>"!"</formula>
    </cfRule>
    <cfRule type="cellIs" dxfId="9" priority="691" stopIfTrue="1" operator="equal">
      <formula>"OK"</formula>
    </cfRule>
  </conditionalFormatting>
  <conditionalFormatting sqref="F21:CC21 F45:CC45">
    <cfRule type="cellIs" dxfId="8" priority="10" operator="lessThan">
      <formula>0</formula>
    </cfRule>
  </conditionalFormatting>
  <conditionalFormatting sqref="G22:CC23 G46:CB46">
    <cfRule type="cellIs" dxfId="7" priority="683" operator="lessThan">
      <formula>0</formula>
    </cfRule>
  </conditionalFormatting>
  <conditionalFormatting sqref="J6 O6 T6 Y6 AD6 AI6 AN6 AS6 AX6 BC6 BH6 BM6 BR6 BW6 CB6:CC6 J20 O20 T20 Y20 AD20 AI20 AN20 AS20 AX20 BC20 BH20 BM20 BR20 BW20 CB20 K22:CC23 J22:J26 O24:O26 T24:T26 Y24:Y26 AD24:AD26 AI24:AI26 AN24:AN26 AS24:AS26 AX24:AX26 BC24:BC26 BH24:BH26 BM24:BM26 BR24:BR26 BW24:BW26 CB24:CB26 F26:I26 K26:N26 P26:S26 U26:X26 Z26:AC26 AE26:AH26 AJ26:AM26 AO26:AR26 AT26:AW26 AY26:BB26 BD26:BG26 BI26:BL26 BN26:BQ26 BS26:BV26 BX26:CA26 J30 O30 T30 Y30 AD30 AI30 AN30 AS30 BH30 BM30 BR30 BW30 CB30:CC30 AN44 AS44 AX44 BC44 BH44 BM44 BR44 BW44 CB44 J50 O50 T50 Y50 AD50 AI50 AN50 AS50 AX50 BC50 BH50 BM50 BR50 BW50 CB50:CC50 F52:CB52">
    <cfRule type="cellIs" dxfId="6" priority="689" operator="lessThan">
      <formula>0</formula>
    </cfRule>
  </conditionalFormatting>
  <conditionalFormatting sqref="J43">
    <cfRule type="cellIs" dxfId="5" priority="3" operator="lessThan">
      <formula>0</formula>
    </cfRule>
  </conditionalFormatting>
  <conditionalFormatting sqref="J41:AN41">
    <cfRule type="cellIs" dxfId="4" priority="4" operator="lessThan">
      <formula>0</formula>
    </cfRule>
  </conditionalFormatting>
  <conditionalFormatting sqref="O43:AN43">
    <cfRule type="cellIs" dxfId="3" priority="2" operator="lessThan">
      <formula>0</formula>
    </cfRule>
  </conditionalFormatting>
  <conditionalFormatting sqref="AX30 BC30">
    <cfRule type="cellIs" dxfId="2" priority="1" operator="lessThan">
      <formula>0</formula>
    </cfRule>
  </conditionalFormatting>
  <hyperlinks>
    <hyperlink ref="B4" location="'Description of the model'!A1" display="DESCRIPTION/PURPOSE" xr:uid="{00000000-0004-0000-0300-000000000000}"/>
  </hyperlinks>
  <pageMargins left="0.74803149606299213" right="0.74803149606299213" top="0.98425196850393704" bottom="0.98425196850393704" header="0.51181102362204722" footer="0.51181102362204722"/>
  <pageSetup scale="38" orientation="landscape" r:id="rId4"/>
  <headerFooter alignWithMargins="0">
    <oddHeader>&amp;LDRAFT - NOT AUDITED&amp;RThe Royal Ministry of Justice and the Police
Norwegian Public Safety System</oddHeader>
    <oddFooter>&amp;L&amp;F
&amp;A&amp;CPage &amp;P
Nodnett Confidential&amp;R&amp;D
&amp;T</oddFooter>
  </headerFooter>
  <ignoredErrors>
    <ignoredError sqref="J13:AD13 J40 J35:J38 O35:O38 T35:T38 Y35:Y38 AD35:AD38 AI35:AI38 AN35:AN38 AS36:AS38 AX35:AX38 BC35:BC38 BH35:BH38 BM35:BM38 BR35:BR38 BW35:BW38 K21:BH21 J16:J17 O16:O17 T16:T17 Y16:Y17 AD16:AD17 AI16:AI17 AN16:AN17 AS16:AS17 AX16:AX17 BC16:BC17 BH16:BH17 BM16:BM17 BR16:BR17 BW16:BW17 J34:AN34 J22 J49:CE49 CC46 K45:BJ45 CB14:CC14 BW14 BM14 BH14 BC14 AX14 AS14 AN14 AI14 AD14 Y14 T14 O14 K24:X24 J51:CE51 CD50:CE50 CB16:CC17 CB35:CC38 AY44:BE44 J47:CC48 CG24:XFD30 CG44:XFD48 J25:T25 AW25 AY25:AZ25 BB25:BD25 J26:BD26 BG25 BL26:BN26 BR25 BP21:BQ21 J32:J33 O32:O33 T32:T33 Y32:Y33 AD32:AD33 AI32:AI33 CB33 BW33 BR33 BM32:BM33 BH32:BH33 BC33 AX33 AS33 AN32:AN33 CG19:XFD19 CG40:XFD40 CG17:XFD17 CG32:XFD33 CG21:XFD22 AT34:AX34 AP34:AR34 J59:AN59 J58:AN58 AQ58:CB58 J61:CE1048576 J60:AN60 AQ60:CB60 AQ59:CB59 O40 T40 Y40 AD40 AI40 BC34:BH34 J55:CE56 K53 J54:S54 U54:CE54 P53:S53 CC53:CE53 Z24:CC24 V25:AU25 BG44:BH44 CG49:XFD49 CG51:XFD52 CG50:XFD50 CG58:XFD58 CG61:XFD1048576 CG60:XFD60 CG59:XFD59 CG55:XFD57 CG54:XFD54 CG53:XFD53 CG35:XFD38 CI34:XFD34 BG26 BI26 BK21:BN21 BL34:BM34 CJ13:XFD13 CJ14:XFD14 BX45:BZ45 CJ16:XFD16 CB45 BM44:CC44 BL45 J52:BJ52 BL52:CE52 BN45:BV45 BT21:CC21 BW13 BP26:BQ26 BS26:CC26 BM25 BW25 CB25:CC25 CB13:CC13 BH40 BR40 BW40 CB40:CC40 J57:CB57 CD57:CE57 CD58:CE58 CD59:CE59 CD60:CE60 BT34:CB34 AI13 AN13 AS13 AS40 AN40 AX13 AX40 BC13 BC40 BH13"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B1:NM173"/>
  <sheetViews>
    <sheetView showGridLines="0" topLeftCell="GN22" zoomScale="80" zoomScaleNormal="80" workbookViewId="0">
      <selection activeCell="JU29" sqref="JU29"/>
    </sheetView>
  </sheetViews>
  <sheetFormatPr defaultColWidth="9.140625" defaultRowHeight="11.25" outlineLevelRow="1" outlineLevelCol="3"/>
  <cols>
    <col min="1" max="1" width="1.85546875" style="188" customWidth="1"/>
    <col min="2" max="2" width="13.140625" style="188" customWidth="1"/>
    <col min="3" max="3" width="41" style="188" customWidth="1"/>
    <col min="4" max="4" width="3.140625" style="188" customWidth="1"/>
    <col min="5" max="5" width="17.140625" style="188" bestFit="1" customWidth="1"/>
    <col min="6" max="6" width="11.5703125" style="188" customWidth="1"/>
    <col min="7" max="7" width="18.140625" style="188" bestFit="1" customWidth="1"/>
    <col min="8" max="8" width="10.42578125" style="188" customWidth="1"/>
    <col min="9" max="9" width="3.140625" style="188" customWidth="1"/>
    <col min="10" max="12" width="13.140625" style="188" hidden="1" customWidth="1" outlineLevel="3"/>
    <col min="13" max="13" width="13.140625" style="188" hidden="1" customWidth="1" outlineLevel="2"/>
    <col min="14" max="16" width="13.140625" style="188" hidden="1" customWidth="1" outlineLevel="3"/>
    <col min="17" max="17" width="13.140625" style="188" hidden="1" customWidth="1" outlineLevel="2"/>
    <col min="18" max="20" width="13.140625" style="188" hidden="1" customWidth="1" outlineLevel="3"/>
    <col min="21" max="21" width="13.140625" style="188" hidden="1" customWidth="1" outlineLevel="2"/>
    <col min="22" max="24" width="13.140625" style="188" hidden="1" customWidth="1" outlineLevel="3"/>
    <col min="25" max="25" width="13.140625" style="188" hidden="1" customWidth="1" outlineLevel="2"/>
    <col min="26" max="26" width="12.85546875" style="188" customWidth="1" outlineLevel="1" collapsed="1"/>
    <col min="27" max="29" width="13.140625" style="188" hidden="1" customWidth="1" outlineLevel="3"/>
    <col min="30" max="30" width="13.140625" style="188" hidden="1" customWidth="1" outlineLevel="2"/>
    <col min="31" max="33" width="13.140625" style="188" hidden="1" customWidth="1" outlineLevel="3"/>
    <col min="34" max="34" width="13.140625" style="188" hidden="1" customWidth="1" outlineLevel="2"/>
    <col min="35" max="37" width="13.140625" style="188" hidden="1" customWidth="1" outlineLevel="3"/>
    <col min="38" max="38" width="13.140625" style="188" hidden="1" customWidth="1" outlineLevel="2"/>
    <col min="39" max="41" width="13.140625" style="188" hidden="1" customWidth="1" outlineLevel="3"/>
    <col min="42" max="42" width="13.140625" style="188" hidden="1" customWidth="1" outlineLevel="2"/>
    <col min="43" max="43" width="13.140625" style="188" customWidth="1" outlineLevel="1" collapsed="1"/>
    <col min="44" max="46" width="13.140625" style="188" hidden="1" customWidth="1" outlineLevel="3"/>
    <col min="47" max="47" width="13.140625" style="188" hidden="1" customWidth="1" outlineLevel="2"/>
    <col min="48" max="50" width="13.140625" style="188" hidden="1" customWidth="1" outlineLevel="3"/>
    <col min="51" max="51" width="13.140625" style="188" hidden="1" customWidth="1" outlineLevel="2"/>
    <col min="52" max="54" width="13.140625" style="188" hidden="1" customWidth="1" outlineLevel="3"/>
    <col min="55" max="55" width="13.140625" style="188" hidden="1" customWidth="1" outlineLevel="2"/>
    <col min="56" max="58" width="13.140625" style="188" hidden="1" customWidth="1" outlineLevel="3"/>
    <col min="59" max="59" width="13.140625" style="188" hidden="1" customWidth="1" outlineLevel="2"/>
    <col min="60" max="60" width="13.140625" style="188" customWidth="1" outlineLevel="1" collapsed="1"/>
    <col min="61" max="63" width="13.140625" style="188" hidden="1" customWidth="1" outlineLevel="3"/>
    <col min="64" max="64" width="13.140625" style="188" hidden="1" customWidth="1" outlineLevel="2"/>
    <col min="65" max="67" width="13.140625" style="188" hidden="1" customWidth="1" outlineLevel="3"/>
    <col min="68" max="68" width="13.140625" style="188" hidden="1" customWidth="1" outlineLevel="2"/>
    <col min="69" max="71" width="13.140625" style="188" hidden="1" customWidth="1" outlineLevel="3"/>
    <col min="72" max="72" width="13.140625" style="188" hidden="1" customWidth="1" outlineLevel="2"/>
    <col min="73" max="75" width="13.140625" style="188" hidden="1" customWidth="1" outlineLevel="3"/>
    <col min="76" max="76" width="13.140625" style="188" hidden="1" customWidth="1" outlineLevel="2"/>
    <col min="77" max="77" width="13.140625" style="188" customWidth="1" outlineLevel="1" collapsed="1"/>
    <col min="78" max="80" width="13.140625" style="188" hidden="1" customWidth="1" outlineLevel="3"/>
    <col min="81" max="81" width="13.140625" style="188" hidden="1" customWidth="1" outlineLevel="2"/>
    <col min="82" max="84" width="13.140625" style="188" hidden="1" customWidth="1" outlineLevel="3"/>
    <col min="85" max="85" width="13.140625" style="188" hidden="1" customWidth="1" outlineLevel="2"/>
    <col min="86" max="88" width="13.140625" style="188" hidden="1" customWidth="1" outlineLevel="3"/>
    <col min="89" max="89" width="13.140625" style="188" hidden="1" customWidth="1" outlineLevel="2"/>
    <col min="90" max="92" width="13.140625" style="188" hidden="1" customWidth="1" outlineLevel="3"/>
    <col min="93" max="93" width="13.140625" style="188" hidden="1" customWidth="1" outlineLevel="2"/>
    <col min="94" max="94" width="13.140625" style="188" customWidth="1" outlineLevel="1" collapsed="1"/>
    <col min="95" max="97" width="13.140625" style="188" hidden="1" customWidth="1" outlineLevel="3"/>
    <col min="98" max="98" width="13.140625" style="188" hidden="1" customWidth="1" outlineLevel="2"/>
    <col min="99" max="101" width="13.140625" style="188" hidden="1" customWidth="1" outlineLevel="3"/>
    <col min="102" max="102" width="13.140625" style="188" hidden="1" customWidth="1" outlineLevel="2"/>
    <col min="103" max="105" width="13.140625" style="188" hidden="1" customWidth="1" outlineLevel="3"/>
    <col min="106" max="106" width="13.140625" style="188" hidden="1" customWidth="1" outlineLevel="2"/>
    <col min="107" max="109" width="13.140625" style="188" hidden="1" customWidth="1" outlineLevel="3"/>
    <col min="110" max="110" width="13.140625" style="188" hidden="1" customWidth="1" outlineLevel="2"/>
    <col min="111" max="111" width="13.140625" style="188" customWidth="1" outlineLevel="1" collapsed="1"/>
    <col min="112" max="114" width="13.140625" style="188" hidden="1" customWidth="1" outlineLevel="3"/>
    <col min="115" max="115" width="13.140625" style="188" hidden="1" customWidth="1" outlineLevel="2"/>
    <col min="116" max="118" width="13.140625" style="188" hidden="1" customWidth="1" outlineLevel="3"/>
    <col min="119" max="119" width="13.140625" style="188" hidden="1" customWidth="1" outlineLevel="2"/>
    <col min="120" max="122" width="13.140625" style="188" hidden="1" customWidth="1" outlineLevel="3"/>
    <col min="123" max="123" width="13.140625" style="188" hidden="1" customWidth="1" outlineLevel="2"/>
    <col min="124" max="126" width="13.140625" style="188" hidden="1" customWidth="1" outlineLevel="3"/>
    <col min="127" max="127" width="13.140625" style="188" hidden="1" customWidth="1" outlineLevel="2"/>
    <col min="128" max="128" width="13.140625" style="188" customWidth="1" outlineLevel="1" collapsed="1"/>
    <col min="129" max="131" width="13.140625" style="188" hidden="1" customWidth="1" outlineLevel="3"/>
    <col min="132" max="132" width="13.140625" style="188" hidden="1" customWidth="1" outlineLevel="2"/>
    <col min="133" max="135" width="13.140625" style="188" hidden="1" customWidth="1" outlineLevel="3"/>
    <col min="136" max="136" width="13.140625" style="188" hidden="1" customWidth="1" outlineLevel="2"/>
    <col min="137" max="139" width="13.140625" style="188" hidden="1" customWidth="1" outlineLevel="3"/>
    <col min="140" max="140" width="13.140625" style="188" hidden="1" customWidth="1" outlineLevel="2" collapsed="1"/>
    <col min="141" max="143" width="13.140625" style="188" hidden="1" customWidth="1" outlineLevel="3"/>
    <col min="144" max="144" width="13.140625" style="188" hidden="1" customWidth="1" outlineLevel="2"/>
    <col min="145" max="145" width="13.140625" style="188" customWidth="1" outlineLevel="1" collapsed="1"/>
    <col min="146" max="148" width="13.140625" style="188" hidden="1" customWidth="1" outlineLevel="3"/>
    <col min="149" max="149" width="13.140625" style="188" hidden="1" customWidth="1" outlineLevel="2"/>
    <col min="150" max="152" width="13.140625" style="188" hidden="1" customWidth="1" outlineLevel="3"/>
    <col min="153" max="153" width="13.140625" style="188" hidden="1" customWidth="1" outlineLevel="2"/>
    <col min="154" max="156" width="13.140625" style="188" hidden="1" customWidth="1" outlineLevel="3"/>
    <col min="157" max="157" width="13.140625" style="188" hidden="1" customWidth="1" outlineLevel="2"/>
    <col min="158" max="160" width="13.140625" style="188" hidden="1" customWidth="1" outlineLevel="3"/>
    <col min="161" max="161" width="13.140625" style="188" hidden="1" customWidth="1" outlineLevel="2"/>
    <col min="162" max="162" width="13.140625" style="188" customWidth="1" outlineLevel="1" collapsed="1"/>
    <col min="163" max="165" width="13.140625" style="188" hidden="1" customWidth="1" outlineLevel="3"/>
    <col min="166" max="166" width="13.140625" style="188" hidden="1" customWidth="1" outlineLevel="2"/>
    <col min="167" max="169" width="13.140625" style="188" hidden="1" customWidth="1" outlineLevel="3"/>
    <col min="170" max="170" width="13.140625" style="188" hidden="1" customWidth="1" outlineLevel="2"/>
    <col min="171" max="173" width="13.140625" style="188" hidden="1" customWidth="1" outlineLevel="3"/>
    <col min="174" max="174" width="13.140625" style="188" hidden="1" customWidth="1" outlineLevel="2"/>
    <col min="175" max="177" width="13.140625" style="188" hidden="1" customWidth="1" outlineLevel="3"/>
    <col min="178" max="178" width="13.140625" style="188" hidden="1" customWidth="1" outlineLevel="2"/>
    <col min="179" max="179" width="13.140625" style="188" customWidth="1" outlineLevel="1" collapsed="1"/>
    <col min="180" max="182" width="13.140625" style="188" hidden="1" customWidth="1" outlineLevel="3"/>
    <col min="183" max="183" width="13.140625" style="188" hidden="1" customWidth="1" outlineLevel="2" collapsed="1"/>
    <col min="184" max="186" width="13.140625" style="188" hidden="1" customWidth="1" outlineLevel="3"/>
    <col min="187" max="187" width="13.140625" style="188" hidden="1" customWidth="1" outlineLevel="2" collapsed="1"/>
    <col min="188" max="190" width="13.140625" style="188" hidden="1" customWidth="1" outlineLevel="3"/>
    <col min="191" max="191" width="13.140625" style="188" hidden="1" customWidth="1" outlineLevel="2" collapsed="1"/>
    <col min="192" max="194" width="13.140625" style="188" hidden="1" customWidth="1" outlineLevel="3"/>
    <col min="195" max="195" width="13.140625" style="188" hidden="1" customWidth="1" outlineLevel="2" collapsed="1"/>
    <col min="196" max="196" width="13.140625" style="188" customWidth="1" outlineLevel="1" collapsed="1"/>
    <col min="197" max="199" width="13.140625" style="188" hidden="1" customWidth="1" outlineLevel="3"/>
    <col min="200" max="200" width="13.140625" style="188" hidden="1" customWidth="1" outlineLevel="2" collapsed="1"/>
    <col min="201" max="203" width="13.140625" style="188" hidden="1" customWidth="1" outlineLevel="3"/>
    <col min="204" max="204" width="13.140625" style="188" hidden="1" customWidth="1" outlineLevel="2" collapsed="1"/>
    <col min="205" max="207" width="13.140625" style="188" hidden="1" customWidth="1" outlineLevel="3"/>
    <col min="208" max="208" width="13.140625" style="188" hidden="1" customWidth="1" outlineLevel="2" collapsed="1"/>
    <col min="209" max="211" width="13.140625" style="188" hidden="1" customWidth="1" outlineLevel="3"/>
    <col min="212" max="212" width="13.140625" style="188" hidden="1" customWidth="1" outlineLevel="2" collapsed="1"/>
    <col min="213" max="213" width="13.140625" style="188" customWidth="1" outlineLevel="1" collapsed="1"/>
    <col min="214" max="216" width="13.140625" style="188" hidden="1" customWidth="1" outlineLevel="3"/>
    <col min="217" max="217" width="13.140625" style="188" customWidth="1" outlineLevel="2" collapsed="1"/>
    <col min="218" max="220" width="13.140625" style="188" customWidth="1" outlineLevel="3"/>
    <col min="221" max="221" width="13.140625" style="188" customWidth="1" outlineLevel="2"/>
    <col min="222" max="224" width="13.140625" style="188" customWidth="1" outlineLevel="3"/>
    <col min="225" max="225" width="13.140625" style="188" customWidth="1" outlineLevel="2"/>
    <col min="226" max="228" width="13.140625" style="188" customWidth="1" outlineLevel="3"/>
    <col min="229" max="229" width="13.140625" style="188" customWidth="1" outlineLevel="2"/>
    <col min="230" max="230" width="13.140625" style="188" customWidth="1" outlineLevel="1"/>
    <col min="231" max="233" width="13.140625" style="188" customWidth="1" outlineLevel="3"/>
    <col min="234" max="234" width="13.140625" style="188" customWidth="1" outlineLevel="2"/>
    <col min="235" max="237" width="13.140625" style="188" customWidth="1" outlineLevel="3"/>
    <col min="238" max="238" width="13.140625" style="188" customWidth="1" outlineLevel="2"/>
    <col min="239" max="241" width="13.140625" style="188" customWidth="1" outlineLevel="3"/>
    <col min="242" max="242" width="13.140625" style="188" customWidth="1" outlineLevel="2"/>
    <col min="243" max="245" width="13.140625" style="188" customWidth="1" outlineLevel="3"/>
    <col min="246" max="246" width="13.140625" style="188" customWidth="1" outlineLevel="2"/>
    <col min="247" max="247" width="13.140625" style="188" customWidth="1" outlineLevel="1"/>
    <col min="248" max="250" width="13.140625" style="188" customWidth="1" outlineLevel="3"/>
    <col min="251" max="251" width="13.140625" style="188" customWidth="1" outlineLevel="2"/>
    <col min="252" max="254" width="13.140625" style="188" customWidth="1" outlineLevel="3"/>
    <col min="255" max="255" width="13.140625" style="188" customWidth="1" outlineLevel="2"/>
    <col min="256" max="258" width="13.140625" style="188" customWidth="1" outlineLevel="3"/>
    <col min="259" max="259" width="13.140625" style="188" customWidth="1" outlineLevel="2"/>
    <col min="260" max="262" width="13.140625" style="188" customWidth="1" outlineLevel="3"/>
    <col min="263" max="263" width="13.140625" style="188" customWidth="1" outlineLevel="2"/>
    <col min="264" max="264" width="13.140625" style="188" customWidth="1" outlineLevel="1"/>
    <col min="265" max="265" width="12" style="188" bestFit="1" customWidth="1"/>
    <col min="266" max="266" width="2.42578125" style="188" customWidth="1"/>
    <col min="267" max="267" width="14.42578125" style="188" customWidth="1"/>
    <col min="268" max="268" width="13.5703125" style="188" customWidth="1"/>
    <col min="269" max="269" width="15.140625" style="188" customWidth="1"/>
    <col min="270" max="270" width="25.42578125" style="188" bestFit="1" customWidth="1"/>
    <col min="271" max="271" width="22.5703125" style="188" bestFit="1" customWidth="1"/>
    <col min="272" max="272" width="8" style="188" customWidth="1"/>
    <col min="273" max="273" width="14" style="188" customWidth="1"/>
    <col min="274" max="274" width="14.42578125" style="188" customWidth="1"/>
    <col min="275" max="275" width="15" style="188" customWidth="1"/>
    <col min="276" max="276" width="25.42578125" style="188" bestFit="1" customWidth="1"/>
    <col min="277" max="277" width="22.5703125" style="188" bestFit="1" customWidth="1"/>
    <col min="278" max="278" width="53" style="188" bestFit="1" customWidth="1"/>
    <col min="279" max="279" width="3.140625" style="188" customWidth="1"/>
    <col min="280" max="280" width="8.5703125" style="188" customWidth="1"/>
    <col min="281" max="281" width="9.140625" style="188" bestFit="1" customWidth="1"/>
    <col min="282" max="16384" width="9.140625" style="188"/>
  </cols>
  <sheetData>
    <row r="1" spans="2:280" s="128" customFormat="1" ht="18.75" customHeight="1">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c r="FW1" s="163"/>
      <c r="FX1" s="163"/>
      <c r="FY1" s="163"/>
      <c r="FZ1" s="163"/>
      <c r="GA1" s="163"/>
      <c r="GB1" s="163"/>
      <c r="GC1" s="163"/>
      <c r="GD1" s="163"/>
      <c r="GE1" s="163"/>
      <c r="GF1" s="163"/>
      <c r="GG1" s="163"/>
      <c r="GH1" s="163"/>
      <c r="GI1" s="163"/>
      <c r="GJ1" s="163"/>
      <c r="GK1" s="163"/>
      <c r="GL1" s="163"/>
      <c r="GM1" s="163"/>
      <c r="GN1" s="163"/>
      <c r="GO1" s="163"/>
      <c r="GP1" s="163"/>
      <c r="GQ1" s="163"/>
      <c r="GR1" s="163"/>
      <c r="GS1" s="163"/>
      <c r="GT1" s="163"/>
      <c r="GU1" s="163"/>
      <c r="GV1" s="163"/>
      <c r="GW1" s="163"/>
      <c r="GX1" s="163"/>
      <c r="GY1" s="163"/>
      <c r="GZ1" s="163"/>
      <c r="HA1" s="163"/>
      <c r="HB1" s="163"/>
      <c r="HC1" s="163"/>
      <c r="HD1" s="163"/>
      <c r="HE1" s="163"/>
      <c r="HF1" s="163"/>
      <c r="HG1" s="163"/>
      <c r="HH1" s="163"/>
      <c r="HI1" s="163"/>
      <c r="HJ1" s="163"/>
      <c r="HK1" s="163"/>
      <c r="HL1" s="163"/>
      <c r="HM1" s="163"/>
      <c r="HN1" s="163"/>
      <c r="HO1" s="163"/>
      <c r="HP1" s="163"/>
      <c r="HQ1" s="163"/>
      <c r="HR1" s="163"/>
      <c r="HS1" s="163"/>
      <c r="HT1" s="163"/>
      <c r="HU1" s="163"/>
      <c r="HV1" s="163"/>
      <c r="HW1" s="163"/>
      <c r="HX1" s="163"/>
      <c r="HY1" s="163"/>
      <c r="HZ1" s="163"/>
      <c r="IA1" s="163"/>
      <c r="IB1" s="163"/>
      <c r="IC1" s="163"/>
      <c r="ID1" s="163"/>
      <c r="IE1" s="163"/>
      <c r="IF1" s="163"/>
      <c r="IG1" s="163"/>
      <c r="IH1" s="163"/>
      <c r="II1" s="163"/>
      <c r="IJ1" s="163"/>
      <c r="IK1" s="163"/>
      <c r="IL1" s="163"/>
      <c r="IM1" s="163"/>
      <c r="IN1" s="163"/>
      <c r="IO1" s="163"/>
      <c r="IP1" s="163"/>
      <c r="IQ1" s="163"/>
      <c r="IR1" s="163"/>
      <c r="IS1" s="163"/>
      <c r="IT1" s="163"/>
      <c r="IU1" s="163"/>
      <c r="IV1" s="163"/>
      <c r="IW1" s="163"/>
      <c r="IX1" s="163"/>
      <c r="IY1" s="163"/>
      <c r="IZ1" s="163"/>
      <c r="JA1" s="163"/>
      <c r="JB1" s="163"/>
      <c r="JC1" s="163"/>
      <c r="JD1" s="163"/>
      <c r="JE1" s="163"/>
      <c r="JF1" s="163"/>
      <c r="JG1" s="372"/>
      <c r="JH1" s="372"/>
      <c r="JI1" s="163"/>
      <c r="JJ1" s="163"/>
      <c r="JK1" s="163"/>
      <c r="JL1" s="163"/>
      <c r="JM1" s="163"/>
      <c r="JN1" s="163"/>
      <c r="JO1" s="163"/>
      <c r="JP1" s="163"/>
      <c r="JQ1" s="163"/>
      <c r="JR1" s="123"/>
    </row>
    <row r="2" spans="2:280" ht="15.75">
      <c r="B2" s="490" t="s">
        <v>12</v>
      </c>
      <c r="C2" s="490"/>
      <c r="E2" s="491" t="s">
        <v>131</v>
      </c>
      <c r="F2" s="491"/>
      <c r="G2" s="491"/>
      <c r="H2" s="491"/>
      <c r="I2" s="3"/>
      <c r="J2" s="492" t="s">
        <v>132</v>
      </c>
      <c r="K2" s="492"/>
      <c r="L2" s="492"/>
      <c r="M2" s="492"/>
      <c r="N2" s="492"/>
      <c r="O2" s="492"/>
      <c r="P2" s="492"/>
      <c r="Q2" s="492"/>
      <c r="R2" s="492"/>
      <c r="S2" s="492"/>
      <c r="T2" s="492"/>
      <c r="U2" s="492"/>
      <c r="V2" s="492"/>
      <c r="W2" s="492"/>
      <c r="X2" s="492"/>
      <c r="Y2" s="492"/>
      <c r="Z2" s="492"/>
      <c r="AA2" s="492"/>
      <c r="AB2" s="492"/>
      <c r="AC2" s="492"/>
      <c r="AD2" s="492"/>
      <c r="AE2" s="492"/>
      <c r="AF2" s="492"/>
      <c r="AG2" s="492"/>
      <c r="AH2" s="492"/>
      <c r="AI2" s="492"/>
      <c r="AJ2" s="492"/>
      <c r="AK2" s="492"/>
      <c r="AL2" s="492"/>
      <c r="AM2" s="492"/>
      <c r="AN2" s="492"/>
      <c r="AO2" s="492"/>
      <c r="AP2" s="492"/>
      <c r="AQ2" s="492"/>
      <c r="AR2" s="492"/>
      <c r="AS2" s="492"/>
      <c r="AT2" s="492"/>
      <c r="AU2" s="492"/>
      <c r="AV2" s="492"/>
      <c r="AW2" s="492"/>
      <c r="AX2" s="492"/>
      <c r="AY2" s="492"/>
      <c r="AZ2" s="492"/>
      <c r="BA2" s="492"/>
      <c r="BB2" s="492"/>
      <c r="BC2" s="492"/>
      <c r="BD2" s="492"/>
      <c r="BE2" s="492"/>
      <c r="BF2" s="492"/>
      <c r="BG2" s="492"/>
      <c r="BH2" s="492"/>
      <c r="BI2" s="492"/>
      <c r="BJ2" s="492"/>
      <c r="BK2" s="492"/>
      <c r="BL2" s="492"/>
      <c r="BM2" s="492"/>
      <c r="BN2" s="492"/>
      <c r="BO2" s="492"/>
      <c r="BP2" s="492"/>
      <c r="BQ2" s="492"/>
      <c r="BR2" s="492"/>
      <c r="BS2" s="492"/>
      <c r="BT2" s="492"/>
      <c r="BU2" s="492"/>
      <c r="BV2" s="492"/>
      <c r="BW2" s="492"/>
      <c r="BX2" s="492"/>
      <c r="BY2" s="492"/>
      <c r="BZ2" s="492"/>
      <c r="CA2" s="492"/>
      <c r="CB2" s="492"/>
      <c r="CC2" s="492"/>
      <c r="CD2" s="492"/>
      <c r="CE2" s="492"/>
      <c r="CF2" s="492"/>
      <c r="CG2" s="492"/>
      <c r="CH2" s="492"/>
      <c r="CI2" s="492"/>
      <c r="CJ2" s="492"/>
      <c r="CK2" s="492"/>
      <c r="CL2" s="492"/>
      <c r="CM2" s="492"/>
      <c r="CN2" s="492"/>
      <c r="CO2" s="492"/>
      <c r="CP2" s="492"/>
      <c r="CQ2" s="492"/>
      <c r="CR2" s="492"/>
      <c r="CS2" s="492"/>
      <c r="CT2" s="492"/>
      <c r="CU2" s="492"/>
      <c r="CV2" s="492"/>
      <c r="CW2" s="492"/>
      <c r="CX2" s="492"/>
      <c r="CY2" s="492"/>
      <c r="CZ2" s="492"/>
      <c r="DA2" s="492"/>
      <c r="DB2" s="492"/>
      <c r="DC2" s="492"/>
      <c r="DD2" s="492"/>
      <c r="DE2" s="492"/>
      <c r="DF2" s="492"/>
      <c r="DG2" s="492"/>
      <c r="DH2" s="492"/>
      <c r="DI2" s="492"/>
      <c r="DJ2" s="492"/>
      <c r="DK2" s="492"/>
      <c r="DL2" s="492"/>
      <c r="DM2" s="492"/>
      <c r="DN2" s="492"/>
      <c r="DO2" s="492"/>
      <c r="DP2" s="492"/>
      <c r="DQ2" s="492"/>
      <c r="DR2" s="492"/>
      <c r="DS2" s="492"/>
      <c r="DT2" s="492"/>
      <c r="DU2" s="492"/>
      <c r="DV2" s="492"/>
      <c r="DW2" s="492"/>
      <c r="DX2" s="492"/>
      <c r="DY2" s="492"/>
      <c r="DZ2" s="492"/>
      <c r="EA2" s="492"/>
      <c r="EB2" s="492"/>
      <c r="EC2" s="492"/>
      <c r="ED2" s="492"/>
      <c r="EE2" s="492"/>
      <c r="EF2" s="492"/>
      <c r="EG2" s="492"/>
      <c r="EH2" s="492"/>
      <c r="EI2" s="492"/>
      <c r="EJ2" s="492"/>
      <c r="EK2" s="492"/>
      <c r="EL2" s="492"/>
      <c r="EM2" s="492"/>
      <c r="EN2" s="492"/>
      <c r="EO2" s="492"/>
      <c r="EP2" s="492"/>
      <c r="EQ2" s="492"/>
      <c r="ER2" s="492"/>
      <c r="ES2" s="492"/>
      <c r="ET2" s="492"/>
      <c r="EU2" s="492"/>
      <c r="EV2" s="492"/>
      <c r="EW2" s="492"/>
      <c r="EX2" s="492"/>
      <c r="EY2" s="492"/>
      <c r="EZ2" s="492"/>
      <c r="FA2" s="492"/>
      <c r="FB2" s="492"/>
      <c r="FC2" s="492"/>
      <c r="FD2" s="492"/>
      <c r="FE2" s="492"/>
      <c r="FF2" s="492"/>
      <c r="FG2" s="492"/>
      <c r="FH2" s="492"/>
      <c r="FI2" s="492"/>
      <c r="FJ2" s="492"/>
      <c r="FK2" s="492"/>
      <c r="FL2" s="492"/>
      <c r="FM2" s="492"/>
      <c r="FN2" s="492"/>
      <c r="FO2" s="492"/>
      <c r="FP2" s="492"/>
      <c r="FQ2" s="492"/>
      <c r="FR2" s="492"/>
      <c r="FS2" s="492"/>
      <c r="FT2" s="492"/>
      <c r="FU2" s="492"/>
      <c r="FV2" s="492"/>
      <c r="FW2" s="492"/>
      <c r="FX2" s="492"/>
      <c r="FY2" s="492"/>
      <c r="FZ2" s="492"/>
      <c r="GA2" s="492"/>
      <c r="GB2" s="492"/>
      <c r="GC2" s="492"/>
      <c r="GD2" s="492"/>
      <c r="GE2" s="492"/>
      <c r="GF2" s="492"/>
      <c r="GG2" s="492"/>
      <c r="GH2" s="492"/>
      <c r="GI2" s="492"/>
      <c r="GJ2" s="492"/>
      <c r="GK2" s="492"/>
      <c r="GL2" s="492"/>
      <c r="GM2" s="492"/>
      <c r="GN2" s="492"/>
      <c r="GO2" s="492"/>
      <c r="GP2" s="492"/>
      <c r="GQ2" s="492"/>
      <c r="GR2" s="492"/>
      <c r="GS2" s="492"/>
      <c r="GT2" s="492"/>
      <c r="GU2" s="492"/>
      <c r="GV2" s="492"/>
      <c r="GW2" s="492"/>
      <c r="GX2" s="492"/>
      <c r="GY2" s="492"/>
      <c r="GZ2" s="492"/>
      <c r="HA2" s="492"/>
      <c r="HB2" s="492"/>
      <c r="HC2" s="492"/>
      <c r="HD2" s="492"/>
      <c r="HE2" s="492"/>
      <c r="HF2" s="492"/>
      <c r="HG2" s="492"/>
      <c r="HH2" s="492"/>
      <c r="HI2" s="492"/>
      <c r="HJ2" s="492"/>
      <c r="HK2" s="492"/>
      <c r="HL2" s="492"/>
      <c r="HM2" s="492"/>
      <c r="HN2" s="492"/>
      <c r="HO2" s="492"/>
      <c r="HP2" s="492"/>
      <c r="HQ2" s="492"/>
      <c r="HR2" s="492"/>
      <c r="HS2" s="492"/>
      <c r="HT2" s="492"/>
      <c r="HU2" s="492"/>
      <c r="HV2" s="492"/>
      <c r="HW2" s="492"/>
      <c r="HX2" s="492"/>
      <c r="HY2" s="492"/>
      <c r="HZ2" s="492"/>
      <c r="IA2" s="492"/>
      <c r="IB2" s="492"/>
      <c r="IC2" s="492"/>
      <c r="ID2" s="492"/>
      <c r="IE2" s="492"/>
      <c r="IF2" s="492"/>
      <c r="IG2" s="492"/>
      <c r="IH2" s="492"/>
      <c r="II2" s="492"/>
      <c r="IJ2" s="492"/>
      <c r="IK2" s="492"/>
      <c r="IL2" s="492"/>
      <c r="IM2" s="492"/>
      <c r="IN2" s="492"/>
      <c r="IO2" s="492"/>
      <c r="IP2" s="492"/>
      <c r="IQ2" s="492"/>
      <c r="IR2" s="492"/>
      <c r="IS2" s="492"/>
      <c r="IT2" s="492"/>
      <c r="IU2" s="492"/>
      <c r="IV2" s="492"/>
      <c r="IW2" s="492"/>
      <c r="IX2" s="492"/>
      <c r="IY2" s="492"/>
      <c r="IZ2" s="492"/>
      <c r="JA2" s="492"/>
      <c r="JB2" s="492"/>
      <c r="JC2" s="492"/>
      <c r="JD2" s="492"/>
      <c r="JE2" s="492"/>
      <c r="JF2" s="189"/>
      <c r="JG2" s="493" t="s">
        <v>133</v>
      </c>
      <c r="JH2" s="493"/>
      <c r="JI2" s="493"/>
      <c r="JJ2" s="493"/>
      <c r="JK2" s="493"/>
      <c r="JL2" s="253"/>
      <c r="JM2" s="489" t="s">
        <v>134</v>
      </c>
      <c r="JN2" s="489"/>
      <c r="JO2" s="489"/>
      <c r="JP2" s="489"/>
      <c r="JQ2" s="489"/>
      <c r="JR2" s="489"/>
      <c r="JS2" s="189"/>
    </row>
    <row r="3" spans="2:280" ht="16.350000000000001" customHeight="1">
      <c r="B3" s="255" t="s">
        <v>36</v>
      </c>
      <c r="C3" s="256" t="s">
        <v>37</v>
      </c>
      <c r="E3" s="204" t="s">
        <v>135</v>
      </c>
      <c r="F3" s="204" t="s">
        <v>136</v>
      </c>
      <c r="G3" s="204" t="s">
        <v>137</v>
      </c>
      <c r="H3" s="205" t="s">
        <v>138</v>
      </c>
      <c r="I3" s="3"/>
      <c r="J3" s="182">
        <v>40909</v>
      </c>
      <c r="K3" s="182">
        <v>40940</v>
      </c>
      <c r="L3" s="182">
        <v>40969</v>
      </c>
      <c r="M3" s="181" t="s">
        <v>39</v>
      </c>
      <c r="N3" s="182">
        <v>41000</v>
      </c>
      <c r="O3" s="182">
        <v>41030</v>
      </c>
      <c r="P3" s="182">
        <v>41061</v>
      </c>
      <c r="Q3" s="181" t="s">
        <v>40</v>
      </c>
      <c r="R3" s="182">
        <v>41091</v>
      </c>
      <c r="S3" s="182">
        <v>41122</v>
      </c>
      <c r="T3" s="182">
        <v>41153</v>
      </c>
      <c r="U3" s="181" t="s">
        <v>41</v>
      </c>
      <c r="V3" s="182">
        <v>41183</v>
      </c>
      <c r="W3" s="182">
        <v>41214</v>
      </c>
      <c r="X3" s="182">
        <v>41244</v>
      </c>
      <c r="Y3" s="181" t="s">
        <v>42</v>
      </c>
      <c r="Z3" s="179">
        <v>2012</v>
      </c>
      <c r="AA3" s="182">
        <f>DATE(YEAR(X3)+1,1,1)</f>
        <v>41275</v>
      </c>
      <c r="AB3" s="182">
        <f>DATE(YEAR(AA3),MONTH(AA3)+1,1)</f>
        <v>41306</v>
      </c>
      <c r="AC3" s="182">
        <f>DATE(YEAR(AB3),MONTH(AB3)+1,1)</f>
        <v>41334</v>
      </c>
      <c r="AD3" s="181" t="s">
        <v>43</v>
      </c>
      <c r="AE3" s="182">
        <f>DATE(YEAR(AC3),MONTH(AC3)+1,1)</f>
        <v>41365</v>
      </c>
      <c r="AF3" s="182">
        <f>DATE(YEAR(AE3),MONTH(AE3)+1,1)</f>
        <v>41395</v>
      </c>
      <c r="AG3" s="182">
        <f>DATE(YEAR(AF3),MONTH(AF3)+1,1)</f>
        <v>41426</v>
      </c>
      <c r="AH3" s="181" t="s">
        <v>44</v>
      </c>
      <c r="AI3" s="182">
        <f>DATE(YEAR(AG3),MONTH(AG3)+1,1)</f>
        <v>41456</v>
      </c>
      <c r="AJ3" s="182">
        <f>DATE(YEAR(AI3),MONTH(AI3)+1,1)</f>
        <v>41487</v>
      </c>
      <c r="AK3" s="182">
        <f>DATE(YEAR(AJ3),MONTH(AJ3)+1,1)</f>
        <v>41518</v>
      </c>
      <c r="AL3" s="181" t="s">
        <v>45</v>
      </c>
      <c r="AM3" s="182">
        <f>DATE(YEAR(AK3),MONTH(AK3)+1,1)</f>
        <v>41548</v>
      </c>
      <c r="AN3" s="182">
        <f>DATE(YEAR(AM3),MONTH(AM3)+1,1)</f>
        <v>41579</v>
      </c>
      <c r="AO3" s="182">
        <f>DATE(YEAR(AN3),MONTH(AN3)+1,1)</f>
        <v>41609</v>
      </c>
      <c r="AP3" s="181" t="s">
        <v>46</v>
      </c>
      <c r="AQ3" s="179">
        <f>YEAR(AO3)</f>
        <v>2013</v>
      </c>
      <c r="AR3" s="182">
        <f>DATE(YEAR(AO3)+1,1,1)</f>
        <v>41640</v>
      </c>
      <c r="AS3" s="182">
        <f>DATE(YEAR(AR3),MONTH(AR3)+1,1)</f>
        <v>41671</v>
      </c>
      <c r="AT3" s="182">
        <f>DATE(YEAR(AS3),MONTH(AS3)+1,1)</f>
        <v>41699</v>
      </c>
      <c r="AU3" s="181" t="s">
        <v>47</v>
      </c>
      <c r="AV3" s="182">
        <f>DATE(YEAR(AT3),MONTH(AT3)+1,1)</f>
        <v>41730</v>
      </c>
      <c r="AW3" s="182">
        <f>DATE(YEAR(AV3),MONTH(AV3)+1,1)</f>
        <v>41760</v>
      </c>
      <c r="AX3" s="182">
        <f>DATE(YEAR(AW3),MONTH(AW3)+1,1)</f>
        <v>41791</v>
      </c>
      <c r="AY3" s="181" t="s">
        <v>48</v>
      </c>
      <c r="AZ3" s="182">
        <f>DATE(YEAR(AX3),MONTH(AX3)+1,1)</f>
        <v>41821</v>
      </c>
      <c r="BA3" s="182">
        <f>DATE(YEAR(AZ3),MONTH(AZ3)+1,1)</f>
        <v>41852</v>
      </c>
      <c r="BB3" s="182">
        <f>DATE(YEAR(BA3),MONTH(BA3)+1,1)</f>
        <v>41883</v>
      </c>
      <c r="BC3" s="181" t="s">
        <v>49</v>
      </c>
      <c r="BD3" s="182">
        <f>DATE(YEAR(BB3),MONTH(BB3)+1,1)</f>
        <v>41913</v>
      </c>
      <c r="BE3" s="182">
        <f>DATE(YEAR(BD3),MONTH(BD3)+1,1)</f>
        <v>41944</v>
      </c>
      <c r="BF3" s="182">
        <f>DATE(YEAR(BE3),MONTH(BE3)+1,1)</f>
        <v>41974</v>
      </c>
      <c r="BG3" s="181" t="s">
        <v>50</v>
      </c>
      <c r="BH3" s="179">
        <f>YEAR(BF3)</f>
        <v>2014</v>
      </c>
      <c r="BI3" s="182">
        <f>DATE(YEAR(BF3)+1,1,1)</f>
        <v>42005</v>
      </c>
      <c r="BJ3" s="182">
        <f>DATE(YEAR(BI3),MONTH(BI3)+1,1)</f>
        <v>42036</v>
      </c>
      <c r="BK3" s="182">
        <f>DATE(YEAR(BJ3),MONTH(BJ3)+1,1)</f>
        <v>42064</v>
      </c>
      <c r="BL3" s="181" t="s">
        <v>51</v>
      </c>
      <c r="BM3" s="182">
        <f>DATE(YEAR(BK3),MONTH(BK3)+1,1)</f>
        <v>42095</v>
      </c>
      <c r="BN3" s="182">
        <f>DATE(YEAR(BM3),MONTH(BM3)+1,1)</f>
        <v>42125</v>
      </c>
      <c r="BO3" s="182">
        <f>DATE(YEAR(BN3),MONTH(BN3)+1,1)</f>
        <v>42156</v>
      </c>
      <c r="BP3" s="181" t="s">
        <v>52</v>
      </c>
      <c r="BQ3" s="182">
        <f>DATE(YEAR(BO3),MONTH(BO3)+1,1)</f>
        <v>42186</v>
      </c>
      <c r="BR3" s="182">
        <f>DATE(YEAR(BQ3),MONTH(BQ3)+1,1)</f>
        <v>42217</v>
      </c>
      <c r="BS3" s="182">
        <f>DATE(YEAR(BR3),MONTH(BR3)+1,1)</f>
        <v>42248</v>
      </c>
      <c r="BT3" s="181" t="s">
        <v>53</v>
      </c>
      <c r="BU3" s="182">
        <f>DATE(YEAR(BS3),MONTH(BS3)+1,1)</f>
        <v>42278</v>
      </c>
      <c r="BV3" s="182">
        <f>DATE(YEAR(BU3),MONTH(BU3)+1,1)</f>
        <v>42309</v>
      </c>
      <c r="BW3" s="182">
        <f>DATE(YEAR(BV3),MONTH(BV3)+1,1)</f>
        <v>42339</v>
      </c>
      <c r="BX3" s="181" t="s">
        <v>54</v>
      </c>
      <c r="BY3" s="179">
        <f>YEAR(BW3)</f>
        <v>2015</v>
      </c>
      <c r="BZ3" s="182">
        <v>42370</v>
      </c>
      <c r="CA3" s="182">
        <v>42401</v>
      </c>
      <c r="CB3" s="182">
        <v>42430</v>
      </c>
      <c r="CC3" s="181" t="s">
        <v>55</v>
      </c>
      <c r="CD3" s="182">
        <f>DATE(YEAR(CB3),MONTH(CB3)+1,1)</f>
        <v>42461</v>
      </c>
      <c r="CE3" s="182">
        <f>DATE(YEAR(CD3),MONTH(CD3)+1,1)</f>
        <v>42491</v>
      </c>
      <c r="CF3" s="182">
        <f>DATE(YEAR(CE3),MONTH(CE3)+1,1)</f>
        <v>42522</v>
      </c>
      <c r="CG3" s="181" t="s">
        <v>56</v>
      </c>
      <c r="CH3" s="182">
        <f>DATE(YEAR(CF3),MONTH(CF3)+1,1)</f>
        <v>42552</v>
      </c>
      <c r="CI3" s="182">
        <f>DATE(YEAR(CH3),MONTH(CH3)+1,1)</f>
        <v>42583</v>
      </c>
      <c r="CJ3" s="182">
        <f>DATE(YEAR(CI3),MONTH(CI3)+1,1)</f>
        <v>42614</v>
      </c>
      <c r="CK3" s="181" t="s">
        <v>57</v>
      </c>
      <c r="CL3" s="182">
        <f>DATE(YEAR(CJ3),MONTH(CJ3)+1,1)</f>
        <v>42644</v>
      </c>
      <c r="CM3" s="182">
        <f>DATE(YEAR(CL3),MONTH(CL3)+1,1)</f>
        <v>42675</v>
      </c>
      <c r="CN3" s="182">
        <f>DATE(YEAR(CM3),MONTH(CM3)+1,1)</f>
        <v>42705</v>
      </c>
      <c r="CO3" s="181" t="s">
        <v>58</v>
      </c>
      <c r="CP3" s="179">
        <f>YEAR(CN3)</f>
        <v>2016</v>
      </c>
      <c r="CQ3" s="182">
        <f>DATE(YEAR(CN3)+1,1,1)</f>
        <v>42736</v>
      </c>
      <c r="CR3" s="182">
        <f>DATE(YEAR(CQ3),MONTH(CQ3)+1,1)</f>
        <v>42767</v>
      </c>
      <c r="CS3" s="182">
        <f>DATE(YEAR(CR3),MONTH(CR3)+1,1)</f>
        <v>42795</v>
      </c>
      <c r="CT3" s="181" t="s">
        <v>59</v>
      </c>
      <c r="CU3" s="182">
        <f>DATE(YEAR(CS3),MONTH(CS3)+1,1)</f>
        <v>42826</v>
      </c>
      <c r="CV3" s="182">
        <f>DATE(YEAR(CU3),MONTH(CU3)+1,1)</f>
        <v>42856</v>
      </c>
      <c r="CW3" s="182">
        <f>DATE(YEAR(CV3),MONTH(CV3)+1,1)</f>
        <v>42887</v>
      </c>
      <c r="CX3" s="181" t="s">
        <v>60</v>
      </c>
      <c r="CY3" s="182">
        <f>DATE(YEAR(CW3),MONTH(CW3)+1,1)</f>
        <v>42917</v>
      </c>
      <c r="CZ3" s="182">
        <f>DATE(YEAR(CY3),MONTH(CY3)+1,1)</f>
        <v>42948</v>
      </c>
      <c r="DA3" s="182">
        <f>DATE(YEAR(CZ3),MONTH(CZ3)+1,1)</f>
        <v>42979</v>
      </c>
      <c r="DB3" s="181" t="s">
        <v>61</v>
      </c>
      <c r="DC3" s="182">
        <f>DATE(YEAR(DA3),MONTH(DA3)+1,1)</f>
        <v>43009</v>
      </c>
      <c r="DD3" s="182">
        <f>DATE(YEAR(DC3),MONTH(DC3)+1,1)</f>
        <v>43040</v>
      </c>
      <c r="DE3" s="182">
        <f>DATE(YEAR(DD3),MONTH(DD3)+1,1)</f>
        <v>43070</v>
      </c>
      <c r="DF3" s="181" t="s">
        <v>62</v>
      </c>
      <c r="DG3" s="179">
        <f>YEAR(DE3)</f>
        <v>2017</v>
      </c>
      <c r="DH3" s="182">
        <f>DATE(YEAR(DE3)+1,1,1)</f>
        <v>43101</v>
      </c>
      <c r="DI3" s="182">
        <f>DATE(YEAR(DH3),MONTH(DH3)+1,1)</f>
        <v>43132</v>
      </c>
      <c r="DJ3" s="182">
        <v>43160</v>
      </c>
      <c r="DK3" s="181" t="s">
        <v>63</v>
      </c>
      <c r="DL3" s="182">
        <f>DATE(YEAR(DJ3),MONTH(DJ3)+1,1)</f>
        <v>43191</v>
      </c>
      <c r="DM3" s="182">
        <f>DATE(YEAR(DL3),MONTH(DL3)+1,1)</f>
        <v>43221</v>
      </c>
      <c r="DN3" s="182">
        <f>DATE(YEAR(DM3),MONTH(DM3)+1,1)</f>
        <v>43252</v>
      </c>
      <c r="DO3" s="181" t="s">
        <v>64</v>
      </c>
      <c r="DP3" s="182">
        <f>DATE(YEAR(DN3),MONTH(DN3)+1,1)</f>
        <v>43282</v>
      </c>
      <c r="DQ3" s="182">
        <f>DATE(YEAR(DP3),MONTH(DP3)+1,1)</f>
        <v>43313</v>
      </c>
      <c r="DR3" s="182">
        <f>DATE(YEAR(DQ3),MONTH(DQ3)+1,1)</f>
        <v>43344</v>
      </c>
      <c r="DS3" s="181" t="s">
        <v>65</v>
      </c>
      <c r="DT3" s="182">
        <f>DATE(YEAR(DR3),MONTH(DR3)+1,1)</f>
        <v>43374</v>
      </c>
      <c r="DU3" s="182">
        <f>DATE(YEAR(DT3),MONTH(DT3)+1,1)</f>
        <v>43405</v>
      </c>
      <c r="DV3" s="182">
        <f>DATE(YEAR(DU3),MONTH(DU3)+1,1)</f>
        <v>43435</v>
      </c>
      <c r="DW3" s="181" t="s">
        <v>66</v>
      </c>
      <c r="DX3" s="179">
        <f>YEAR(DV3)</f>
        <v>2018</v>
      </c>
      <c r="DY3" s="182">
        <f>DATE(YEAR(DV3)+1,1,1)</f>
        <v>43466</v>
      </c>
      <c r="DZ3" s="182">
        <f>DATE(YEAR(DY3),MONTH(DY3)+1,1)</f>
        <v>43497</v>
      </c>
      <c r="EA3" s="182">
        <f>DATE(YEAR(DZ3),MONTH(DZ3)+1,1)</f>
        <v>43525</v>
      </c>
      <c r="EB3" s="181" t="s">
        <v>67</v>
      </c>
      <c r="EC3" s="182">
        <f>DATE(YEAR(EA3),MONTH(EA3)+1,1)</f>
        <v>43556</v>
      </c>
      <c r="ED3" s="182">
        <f>DATE(YEAR(EC3),MONTH(EC3)+1,1)</f>
        <v>43586</v>
      </c>
      <c r="EE3" s="182">
        <f>DATE(YEAR(ED3),MONTH(ED3)+1,1)</f>
        <v>43617</v>
      </c>
      <c r="EF3" s="181" t="s">
        <v>68</v>
      </c>
      <c r="EG3" s="182">
        <f>DATE(YEAR(EE3),MONTH(EE3)+1,1)</f>
        <v>43647</v>
      </c>
      <c r="EH3" s="182">
        <f>DATE(YEAR(EG3),MONTH(EG3)+1,1)</f>
        <v>43678</v>
      </c>
      <c r="EI3" s="182">
        <f>DATE(YEAR(EH3),MONTH(EH3)+1,1)</f>
        <v>43709</v>
      </c>
      <c r="EJ3" s="181" t="s">
        <v>69</v>
      </c>
      <c r="EK3" s="182">
        <f>DATE(YEAR(EI3),MONTH(EI3)+1,1)</f>
        <v>43739</v>
      </c>
      <c r="EL3" s="182">
        <f>DATE(YEAR(EK3),MONTH(EK3)+1,1)</f>
        <v>43770</v>
      </c>
      <c r="EM3" s="182">
        <f>DATE(YEAR(EL3),MONTH(EL3)+1,1)</f>
        <v>43800</v>
      </c>
      <c r="EN3" s="181" t="s">
        <v>70</v>
      </c>
      <c r="EO3" s="179">
        <f>YEAR(EM3)</f>
        <v>2019</v>
      </c>
      <c r="EP3" s="182">
        <f>DATE(YEAR(EM3)+1,1,1)</f>
        <v>43831</v>
      </c>
      <c r="EQ3" s="182">
        <f>DATE(YEAR(EP3),MONTH(EP3)+1,1)</f>
        <v>43862</v>
      </c>
      <c r="ER3" s="182">
        <f>DATE(YEAR(EQ3),MONTH(EQ3)+1,1)</f>
        <v>43891</v>
      </c>
      <c r="ES3" s="181" t="s">
        <v>71</v>
      </c>
      <c r="ET3" s="182">
        <f>DATE(YEAR(ER3),MONTH(ER3)+1,1)</f>
        <v>43922</v>
      </c>
      <c r="EU3" s="182">
        <f>DATE(YEAR(ET3),MONTH(ET3)+1,1)</f>
        <v>43952</v>
      </c>
      <c r="EV3" s="182">
        <f>DATE(YEAR(EU3),MONTH(EU3)+1,1)</f>
        <v>43983</v>
      </c>
      <c r="EW3" s="181" t="s">
        <v>72</v>
      </c>
      <c r="EX3" s="182">
        <f>DATE(YEAR(EV3),MONTH(EV3)+1,1)</f>
        <v>44013</v>
      </c>
      <c r="EY3" s="182">
        <f>DATE(YEAR(EX3),MONTH(EX3)+1,1)</f>
        <v>44044</v>
      </c>
      <c r="EZ3" s="182">
        <f>DATE(YEAR(EY3),MONTH(EY3)+1,1)</f>
        <v>44075</v>
      </c>
      <c r="FA3" s="181" t="s">
        <v>73</v>
      </c>
      <c r="FB3" s="182">
        <f>DATE(YEAR(EZ3),MONTH(EZ3)+1,1)</f>
        <v>44105</v>
      </c>
      <c r="FC3" s="182">
        <f>DATE(YEAR(FB3),MONTH(FB3)+1,1)</f>
        <v>44136</v>
      </c>
      <c r="FD3" s="182">
        <f>DATE(YEAR(FC3),MONTH(FC3)+1,1)</f>
        <v>44166</v>
      </c>
      <c r="FE3" s="181" t="s">
        <v>74</v>
      </c>
      <c r="FF3" s="179">
        <f>YEAR(FD3)</f>
        <v>2020</v>
      </c>
      <c r="FG3" s="182">
        <f>DATE(YEAR(FD3)+1,1,1)</f>
        <v>44197</v>
      </c>
      <c r="FH3" s="182">
        <f>DATE(YEAR(FG3),MONTH(FG3)+1,1)</f>
        <v>44228</v>
      </c>
      <c r="FI3" s="182">
        <f>DATE(YEAR(FH3),MONTH(FH3)+1,1)</f>
        <v>44256</v>
      </c>
      <c r="FJ3" s="181" t="s">
        <v>75</v>
      </c>
      <c r="FK3" s="182">
        <f>DATE(YEAR(FI3),MONTH(FI3)+1,1)</f>
        <v>44287</v>
      </c>
      <c r="FL3" s="182">
        <f>DATE(YEAR(FK3),MONTH(FK3)+1,1)</f>
        <v>44317</v>
      </c>
      <c r="FM3" s="182">
        <f>DATE(YEAR(FL3),MONTH(FL3)+1,1)</f>
        <v>44348</v>
      </c>
      <c r="FN3" s="181" t="s">
        <v>76</v>
      </c>
      <c r="FO3" s="182">
        <f>DATE(YEAR(FM3),MONTH(FM3)+1,1)</f>
        <v>44378</v>
      </c>
      <c r="FP3" s="182">
        <f>DATE(YEAR(FO3),MONTH(FO3)+1,1)</f>
        <v>44409</v>
      </c>
      <c r="FQ3" s="182">
        <f>DATE(YEAR(FP3),MONTH(FP3)+1,1)</f>
        <v>44440</v>
      </c>
      <c r="FR3" s="181" t="s">
        <v>77</v>
      </c>
      <c r="FS3" s="182">
        <f>DATE(YEAR(FQ3),MONTH(FQ3)+1,1)</f>
        <v>44470</v>
      </c>
      <c r="FT3" s="182">
        <f>DATE(YEAR(FS3),MONTH(FS3)+1,1)</f>
        <v>44501</v>
      </c>
      <c r="FU3" s="182">
        <f>DATE(YEAR(FT3),MONTH(FT3)+1,1)</f>
        <v>44531</v>
      </c>
      <c r="FV3" s="181" t="s">
        <v>78</v>
      </c>
      <c r="FW3" s="179">
        <f>YEAR(FU3)</f>
        <v>2021</v>
      </c>
      <c r="FX3" s="182">
        <f>DATE(YEAR(FU3)+1,1,1)</f>
        <v>44562</v>
      </c>
      <c r="FY3" s="182">
        <f>DATE(YEAR(FX3),MONTH(FX3)+1,1)</f>
        <v>44593</v>
      </c>
      <c r="FZ3" s="182">
        <f>DATE(YEAR(FY3),MONTH(FY3)+1,1)</f>
        <v>44621</v>
      </c>
      <c r="GA3" s="181" t="s">
        <v>79</v>
      </c>
      <c r="GB3" s="182">
        <f>DATE(YEAR(FZ3),MONTH(FZ3)+1,1)</f>
        <v>44652</v>
      </c>
      <c r="GC3" s="182">
        <f>DATE(YEAR(GB3),MONTH(GB3)+1,1)</f>
        <v>44682</v>
      </c>
      <c r="GD3" s="182">
        <f>DATE(YEAR(GC3),MONTH(GC3)+1,1)</f>
        <v>44713</v>
      </c>
      <c r="GE3" s="181" t="s">
        <v>80</v>
      </c>
      <c r="GF3" s="182">
        <f>DATE(YEAR(GD3),MONTH(GD3)+1,1)</f>
        <v>44743</v>
      </c>
      <c r="GG3" s="182">
        <f>DATE(YEAR(GF3),MONTH(GF3)+1,1)</f>
        <v>44774</v>
      </c>
      <c r="GH3" s="182">
        <f>DATE(YEAR(GG3),MONTH(GG3)+1,1)</f>
        <v>44805</v>
      </c>
      <c r="GI3" s="181" t="s">
        <v>81</v>
      </c>
      <c r="GJ3" s="182">
        <f>DATE(YEAR(GH3),MONTH(GH3)+1,1)</f>
        <v>44835</v>
      </c>
      <c r="GK3" s="182">
        <f>DATE(YEAR(GJ3),MONTH(GJ3)+1,1)</f>
        <v>44866</v>
      </c>
      <c r="GL3" s="182">
        <f>DATE(YEAR(GK3),MONTH(GK3)+1,1)</f>
        <v>44896</v>
      </c>
      <c r="GM3" s="181" t="s">
        <v>82</v>
      </c>
      <c r="GN3" s="179">
        <f>YEAR(GL3)</f>
        <v>2022</v>
      </c>
      <c r="GO3" s="182">
        <f>DATE(YEAR(GL3)+1,1,1)</f>
        <v>44927</v>
      </c>
      <c r="GP3" s="182">
        <f>DATE(YEAR(GO3),MONTH(GO3)+1,1)</f>
        <v>44958</v>
      </c>
      <c r="GQ3" s="182">
        <f>DATE(YEAR(GP3),MONTH(GP3)+1,1)</f>
        <v>44986</v>
      </c>
      <c r="GR3" s="181" t="s">
        <v>83</v>
      </c>
      <c r="GS3" s="182">
        <f>DATE(YEAR(GQ3),MONTH(GQ3)+1,1)</f>
        <v>45017</v>
      </c>
      <c r="GT3" s="182">
        <f>DATE(YEAR(GS3),MONTH(GS3)+1,1)</f>
        <v>45047</v>
      </c>
      <c r="GU3" s="182">
        <f>DATE(YEAR(GT3),MONTH(GT3)+1,1)</f>
        <v>45078</v>
      </c>
      <c r="GV3" s="181" t="s">
        <v>84</v>
      </c>
      <c r="GW3" s="182">
        <f>DATE(YEAR(GU3),MONTH(GU3)+1,1)</f>
        <v>45108</v>
      </c>
      <c r="GX3" s="182">
        <f>DATE(YEAR(GW3),MONTH(GW3)+1,1)</f>
        <v>45139</v>
      </c>
      <c r="GY3" s="182">
        <f>DATE(YEAR(GX3),MONTH(GX3)+1,1)</f>
        <v>45170</v>
      </c>
      <c r="GZ3" s="181" t="s">
        <v>85</v>
      </c>
      <c r="HA3" s="182">
        <f>DATE(YEAR(GY3),MONTH(GY3)+1,1)</f>
        <v>45200</v>
      </c>
      <c r="HB3" s="182">
        <f>DATE(YEAR(HA3),MONTH(HA3)+1,1)</f>
        <v>45231</v>
      </c>
      <c r="HC3" s="182">
        <f>DATE(YEAR(HB3),MONTH(HB3)+1,1)</f>
        <v>45261</v>
      </c>
      <c r="HD3" s="181" t="s">
        <v>86</v>
      </c>
      <c r="HE3" s="179">
        <f>YEAR(HC3)</f>
        <v>2023</v>
      </c>
      <c r="HF3" s="182">
        <f>DATE(YEAR(HC3)+1,1,1)</f>
        <v>45292</v>
      </c>
      <c r="HG3" s="182">
        <f>DATE(YEAR(HF3),MONTH(HF3)+1,1)</f>
        <v>45323</v>
      </c>
      <c r="HH3" s="182">
        <f>DATE(YEAR(HG3),MONTH(HG3)+1,1)</f>
        <v>45352</v>
      </c>
      <c r="HI3" s="181" t="s">
        <v>87</v>
      </c>
      <c r="HJ3" s="182">
        <f>DATE(YEAR(HH3),MONTH(HH3)+1,1)</f>
        <v>45383</v>
      </c>
      <c r="HK3" s="182">
        <f>DATE(YEAR(HJ3),MONTH(HJ3)+1,1)</f>
        <v>45413</v>
      </c>
      <c r="HL3" s="182">
        <f>DATE(YEAR(HK3),MONTH(HK3)+1,1)</f>
        <v>45444</v>
      </c>
      <c r="HM3" s="181" t="s">
        <v>88</v>
      </c>
      <c r="HN3" s="182">
        <f>DATE(YEAR(HL3),MONTH(HL3)+1,1)</f>
        <v>45474</v>
      </c>
      <c r="HO3" s="182">
        <f>DATE(YEAR(HN3),MONTH(HN3)+1,1)</f>
        <v>45505</v>
      </c>
      <c r="HP3" s="182">
        <f>DATE(YEAR(HO3),MONTH(HO3)+1,1)</f>
        <v>45536</v>
      </c>
      <c r="HQ3" s="181" t="s">
        <v>89</v>
      </c>
      <c r="HR3" s="182">
        <f>DATE(YEAR(HP3),MONTH(HP3)+1,1)</f>
        <v>45566</v>
      </c>
      <c r="HS3" s="182">
        <f>DATE(YEAR(HR3),MONTH(HR3)+1,1)</f>
        <v>45597</v>
      </c>
      <c r="HT3" s="182">
        <f>DATE(YEAR(HS3),MONTH(HS3)+1,1)</f>
        <v>45627</v>
      </c>
      <c r="HU3" s="181" t="s">
        <v>90</v>
      </c>
      <c r="HV3" s="179">
        <f>YEAR(HT3)</f>
        <v>2024</v>
      </c>
      <c r="HW3" s="182">
        <f>DATE(YEAR(HT3)+1,1,1)</f>
        <v>45658</v>
      </c>
      <c r="HX3" s="182">
        <f>DATE(YEAR(HW3),MONTH(HW3)+1,1)</f>
        <v>45689</v>
      </c>
      <c r="HY3" s="182">
        <f>DATE(YEAR(HX3),MONTH(HX3)+1,1)</f>
        <v>45717</v>
      </c>
      <c r="HZ3" s="181" t="s">
        <v>91</v>
      </c>
      <c r="IA3" s="182">
        <f>DATE(YEAR(HY3),MONTH(HY3)+1,1)</f>
        <v>45748</v>
      </c>
      <c r="IB3" s="182">
        <f>DATE(YEAR(IA3),MONTH(IA3)+1,1)</f>
        <v>45778</v>
      </c>
      <c r="IC3" s="182">
        <f>DATE(YEAR(IB3),MONTH(IB3)+1,1)</f>
        <v>45809</v>
      </c>
      <c r="ID3" s="181" t="s">
        <v>92</v>
      </c>
      <c r="IE3" s="182">
        <f>DATE(YEAR(IC3),MONTH(IC3)+1,1)</f>
        <v>45839</v>
      </c>
      <c r="IF3" s="182">
        <f>DATE(YEAR(IE3),MONTH(IE3)+1,1)</f>
        <v>45870</v>
      </c>
      <c r="IG3" s="182">
        <f>DATE(YEAR(IF3),MONTH(IF3)+1,1)</f>
        <v>45901</v>
      </c>
      <c r="IH3" s="181" t="s">
        <v>93</v>
      </c>
      <c r="II3" s="182">
        <f>DATE(YEAR(IG3),MONTH(IG3)+1,1)</f>
        <v>45931</v>
      </c>
      <c r="IJ3" s="182">
        <f>DATE(YEAR(II3),MONTH(II3)+1,1)</f>
        <v>45962</v>
      </c>
      <c r="IK3" s="182">
        <f>DATE(YEAR(IJ3),MONTH(IJ3)+1,1)</f>
        <v>45992</v>
      </c>
      <c r="IL3" s="181" t="s">
        <v>94</v>
      </c>
      <c r="IM3" s="179">
        <f>YEAR(IK3)</f>
        <v>2025</v>
      </c>
      <c r="IN3" s="182">
        <f>DATE(YEAR(IK3)+1,1,1)</f>
        <v>46023</v>
      </c>
      <c r="IO3" s="182">
        <f>DATE(YEAR(IN3),MONTH(IN3)+1,1)</f>
        <v>46054</v>
      </c>
      <c r="IP3" s="182">
        <f>DATE(YEAR(IO3),MONTH(IO3)+1,1)</f>
        <v>46082</v>
      </c>
      <c r="IQ3" s="181" t="s">
        <v>95</v>
      </c>
      <c r="IR3" s="182">
        <f>DATE(YEAR(IP3),MONTH(IP3)+1,1)</f>
        <v>46113</v>
      </c>
      <c r="IS3" s="182">
        <f>DATE(YEAR(IR3),MONTH(IR3)+1,1)</f>
        <v>46143</v>
      </c>
      <c r="IT3" s="182">
        <f>DATE(YEAR(IS3),MONTH(IS3)+1,1)</f>
        <v>46174</v>
      </c>
      <c r="IU3" s="181" t="s">
        <v>96</v>
      </c>
      <c r="IV3" s="182">
        <f>DATE(YEAR(IT3),MONTH(IT3)+1,1)</f>
        <v>46204</v>
      </c>
      <c r="IW3" s="182">
        <f>DATE(YEAR(IV3),MONTH(IV3)+1,1)</f>
        <v>46235</v>
      </c>
      <c r="IX3" s="182">
        <f>DATE(YEAR(IW3),MONTH(IW3)+1,1)</f>
        <v>46266</v>
      </c>
      <c r="IY3" s="181" t="s">
        <v>97</v>
      </c>
      <c r="IZ3" s="182">
        <f>DATE(YEAR(IX3),MONTH(IX3)+1,1)</f>
        <v>46296</v>
      </c>
      <c r="JA3" s="182">
        <f>DATE(YEAR(IZ3),MONTH(IZ3)+1,1)</f>
        <v>46327</v>
      </c>
      <c r="JB3" s="182">
        <f>DATE(YEAR(JA3),MONTH(JA3)+1,1)</f>
        <v>46357</v>
      </c>
      <c r="JC3" s="181" t="s">
        <v>98</v>
      </c>
      <c r="JD3" s="179">
        <f>YEAR(JB3)</f>
        <v>2026</v>
      </c>
      <c r="JE3" s="180" t="s">
        <v>139</v>
      </c>
      <c r="JF3" s="189"/>
      <c r="JG3" s="269" t="str">
        <f>"Forecast"&amp;" "&amp;JH4</f>
        <v>Forecast 2025</v>
      </c>
      <c r="JH3" s="183" t="s">
        <v>140</v>
      </c>
      <c r="JI3" s="180" t="s">
        <v>141</v>
      </c>
      <c r="JJ3" s="180" t="s">
        <v>142</v>
      </c>
      <c r="JK3" s="180" t="s">
        <v>143</v>
      </c>
      <c r="JL3" s="189"/>
      <c r="JM3" s="269" t="s">
        <v>144</v>
      </c>
      <c r="JN3" s="183" t="s">
        <v>144</v>
      </c>
      <c r="JO3" s="180" t="s">
        <v>141</v>
      </c>
      <c r="JP3" s="180" t="s">
        <v>142</v>
      </c>
      <c r="JQ3" s="180" t="s">
        <v>143</v>
      </c>
      <c r="JR3" s="180" t="s">
        <v>145</v>
      </c>
      <c r="JS3" s="189"/>
    </row>
    <row r="4" spans="2:280" s="1" customFormat="1" ht="12">
      <c r="C4" s="199"/>
      <c r="E4" s="236"/>
      <c r="F4" s="236"/>
      <c r="G4" s="236"/>
      <c r="I4" s="3"/>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8"/>
      <c r="DI4" s="8"/>
      <c r="DJ4" s="8"/>
      <c r="DK4" s="8"/>
      <c r="DL4" s="8"/>
      <c r="DM4" s="8"/>
      <c r="DN4" s="8"/>
      <c r="DO4" s="8"/>
      <c r="DP4" s="8"/>
      <c r="DQ4" s="8"/>
      <c r="DR4" s="8"/>
      <c r="DS4" s="8"/>
      <c r="DT4" s="8"/>
      <c r="DU4" s="8"/>
      <c r="DV4" s="8"/>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10"/>
      <c r="JG4" s="237" t="str">
        <f>"Shadow"&amp;" "&amp;JH4-1</f>
        <v>Shadow 2024</v>
      </c>
      <c r="JH4" s="259">
        <v>2025</v>
      </c>
      <c r="JI4" s="238">
        <f>JH4</f>
        <v>2025</v>
      </c>
      <c r="JJ4" s="10"/>
      <c r="JK4" s="10"/>
      <c r="JL4" s="10"/>
      <c r="JM4" s="237">
        <f>JN4-1</f>
        <v>2024</v>
      </c>
      <c r="JN4" s="238">
        <f>JH4</f>
        <v>2025</v>
      </c>
      <c r="JO4" s="238">
        <f>JN4</f>
        <v>2025</v>
      </c>
      <c r="JP4" s="10"/>
      <c r="JQ4" s="10"/>
    </row>
    <row r="5" spans="2:280" ht="12.75">
      <c r="B5" s="139" t="s">
        <v>146</v>
      </c>
      <c r="C5" s="139"/>
      <c r="E5" s="200"/>
      <c r="F5" s="133"/>
      <c r="G5" s="133"/>
      <c r="H5" s="133"/>
      <c r="I5" s="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345"/>
      <c r="DL5" s="133"/>
      <c r="DM5" s="133"/>
      <c r="DN5" s="133"/>
      <c r="DO5" s="345"/>
      <c r="DP5" s="133"/>
      <c r="DQ5" s="133"/>
      <c r="DR5" s="133"/>
      <c r="DS5" s="345"/>
      <c r="DT5" s="133"/>
      <c r="DU5" s="133"/>
      <c r="DV5" s="133"/>
      <c r="DW5" s="345"/>
      <c r="DX5" s="343"/>
      <c r="DY5" s="133"/>
      <c r="DZ5" s="133"/>
      <c r="EA5" s="133"/>
      <c r="EB5" s="133"/>
      <c r="EC5" s="133"/>
      <c r="ED5" s="133"/>
      <c r="EE5" s="133"/>
      <c r="EF5" s="133"/>
      <c r="EG5" s="133"/>
      <c r="EH5" s="133"/>
      <c r="EI5" s="133"/>
      <c r="EJ5" s="133"/>
      <c r="EK5" s="133"/>
      <c r="EL5" s="133"/>
      <c r="EM5" s="133"/>
      <c r="EN5" s="133"/>
      <c r="EO5" s="345"/>
      <c r="EP5" s="133"/>
      <c r="EQ5" s="133"/>
      <c r="ER5" s="133"/>
      <c r="ES5" s="344"/>
      <c r="ET5" s="133"/>
      <c r="EU5" s="133"/>
      <c r="EV5" s="133"/>
      <c r="EW5" s="344"/>
      <c r="EX5" s="133"/>
      <c r="EY5" s="133"/>
      <c r="EZ5" s="133"/>
      <c r="FA5" s="344"/>
      <c r="FB5" s="133"/>
      <c r="FC5" s="133"/>
      <c r="FD5" s="133"/>
      <c r="FE5" s="344"/>
      <c r="FF5" s="344"/>
      <c r="FG5" s="133"/>
      <c r="FH5" s="133"/>
      <c r="FI5" s="133"/>
      <c r="FJ5" s="344"/>
      <c r="FK5" s="133"/>
      <c r="FL5" s="133"/>
      <c r="FM5" s="133"/>
      <c r="FN5" s="344"/>
      <c r="FO5" s="133"/>
      <c r="FP5" s="133"/>
      <c r="FQ5" s="133"/>
      <c r="FR5" s="344"/>
      <c r="FS5" s="133"/>
      <c r="FT5" s="133"/>
      <c r="FU5" s="133"/>
      <c r="FV5" s="344"/>
      <c r="FW5" s="344"/>
      <c r="FX5" s="133"/>
      <c r="FY5" s="133"/>
      <c r="FZ5" s="133"/>
      <c r="GA5" s="343"/>
      <c r="GB5" s="133"/>
      <c r="GC5" s="133"/>
      <c r="GD5" s="133"/>
      <c r="GE5" s="343"/>
      <c r="GF5" s="133"/>
      <c r="GG5" s="133"/>
      <c r="GH5" s="133"/>
      <c r="GI5" s="343"/>
      <c r="GJ5" s="133"/>
      <c r="GK5" s="133"/>
      <c r="GL5" s="133"/>
      <c r="GM5" s="343"/>
      <c r="GN5" s="34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408"/>
      <c r="HN5" s="133"/>
      <c r="HO5" s="133"/>
      <c r="HP5" s="133"/>
      <c r="HQ5" s="133"/>
      <c r="HR5" s="133"/>
      <c r="HS5" s="133"/>
      <c r="HT5" s="133"/>
      <c r="HU5" s="133"/>
      <c r="HV5" s="133"/>
      <c r="HW5" s="133" t="s">
        <v>118</v>
      </c>
      <c r="HX5" s="133" t="s">
        <v>118</v>
      </c>
      <c r="HY5" s="133" t="s">
        <v>118</v>
      </c>
      <c r="HZ5" s="408"/>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98"/>
      <c r="JG5" s="452" t="s">
        <v>118</v>
      </c>
      <c r="JH5" s="452" t="s">
        <v>118</v>
      </c>
      <c r="JI5" s="452" t="s">
        <v>118</v>
      </c>
      <c r="JJ5" s="411"/>
      <c r="JK5" s="198"/>
      <c r="JL5" s="198"/>
      <c r="JM5" s="452" t="s">
        <v>118</v>
      </c>
      <c r="JN5" s="198"/>
      <c r="JO5" s="452" t="s">
        <v>118</v>
      </c>
      <c r="JP5" s="198"/>
      <c r="JQ5" s="198"/>
      <c r="JR5" s="454" t="s">
        <v>118</v>
      </c>
      <c r="JS5" s="128"/>
      <c r="JT5" s="128"/>
    </row>
    <row r="6" spans="2:280" ht="12.75" outlineLevel="1">
      <c r="B6" s="28" t="s">
        <v>147</v>
      </c>
      <c r="C6" s="201" t="s">
        <v>148</v>
      </c>
      <c r="D6" s="128"/>
      <c r="E6" s="153">
        <v>264301.0765003034</v>
      </c>
      <c r="F6" s="153">
        <v>-5311.1255917734397</v>
      </c>
      <c r="G6" s="153">
        <v>0</v>
      </c>
      <c r="H6" s="186">
        <f>SUM(E6:G6)</f>
        <v>258989.95090852995</v>
      </c>
      <c r="I6" s="3"/>
      <c r="J6" s="140">
        <v>0</v>
      </c>
      <c r="K6" s="140">
        <v>0</v>
      </c>
      <c r="L6" s="140">
        <v>158.54900000000001</v>
      </c>
      <c r="M6" s="144">
        <f>SUM(J6:L6)</f>
        <v>158.54900000000001</v>
      </c>
      <c r="N6" s="140">
        <v>113.017</v>
      </c>
      <c r="O6" s="140">
        <v>14.33765</v>
      </c>
      <c r="P6" s="140">
        <v>3871.36231</v>
      </c>
      <c r="Q6" s="144">
        <f>SUM(N6:P6)</f>
        <v>3998.7169599999997</v>
      </c>
      <c r="R6" s="140">
        <v>-87.042010000000005</v>
      </c>
      <c r="S6" s="140">
        <v>295.26655999999946</v>
      </c>
      <c r="T6" s="140">
        <v>1575.4344000000001</v>
      </c>
      <c r="U6" s="144">
        <f>SUM(R6:T6)</f>
        <v>1783.6589499999995</v>
      </c>
      <c r="V6" s="140">
        <v>270.12140999999997</v>
      </c>
      <c r="W6" s="140">
        <v>4969.3212500000027</v>
      </c>
      <c r="X6" s="140">
        <v>12676.013340000003</v>
      </c>
      <c r="Y6" s="144">
        <f>SUM(V6:X6)</f>
        <v>17915.456000000006</v>
      </c>
      <c r="Z6" s="148">
        <f>Y6+U6+Q6+M6</f>
        <v>23856.380910000007</v>
      </c>
      <c r="AA6" s="140">
        <v>3210.0563000000011</v>
      </c>
      <c r="AB6" s="140">
        <v>354.82854000000208</v>
      </c>
      <c r="AC6" s="140">
        <v>6413.7222000000002</v>
      </c>
      <c r="AD6" s="144">
        <f>SUM(AA6:AC6)</f>
        <v>9978.6070400000026</v>
      </c>
      <c r="AE6" s="140">
        <v>-53.971090000000125</v>
      </c>
      <c r="AF6" s="140">
        <v>3850.0781400000001</v>
      </c>
      <c r="AG6" s="140">
        <v>16894.907350000005</v>
      </c>
      <c r="AH6" s="144">
        <f>SUM(AE6:AG6)</f>
        <v>20691.014400000004</v>
      </c>
      <c r="AI6" s="140">
        <v>3332.3221800000024</v>
      </c>
      <c r="AJ6" s="140">
        <v>93.250529999999685</v>
      </c>
      <c r="AK6" s="140">
        <v>9273.7789999999986</v>
      </c>
      <c r="AL6" s="144">
        <f>SUM(AI6:AK6)</f>
        <v>12699.351710000001</v>
      </c>
      <c r="AM6" s="140">
        <v>20072.16851</v>
      </c>
      <c r="AN6" s="140">
        <v>7643.4540499999985</v>
      </c>
      <c r="AO6" s="140">
        <v>15800.410830000003</v>
      </c>
      <c r="AP6" s="144">
        <f>SUM(AM6:AO6)</f>
        <v>43516.033389999997</v>
      </c>
      <c r="AQ6" s="148">
        <f>AP6+AL6+AH6+AD6</f>
        <v>86885.006540000002</v>
      </c>
      <c r="AR6" s="140">
        <v>1568.7984300000016</v>
      </c>
      <c r="AS6" s="140">
        <v>2873.0997199999997</v>
      </c>
      <c r="AT6" s="140">
        <v>15303.401279999998</v>
      </c>
      <c r="AU6" s="144">
        <f>SUM(AR6:AT6)</f>
        <v>19745.299429999999</v>
      </c>
      <c r="AV6" s="140">
        <v>10109.26102</v>
      </c>
      <c r="AW6" s="140">
        <v>-126.58209000000029</v>
      </c>
      <c r="AX6" s="140">
        <v>8978.4412799999991</v>
      </c>
      <c r="AY6" s="144">
        <f>SUM(AV6:AX6)</f>
        <v>18961.120210000001</v>
      </c>
      <c r="AZ6" s="140">
        <v>5387.7419999999984</v>
      </c>
      <c r="BA6" s="140">
        <v>1215.0533799999998</v>
      </c>
      <c r="BB6" s="140">
        <v>27347.006240000006</v>
      </c>
      <c r="BC6" s="144">
        <f>SUM(AZ6:BB6)</f>
        <v>33949.801620000006</v>
      </c>
      <c r="BD6" s="140">
        <v>20001.942310000009</v>
      </c>
      <c r="BE6" s="140">
        <v>12555.936560000002</v>
      </c>
      <c r="BF6" s="140">
        <v>24778.5324</v>
      </c>
      <c r="BG6" s="144">
        <f>SUM(BD6:BF6)</f>
        <v>57336.411270000011</v>
      </c>
      <c r="BH6" s="148">
        <f>BG6+BC6+AY6+AU6</f>
        <v>129992.63253000002</v>
      </c>
      <c r="BI6" s="140">
        <v>20986.544519999999</v>
      </c>
      <c r="BJ6" s="140">
        <v>13336.106810000005</v>
      </c>
      <c r="BK6" s="140">
        <v>37401.598890000008</v>
      </c>
      <c r="BL6" s="144">
        <f>SUM(BI6:BK6)</f>
        <v>71724.250220000016</v>
      </c>
      <c r="BM6" s="140">
        <v>2047.2521199999996</v>
      </c>
      <c r="BN6" s="140">
        <v>11389.22453</v>
      </c>
      <c r="BO6" s="140">
        <v>36421.92295</v>
      </c>
      <c r="BP6" s="144">
        <f>SUM(BM6:BO6)</f>
        <v>49858.399599999997</v>
      </c>
      <c r="BQ6" s="140">
        <v>2788.4990500000017</v>
      </c>
      <c r="BR6" s="140">
        <v>9090.1198499999991</v>
      </c>
      <c r="BS6" s="140">
        <v>14101.207869999998</v>
      </c>
      <c r="BT6" s="144">
        <f>SUM(BQ6:BS6)</f>
        <v>25979.82677</v>
      </c>
      <c r="BU6" s="140">
        <v>11158.599989999999</v>
      </c>
      <c r="BV6" s="140">
        <v>8329.5007699999987</v>
      </c>
      <c r="BW6" s="140">
        <v>18892.000720000011</v>
      </c>
      <c r="BX6" s="144">
        <f>SUM(BU6:BW6)</f>
        <v>38380.101480000012</v>
      </c>
      <c r="BY6" s="148">
        <f>BX6+BT6+BP6+BL6</f>
        <v>185942.57807000002</v>
      </c>
      <c r="BZ6" s="140">
        <v>996.24436000000071</v>
      </c>
      <c r="CA6" s="140">
        <v>4590.4176700000007</v>
      </c>
      <c r="CB6" s="140">
        <v>8337.7546170756359</v>
      </c>
      <c r="CC6" s="144">
        <f>SUM(BZ6:CB6)</f>
        <v>13924.416647075637</v>
      </c>
      <c r="CD6" s="140">
        <v>3331.4411305928984</v>
      </c>
      <c r="CE6" s="140">
        <v>6523.059790000003</v>
      </c>
      <c r="CF6" s="140">
        <v>26207.35974</v>
      </c>
      <c r="CG6" s="144">
        <f>SUM(CD6:CF6)</f>
        <v>36061.860660592902</v>
      </c>
      <c r="CH6" s="140">
        <v>-1692.7376200000035</v>
      </c>
      <c r="CI6" s="140">
        <v>2159.7287603211867</v>
      </c>
      <c r="CJ6" s="140">
        <v>4890.2165236248866</v>
      </c>
      <c r="CK6" s="144">
        <f>SUM(CH6:CJ6)</f>
        <v>5357.2076639460702</v>
      </c>
      <c r="CL6" s="140">
        <v>3559.4188092326199</v>
      </c>
      <c r="CM6" s="140">
        <v>3433.2116799999999</v>
      </c>
      <c r="CN6" s="140">
        <v>3934.3579200000008</v>
      </c>
      <c r="CO6" s="144">
        <f>SUM(CL6:CN6)</f>
        <v>10926.988409232621</v>
      </c>
      <c r="CP6" s="148">
        <f>CO6+CK6+CG6+CC6</f>
        <v>66270.473380847223</v>
      </c>
      <c r="CQ6" s="140">
        <v>-1440.3707300000005</v>
      </c>
      <c r="CR6" s="140">
        <v>5972.077040000001</v>
      </c>
      <c r="CS6" s="140">
        <v>8112.624530000001</v>
      </c>
      <c r="CT6" s="144">
        <f>SUM(CQ6:CS6)</f>
        <v>12644.330840000002</v>
      </c>
      <c r="CU6" s="140">
        <v>-258.88376999999963</v>
      </c>
      <c r="CV6" s="140">
        <v>2234.8151599999974</v>
      </c>
      <c r="CW6" s="140">
        <v>27929.595870000005</v>
      </c>
      <c r="CX6" s="144">
        <f>SUM(CU6:CW6)</f>
        <v>29905.527260000003</v>
      </c>
      <c r="CY6" s="140">
        <v>5828.1113499999983</v>
      </c>
      <c r="CZ6" s="140">
        <v>1669.5798200000002</v>
      </c>
      <c r="DA6" s="140">
        <v>19126.973100000007</v>
      </c>
      <c r="DB6" s="144">
        <f>SUM(CY6:DA6)</f>
        <v>26624.664270000005</v>
      </c>
      <c r="DC6" s="140">
        <v>-313.80284999999969</v>
      </c>
      <c r="DD6" s="140">
        <v>10362.905369999997</v>
      </c>
      <c r="DE6" s="140">
        <v>20953.623730000003</v>
      </c>
      <c r="DF6" s="144">
        <f>SUM(DC6:DE6)</f>
        <v>31002.72625</v>
      </c>
      <c r="DG6" s="148">
        <f>DF6+DB6+CX6+CT6</f>
        <v>100177.24862</v>
      </c>
      <c r="DH6" s="140">
        <v>422.84247486674133</v>
      </c>
      <c r="DI6" s="140">
        <v>2224.0157042196124</v>
      </c>
      <c r="DJ6" s="140">
        <v>9946.2866678405808</v>
      </c>
      <c r="DK6" s="144">
        <f>SUM(DH6:DJ6)</f>
        <v>12593.144846926934</v>
      </c>
      <c r="DL6" s="140">
        <v>2321.4891612985866</v>
      </c>
      <c r="DM6" s="140">
        <v>4367.7926706655408</v>
      </c>
      <c r="DN6" s="140">
        <v>7039.8375523503846</v>
      </c>
      <c r="DO6" s="144">
        <f>SUM(DL6:DN6)</f>
        <v>13729.119384314512</v>
      </c>
      <c r="DP6" s="140">
        <v>2636.960319026372</v>
      </c>
      <c r="DQ6" s="140">
        <v>426.17248618354256</v>
      </c>
      <c r="DR6" s="140">
        <v>3185.0730011882242</v>
      </c>
      <c r="DS6" s="144">
        <f>SUM(DP6:DR6)</f>
        <v>6248.2058063981385</v>
      </c>
      <c r="DT6" s="140">
        <v>1724.0172515671495</v>
      </c>
      <c r="DU6" s="140">
        <v>94.839243539186839</v>
      </c>
      <c r="DV6" s="140">
        <v>176.68869940206875</v>
      </c>
      <c r="DW6" s="144">
        <f>SUM(DT6:DV6)</f>
        <v>1995.5451945084051</v>
      </c>
      <c r="DX6" s="148">
        <f>DW6+DS6+DO6+DK6</f>
        <v>34566.015232147991</v>
      </c>
      <c r="DY6" s="140">
        <v>71.999999999999886</v>
      </c>
      <c r="DZ6" s="140">
        <v>8.7311491370201113E-14</v>
      </c>
      <c r="EA6" s="140">
        <v>2.9103830456733704E-14</v>
      </c>
      <c r="EB6" s="144">
        <f>SUM(DY6:EA6)</f>
        <v>72</v>
      </c>
      <c r="EC6" s="140">
        <v>-41.405999999999992</v>
      </c>
      <c r="ED6" s="140">
        <v>0</v>
      </c>
      <c r="EE6" s="140">
        <v>-617.06916999999999</v>
      </c>
      <c r="EF6" s="144">
        <f>SUM(EC6:EE6)</f>
        <v>-658.47516999999993</v>
      </c>
      <c r="EG6" s="140">
        <v>0</v>
      </c>
      <c r="EH6" s="140">
        <v>72</v>
      </c>
      <c r="EI6" s="140">
        <v>3.637978807091713E-15</v>
      </c>
      <c r="EJ6" s="144">
        <f>SUM(EG6:EI6)</f>
        <v>72</v>
      </c>
      <c r="EK6" s="140">
        <v>942.39042987817515</v>
      </c>
      <c r="EL6" s="140">
        <v>3.637978807091713E-15</v>
      </c>
      <c r="EM6" s="140">
        <v>-16.130450000000003</v>
      </c>
      <c r="EN6" s="144">
        <f>SUM(EK6:EM6)</f>
        <v>926.25997987817516</v>
      </c>
      <c r="EO6" s="148">
        <f>EN6+EJ6+EF6+EB6</f>
        <v>411.78480987817522</v>
      </c>
      <c r="EP6" s="140">
        <v>-1.8189894035458565E-15</v>
      </c>
      <c r="EQ6" s="140">
        <v>0</v>
      </c>
      <c r="ER6" s="140">
        <v>587.05502355860096</v>
      </c>
      <c r="ES6" s="144">
        <f>SUM(EP6:ER6)</f>
        <v>587.05502355860096</v>
      </c>
      <c r="ET6" s="140">
        <v>1.1489500000000001</v>
      </c>
      <c r="EU6" s="140">
        <v>69.473959482464977</v>
      </c>
      <c r="EV6" s="140">
        <v>4.2305799999999998</v>
      </c>
      <c r="EW6" s="144">
        <f>SUM(ET6:EV6)</f>
        <v>74.85348948246498</v>
      </c>
      <c r="EX6" s="140">
        <v>20.623815324842106</v>
      </c>
      <c r="EY6" s="140">
        <v>31.554225482887496</v>
      </c>
      <c r="EZ6" s="140">
        <v>1525.5434339443402</v>
      </c>
      <c r="FA6" s="144">
        <f>SUM(EX6:EZ6)</f>
        <v>1577.7214747520698</v>
      </c>
      <c r="FB6" s="140">
        <v>232.37697235409669</v>
      </c>
      <c r="FC6" s="140">
        <v>5.9600370174801007</v>
      </c>
      <c r="FD6" s="140">
        <v>447.31948</v>
      </c>
      <c r="FE6" s="144">
        <f>SUM(FB6:FD6)</f>
        <v>685.65648937157675</v>
      </c>
      <c r="FF6" s="148">
        <f>FE6+FA6+EW6+ES6</f>
        <v>2925.2864771647128</v>
      </c>
      <c r="FG6" s="140">
        <v>21.151</v>
      </c>
      <c r="FH6" s="140">
        <v>2.1749999999999998</v>
      </c>
      <c r="FI6" s="140">
        <v>2.1557700000000004</v>
      </c>
      <c r="FJ6" s="144">
        <f>SUM(FG6:FI6)</f>
        <v>25.481770000000001</v>
      </c>
      <c r="FK6" s="140">
        <v>1.8189894035458565E-15</v>
      </c>
      <c r="FL6" s="140">
        <v>0.34273506449220076</v>
      </c>
      <c r="FM6" s="140">
        <v>844.96650500081989</v>
      </c>
      <c r="FN6" s="144">
        <f>SUM(FK6:FM6)</f>
        <v>845.30924006531211</v>
      </c>
      <c r="FO6" s="140">
        <v>-1.8189894035458565E-15</v>
      </c>
      <c r="FP6" s="140">
        <v>339.14047435785005</v>
      </c>
      <c r="FQ6" s="140">
        <v>4.3646799999999999</v>
      </c>
      <c r="FR6" s="144">
        <f>SUM(FO6:FQ6)</f>
        <v>343.50515435785007</v>
      </c>
      <c r="FS6" s="140">
        <v>0</v>
      </c>
      <c r="FT6" s="140">
        <v>0</v>
      </c>
      <c r="FU6" s="140">
        <v>48.619776455374407</v>
      </c>
      <c r="FV6" s="144">
        <f>SUM(FS6:FU6)</f>
        <v>48.619776455374407</v>
      </c>
      <c r="FW6" s="148">
        <f>FV6+FR6+FN6+FJ6</f>
        <v>1262.9159408785367</v>
      </c>
      <c r="FX6" s="140"/>
      <c r="FY6" s="140"/>
      <c r="FZ6" s="140"/>
      <c r="GA6" s="144">
        <f>SUM(FX6:FZ6)</f>
        <v>0</v>
      </c>
      <c r="GB6" s="140">
        <v>21.077770000000001</v>
      </c>
      <c r="GC6" s="140">
        <v>0</v>
      </c>
      <c r="GD6" s="140">
        <v>4094.4794045621161</v>
      </c>
      <c r="GE6" s="144">
        <f>SUM(GB6:GD6)</f>
        <v>4115.5571745621164</v>
      </c>
      <c r="GF6" s="140">
        <v>459.13980832656296</v>
      </c>
      <c r="GG6" s="140">
        <v>666.16103577455408</v>
      </c>
      <c r="GH6" s="140">
        <v>17.896000000000001</v>
      </c>
      <c r="GI6" s="144">
        <f>SUM(GF6:GH6)</f>
        <v>1143.196844101117</v>
      </c>
      <c r="GJ6" s="140">
        <v>82.974540000000005</v>
      </c>
      <c r="GK6" s="140">
        <v>38.869999999999997</v>
      </c>
      <c r="GL6" s="140">
        <v>126.8290845937308</v>
      </c>
      <c r="GM6" s="144">
        <f>SUM(GJ6:GL6)</f>
        <v>248.67362459373078</v>
      </c>
      <c r="GN6" s="148">
        <f>GM6+GI6+GE6+GA6</f>
        <v>5507.4276432569641</v>
      </c>
      <c r="GO6" s="140">
        <v>31.24</v>
      </c>
      <c r="GP6" s="140">
        <v>19.171630000000004</v>
      </c>
      <c r="GQ6" s="140">
        <v>163.74700000000001</v>
      </c>
      <c r="GR6" s="144">
        <f>SUM(GO6:GQ6)</f>
        <v>214.15863000000002</v>
      </c>
      <c r="GS6" s="140">
        <v>206.10619666666668</v>
      </c>
      <c r="GT6" s="140">
        <v>124.38428666666667</v>
      </c>
      <c r="GU6" s="140">
        <v>176.10871666666668</v>
      </c>
      <c r="GV6" s="144">
        <f>SUM(GS6:GU6)</f>
        <v>506.59920000000005</v>
      </c>
      <c r="GW6" s="140">
        <v>0</v>
      </c>
      <c r="GX6" s="140">
        <v>1062.1002955407296</v>
      </c>
      <c r="GY6" s="140">
        <v>0.2311</v>
      </c>
      <c r="GZ6" s="144">
        <f>SUM(GW6:GY6)</f>
        <v>1062.3313955407295</v>
      </c>
      <c r="HA6" s="140">
        <v>147.09635573603097</v>
      </c>
      <c r="HB6" s="140">
        <v>147.09635573603097</v>
      </c>
      <c r="HC6" s="140">
        <v>157.03128573603098</v>
      </c>
      <c r="HD6" s="144">
        <f>SUM(HA6:HC6)</f>
        <v>451.2239972080929</v>
      </c>
      <c r="HE6" s="148">
        <f>HD6+GZ6+GV6+GR6</f>
        <v>2234.3132227488227</v>
      </c>
      <c r="HF6" s="140">
        <v>65.717960000000005</v>
      </c>
      <c r="HG6" s="140">
        <v>552.11744999999996</v>
      </c>
      <c r="HH6" s="140">
        <v>1441.82728</v>
      </c>
      <c r="HI6" s="144">
        <f>SUM(HF6:HH6)</f>
        <v>2059.6626900000001</v>
      </c>
      <c r="HJ6" s="140">
        <v>100.6246000000001</v>
      </c>
      <c r="HK6" s="140">
        <v>191.352</v>
      </c>
      <c r="HL6" s="140">
        <v>1142.48387</v>
      </c>
      <c r="HM6" s="144">
        <f>SUM(HJ6:HL6)</f>
        <v>1434.46047</v>
      </c>
      <c r="HN6" s="140">
        <v>62.542546666666674</v>
      </c>
      <c r="HO6" s="140">
        <v>91.05625666666667</v>
      </c>
      <c r="HP6" s="140">
        <v>190.28505666666666</v>
      </c>
      <c r="HQ6" s="144">
        <f>SUM(HN6:HP6)</f>
        <v>343.88386000000003</v>
      </c>
      <c r="HR6" s="140">
        <v>0</v>
      </c>
      <c r="HS6" s="140">
        <v>0</v>
      </c>
      <c r="HT6" s="140">
        <v>0</v>
      </c>
      <c r="HU6" s="144">
        <f>SUM(HR6:HT6)</f>
        <v>0</v>
      </c>
      <c r="HV6" s="148">
        <f>HU6+HQ6+HM6+HI6</f>
        <v>3838.00702</v>
      </c>
      <c r="HW6" s="140"/>
      <c r="HX6" s="140">
        <v>0</v>
      </c>
      <c r="HY6" s="140">
        <v>38.372779999999999</v>
      </c>
      <c r="HZ6" s="144">
        <f>SUM(HW6:HY6)</f>
        <v>38.372779999999999</v>
      </c>
      <c r="IA6" s="140">
        <v>242.50399999999999</v>
      </c>
      <c r="IB6" s="140">
        <v>94.016000000000005</v>
      </c>
      <c r="IC6" s="140">
        <v>0</v>
      </c>
      <c r="ID6" s="144">
        <f>SUM(IA6:IC6)</f>
        <v>336.52</v>
      </c>
      <c r="IE6" s="140">
        <v>0</v>
      </c>
      <c r="IF6" s="140">
        <v>0</v>
      </c>
      <c r="IG6" s="140">
        <v>0</v>
      </c>
      <c r="IH6" s="144">
        <f>SUM(IE6:IG6)</f>
        <v>0</v>
      </c>
      <c r="II6" s="140">
        <v>0</v>
      </c>
      <c r="IJ6" s="140">
        <v>0</v>
      </c>
      <c r="IK6" s="140">
        <v>0</v>
      </c>
      <c r="IL6" s="144">
        <f>SUM(II6:IK6)</f>
        <v>0</v>
      </c>
      <c r="IM6" s="148">
        <f>IL6+IH6+ID6+HZ6</f>
        <v>374.89277999999996</v>
      </c>
      <c r="IN6" s="140">
        <v>0</v>
      </c>
      <c r="IO6" s="140">
        <v>0</v>
      </c>
      <c r="IP6" s="140">
        <v>0</v>
      </c>
      <c r="IQ6" s="144">
        <f>SUM(IN6:IP6)</f>
        <v>0</v>
      </c>
      <c r="IR6" s="140">
        <v>0</v>
      </c>
      <c r="IS6" s="140">
        <v>0</v>
      </c>
      <c r="IT6" s="140">
        <v>0</v>
      </c>
      <c r="IU6" s="144">
        <f>SUM(IR6:IT6)</f>
        <v>0</v>
      </c>
      <c r="IV6" s="140">
        <v>0</v>
      </c>
      <c r="IW6" s="140">
        <v>0</v>
      </c>
      <c r="IX6" s="140">
        <v>0</v>
      </c>
      <c r="IY6" s="144">
        <f>SUM(IV6:IX6)</f>
        <v>0</v>
      </c>
      <c r="IZ6" s="140">
        <v>0</v>
      </c>
      <c r="JA6" s="140">
        <v>0</v>
      </c>
      <c r="JB6" s="140">
        <v>0</v>
      </c>
      <c r="JC6" s="144">
        <f>SUM(IZ6:JB6)</f>
        <v>0</v>
      </c>
      <c r="JD6" s="148">
        <f>JC6+IY6+IU6+IQ6</f>
        <v>0</v>
      </c>
      <c r="JE6" s="145">
        <f>+JD6+IM6+HV6+HE6+GN6+FW6+FF6+EO6+DX6+DG6+CP6+BY6+BH6+AQ6+Z6</f>
        <v>644244.96317692241</v>
      </c>
      <c r="JF6" s="356"/>
      <c r="JG6" s="267">
        <v>763.20100000000002</v>
      </c>
      <c r="JH6" s="239">
        <f>SUMIF($Z$3:$JD$3,$JH$4,Z6:JD6)-IL6-IH6-ID6</f>
        <v>38.372779999999977</v>
      </c>
      <c r="JI6" s="140"/>
      <c r="JJ6" s="239">
        <f>JH6-JG6-JI6</f>
        <v>-724.8282200000001</v>
      </c>
      <c r="JK6" s="240">
        <f>IFERROR(JJ6/JG6,0)</f>
        <v>-0.94972126608848795</v>
      </c>
      <c r="JL6" s="399"/>
      <c r="JM6" s="140">
        <v>644633.27139692241</v>
      </c>
      <c r="JN6" s="239">
        <f>JE6</f>
        <v>644244.96317692241</v>
      </c>
      <c r="JO6" s="140"/>
      <c r="JP6" s="239">
        <f>JN6-JM6-JO6</f>
        <v>-388.30822000000626</v>
      </c>
      <c r="JQ6" s="240">
        <f>IFERROR(JP6/JM6,0)</f>
        <v>-6.0237073888311883E-4</v>
      </c>
      <c r="JR6" s="164" t="s">
        <v>149</v>
      </c>
    </row>
    <row r="7" spans="2:280" ht="12.75" outlineLevel="1">
      <c r="B7" s="28" t="s">
        <v>150</v>
      </c>
      <c r="C7" s="201" t="s">
        <v>151</v>
      </c>
      <c r="D7" s="128"/>
      <c r="E7" s="153">
        <v>263011.67908204935</v>
      </c>
      <c r="F7" s="153">
        <v>-178898.35359301296</v>
      </c>
      <c r="G7" s="153">
        <v>0</v>
      </c>
      <c r="H7" s="186">
        <f>SUM(E7:G7)</f>
        <v>84113.32548903639</v>
      </c>
      <c r="I7" s="3"/>
      <c r="J7" s="140">
        <v>0</v>
      </c>
      <c r="K7" s="140">
        <v>0</v>
      </c>
      <c r="L7" s="140">
        <v>1.5390000000002146</v>
      </c>
      <c r="M7" s="144">
        <f>SUM(J7:L7)</f>
        <v>1.5390000000002146</v>
      </c>
      <c r="N7" s="140">
        <v>26.620619999999999</v>
      </c>
      <c r="O7" s="140">
        <v>620.29449</v>
      </c>
      <c r="P7" s="140">
        <v>15402.643249999999</v>
      </c>
      <c r="Q7" s="144">
        <f>SUM(N7:P7)</f>
        <v>16049.558359999999</v>
      </c>
      <c r="R7" s="140">
        <v>67.246579999999938</v>
      </c>
      <c r="S7" s="140">
        <v>-2269.8632000000002</v>
      </c>
      <c r="T7" s="140">
        <v>17320.881820000002</v>
      </c>
      <c r="U7" s="144">
        <f>SUM(R7:T7)</f>
        <v>15118.265200000002</v>
      </c>
      <c r="V7" s="140">
        <v>443.4301999999999</v>
      </c>
      <c r="W7" s="140">
        <v>5088.9557000000023</v>
      </c>
      <c r="X7" s="140">
        <v>12386.188599999999</v>
      </c>
      <c r="Y7" s="144">
        <f>SUM(V7:X7)</f>
        <v>17918.574500000002</v>
      </c>
      <c r="Z7" s="148">
        <f>Y7+U7+Q7+M7</f>
        <v>49087.937060000004</v>
      </c>
      <c r="AA7" s="140">
        <v>3594.75018</v>
      </c>
      <c r="AB7" s="140">
        <v>1722.5631599999967</v>
      </c>
      <c r="AC7" s="140">
        <v>11128.039429999999</v>
      </c>
      <c r="AD7" s="144">
        <f>SUM(AA7:AC7)</f>
        <v>16445.352769999998</v>
      </c>
      <c r="AE7" s="140">
        <v>5285.8184000000001</v>
      </c>
      <c r="AF7" s="140">
        <v>2739.9901600000003</v>
      </c>
      <c r="AG7" s="140">
        <v>5266.0827499999996</v>
      </c>
      <c r="AH7" s="144">
        <f>SUM(AE7:AG7)</f>
        <v>13291.891309999999</v>
      </c>
      <c r="AI7" s="140">
        <v>4847.60707</v>
      </c>
      <c r="AJ7" s="140">
        <v>5056.2536600000003</v>
      </c>
      <c r="AK7" s="140">
        <v>2680.7835500000001</v>
      </c>
      <c r="AL7" s="144">
        <f>SUM(AI7:AK7)</f>
        <v>12584.64428</v>
      </c>
      <c r="AM7" s="140">
        <v>5405.0352899999998</v>
      </c>
      <c r="AN7" s="140">
        <v>3669.7891800000025</v>
      </c>
      <c r="AO7" s="140">
        <v>3347.1307400000005</v>
      </c>
      <c r="AP7" s="144">
        <f>SUM(AM7:AO7)</f>
        <v>12421.955210000004</v>
      </c>
      <c r="AQ7" s="148">
        <f>AP7+AL7+AH7+AD7</f>
        <v>54743.843569999997</v>
      </c>
      <c r="AR7" s="140">
        <v>3308.0752400000001</v>
      </c>
      <c r="AS7" s="140">
        <v>1430.80654</v>
      </c>
      <c r="AT7" s="140">
        <v>5214.0108299999993</v>
      </c>
      <c r="AU7" s="144">
        <f>SUM(AR7:AT7)</f>
        <v>9952.892609999999</v>
      </c>
      <c r="AV7" s="140">
        <v>2840.2458399999996</v>
      </c>
      <c r="AW7" s="140">
        <v>1357.4818099999998</v>
      </c>
      <c r="AX7" s="140">
        <v>4797.0149000000001</v>
      </c>
      <c r="AY7" s="144">
        <f>SUM(AV7:AX7)</f>
        <v>8994.742549999999</v>
      </c>
      <c r="AZ7" s="140">
        <v>1173.6388699999998</v>
      </c>
      <c r="BA7" s="140">
        <v>1457.6386399999997</v>
      </c>
      <c r="BB7" s="140">
        <v>2957.9521600000007</v>
      </c>
      <c r="BC7" s="144">
        <f>SUM(AZ7:BB7)</f>
        <v>5589.2296700000006</v>
      </c>
      <c r="BD7" s="140">
        <v>713.04734000000042</v>
      </c>
      <c r="BE7" s="140">
        <v>1738.9113900000002</v>
      </c>
      <c r="BF7" s="140">
        <v>14508.970569999994</v>
      </c>
      <c r="BG7" s="144">
        <f>SUM(BD7:BF7)</f>
        <v>16960.929299999996</v>
      </c>
      <c r="BH7" s="148">
        <f>BG7+BC7+AY7+AU7</f>
        <v>41497.794129999995</v>
      </c>
      <c r="BI7" s="140">
        <v>968.49963000000014</v>
      </c>
      <c r="BJ7" s="140">
        <v>1888.1889599999995</v>
      </c>
      <c r="BK7" s="140">
        <v>2896.6962100000001</v>
      </c>
      <c r="BL7" s="144">
        <f>SUM(BI7:BK7)</f>
        <v>5753.3847999999998</v>
      </c>
      <c r="BM7" s="140">
        <v>1867.7916999999998</v>
      </c>
      <c r="BN7" s="140">
        <v>1736.2225600000004</v>
      </c>
      <c r="BO7" s="140">
        <v>3301.4110299999993</v>
      </c>
      <c r="BP7" s="144">
        <f>SUM(BM7:BO7)</f>
        <v>6905.4252899999992</v>
      </c>
      <c r="BQ7" s="140">
        <v>91.218699999999899</v>
      </c>
      <c r="BR7" s="140">
        <v>1538.77738</v>
      </c>
      <c r="BS7" s="140">
        <v>1592.2763499999996</v>
      </c>
      <c r="BT7" s="144">
        <f>SUM(BQ7:BS7)</f>
        <v>3222.2724299999995</v>
      </c>
      <c r="BU7" s="140">
        <v>903.26272999999992</v>
      </c>
      <c r="BV7" s="140">
        <v>1860.9187799999993</v>
      </c>
      <c r="BW7" s="140">
        <v>4909.0330800000011</v>
      </c>
      <c r="BX7" s="144">
        <f>SUM(BU7:BW7)</f>
        <v>7673.2145900000005</v>
      </c>
      <c r="BY7" s="148">
        <f>BX7+BT7+BP7+BL7</f>
        <v>23554.29711</v>
      </c>
      <c r="BZ7" s="140">
        <v>1479.04973</v>
      </c>
      <c r="CA7" s="140">
        <v>723.03520000000003</v>
      </c>
      <c r="CB7" s="140">
        <v>3954.6209699999995</v>
      </c>
      <c r="CC7" s="144">
        <f>SUM(BZ7:CB7)</f>
        <v>6156.705899999999</v>
      </c>
      <c r="CD7" s="140">
        <v>812.50722000000007</v>
      </c>
      <c r="CE7" s="140">
        <v>1044</v>
      </c>
      <c r="CF7" s="140">
        <v>2770.4665100000002</v>
      </c>
      <c r="CG7" s="144">
        <f>SUM(CD7:CF7)</f>
        <v>4626.9737299999997</v>
      </c>
      <c r="CH7" s="140">
        <v>1458.8186000000001</v>
      </c>
      <c r="CI7" s="140">
        <v>386.51420999999988</v>
      </c>
      <c r="CJ7" s="140">
        <v>3026.381519999999</v>
      </c>
      <c r="CK7" s="144">
        <f>SUM(CH7:CJ7)</f>
        <v>4871.7143299999989</v>
      </c>
      <c r="CL7" s="140">
        <v>2828.4930200000003</v>
      </c>
      <c r="CM7" s="140">
        <v>2876.3200099999995</v>
      </c>
      <c r="CN7" s="140">
        <v>9686.7506599999942</v>
      </c>
      <c r="CO7" s="144">
        <f>SUM(CL7:CN7)</f>
        <v>15391.563689999994</v>
      </c>
      <c r="CP7" s="148">
        <f>CO7+CK7+CG7+CC7</f>
        <v>31046.957649999989</v>
      </c>
      <c r="CQ7" s="140">
        <v>513.59523000000047</v>
      </c>
      <c r="CR7" s="140">
        <v>2321.7881500000003</v>
      </c>
      <c r="CS7" s="140">
        <v>3438.6722332127179</v>
      </c>
      <c r="CT7" s="144">
        <f>SUM(CQ7:CS7)</f>
        <v>6274.0556132127185</v>
      </c>
      <c r="CU7" s="140">
        <v>131.05729039342816</v>
      </c>
      <c r="CV7" s="140">
        <v>691.8342869695108</v>
      </c>
      <c r="CW7" s="140">
        <v>2791.5927885172464</v>
      </c>
      <c r="CX7" s="144">
        <f>SUM(CU7:CW7)</f>
        <v>3614.4843658801856</v>
      </c>
      <c r="CY7" s="140">
        <v>-317.72711900269201</v>
      </c>
      <c r="CZ7" s="140">
        <v>1243.422683159032</v>
      </c>
      <c r="DA7" s="140">
        <v>3601.2571206467833</v>
      </c>
      <c r="DB7" s="144">
        <f>SUM(CY7:DA7)</f>
        <v>4526.9526848031237</v>
      </c>
      <c r="DC7" s="140">
        <v>-552.5610374895158</v>
      </c>
      <c r="DD7" s="140">
        <v>1254.9098273566844</v>
      </c>
      <c r="DE7" s="140">
        <v>668.78151751575717</v>
      </c>
      <c r="DF7" s="144">
        <f>SUM(DC7:DE7)</f>
        <v>1371.1303073829258</v>
      </c>
      <c r="DG7" s="148">
        <f>DF7+DB7+CX7+CT7</f>
        <v>15786.622971278954</v>
      </c>
      <c r="DH7" s="140">
        <v>152.57938396212407</v>
      </c>
      <c r="DI7" s="140">
        <v>293.56776999999988</v>
      </c>
      <c r="DJ7" s="140">
        <v>815.01019280652474</v>
      </c>
      <c r="DK7" s="144">
        <f>SUM(DH7:DJ7)</f>
        <v>1261.1573467686487</v>
      </c>
      <c r="DL7" s="140">
        <v>407.49051999999995</v>
      </c>
      <c r="DM7" s="140">
        <v>320.62197878409188</v>
      </c>
      <c r="DN7" s="140">
        <v>1283.0030464832962</v>
      </c>
      <c r="DO7" s="144">
        <f>SUM(DL7:DN7)</f>
        <v>2011.1155452673879</v>
      </c>
      <c r="DP7" s="140">
        <v>1548.031175293755</v>
      </c>
      <c r="DQ7" s="140">
        <v>249.24699000000004</v>
      </c>
      <c r="DR7" s="140">
        <v>1302.9474380732252</v>
      </c>
      <c r="DS7" s="144">
        <f>SUM(DP7:DR7)</f>
        <v>3100.2256033669801</v>
      </c>
      <c r="DT7" s="140">
        <v>318.0312326759265</v>
      </c>
      <c r="DU7" s="140">
        <v>1075.0143786416845</v>
      </c>
      <c r="DV7" s="140">
        <v>1386.237762192148</v>
      </c>
      <c r="DW7" s="144">
        <f>SUM(DT7:DV7)</f>
        <v>2779.2833735097593</v>
      </c>
      <c r="DX7" s="148">
        <f>DW7+DS7+DO7+DK7</f>
        <v>9151.7818689127762</v>
      </c>
      <c r="DY7" s="140">
        <v>131.92070756409245</v>
      </c>
      <c r="DZ7" s="140">
        <v>143.78473102316889</v>
      </c>
      <c r="EA7" s="140">
        <v>452.78858611829128</v>
      </c>
      <c r="EB7" s="144">
        <f>SUM(DY7:EA7)</f>
        <v>728.49402470555265</v>
      </c>
      <c r="EC7" s="140">
        <v>224.22284580392187</v>
      </c>
      <c r="ED7" s="140">
        <v>70.185266355238994</v>
      </c>
      <c r="EE7" s="140">
        <v>179.0531967281471</v>
      </c>
      <c r="EF7" s="144">
        <f>SUM(EC7:EE7)</f>
        <v>473.46130888730795</v>
      </c>
      <c r="EG7" s="140">
        <v>-75.529818106293391</v>
      </c>
      <c r="EH7" s="140">
        <v>100.91357920494025</v>
      </c>
      <c r="EI7" s="140">
        <v>328.55952234605064</v>
      </c>
      <c r="EJ7" s="144">
        <f>SUM(EG7:EI7)</f>
        <v>353.9432834446975</v>
      </c>
      <c r="EK7" s="140">
        <v>160.85789266771002</v>
      </c>
      <c r="EL7" s="140">
        <v>176.89838817139315</v>
      </c>
      <c r="EM7" s="140">
        <v>216.20208102974539</v>
      </c>
      <c r="EN7" s="144">
        <f>SUM(EK7:EM7)</f>
        <v>553.95836186884856</v>
      </c>
      <c r="EO7" s="148">
        <f>EN7+EJ7+EF7+EB7</f>
        <v>2109.8569789064068</v>
      </c>
      <c r="EP7" s="140">
        <v>91.278150000000025</v>
      </c>
      <c r="EQ7" s="140">
        <v>172.78616127136527</v>
      </c>
      <c r="ER7" s="140">
        <v>38.042788716923127</v>
      </c>
      <c r="ES7" s="144">
        <f>SUM(EP7:ER7)</f>
        <v>302.10709998828838</v>
      </c>
      <c r="ET7" s="140">
        <v>77.67403284449351</v>
      </c>
      <c r="EU7" s="140">
        <v>469.85716685025307</v>
      </c>
      <c r="EV7" s="140">
        <v>304.97076073195888</v>
      </c>
      <c r="EW7" s="144">
        <f>SUM(ET7:EV7)</f>
        <v>852.50196042670541</v>
      </c>
      <c r="EX7" s="140">
        <v>11.722269608228293</v>
      </c>
      <c r="EY7" s="140">
        <v>1.1380608397847995</v>
      </c>
      <c r="EZ7" s="140">
        <v>22.976646622833336</v>
      </c>
      <c r="FA7" s="144">
        <f>SUM(EX7:EZ7)</f>
        <v>35.83697707084643</v>
      </c>
      <c r="FB7" s="140">
        <v>11.85600640063767</v>
      </c>
      <c r="FC7" s="140">
        <v>12.400533843240943</v>
      </c>
      <c r="FD7" s="140">
        <v>68.925946276960005</v>
      </c>
      <c r="FE7" s="144">
        <f>SUM(FB7:FD7)</f>
        <v>93.182486520838609</v>
      </c>
      <c r="FF7" s="148">
        <f>FE7+FA7+EW7+ES7</f>
        <v>1283.6285240066788</v>
      </c>
      <c r="FG7" s="140">
        <v>2.7608432328772583</v>
      </c>
      <c r="FH7" s="140">
        <v>18.396652380521047</v>
      </c>
      <c r="FI7" s="140">
        <v>65.573554515740341</v>
      </c>
      <c r="FJ7" s="144">
        <f>SUM(FG7:FI7)</f>
        <v>86.731050129138652</v>
      </c>
      <c r="FK7" s="140">
        <v>1.9379475691956312</v>
      </c>
      <c r="FL7" s="140">
        <v>13.662721506068895</v>
      </c>
      <c r="FM7" s="140">
        <v>98.389035300973404</v>
      </c>
      <c r="FN7" s="144">
        <f>SUM(FK7:FM7)</f>
        <v>113.98970437623792</v>
      </c>
      <c r="FO7" s="140">
        <v>1.7729295813960533</v>
      </c>
      <c r="FP7" s="140">
        <v>241.59172346032366</v>
      </c>
      <c r="FQ7" s="140">
        <v>154.80559499755958</v>
      </c>
      <c r="FR7" s="144">
        <f>SUM(FO7:FQ7)</f>
        <v>398.17024803927927</v>
      </c>
      <c r="FS7" s="140">
        <v>37.911334362525437</v>
      </c>
      <c r="FT7" s="140">
        <v>4.3936337265967778</v>
      </c>
      <c r="FU7" s="140">
        <v>47.228867019369602</v>
      </c>
      <c r="FV7" s="144">
        <f>SUM(FS7:FU7)</f>
        <v>89.533835108491814</v>
      </c>
      <c r="FW7" s="148">
        <f>FV7+FR7+FN7+FJ7</f>
        <v>688.42483765314773</v>
      </c>
      <c r="FX7" s="140">
        <v>2.3201001055039434</v>
      </c>
      <c r="FY7" s="140">
        <v>8.90611513777311</v>
      </c>
      <c r="FZ7" s="140">
        <v>1.5522178188903468</v>
      </c>
      <c r="GA7" s="144">
        <f>SUM(FX7:FZ7)</f>
        <v>12.7784330621674</v>
      </c>
      <c r="GB7" s="140">
        <v>84.501209247936046</v>
      </c>
      <c r="GC7" s="140">
        <v>222.54842697533425</v>
      </c>
      <c r="GD7" s="140">
        <v>941.74707837617711</v>
      </c>
      <c r="GE7" s="144">
        <f>SUM(GB7:GD7)</f>
        <v>1248.7967145994473</v>
      </c>
      <c r="GF7" s="140">
        <v>347.87805555773895</v>
      </c>
      <c r="GG7" s="140">
        <v>179.60873192856027</v>
      </c>
      <c r="GH7" s="140">
        <v>926.77423609327411</v>
      </c>
      <c r="GI7" s="144">
        <f>SUM(GF7:GH7)</f>
        <v>1454.2610235795732</v>
      </c>
      <c r="GJ7" s="140">
        <v>1890.4296964494367</v>
      </c>
      <c r="GK7" s="140">
        <v>4131.9363660661465</v>
      </c>
      <c r="GL7" s="140">
        <v>3431.192234849786</v>
      </c>
      <c r="GM7" s="144">
        <f>SUM(GJ7:GL7)</f>
        <v>9453.5582973653691</v>
      </c>
      <c r="GN7" s="148">
        <f>GM7+GI7+GE7+GA7</f>
        <v>12169.394468606557</v>
      </c>
      <c r="GO7" s="140">
        <v>192.08892890192286</v>
      </c>
      <c r="GP7" s="140">
        <v>662.80483312099341</v>
      </c>
      <c r="GQ7" s="140">
        <v>1357.006111574987</v>
      </c>
      <c r="GR7" s="144">
        <f>SUM(GO7:GQ7)</f>
        <v>2211.899873597903</v>
      </c>
      <c r="GS7" s="140">
        <v>939.4263335768693</v>
      </c>
      <c r="GT7" s="140">
        <v>210.60828277400478</v>
      </c>
      <c r="GU7" s="140">
        <v>1127.8169522873618</v>
      </c>
      <c r="GV7" s="144">
        <f>SUM(GS7:GU7)</f>
        <v>2277.8515686382361</v>
      </c>
      <c r="GW7" s="140">
        <v>1841.2507026118822</v>
      </c>
      <c r="GX7" s="140">
        <v>777.13398971888614</v>
      </c>
      <c r="GY7" s="140">
        <v>1504.0099982243225</v>
      </c>
      <c r="GZ7" s="144">
        <f>SUM(GW7:GY7)</f>
        <v>4122.3946905550911</v>
      </c>
      <c r="HA7" s="140">
        <v>1003.7750960517801</v>
      </c>
      <c r="HB7" s="140">
        <v>2483.132094596052</v>
      </c>
      <c r="HC7" s="140">
        <v>2740.2762607342529</v>
      </c>
      <c r="HD7" s="144">
        <f>SUM(HA7:HC7)</f>
        <v>6227.183451382085</v>
      </c>
      <c r="HE7" s="148">
        <f>HD7+GZ7+GV7+GR7</f>
        <v>14839.329584173316</v>
      </c>
      <c r="HF7" s="140">
        <v>1347.0678134442383</v>
      </c>
      <c r="HG7" s="140">
        <v>2474.1848145482295</v>
      </c>
      <c r="HH7" s="140">
        <v>4245.6580073757741</v>
      </c>
      <c r="HI7" s="144">
        <f>SUM(HF7:HH7)</f>
        <v>8066.9106353682419</v>
      </c>
      <c r="HJ7" s="140">
        <v>198.34412611978723</v>
      </c>
      <c r="HK7" s="140">
        <v>1595.0503953957309</v>
      </c>
      <c r="HL7" s="140">
        <v>3129.7473341304162</v>
      </c>
      <c r="HM7" s="144">
        <f>SUM(HJ7:HL7)</f>
        <v>4923.1418556459339</v>
      </c>
      <c r="HN7" s="140">
        <v>909.22078712831649</v>
      </c>
      <c r="HO7" s="140">
        <v>781.37811183406257</v>
      </c>
      <c r="HP7" s="140">
        <v>2175.5457926443523</v>
      </c>
      <c r="HQ7" s="144">
        <f>SUM(HN7:HP7)</f>
        <v>3866.1446916067316</v>
      </c>
      <c r="HR7" s="140">
        <v>1057.4142047128917</v>
      </c>
      <c r="HS7" s="140">
        <v>908.78217527900756</v>
      </c>
      <c r="HT7" s="140">
        <v>4631.5804804831732</v>
      </c>
      <c r="HU7" s="144">
        <f>SUM(HR7:HT7)</f>
        <v>6597.7768604750727</v>
      </c>
      <c r="HV7" s="148">
        <f>HU7+HQ7+HM7+HI7</f>
        <v>23453.974043095979</v>
      </c>
      <c r="HW7" s="140">
        <v>556.55252624699563</v>
      </c>
      <c r="HX7" s="140">
        <v>766.31763922657694</v>
      </c>
      <c r="HY7" s="140">
        <v>171.17980271177555</v>
      </c>
      <c r="HZ7" s="144">
        <f>SUM(HW7:HY7)</f>
        <v>1494.049968185348</v>
      </c>
      <c r="IA7" s="140">
        <v>958.20129541691654</v>
      </c>
      <c r="IB7" s="140">
        <v>115.3982954169166</v>
      </c>
      <c r="IC7" s="140">
        <v>115.3982954169166</v>
      </c>
      <c r="ID7" s="144">
        <f>SUM(IA7:IC7)</f>
        <v>1188.9978862507498</v>
      </c>
      <c r="IE7" s="140">
        <v>940.23736118273632</v>
      </c>
      <c r="IF7" s="140">
        <v>940.23736118273632</v>
      </c>
      <c r="IG7" s="140">
        <v>1032.2683611827363</v>
      </c>
      <c r="IH7" s="144">
        <f>SUM(IE7:IG7)</f>
        <v>2912.7430835482091</v>
      </c>
      <c r="II7" s="140">
        <v>1300.5458161803356</v>
      </c>
      <c r="IJ7" s="140">
        <v>1300.5458161803356</v>
      </c>
      <c r="IK7" s="140">
        <v>1300.5458161803356</v>
      </c>
      <c r="IL7" s="144">
        <f>SUM(II7:IK7)</f>
        <v>3901.637448541007</v>
      </c>
      <c r="IM7" s="148">
        <f>IL7+IH7+ID7+HZ7</f>
        <v>9497.4283865253128</v>
      </c>
      <c r="IN7" s="140">
        <v>619.83013241355548</v>
      </c>
      <c r="IO7" s="140">
        <v>619.83013241355548</v>
      </c>
      <c r="IP7" s="140">
        <v>619.83013241355548</v>
      </c>
      <c r="IQ7" s="144">
        <f>SUM(IN7:IP7)</f>
        <v>1859.4903972406664</v>
      </c>
      <c r="IR7" s="140">
        <v>703.43175623989714</v>
      </c>
      <c r="IS7" s="140">
        <v>703.43175623989714</v>
      </c>
      <c r="IT7" s="140">
        <v>703.43175623989714</v>
      </c>
      <c r="IU7" s="144">
        <f>SUM(IR7:IT7)</f>
        <v>2110.2952687196912</v>
      </c>
      <c r="IV7" s="140">
        <v>559.30837424085746</v>
      </c>
      <c r="IW7" s="140">
        <v>559.30837424085746</v>
      </c>
      <c r="IX7" s="140">
        <v>559.30837424085746</v>
      </c>
      <c r="IY7" s="144">
        <f>SUM(IV7:IX7)</f>
        <v>1677.9251227225723</v>
      </c>
      <c r="IZ7" s="140">
        <v>271.06161024277804</v>
      </c>
      <c r="JA7" s="140">
        <v>271.06161024277804</v>
      </c>
      <c r="JB7" s="140">
        <v>271.06161024277804</v>
      </c>
      <c r="JC7" s="144">
        <f>SUM(IZ7:JB7)</f>
        <v>813.18483072833419</v>
      </c>
      <c r="JD7" s="148">
        <f>JC7+IY7+IU7+IQ7</f>
        <v>6460.8956194112643</v>
      </c>
      <c r="JE7" s="145">
        <f>+JD7+IM7+HV7+HE7+GN7+FW7+FF7+EO7+DX7+DG7+CP7+BY7+BH7+AQ7+Z7</f>
        <v>295372.16680257034</v>
      </c>
      <c r="JF7" s="356"/>
      <c r="JG7" s="267">
        <v>886.54300000000001</v>
      </c>
      <c r="JH7" s="239">
        <f t="shared" ref="JH7:JH10" si="0">SUMIF($Z$3:$JD$3,$JH$4,Z7:JD7)-IL7-IH7-ID7</f>
        <v>1494.0499681853469</v>
      </c>
      <c r="JI7" s="140">
        <v>607.50696818534686</v>
      </c>
      <c r="JJ7" s="239">
        <f>JH7-JG7-JI7</f>
        <v>0</v>
      </c>
      <c r="JK7" s="240">
        <f>IFERROR(JJ7/JG7,0)</f>
        <v>0</v>
      </c>
      <c r="JL7" s="399"/>
      <c r="JM7" s="140">
        <v>280300.38579663378</v>
      </c>
      <c r="JN7" s="239">
        <f>JE7</f>
        <v>295372.16680257034</v>
      </c>
      <c r="JO7" s="140">
        <v>15071.781005936547</v>
      </c>
      <c r="JP7" s="239">
        <f>JN7-JM7-JO7</f>
        <v>0</v>
      </c>
      <c r="JQ7" s="373">
        <f>IFERROR(JP7/JM7,0)</f>
        <v>0</v>
      </c>
      <c r="JR7" s="164"/>
    </row>
    <row r="8" spans="2:280" ht="12.75" outlineLevel="1">
      <c r="B8" s="28" t="s">
        <v>150</v>
      </c>
      <c r="C8" s="201" t="s">
        <v>152</v>
      </c>
      <c r="D8" s="128"/>
      <c r="E8" s="153">
        <v>51919.288510413702</v>
      </c>
      <c r="F8" s="153">
        <v>-45603.569121442255</v>
      </c>
      <c r="G8" s="153">
        <v>0</v>
      </c>
      <c r="H8" s="186">
        <f>SUM(E8:G8)</f>
        <v>6315.7193889714472</v>
      </c>
      <c r="I8" s="3"/>
      <c r="J8" s="140">
        <v>0</v>
      </c>
      <c r="K8" s="140">
        <v>0</v>
      </c>
      <c r="L8" s="140">
        <v>330.95666999999997</v>
      </c>
      <c r="M8" s="144">
        <f>SUM(J8:L8)</f>
        <v>330.95666999999997</v>
      </c>
      <c r="N8" s="140">
        <v>16.429669999999998</v>
      </c>
      <c r="O8" s="140">
        <v>16.429669999999998</v>
      </c>
      <c r="P8" s="140">
        <v>16.429669999999998</v>
      </c>
      <c r="Q8" s="144">
        <f>SUM(N8:P8)</f>
        <v>49.28900999999999</v>
      </c>
      <c r="R8" s="140">
        <v>16.193999999999999</v>
      </c>
      <c r="S8" s="140">
        <v>14.867030000000002</v>
      </c>
      <c r="T8" s="140">
        <v>19.114750000000001</v>
      </c>
      <c r="U8" s="144">
        <f>SUM(R8:T8)</f>
        <v>50.175780000000003</v>
      </c>
      <c r="V8" s="140">
        <v>14.336069999999999</v>
      </c>
      <c r="W8" s="140">
        <v>14.867030000000002</v>
      </c>
      <c r="X8" s="140">
        <v>3681.9544500000002</v>
      </c>
      <c r="Y8" s="144">
        <f>SUM(V8:X8)</f>
        <v>3711.1575500000004</v>
      </c>
      <c r="Z8" s="148">
        <f>Y8+U8+Q8+M8</f>
        <v>4141.5790100000004</v>
      </c>
      <c r="AA8" s="140">
        <v>-1074.54196</v>
      </c>
      <c r="AB8" s="140">
        <v>2231.7961</v>
      </c>
      <c r="AC8" s="140">
        <v>3475.6622900000011</v>
      </c>
      <c r="AD8" s="144">
        <f>SUM(AA8:AC8)</f>
        <v>4632.9164300000011</v>
      </c>
      <c r="AE8" s="140">
        <v>110.88779000000157</v>
      </c>
      <c r="AF8" s="140">
        <v>2095.404</v>
      </c>
      <c r="AG8" s="140">
        <v>741.37517000000003</v>
      </c>
      <c r="AH8" s="144">
        <f>SUM(AE8:AG8)</f>
        <v>2947.6669600000014</v>
      </c>
      <c r="AI8" s="140">
        <v>-67.906600000000068</v>
      </c>
      <c r="AJ8" s="140">
        <v>91.217690000000005</v>
      </c>
      <c r="AK8" s="140">
        <v>81.131410000000002</v>
      </c>
      <c r="AL8" s="144">
        <f>SUM(AI8:AK8)</f>
        <v>104.44249999999994</v>
      </c>
      <c r="AM8" s="140">
        <v>115.32445</v>
      </c>
      <c r="AN8" s="140">
        <v>3047.8082699999995</v>
      </c>
      <c r="AO8" s="140">
        <v>1471.0455300000003</v>
      </c>
      <c r="AP8" s="144">
        <f>SUM(AM8:AO8)</f>
        <v>4634.1782499999999</v>
      </c>
      <c r="AQ8" s="148">
        <f>AP8+AL8+AH8+AD8</f>
        <v>12319.204140000002</v>
      </c>
      <c r="AR8" s="140">
        <v>1135.05107</v>
      </c>
      <c r="AS8" s="140">
        <v>1178.5700900000002</v>
      </c>
      <c r="AT8" s="140">
        <v>1924.9914200000001</v>
      </c>
      <c r="AU8" s="144">
        <f>SUM(AR8:AT8)</f>
        <v>4238.61258</v>
      </c>
      <c r="AV8" s="140">
        <v>1496.6536100000001</v>
      </c>
      <c r="AW8" s="140">
        <v>2026.1871599999999</v>
      </c>
      <c r="AX8" s="140">
        <v>2602.0956899999992</v>
      </c>
      <c r="AY8" s="144">
        <f>SUM(AV8:AX8)</f>
        <v>6124.936459999999</v>
      </c>
      <c r="AZ8" s="140">
        <v>842.14433000000008</v>
      </c>
      <c r="BA8" s="140">
        <v>1031.8787300000001</v>
      </c>
      <c r="BB8" s="140">
        <v>2913.3590899999999</v>
      </c>
      <c r="BC8" s="144">
        <f>SUM(AZ8:BB8)</f>
        <v>4787.3821500000004</v>
      </c>
      <c r="BD8" s="140">
        <v>2821.6550199999988</v>
      </c>
      <c r="BE8" s="140">
        <v>1157.01244</v>
      </c>
      <c r="BF8" s="140">
        <v>6521.604879999999</v>
      </c>
      <c r="BG8" s="144">
        <f>SUM(BD8:BF8)</f>
        <v>10500.272339999998</v>
      </c>
      <c r="BH8" s="148">
        <f>BG8+BC8+AY8+AU8</f>
        <v>25651.203529999999</v>
      </c>
      <c r="BI8" s="140">
        <v>2195.6481500000004</v>
      </c>
      <c r="BJ8" s="140">
        <v>2032.9671799999996</v>
      </c>
      <c r="BK8" s="140">
        <v>5349.83284</v>
      </c>
      <c r="BL8" s="144">
        <f>SUM(BI8:BK8)</f>
        <v>9578.4481699999997</v>
      </c>
      <c r="BM8" s="140">
        <v>808.52224999999953</v>
      </c>
      <c r="BN8" s="140">
        <v>2008.15788</v>
      </c>
      <c r="BO8" s="140">
        <v>7623.6004199999998</v>
      </c>
      <c r="BP8" s="144">
        <f>SUM(BM8:BO8)</f>
        <v>10440.280549999999</v>
      </c>
      <c r="BQ8" s="140">
        <v>-1016.3241</v>
      </c>
      <c r="BR8" s="140">
        <v>2320.91914</v>
      </c>
      <c r="BS8" s="140">
        <v>5485.1737800000001</v>
      </c>
      <c r="BT8" s="144">
        <f>SUM(BQ8:BS8)</f>
        <v>6789.7688200000002</v>
      </c>
      <c r="BU8" s="140">
        <v>285.60265000000015</v>
      </c>
      <c r="BV8" s="140">
        <v>2977.8294900000001</v>
      </c>
      <c r="BW8" s="140">
        <v>2636.1197499999998</v>
      </c>
      <c r="BX8" s="144">
        <f>SUM(BU8:BW8)</f>
        <v>5899.5518900000006</v>
      </c>
      <c r="BY8" s="148">
        <f>BX8+BT8+BP8+BL8</f>
        <v>32708.049429999999</v>
      </c>
      <c r="BZ8" s="140">
        <v>599.83469000000002</v>
      </c>
      <c r="CA8" s="140">
        <v>184.95408000000009</v>
      </c>
      <c r="CB8" s="140">
        <v>785.03348000000005</v>
      </c>
      <c r="CC8" s="144">
        <f>SUM(BZ8:CB8)</f>
        <v>1569.8222500000002</v>
      </c>
      <c r="CD8" s="140">
        <v>432.60768999999999</v>
      </c>
      <c r="CE8" s="140">
        <v>277.12741999999992</v>
      </c>
      <c r="CF8" s="140">
        <v>652.82523000000015</v>
      </c>
      <c r="CG8" s="144">
        <f>SUM(CD8:CF8)</f>
        <v>1362.56034</v>
      </c>
      <c r="CH8" s="140">
        <v>53.951900000000165</v>
      </c>
      <c r="CI8" s="140">
        <v>139.15746999999996</v>
      </c>
      <c r="CJ8" s="140">
        <v>290.43061</v>
      </c>
      <c r="CK8" s="144">
        <f>SUM(CH8:CJ8)</f>
        <v>483.53998000000013</v>
      </c>
      <c r="CL8" s="140">
        <v>288.46346999999997</v>
      </c>
      <c r="CM8" s="140">
        <v>37.2183500000001</v>
      </c>
      <c r="CN8" s="140">
        <v>393.98983000000004</v>
      </c>
      <c r="CO8" s="144">
        <f>SUM(CL8:CN8)</f>
        <v>719.67165000000011</v>
      </c>
      <c r="CP8" s="148">
        <f>CO8+CK8+CG8+CC8</f>
        <v>4135.5942200000009</v>
      </c>
      <c r="CQ8" s="140">
        <v>77.126979999999989</v>
      </c>
      <c r="CR8" s="140">
        <v>70.405119999999968</v>
      </c>
      <c r="CS8" s="140">
        <v>143.68350000000001</v>
      </c>
      <c r="CT8" s="144">
        <f>SUM(CQ8:CS8)</f>
        <v>291.21559999999999</v>
      </c>
      <c r="CU8" s="140">
        <v>39.107869999999998</v>
      </c>
      <c r="CV8" s="140">
        <v>12.525829999999997</v>
      </c>
      <c r="CW8" s="140">
        <v>0</v>
      </c>
      <c r="CX8" s="144">
        <f>SUM(CU8:CW8)</f>
        <v>51.633699999999997</v>
      </c>
      <c r="CY8" s="140">
        <v>-6.36</v>
      </c>
      <c r="CZ8" s="140">
        <v>4.34</v>
      </c>
      <c r="DA8" s="140">
        <v>50.461609999999993</v>
      </c>
      <c r="DB8" s="144">
        <f>SUM(CY8:DA8)</f>
        <v>48.44160999999999</v>
      </c>
      <c r="DC8" s="140">
        <v>68.458079999999995</v>
      </c>
      <c r="DD8" s="140">
        <v>0</v>
      </c>
      <c r="DE8" s="140">
        <v>90.125669999999971</v>
      </c>
      <c r="DF8" s="144">
        <f>SUM(DC8:DE8)</f>
        <v>158.58374999999995</v>
      </c>
      <c r="DG8" s="148">
        <f>DF8+DB8+CX8+CT8</f>
        <v>549.87465999999995</v>
      </c>
      <c r="DH8" s="140">
        <v>24.928300913884449</v>
      </c>
      <c r="DI8" s="140">
        <v>60.431399999999996</v>
      </c>
      <c r="DJ8" s="140">
        <v>49.54922297616389</v>
      </c>
      <c r="DK8" s="144">
        <f>SUM(DH8:DJ8)</f>
        <v>134.90892389004833</v>
      </c>
      <c r="DL8" s="140">
        <v>41.424810000000008</v>
      </c>
      <c r="DM8" s="140">
        <v>13.704045869573278</v>
      </c>
      <c r="DN8" s="140">
        <v>52.867590765671764</v>
      </c>
      <c r="DO8" s="144">
        <f>SUM(DL8:DN8)</f>
        <v>107.99644663524505</v>
      </c>
      <c r="DP8" s="140">
        <v>48.189265074215108</v>
      </c>
      <c r="DQ8" s="140">
        <v>15.58273</v>
      </c>
      <c r="DR8" s="140">
        <v>59.402248650313553</v>
      </c>
      <c r="DS8" s="144">
        <f>SUM(DP8:DR8)</f>
        <v>123.17424372452865</v>
      </c>
      <c r="DT8" s="140">
        <v>24.597351810856164</v>
      </c>
      <c r="DU8" s="140">
        <v>18.18265702862228</v>
      </c>
      <c r="DV8" s="140">
        <v>63.858790627261726</v>
      </c>
      <c r="DW8" s="144">
        <f>SUM(DT8:DV8)</f>
        <v>106.63879946674017</v>
      </c>
      <c r="DX8" s="148">
        <f>DW8+DS8+DO8+DK8</f>
        <v>472.71841371656217</v>
      </c>
      <c r="DY8" s="140">
        <v>8.1770309438286129E-2</v>
      </c>
      <c r="DZ8" s="140">
        <v>4.6379336924911183E-2</v>
      </c>
      <c r="EA8" s="140">
        <v>21.692890625888982</v>
      </c>
      <c r="EB8" s="144">
        <f>SUM(DY8:EA8)</f>
        <v>21.82104027225218</v>
      </c>
      <c r="EC8" s="140">
        <v>3.9005585245425994E-2</v>
      </c>
      <c r="ED8" s="140">
        <v>8.4735869368346374E-4</v>
      </c>
      <c r="EE8" s="140">
        <v>0.78004083441513883</v>
      </c>
      <c r="EF8" s="144">
        <f>SUM(EC8:EE8)</f>
        <v>0.81989377835424826</v>
      </c>
      <c r="EG8" s="140">
        <v>7.9226562739399292E-2</v>
      </c>
      <c r="EH8" s="140">
        <v>4.3057821263871068</v>
      </c>
      <c r="EI8" s="140">
        <v>0.23275868788310361</v>
      </c>
      <c r="EJ8" s="144">
        <f>SUM(EG8:EI8)</f>
        <v>4.6177673770096099</v>
      </c>
      <c r="EK8" s="140">
        <v>6.9507460194172719</v>
      </c>
      <c r="EL8" s="140">
        <v>8.0959028980857935E-3</v>
      </c>
      <c r="EM8" s="140">
        <v>62.07522011857418</v>
      </c>
      <c r="EN8" s="144">
        <f>SUM(EK8:EM8)</f>
        <v>69.034062040889538</v>
      </c>
      <c r="EO8" s="148">
        <f>EN8+EJ8+EF8+EB8</f>
        <v>96.292763468505569</v>
      </c>
      <c r="EP8" s="140">
        <v>0.35419</v>
      </c>
      <c r="EQ8" s="140">
        <v>0.81498429117450333</v>
      </c>
      <c r="ER8" s="140">
        <v>1.1680513068458537E-3</v>
      </c>
      <c r="ES8" s="144">
        <f>SUM(EP8:ER8)</f>
        <v>1.1703423424813493</v>
      </c>
      <c r="ET8" s="140">
        <v>2.650339633862348E-4</v>
      </c>
      <c r="EU8" s="140">
        <v>4.4952029212081456E-3</v>
      </c>
      <c r="EV8" s="140">
        <v>1.2991260571946716E-3</v>
      </c>
      <c r="EW8" s="144">
        <f>SUM(ET8:EV8)</f>
        <v>6.0593629417890517E-3</v>
      </c>
      <c r="EX8" s="140">
        <v>3.6853165628456231E-3</v>
      </c>
      <c r="EY8" s="140">
        <v>1.7565650131329969E-3</v>
      </c>
      <c r="EZ8" s="140">
        <v>1.8044833092398121E-3</v>
      </c>
      <c r="FA8" s="144">
        <f>SUM(EX8:EZ8)</f>
        <v>7.2463648852184315E-3</v>
      </c>
      <c r="FB8" s="140">
        <v>1.7665289903984348E-3</v>
      </c>
      <c r="FC8" s="140">
        <v>0.79096391037820191</v>
      </c>
      <c r="FD8" s="140">
        <v>4.8661446563262704E-3</v>
      </c>
      <c r="FE8" s="144">
        <f>SUM(FB8:FD8)</f>
        <v>0.79759658402492661</v>
      </c>
      <c r="FF8" s="148">
        <f>FE8+FA8+EW8+ES8</f>
        <v>1.9812446543332833</v>
      </c>
      <c r="FG8" s="140">
        <v>0</v>
      </c>
      <c r="FH8" s="140">
        <v>0</v>
      </c>
      <c r="FI8" s="140">
        <v>0</v>
      </c>
      <c r="FJ8" s="144">
        <f>SUM(FG8:FI8)</f>
        <v>0</v>
      </c>
      <c r="FK8" s="140">
        <v>0</v>
      </c>
      <c r="FL8" s="140">
        <v>0</v>
      </c>
      <c r="FM8" s="140">
        <v>0</v>
      </c>
      <c r="FN8" s="144">
        <f>SUM(FK8:FM8)</f>
        <v>0</v>
      </c>
      <c r="FO8" s="140">
        <v>0</v>
      </c>
      <c r="FP8" s="140">
        <v>0</v>
      </c>
      <c r="FQ8" s="140">
        <v>0</v>
      </c>
      <c r="FR8" s="144">
        <f>SUM(FO8:FQ8)</f>
        <v>0</v>
      </c>
      <c r="FS8" s="140">
        <v>0</v>
      </c>
      <c r="FT8" s="140">
        <v>0</v>
      </c>
      <c r="FU8" s="140">
        <v>0</v>
      </c>
      <c r="FV8" s="144">
        <f>SUM(FS8:FU8)</f>
        <v>0</v>
      </c>
      <c r="FW8" s="148">
        <f>FV8+FR8+FN8+FJ8</f>
        <v>0</v>
      </c>
      <c r="FX8" s="140"/>
      <c r="FY8" s="140"/>
      <c r="FZ8" s="140"/>
      <c r="GA8" s="144">
        <f>SUM(FX8:FZ8)</f>
        <v>0</v>
      </c>
      <c r="GB8" s="140"/>
      <c r="GC8" s="140"/>
      <c r="GD8" s="140"/>
      <c r="GE8" s="144">
        <f>SUM(GB8:GD8)</f>
        <v>0</v>
      </c>
      <c r="GF8" s="140"/>
      <c r="GG8" s="140"/>
      <c r="GH8" s="140"/>
      <c r="GI8" s="144">
        <f>SUM(GF8:GH8)</f>
        <v>0</v>
      </c>
      <c r="GJ8" s="140"/>
      <c r="GK8" s="140"/>
      <c r="GL8" s="140"/>
      <c r="GM8" s="144">
        <f>SUM(GJ8:GL8)</f>
        <v>0</v>
      </c>
      <c r="GN8" s="148">
        <f>GM8+GI8+GE8+GA8</f>
        <v>0</v>
      </c>
      <c r="GO8" s="140">
        <v>0</v>
      </c>
      <c r="GP8" s="140">
        <v>0</v>
      </c>
      <c r="GQ8" s="140">
        <v>0</v>
      </c>
      <c r="GR8" s="144">
        <f>SUM(GO8:GQ8)</f>
        <v>0</v>
      </c>
      <c r="GS8" s="140">
        <v>0</v>
      </c>
      <c r="GT8" s="140">
        <v>0</v>
      </c>
      <c r="GU8" s="140">
        <v>0</v>
      </c>
      <c r="GV8" s="144">
        <f>SUM(GS8:GU8)</f>
        <v>0</v>
      </c>
      <c r="GW8" s="140">
        <v>0</v>
      </c>
      <c r="GX8" s="140">
        <v>0</v>
      </c>
      <c r="GY8" s="140">
        <v>0</v>
      </c>
      <c r="GZ8" s="144">
        <f>SUM(GW8:GY8)</f>
        <v>0</v>
      </c>
      <c r="HA8" s="140"/>
      <c r="HB8" s="140"/>
      <c r="HC8" s="140"/>
      <c r="HD8" s="144">
        <f>SUM(HA8:HC8)</f>
        <v>0</v>
      </c>
      <c r="HE8" s="148">
        <f>HD8+GZ8+GV8+GR8</f>
        <v>0</v>
      </c>
      <c r="HF8" s="140">
        <v>0</v>
      </c>
      <c r="HG8" s="140">
        <v>0</v>
      </c>
      <c r="HH8" s="140">
        <v>0</v>
      </c>
      <c r="HI8" s="144">
        <f>SUM(HF8:HH8)</f>
        <v>0</v>
      </c>
      <c r="HJ8" s="140"/>
      <c r="HK8" s="140"/>
      <c r="HL8" s="140"/>
      <c r="HM8" s="144">
        <f>SUM(HJ8:HL8)</f>
        <v>0</v>
      </c>
      <c r="HN8" s="140">
        <v>0</v>
      </c>
      <c r="HO8" s="140">
        <v>0</v>
      </c>
      <c r="HP8" s="140">
        <v>0</v>
      </c>
      <c r="HQ8" s="144">
        <f>SUM(HN8:HP8)</f>
        <v>0</v>
      </c>
      <c r="HR8" s="140">
        <v>0</v>
      </c>
      <c r="HS8" s="140">
        <v>0</v>
      </c>
      <c r="HT8" s="140">
        <v>0</v>
      </c>
      <c r="HU8" s="144">
        <f>SUM(HR8:HT8)</f>
        <v>0</v>
      </c>
      <c r="HV8" s="148">
        <f>HU8+HQ8+HM8+HI8</f>
        <v>0</v>
      </c>
      <c r="HW8" s="140">
        <v>0</v>
      </c>
      <c r="HX8" s="140">
        <v>0</v>
      </c>
      <c r="HY8" s="140">
        <v>0</v>
      </c>
      <c r="HZ8" s="144">
        <f>SUM(HW8:HY8)</f>
        <v>0</v>
      </c>
      <c r="IA8" s="140">
        <v>0</v>
      </c>
      <c r="IB8" s="140">
        <v>0</v>
      </c>
      <c r="IC8" s="140">
        <v>0</v>
      </c>
      <c r="ID8" s="144">
        <f>SUM(IA8:IC8)</f>
        <v>0</v>
      </c>
      <c r="IE8" s="140">
        <v>0</v>
      </c>
      <c r="IF8" s="140">
        <v>0</v>
      </c>
      <c r="IG8" s="140">
        <v>0</v>
      </c>
      <c r="IH8" s="144">
        <f>SUM(IE8:IG8)</f>
        <v>0</v>
      </c>
      <c r="II8" s="140">
        <v>0</v>
      </c>
      <c r="IJ8" s="140">
        <v>0</v>
      </c>
      <c r="IK8" s="140">
        <v>0</v>
      </c>
      <c r="IL8" s="144">
        <f>SUM(II8:IK8)</f>
        <v>0</v>
      </c>
      <c r="IM8" s="148">
        <f>IL8+IH8+ID8+HZ8</f>
        <v>0</v>
      </c>
      <c r="IN8" s="140">
        <v>0</v>
      </c>
      <c r="IO8" s="140">
        <v>0</v>
      </c>
      <c r="IP8" s="140">
        <v>0</v>
      </c>
      <c r="IQ8" s="144">
        <f>SUM(IN8:IP8)</f>
        <v>0</v>
      </c>
      <c r="IR8" s="140">
        <v>0</v>
      </c>
      <c r="IS8" s="140">
        <v>0</v>
      </c>
      <c r="IT8" s="140">
        <v>0</v>
      </c>
      <c r="IU8" s="144">
        <f>SUM(IR8:IT8)</f>
        <v>0</v>
      </c>
      <c r="IV8" s="140">
        <v>0</v>
      </c>
      <c r="IW8" s="140">
        <v>0</v>
      </c>
      <c r="IX8" s="140">
        <v>0</v>
      </c>
      <c r="IY8" s="144">
        <f>SUM(IV8:IX8)</f>
        <v>0</v>
      </c>
      <c r="IZ8" s="140">
        <v>0</v>
      </c>
      <c r="JA8" s="140">
        <v>0</v>
      </c>
      <c r="JB8" s="140">
        <v>0</v>
      </c>
      <c r="JC8" s="144">
        <f>SUM(IZ8:JB8)</f>
        <v>0</v>
      </c>
      <c r="JD8" s="148">
        <f>JC8+IY8+IU8+IQ8</f>
        <v>0</v>
      </c>
      <c r="JE8" s="145">
        <f>+JD8+IM8+HV8+HE8+GN8+FW8+FF8+EO8+DX8+DG8+CP8+BY8+BH8+AQ8+Z8</f>
        <v>80076.497411839402</v>
      </c>
      <c r="JF8" s="356"/>
      <c r="JG8" s="267">
        <v>0</v>
      </c>
      <c r="JH8" s="239">
        <f t="shared" si="0"/>
        <v>0</v>
      </c>
      <c r="JI8" s="140"/>
      <c r="JJ8" s="239">
        <f t="shared" ref="JJ8:JJ9" si="1">JH8-JG8-JI8</f>
        <v>0</v>
      </c>
      <c r="JK8" s="240">
        <f t="shared" ref="JK8:JK9" si="2">IFERROR(JJ8/JG8,0)</f>
        <v>0</v>
      </c>
      <c r="JL8" s="399"/>
      <c r="JM8" s="140">
        <v>80076.497411839402</v>
      </c>
      <c r="JN8" s="239">
        <f t="shared" ref="JN8:JN10" si="3">JE8</f>
        <v>80076.497411839402</v>
      </c>
      <c r="JO8" s="140"/>
      <c r="JP8" s="239">
        <f>JN8-JM8-JO8</f>
        <v>0</v>
      </c>
      <c r="JQ8" s="240">
        <f t="shared" ref="JQ8:JQ9" si="4">IFERROR(JP8/JM8,0)</f>
        <v>0</v>
      </c>
      <c r="JR8" s="164"/>
    </row>
    <row r="9" spans="2:280" ht="12.75" outlineLevel="1">
      <c r="B9" s="28" t="s">
        <v>150</v>
      </c>
      <c r="C9" s="201" t="s">
        <v>153</v>
      </c>
      <c r="D9" s="128"/>
      <c r="E9" s="153">
        <v>684955.18515422451</v>
      </c>
      <c r="F9" s="153">
        <v>0</v>
      </c>
      <c r="G9" s="153">
        <v>0</v>
      </c>
      <c r="H9" s="186">
        <f>SUM(E9:G9)</f>
        <v>684955.18515422451</v>
      </c>
      <c r="I9" s="3"/>
      <c r="J9" s="140">
        <v>0</v>
      </c>
      <c r="K9" s="140">
        <v>0</v>
      </c>
      <c r="L9" s="140">
        <v>0</v>
      </c>
      <c r="M9" s="144">
        <f>SUM(J9:L9)</f>
        <v>0</v>
      </c>
      <c r="N9" s="140">
        <v>0</v>
      </c>
      <c r="O9" s="140">
        <v>0</v>
      </c>
      <c r="P9" s="140">
        <v>4385.3996900000011</v>
      </c>
      <c r="Q9" s="144">
        <f>SUM(N9:P9)</f>
        <v>4385.3996900000011</v>
      </c>
      <c r="R9" s="140">
        <v>-607.75469999999996</v>
      </c>
      <c r="S9" s="140">
        <v>-3395.2756400000003</v>
      </c>
      <c r="T9" s="140">
        <v>9196.4632199999905</v>
      </c>
      <c r="U9" s="144">
        <f>SUM(R9:T9)</f>
        <v>5193.4328799999903</v>
      </c>
      <c r="V9" s="140">
        <v>-1291.5385299999966</v>
      </c>
      <c r="W9" s="140">
        <v>10522.500769999999</v>
      </c>
      <c r="X9" s="140">
        <v>8078.289450000002</v>
      </c>
      <c r="Y9" s="144">
        <f>SUM(V9:X9)</f>
        <v>17309.251690000005</v>
      </c>
      <c r="Z9" s="148">
        <f>Y9+U9+Q9+M9</f>
        <v>26888.084259999996</v>
      </c>
      <c r="AA9" s="140">
        <v>3502.2329399999985</v>
      </c>
      <c r="AB9" s="140">
        <v>7056.4919699999919</v>
      </c>
      <c r="AC9" s="140">
        <v>20195.186949999996</v>
      </c>
      <c r="AD9" s="144">
        <f>SUM(AA9:AC9)</f>
        <v>30753.911859999986</v>
      </c>
      <c r="AE9" s="140">
        <v>7329.4439599999914</v>
      </c>
      <c r="AF9" s="140">
        <v>14542.957719999993</v>
      </c>
      <c r="AG9" s="140">
        <v>22848.481220000009</v>
      </c>
      <c r="AH9" s="144">
        <f>SUM(AE9:AG9)</f>
        <v>44720.882899999997</v>
      </c>
      <c r="AI9" s="140">
        <v>20775.959009999999</v>
      </c>
      <c r="AJ9" s="140">
        <v>7504.1552899999915</v>
      </c>
      <c r="AK9" s="140">
        <v>22299.151220000014</v>
      </c>
      <c r="AL9" s="144">
        <f>SUM(AI9:AK9)</f>
        <v>50579.265520000001</v>
      </c>
      <c r="AM9" s="140">
        <v>30513.023560000012</v>
      </c>
      <c r="AN9" s="140">
        <v>28485.851129999995</v>
      </c>
      <c r="AO9" s="140">
        <v>48105.558019999968</v>
      </c>
      <c r="AP9" s="144">
        <f>SUM(AM9:AO9)</f>
        <v>107104.43270999998</v>
      </c>
      <c r="AQ9" s="148">
        <f>AP9+AL9+AH9+AD9</f>
        <v>233158.49298999997</v>
      </c>
      <c r="AR9" s="140">
        <v>10854.734439999998</v>
      </c>
      <c r="AS9" s="140">
        <v>21270.729370000001</v>
      </c>
      <c r="AT9" s="140">
        <v>43604.352560000014</v>
      </c>
      <c r="AU9" s="144">
        <f>SUM(AR9:AT9)</f>
        <v>75729.816370000015</v>
      </c>
      <c r="AV9" s="140">
        <v>22535.518029999996</v>
      </c>
      <c r="AW9" s="140">
        <v>21859.961730000003</v>
      </c>
      <c r="AX9" s="140">
        <v>51955.536479999995</v>
      </c>
      <c r="AY9" s="144">
        <f>SUM(AV9:AX9)</f>
        <v>96351.016239999997</v>
      </c>
      <c r="AZ9" s="140">
        <v>33526.807130000001</v>
      </c>
      <c r="BA9" s="140">
        <v>23425.590740000007</v>
      </c>
      <c r="BB9" s="140">
        <v>83421.458689999999</v>
      </c>
      <c r="BC9" s="144">
        <f>SUM(AZ9:BB9)</f>
        <v>140373.85656000001</v>
      </c>
      <c r="BD9" s="140">
        <v>39077.018670000019</v>
      </c>
      <c r="BE9" s="140">
        <v>51985.329579999976</v>
      </c>
      <c r="BF9" s="140">
        <v>118772.1093400001</v>
      </c>
      <c r="BG9" s="144">
        <f>SUM(BD9:BF9)</f>
        <v>209834.45759000009</v>
      </c>
      <c r="BH9" s="148">
        <f>BG9+BC9+AY9+AU9</f>
        <v>522289.14676000015</v>
      </c>
      <c r="BI9" s="140">
        <v>23412.6361</v>
      </c>
      <c r="BJ9" s="140">
        <v>17637.391999999985</v>
      </c>
      <c r="BK9" s="140">
        <v>75107.17591999998</v>
      </c>
      <c r="BL9" s="144">
        <f>SUM(BI9:BK9)</f>
        <v>116157.20401999996</v>
      </c>
      <c r="BM9" s="140">
        <v>31092.399000000052</v>
      </c>
      <c r="BN9" s="140">
        <v>28323.371560000007</v>
      </c>
      <c r="BO9" s="140">
        <v>79394.430810000078</v>
      </c>
      <c r="BP9" s="144">
        <f>SUM(BM9:BO9)</f>
        <v>138810.20137000014</v>
      </c>
      <c r="BQ9" s="140">
        <v>29698.686309999994</v>
      </c>
      <c r="BR9" s="140">
        <v>24706.004250000027</v>
      </c>
      <c r="BS9" s="140">
        <v>74589.638790000055</v>
      </c>
      <c r="BT9" s="144">
        <f>SUM(BQ9:BS9)</f>
        <v>128994.32935000007</v>
      </c>
      <c r="BU9" s="140">
        <v>24227.841390000016</v>
      </c>
      <c r="BV9" s="140">
        <v>19360.289230000009</v>
      </c>
      <c r="BW9" s="140">
        <v>32726.20530000002</v>
      </c>
      <c r="BX9" s="144">
        <f>SUM(BU9:BW9)</f>
        <v>76314.335920000041</v>
      </c>
      <c r="BY9" s="148">
        <f>BX9+BT9+BP9+BL9</f>
        <v>460276.0706600002</v>
      </c>
      <c r="BZ9" s="140">
        <v>329.75513999999998</v>
      </c>
      <c r="CA9" s="140">
        <v>3659.5445999999997</v>
      </c>
      <c r="CB9" s="140">
        <v>7179.2657099999988</v>
      </c>
      <c r="CC9" s="144">
        <f>SUM(BZ9:CB9)</f>
        <v>11168.565449999998</v>
      </c>
      <c r="CD9" s="140">
        <v>3148.3220599999995</v>
      </c>
      <c r="CE9" s="140">
        <v>5568.9876499999991</v>
      </c>
      <c r="CF9" s="140">
        <v>7592.7493399999994</v>
      </c>
      <c r="CG9" s="144">
        <f>SUM(CD9:CF9)</f>
        <v>16310.059049999996</v>
      </c>
      <c r="CH9" s="140">
        <v>1172.8640999999998</v>
      </c>
      <c r="CI9" s="140">
        <v>2337.9113699999994</v>
      </c>
      <c r="CJ9" s="140">
        <v>5595.4528100000007</v>
      </c>
      <c r="CK9" s="144">
        <f>SUM(CH9:CJ9)</f>
        <v>9106.2282799999994</v>
      </c>
      <c r="CL9" s="140">
        <v>2586.4963200000007</v>
      </c>
      <c r="CM9" s="140">
        <v>1066.7367999999997</v>
      </c>
      <c r="CN9" s="140">
        <v>5342.7920099999992</v>
      </c>
      <c r="CO9" s="144">
        <f>SUM(CL9:CN9)</f>
        <v>8996.02513</v>
      </c>
      <c r="CP9" s="148">
        <f>CO9+CK9+CG9+CC9</f>
        <v>45580.877909999996</v>
      </c>
      <c r="CQ9" s="140">
        <v>283.75456999999994</v>
      </c>
      <c r="CR9" s="140">
        <v>1086.2000199999998</v>
      </c>
      <c r="CS9" s="140">
        <v>463.46057999999977</v>
      </c>
      <c r="CT9" s="144">
        <f>SUM(CQ9:CS9)</f>
        <v>1833.4151699999995</v>
      </c>
      <c r="CU9" s="140">
        <v>223.46394999999987</v>
      </c>
      <c r="CV9" s="140">
        <v>204.15815000000003</v>
      </c>
      <c r="CW9" s="140">
        <v>-1500.7173500000001</v>
      </c>
      <c r="CX9" s="144">
        <f>SUM(CU9:CW9)</f>
        <v>-1073.0952500000003</v>
      </c>
      <c r="CY9" s="140">
        <v>-55.260250000000056</v>
      </c>
      <c r="CZ9" s="140">
        <v>-114.09455999999999</v>
      </c>
      <c r="DA9" s="140">
        <v>1936.7223999999999</v>
      </c>
      <c r="DB9" s="144">
        <f>SUM(CY9:DA9)</f>
        <v>1767.3675899999998</v>
      </c>
      <c r="DC9" s="140">
        <v>154.95099999999999</v>
      </c>
      <c r="DD9" s="140">
        <v>133.6001</v>
      </c>
      <c r="DE9" s="140">
        <v>42.693300000000001</v>
      </c>
      <c r="DF9" s="144">
        <f>SUM(DC9:DE9)</f>
        <v>331.24440000000004</v>
      </c>
      <c r="DG9" s="148">
        <f>DF9+DB9+CX9+CT9</f>
        <v>2858.9319099999993</v>
      </c>
      <c r="DH9" s="140">
        <v>54.89727401422283</v>
      </c>
      <c r="DI9" s="140">
        <v>59.456000000000003</v>
      </c>
      <c r="DJ9" s="140">
        <v>263.20376442184948</v>
      </c>
      <c r="DK9" s="144">
        <f>SUM(DH9:DJ9)</f>
        <v>377.55703843607233</v>
      </c>
      <c r="DL9" s="140">
        <v>299.82404000000002</v>
      </c>
      <c r="DM9" s="140">
        <v>3.26339874663541</v>
      </c>
      <c r="DN9" s="140">
        <v>81.498316695793974</v>
      </c>
      <c r="DO9" s="144">
        <f>SUM(DL9:DN9)</f>
        <v>384.58575544242939</v>
      </c>
      <c r="DP9" s="140">
        <v>0.37902218745229072</v>
      </c>
      <c r="DQ9" s="140">
        <v>0</v>
      </c>
      <c r="DR9" s="140">
        <v>3089.2864125122187</v>
      </c>
      <c r="DS9" s="144">
        <f>SUM(DP9:DR9)</f>
        <v>3089.6654346996711</v>
      </c>
      <c r="DT9" s="140">
        <v>13.647506896013757</v>
      </c>
      <c r="DU9" s="140">
        <v>1.5544864928011679</v>
      </c>
      <c r="DV9" s="140">
        <v>22.504128517685647</v>
      </c>
      <c r="DW9" s="144">
        <f>SUM(DT9:DV9)</f>
        <v>37.70612190650057</v>
      </c>
      <c r="DX9" s="148">
        <f>DW9+DS9+DO9+DK9</f>
        <v>3889.5143504846728</v>
      </c>
      <c r="DY9" s="140">
        <v>-0.1103569184901935</v>
      </c>
      <c r="DZ9" s="140">
        <v>409.26954840961832</v>
      </c>
      <c r="EA9" s="140">
        <v>-409.49948337545248</v>
      </c>
      <c r="EB9" s="144">
        <f>SUM(DY9:EA9)</f>
        <v>-0.34029188432435831</v>
      </c>
      <c r="EC9" s="140">
        <v>-5.2522545466478679E-2</v>
      </c>
      <c r="ED9" s="140">
        <v>-1.1410016087535734E-3</v>
      </c>
      <c r="EE9" s="140">
        <v>-57.361063450039232</v>
      </c>
      <c r="EF9" s="144">
        <f>SUM(EC9:EE9)</f>
        <v>-57.414726997114464</v>
      </c>
      <c r="EG9" s="140">
        <v>-71.164681664111711</v>
      </c>
      <c r="EH9" s="140">
        <v>-7.6849849429882836E-2</v>
      </c>
      <c r="EI9" s="140">
        <v>-0.31341867299611426</v>
      </c>
      <c r="EJ9" s="144">
        <f>SUM(EG9:EI9)</f>
        <v>-71.554950186537695</v>
      </c>
      <c r="EK9" s="140">
        <v>-6.0058258260161214E-4</v>
      </c>
      <c r="EL9" s="140">
        <v>-1.0901449763704567E-2</v>
      </c>
      <c r="EM9" s="140">
        <v>-0.34049950068328144</v>
      </c>
      <c r="EN9" s="144">
        <f>SUM(EK9:EM9)</f>
        <v>-0.35200153302958764</v>
      </c>
      <c r="EO9" s="148">
        <f>EN9+EJ9+EF9+EB9</f>
        <v>-129.66197060100612</v>
      </c>
      <c r="EP9" s="140">
        <v>0</v>
      </c>
      <c r="EQ9" s="140">
        <v>6.5570673633373516E-2</v>
      </c>
      <c r="ER9" s="140">
        <v>7.7029659914747459E-2</v>
      </c>
      <c r="ES9" s="144">
        <f>SUM(EP9:ER9)</f>
        <v>0.14260033354812096</v>
      </c>
      <c r="ET9" s="140">
        <v>1.7478235712631678E-2</v>
      </c>
      <c r="EU9" s="140">
        <v>0.29644584123918016</v>
      </c>
      <c r="EV9" s="140">
        <v>8.567366671787699E-2</v>
      </c>
      <c r="EW9" s="144">
        <f>SUM(ET9:EV9)</f>
        <v>0.39959774366968881</v>
      </c>
      <c r="EX9" s="140">
        <v>129.35305614049349</v>
      </c>
      <c r="EY9" s="140">
        <v>0.11584046418744776</v>
      </c>
      <c r="EZ9" s="140">
        <v>0.11900053946082721</v>
      </c>
      <c r="FA9" s="144">
        <f>SUM(EX9:EZ9)</f>
        <v>129.58789714414175</v>
      </c>
      <c r="FB9" s="140">
        <v>0.11649756013490876</v>
      </c>
      <c r="FC9" s="140">
        <v>8.9946008339985811E-2</v>
      </c>
      <c r="FD9" s="140">
        <v>0.32090839312955377</v>
      </c>
      <c r="FE9" s="144">
        <f>SUM(FB9:FD9)</f>
        <v>0.52735196160444842</v>
      </c>
      <c r="FF9" s="148">
        <f>FE9+FA9+EW9+ES9</f>
        <v>130.65744718296401</v>
      </c>
      <c r="FG9" s="140">
        <v>0</v>
      </c>
      <c r="FH9" s="140">
        <v>0</v>
      </c>
      <c r="FI9" s="140">
        <v>0</v>
      </c>
      <c r="FJ9" s="144">
        <f>SUM(FG9:FI9)</f>
        <v>0</v>
      </c>
      <c r="FK9" s="140">
        <v>0</v>
      </c>
      <c r="FL9" s="140">
        <v>0</v>
      </c>
      <c r="FM9" s="140">
        <v>0</v>
      </c>
      <c r="FN9" s="144">
        <f>SUM(FK9:FM9)</f>
        <v>0</v>
      </c>
      <c r="FO9" s="140">
        <v>0</v>
      </c>
      <c r="FP9" s="140">
        <v>0</v>
      </c>
      <c r="FQ9" s="140">
        <v>0</v>
      </c>
      <c r="FR9" s="144">
        <f>SUM(FO9:FQ9)</f>
        <v>0</v>
      </c>
      <c r="FS9" s="140">
        <v>0</v>
      </c>
      <c r="FT9" s="140">
        <v>0</v>
      </c>
      <c r="FU9" s="140">
        <v>0</v>
      </c>
      <c r="FV9" s="144">
        <f>SUM(FS9:FU9)</f>
        <v>0</v>
      </c>
      <c r="FW9" s="148">
        <f>FV9+FR9+FN9+FJ9</f>
        <v>0</v>
      </c>
      <c r="FX9" s="140"/>
      <c r="FY9" s="140"/>
      <c r="FZ9" s="140"/>
      <c r="GA9" s="144">
        <f>SUM(FX9:FZ9)</f>
        <v>0</v>
      </c>
      <c r="GB9" s="140"/>
      <c r="GC9" s="140"/>
      <c r="GD9" s="140"/>
      <c r="GE9" s="144">
        <f>SUM(GB9:GD9)</f>
        <v>0</v>
      </c>
      <c r="GF9" s="140"/>
      <c r="GG9" s="140"/>
      <c r="GH9" s="140"/>
      <c r="GI9" s="144">
        <f>SUM(GF9:GH9)</f>
        <v>0</v>
      </c>
      <c r="GJ9" s="140"/>
      <c r="GK9" s="140"/>
      <c r="GL9" s="140"/>
      <c r="GM9" s="144">
        <f>SUM(GJ9:GL9)</f>
        <v>0</v>
      </c>
      <c r="GN9" s="148">
        <f>GM9+GI9+GE9+GA9</f>
        <v>0</v>
      </c>
      <c r="GO9" s="140">
        <v>3.8554285543495297</v>
      </c>
      <c r="GP9" s="140">
        <v>6.2266542569666949</v>
      </c>
      <c r="GQ9" s="140">
        <v>103.9913956853744</v>
      </c>
      <c r="GR9" s="144">
        <f>SUM(GO9:GQ9)</f>
        <v>114.07347849669063</v>
      </c>
      <c r="GS9" s="140">
        <v>5.8325125824154274</v>
      </c>
      <c r="GT9" s="140">
        <v>2.5055425943091016</v>
      </c>
      <c r="GU9" s="140">
        <v>72.760779109423552</v>
      </c>
      <c r="GV9" s="144">
        <f>SUM(GS9:GU9)</f>
        <v>81.098834286148076</v>
      </c>
      <c r="GW9" s="140">
        <v>0</v>
      </c>
      <c r="GX9" s="140">
        <v>0</v>
      </c>
      <c r="GY9" s="140">
        <v>0</v>
      </c>
      <c r="GZ9" s="144">
        <f>SUM(GW9:GY9)</f>
        <v>0</v>
      </c>
      <c r="HA9" s="140"/>
      <c r="HB9" s="140"/>
      <c r="HC9" s="140"/>
      <c r="HD9" s="144">
        <f>SUM(HA9:HC9)</f>
        <v>0</v>
      </c>
      <c r="HE9" s="148">
        <f>HD9+GZ9+GV9+GR9</f>
        <v>195.1723127828387</v>
      </c>
      <c r="HF9" s="140">
        <v>175.0024581927448</v>
      </c>
      <c r="HG9" s="140">
        <v>278.96668519077718</v>
      </c>
      <c r="HH9" s="140">
        <v>123.96286665078775</v>
      </c>
      <c r="HI9" s="144">
        <f>SUM(HF9:HH9)</f>
        <v>577.93201003430977</v>
      </c>
      <c r="HJ9" s="140">
        <v>78.463149233035011</v>
      </c>
      <c r="HK9" s="140">
        <v>1.0459831902660897</v>
      </c>
      <c r="HL9" s="140">
        <v>4.6780827858415925</v>
      </c>
      <c r="HM9" s="144">
        <f>SUM(HJ9:HL9)</f>
        <v>84.187215209142693</v>
      </c>
      <c r="HN9" s="140">
        <v>5.5274524565023491</v>
      </c>
      <c r="HO9" s="140">
        <v>5.2175382221362696</v>
      </c>
      <c r="HP9" s="140">
        <v>162.52188400162095</v>
      </c>
      <c r="HQ9" s="144">
        <f>SUM(HN9:HP9)</f>
        <v>173.26687468025958</v>
      </c>
      <c r="HR9" s="140">
        <v>0</v>
      </c>
      <c r="HS9" s="140">
        <v>0</v>
      </c>
      <c r="HT9" s="140">
        <v>0</v>
      </c>
      <c r="HU9" s="144">
        <f>SUM(HR9:HT9)</f>
        <v>0</v>
      </c>
      <c r="HV9" s="148">
        <f>HU9+HQ9+HM9+HI9</f>
        <v>835.38609992371198</v>
      </c>
      <c r="HW9" s="140">
        <v>0</v>
      </c>
      <c r="HX9" s="140">
        <v>0</v>
      </c>
      <c r="HY9" s="140">
        <v>0</v>
      </c>
      <c r="HZ9" s="144">
        <f>SUM(HW9:HY9)</f>
        <v>0</v>
      </c>
      <c r="IA9" s="140">
        <v>0</v>
      </c>
      <c r="IB9" s="140">
        <v>0</v>
      </c>
      <c r="IC9" s="140">
        <v>0</v>
      </c>
      <c r="ID9" s="144">
        <f>SUM(IA9:IC9)</f>
        <v>0</v>
      </c>
      <c r="IE9" s="140">
        <v>0</v>
      </c>
      <c r="IF9" s="140">
        <v>0</v>
      </c>
      <c r="IG9" s="140">
        <v>0</v>
      </c>
      <c r="IH9" s="144">
        <f>SUM(IE9:IG9)</f>
        <v>0</v>
      </c>
      <c r="II9" s="140">
        <v>0</v>
      </c>
      <c r="IJ9" s="140">
        <v>0</v>
      </c>
      <c r="IK9" s="140">
        <v>0</v>
      </c>
      <c r="IL9" s="144">
        <f>SUM(II9:IK9)</f>
        <v>0</v>
      </c>
      <c r="IM9" s="148">
        <f>IL9+IH9+ID9+HZ9</f>
        <v>0</v>
      </c>
      <c r="IN9" s="140">
        <v>0</v>
      </c>
      <c r="IO9" s="140">
        <v>0</v>
      </c>
      <c r="IP9" s="140">
        <v>0</v>
      </c>
      <c r="IQ9" s="144">
        <f>SUM(IN9:IP9)</f>
        <v>0</v>
      </c>
      <c r="IR9" s="140">
        <v>0</v>
      </c>
      <c r="IS9" s="140">
        <v>0</v>
      </c>
      <c r="IT9" s="140">
        <v>0</v>
      </c>
      <c r="IU9" s="144">
        <f>SUM(IR9:IT9)</f>
        <v>0</v>
      </c>
      <c r="IV9" s="140">
        <v>0</v>
      </c>
      <c r="IW9" s="140">
        <v>0</v>
      </c>
      <c r="IX9" s="140">
        <v>0</v>
      </c>
      <c r="IY9" s="144">
        <f>SUM(IV9:IX9)</f>
        <v>0</v>
      </c>
      <c r="IZ9" s="140">
        <v>0</v>
      </c>
      <c r="JA9" s="140">
        <v>0</v>
      </c>
      <c r="JB9" s="140">
        <v>0</v>
      </c>
      <c r="JC9" s="144">
        <f>SUM(IZ9:JB9)</f>
        <v>0</v>
      </c>
      <c r="JD9" s="148">
        <f>JC9+IY9+IU9+IQ9</f>
        <v>0</v>
      </c>
      <c r="JE9" s="145">
        <f>+JD9+IM9+HV9+HE9+GN9+FW9+FF9+EO9+DX9+DG9+CP9+BY9+BH9+AQ9+Z9</f>
        <v>1295972.6727297734</v>
      </c>
      <c r="JF9" s="356"/>
      <c r="JG9" s="267">
        <v>0</v>
      </c>
      <c r="JH9" s="239">
        <f t="shared" si="0"/>
        <v>0</v>
      </c>
      <c r="JI9" s="140"/>
      <c r="JJ9" s="239">
        <f t="shared" si="1"/>
        <v>0</v>
      </c>
      <c r="JK9" s="240">
        <f t="shared" si="2"/>
        <v>0</v>
      </c>
      <c r="JL9" s="399"/>
      <c r="JM9" s="140">
        <v>1295972.6727297734</v>
      </c>
      <c r="JN9" s="239">
        <f t="shared" si="3"/>
        <v>1295972.6727297734</v>
      </c>
      <c r="JO9" s="140"/>
      <c r="JP9" s="239">
        <f>JN9-JM9-JO9</f>
        <v>0</v>
      </c>
      <c r="JQ9" s="240">
        <f t="shared" si="4"/>
        <v>0</v>
      </c>
      <c r="JR9" s="164"/>
    </row>
    <row r="10" spans="2:280" ht="12.75" outlineLevel="1">
      <c r="B10" s="28" t="s">
        <v>154</v>
      </c>
      <c r="C10" s="201" t="s">
        <v>155</v>
      </c>
      <c r="D10" s="128"/>
      <c r="E10" s="153">
        <v>671374.97215073253</v>
      </c>
      <c r="F10" s="153">
        <v>0</v>
      </c>
      <c r="G10" s="153">
        <v>0</v>
      </c>
      <c r="H10" s="186">
        <f>SUM(E10:G10)</f>
        <v>671374.97215073253</v>
      </c>
      <c r="I10" s="3"/>
      <c r="J10" s="140">
        <v>0</v>
      </c>
      <c r="K10" s="140">
        <v>0</v>
      </c>
      <c r="L10" s="140">
        <v>652.98548000000005</v>
      </c>
      <c r="M10" s="144">
        <f>SUM(J10:L10)</f>
        <v>652.98548000000005</v>
      </c>
      <c r="N10" s="140">
        <v>0</v>
      </c>
      <c r="O10" s="140">
        <v>0</v>
      </c>
      <c r="P10" s="140">
        <v>2745.2626800000003</v>
      </c>
      <c r="Q10" s="144">
        <f>SUM(N10:P10)</f>
        <v>2745.2626800000003</v>
      </c>
      <c r="R10" s="140">
        <v>858.97249999999985</v>
      </c>
      <c r="S10" s="140">
        <v>2770.8701701985665</v>
      </c>
      <c r="T10" s="140">
        <v>8814.6846245146589</v>
      </c>
      <c r="U10" s="144">
        <f>SUM(R10:T10)</f>
        <v>12444.527294713225</v>
      </c>
      <c r="V10" s="140">
        <v>5587.6449408493281</v>
      </c>
      <c r="W10" s="140">
        <v>11842.532541808918</v>
      </c>
      <c r="X10" s="140">
        <v>13282.018897738884</v>
      </c>
      <c r="Y10" s="144">
        <f>SUM(V10:X10)</f>
        <v>30712.19638039713</v>
      </c>
      <c r="Z10" s="148">
        <f>Y10+U10+Q10+M10</f>
        <v>46554.971835110358</v>
      </c>
      <c r="AA10" s="140">
        <v>3905.7150397533305</v>
      </c>
      <c r="AB10" s="140">
        <v>5614.7904088987689</v>
      </c>
      <c r="AC10" s="140">
        <v>26752.504138786127</v>
      </c>
      <c r="AD10" s="144">
        <f>SUM(AA10:AC10)</f>
        <v>36273.009587438224</v>
      </c>
      <c r="AE10" s="140">
        <v>9995.9981383418908</v>
      </c>
      <c r="AF10" s="140">
        <v>13020.329129395572</v>
      </c>
      <c r="AG10" s="140">
        <v>21934.420898672852</v>
      </c>
      <c r="AH10" s="144">
        <f>SUM(AE10:AG10)</f>
        <v>44950.748166410311</v>
      </c>
      <c r="AI10" s="140">
        <v>18055.783897460489</v>
      </c>
      <c r="AJ10" s="140">
        <v>14989.571718799927</v>
      </c>
      <c r="AK10" s="140">
        <v>22532.004826699282</v>
      </c>
      <c r="AL10" s="144">
        <f>SUM(AI10:AK10)</f>
        <v>55577.360442959696</v>
      </c>
      <c r="AM10" s="140">
        <v>13402.277411471647</v>
      </c>
      <c r="AN10" s="140">
        <v>18075.851338850487</v>
      </c>
      <c r="AO10" s="140">
        <v>27306.28736062823</v>
      </c>
      <c r="AP10" s="144">
        <f>SUM(AM10:AO10)</f>
        <v>58784.416110950362</v>
      </c>
      <c r="AQ10" s="148">
        <f>AP10+AL10+AH10+AD10</f>
        <v>195585.53430775859</v>
      </c>
      <c r="AR10" s="140">
        <v>3445.5964167099719</v>
      </c>
      <c r="AS10" s="140">
        <v>15775.357201465202</v>
      </c>
      <c r="AT10" s="140">
        <v>18044.93290524141</v>
      </c>
      <c r="AU10" s="144">
        <f>SUM(AR10:AT10)</f>
        <v>37265.886523416586</v>
      </c>
      <c r="AV10" s="140">
        <v>19608.958595131568</v>
      </c>
      <c r="AW10" s="140">
        <v>15979.275268371293</v>
      </c>
      <c r="AX10" s="140">
        <v>35751.648833399886</v>
      </c>
      <c r="AY10" s="144">
        <f>SUM(AV10:AX10)</f>
        <v>71339.882696902743</v>
      </c>
      <c r="AZ10" s="140">
        <v>20467.167121883296</v>
      </c>
      <c r="BA10" s="140">
        <v>5584.9075033711206</v>
      </c>
      <c r="BB10" s="140">
        <v>12196.95351207155</v>
      </c>
      <c r="BC10" s="144">
        <f>SUM(AZ10:BB10)</f>
        <v>38249.028137325964</v>
      </c>
      <c r="BD10" s="140">
        <v>3568.7525475038979</v>
      </c>
      <c r="BE10" s="140">
        <v>7849.6667939971376</v>
      </c>
      <c r="BF10" s="140">
        <v>4053.3021008311248</v>
      </c>
      <c r="BG10" s="144">
        <f>SUM(BD10:BF10)</f>
        <v>15471.72144233216</v>
      </c>
      <c r="BH10" s="148">
        <f>BG10+BC10+AY10+AU10</f>
        <v>162326.51879997744</v>
      </c>
      <c r="BI10" s="140">
        <v>3438.2947487606475</v>
      </c>
      <c r="BJ10" s="140">
        <v>2486.1906129159206</v>
      </c>
      <c r="BK10" s="140">
        <v>4012.7278524977573</v>
      </c>
      <c r="BL10" s="144">
        <f>SUM(BI10:BK10)</f>
        <v>9937.2132141743259</v>
      </c>
      <c r="BM10" s="140">
        <v>1049.169444211017</v>
      </c>
      <c r="BN10" s="140">
        <v>3513.9105071895165</v>
      </c>
      <c r="BO10" s="140">
        <v>7280.7277698133257</v>
      </c>
      <c r="BP10" s="144">
        <f>SUM(BM10:BO10)</f>
        <v>11843.80772121386</v>
      </c>
      <c r="BQ10" s="140">
        <v>2651.3766848199994</v>
      </c>
      <c r="BR10" s="140">
        <v>1320.7334350639999</v>
      </c>
      <c r="BS10" s="140">
        <v>1130.9385440519998</v>
      </c>
      <c r="BT10" s="144">
        <f>SUM(BQ10:BS10)</f>
        <v>5103.0486639359988</v>
      </c>
      <c r="BU10" s="140">
        <v>1726.7152770659904</v>
      </c>
      <c r="BV10" s="140">
        <v>243.15084508064479</v>
      </c>
      <c r="BW10" s="140">
        <v>1502.9818127730891</v>
      </c>
      <c r="BX10" s="144">
        <f>SUM(BU10:BW10)</f>
        <v>3472.8479349197241</v>
      </c>
      <c r="BY10" s="148">
        <f>BX10+BT10+BP10+BL10</f>
        <v>30356.917534243912</v>
      </c>
      <c r="BZ10" s="140">
        <v>354.19428845683285</v>
      </c>
      <c r="CA10" s="140">
        <v>2043.6843470663434</v>
      </c>
      <c r="CB10" s="140">
        <v>213.09313664736163</v>
      </c>
      <c r="CC10" s="144">
        <f>SUM(BZ10:CB10)</f>
        <v>2610.9717721705379</v>
      </c>
      <c r="CD10" s="140">
        <v>1372.0772881252369</v>
      </c>
      <c r="CE10" s="140">
        <v>350.61120083403051</v>
      </c>
      <c r="CF10" s="140">
        <v>3025.5242556902631</v>
      </c>
      <c r="CG10" s="144">
        <f>SUM(CD10:CF10)</f>
        <v>4748.2127446495306</v>
      </c>
      <c r="CH10" s="140">
        <v>1949.4748715580736</v>
      </c>
      <c r="CI10" s="140">
        <v>2498.6830285656333</v>
      </c>
      <c r="CJ10" s="140">
        <v>1018.9489753929458</v>
      </c>
      <c r="CK10" s="144">
        <f>SUM(CH10:CJ10)</f>
        <v>5467.1068755166525</v>
      </c>
      <c r="CL10" s="140">
        <v>867.32348821123003</v>
      </c>
      <c r="CM10" s="140">
        <v>958.80842755184005</v>
      </c>
      <c r="CN10" s="140">
        <v>1664.91059674805</v>
      </c>
      <c r="CO10" s="144">
        <f>SUM(CL10:CN10)</f>
        <v>3491.0425125111201</v>
      </c>
      <c r="CP10" s="148">
        <f>CO10+CK10+CG10+CC10</f>
        <v>16317.333904847841</v>
      </c>
      <c r="CQ10" s="140">
        <v>1708.4575199999999</v>
      </c>
      <c r="CR10" s="140">
        <v>932.43453</v>
      </c>
      <c r="CS10" s="140">
        <v>959.92155999999989</v>
      </c>
      <c r="CT10" s="144">
        <f>SUM(CQ10:CS10)</f>
        <v>3600.8136099999997</v>
      </c>
      <c r="CU10" s="140">
        <v>1252.3521171876603</v>
      </c>
      <c r="CV10" s="140">
        <v>183.51771472160002</v>
      </c>
      <c r="CW10" s="140">
        <v>354.10740999999996</v>
      </c>
      <c r="CX10" s="144">
        <f>SUM(CU10:CW10)</f>
        <v>1789.9772419092601</v>
      </c>
      <c r="CY10" s="140">
        <v>345.87729999999999</v>
      </c>
      <c r="CZ10" s="140">
        <v>283.67619000000008</v>
      </c>
      <c r="DA10" s="140">
        <v>1375.1754000000003</v>
      </c>
      <c r="DB10" s="144">
        <f>SUM(CY10:DA10)</f>
        <v>2004.7288900000003</v>
      </c>
      <c r="DC10" s="140">
        <v>1910.3372199999999</v>
      </c>
      <c r="DD10" s="140">
        <v>29.775999999999996</v>
      </c>
      <c r="DE10" s="140">
        <v>1211.3575699999999</v>
      </c>
      <c r="DF10" s="144">
        <f>SUM(DC10:DE10)</f>
        <v>3151.4707899999999</v>
      </c>
      <c r="DG10" s="148">
        <f>DF10+DB10+CX10+CT10</f>
        <v>10546.99053190926</v>
      </c>
      <c r="DH10" s="140">
        <v>598.4709397814155</v>
      </c>
      <c r="DI10" s="140">
        <v>678.58517498162007</v>
      </c>
      <c r="DJ10" s="140">
        <v>2535.3995625632492</v>
      </c>
      <c r="DK10" s="144">
        <f>SUM(DH10:DJ10)</f>
        <v>3812.4556773262848</v>
      </c>
      <c r="DL10" s="140">
        <v>18.050452161399079</v>
      </c>
      <c r="DM10" s="140">
        <v>1285.1918202013499</v>
      </c>
      <c r="DN10" s="140">
        <v>3753.2535524392392</v>
      </c>
      <c r="DO10" s="144">
        <f>SUM(DL10:DN10)</f>
        <v>5056.4958248019884</v>
      </c>
      <c r="DP10" s="140">
        <v>-32.326082069791013</v>
      </c>
      <c r="DQ10" s="140">
        <v>1798.8863465612931</v>
      </c>
      <c r="DR10" s="140">
        <v>5934.0601712842554</v>
      </c>
      <c r="DS10" s="144">
        <f>SUM(DP10:DR10)</f>
        <v>7700.6204357757579</v>
      </c>
      <c r="DT10" s="140">
        <v>882.59613682369991</v>
      </c>
      <c r="DU10" s="140">
        <v>3763.7355030810654</v>
      </c>
      <c r="DV10" s="140">
        <v>1623.1729445415292</v>
      </c>
      <c r="DW10" s="144">
        <f>SUM(DT10:DV10)</f>
        <v>6269.5045844462948</v>
      </c>
      <c r="DX10" s="148">
        <f>DW10+DS10+DO10+DK10</f>
        <v>22839.076522350326</v>
      </c>
      <c r="DY10" s="140">
        <v>1651.7524258622163</v>
      </c>
      <c r="DZ10" s="140">
        <v>2542.8489731464347</v>
      </c>
      <c r="EA10" s="140">
        <v>1873.1181249219896</v>
      </c>
      <c r="EB10" s="144">
        <f>SUM(DY10:EA10)</f>
        <v>6067.7195239306411</v>
      </c>
      <c r="EC10" s="140">
        <v>982.62066640864145</v>
      </c>
      <c r="ED10" s="140">
        <v>1117.3969632475632</v>
      </c>
      <c r="EE10" s="140">
        <v>5208.3613902498009</v>
      </c>
      <c r="EF10" s="144">
        <f>SUM(EC10:EE10)</f>
        <v>7308.3790199060059</v>
      </c>
      <c r="EG10" s="140">
        <v>3208.8390362706295</v>
      </c>
      <c r="EH10" s="140">
        <v>3604.1176130772756</v>
      </c>
      <c r="EI10" s="140">
        <v>4000.184184945881</v>
      </c>
      <c r="EJ10" s="144">
        <f>SUM(EG10:EI10)</f>
        <v>10813.140834293787</v>
      </c>
      <c r="EK10" s="140">
        <v>2717.6342725449331</v>
      </c>
      <c r="EL10" s="140">
        <v>6174.4199742602586</v>
      </c>
      <c r="EM10" s="140">
        <v>4355.1879936241348</v>
      </c>
      <c r="EN10" s="144">
        <f>SUM(EK10:EM10)</f>
        <v>13247.242240429327</v>
      </c>
      <c r="EO10" s="148">
        <f>EN10+EJ10+EF10+EB10</f>
        <v>37436.481618559759</v>
      </c>
      <c r="EP10" s="140">
        <v>1784.5287821069364</v>
      </c>
      <c r="EQ10" s="140">
        <v>796.69494557997882</v>
      </c>
      <c r="ER10" s="140">
        <v>3720.9703637552411</v>
      </c>
      <c r="ES10" s="144">
        <f>SUM(EP10:ER10)</f>
        <v>6302.1940914421566</v>
      </c>
      <c r="ET10" s="140">
        <v>641.64949696369831</v>
      </c>
      <c r="EU10" s="140">
        <v>644.96936402379322</v>
      </c>
      <c r="EV10" s="140">
        <v>2393.2427392415675</v>
      </c>
      <c r="EW10" s="144">
        <f>SUM(ET10:EV10)</f>
        <v>3679.8616002290591</v>
      </c>
      <c r="EX10" s="140">
        <v>509.14982975375722</v>
      </c>
      <c r="EY10" s="140">
        <v>-6.3603895920349753</v>
      </c>
      <c r="EZ10" s="140">
        <v>1192.2915208713887</v>
      </c>
      <c r="FA10" s="144">
        <f>SUM(EX10:EZ10)</f>
        <v>1695.080961033111</v>
      </c>
      <c r="FB10" s="140">
        <v>1252.242866894796</v>
      </c>
      <c r="FC10" s="140">
        <v>1502.4026947917425</v>
      </c>
      <c r="FD10" s="140">
        <v>1642.5473102747826</v>
      </c>
      <c r="FE10" s="144">
        <f>SUM(FB10:FD10)</f>
        <v>4397.1928719613215</v>
      </c>
      <c r="FF10" s="148">
        <f>FE10+FA10+EW10+ES10</f>
        <v>16074.329524665649</v>
      </c>
      <c r="FG10" s="140">
        <v>707.70605740784981</v>
      </c>
      <c r="FH10" s="140">
        <v>803.99308615639325</v>
      </c>
      <c r="FI10" s="140">
        <v>1119.1146167225436</v>
      </c>
      <c r="FJ10" s="144">
        <f>SUM(FG10:FI10)</f>
        <v>2630.8137602867864</v>
      </c>
      <c r="FK10" s="140">
        <v>170.41113866518248</v>
      </c>
      <c r="FL10" s="140">
        <v>1530.8663632877906</v>
      </c>
      <c r="FM10" s="140">
        <v>2970.1757122785384</v>
      </c>
      <c r="FN10" s="144">
        <f>SUM(FK10:FM10)</f>
        <v>4671.4532142315111</v>
      </c>
      <c r="FO10" s="140">
        <v>376.50449284355284</v>
      </c>
      <c r="FP10" s="140">
        <v>1531.2004812744135</v>
      </c>
      <c r="FQ10" s="140">
        <v>988.97910909159521</v>
      </c>
      <c r="FR10" s="144">
        <f>SUM(FO10:FQ10)</f>
        <v>2896.6840832095613</v>
      </c>
      <c r="FS10" s="140">
        <v>1339.8737061470765</v>
      </c>
      <c r="FT10" s="140">
        <v>1983.3540380565612</v>
      </c>
      <c r="FU10" s="140">
        <v>3061.6905757833474</v>
      </c>
      <c r="FV10" s="144">
        <f>SUM(FS10:FU10)</f>
        <v>6384.9183199869849</v>
      </c>
      <c r="FW10" s="148">
        <f>FV10+FR10+FN10+FJ10</f>
        <v>16583.869377714844</v>
      </c>
      <c r="FX10" s="140">
        <v>617.19017307039258</v>
      </c>
      <c r="FY10" s="140">
        <v>1244.3410810640974</v>
      </c>
      <c r="FZ10" s="140">
        <v>3200.8713289724287</v>
      </c>
      <c r="GA10" s="144">
        <f>SUM(FX10:FZ10)</f>
        <v>5062.4025831069184</v>
      </c>
      <c r="GB10" s="140">
        <v>2063.3721598742859</v>
      </c>
      <c r="GC10" s="140">
        <v>926.46830966110065</v>
      </c>
      <c r="GD10" s="140">
        <v>2418.6095659467182</v>
      </c>
      <c r="GE10" s="144">
        <f>SUM(GB10:GD10)</f>
        <v>5408.4500354821048</v>
      </c>
      <c r="GF10" s="140">
        <v>2937.8097647736099</v>
      </c>
      <c r="GG10" s="140">
        <v>1079.5803706226202</v>
      </c>
      <c r="GH10" s="140">
        <v>1298.310681413757</v>
      </c>
      <c r="GI10" s="144">
        <f>SUM(GF10:GH10)</f>
        <v>5315.7008168099874</v>
      </c>
      <c r="GJ10" s="140">
        <v>4258.780804054617</v>
      </c>
      <c r="GK10" s="140">
        <v>3536.6688783148675</v>
      </c>
      <c r="GL10" s="140">
        <v>2810.6723809291634</v>
      </c>
      <c r="GM10" s="144">
        <f>SUM(GJ10:GL10)</f>
        <v>10606.122063298648</v>
      </c>
      <c r="GN10" s="148">
        <f>GM10+GI10+GE10+GA10</f>
        <v>26392.675498697659</v>
      </c>
      <c r="GO10" s="140">
        <v>2075.1675291805427</v>
      </c>
      <c r="GP10" s="140">
        <v>1116.8554584456776</v>
      </c>
      <c r="GQ10" s="140">
        <v>2923.3480652181124</v>
      </c>
      <c r="GR10" s="144">
        <f>SUM(GO10:GQ10)</f>
        <v>6115.3710528443326</v>
      </c>
      <c r="GS10" s="140">
        <v>5108.5139673861677</v>
      </c>
      <c r="GT10" s="140">
        <v>483.81846955615663</v>
      </c>
      <c r="GU10" s="140">
        <v>8413.7548358531021</v>
      </c>
      <c r="GV10" s="144">
        <f>SUM(GS10:GU10)</f>
        <v>14006.087272795427</v>
      </c>
      <c r="GW10" s="140">
        <v>2191.0190808834295</v>
      </c>
      <c r="GX10" s="140">
        <v>6300.1521495403449</v>
      </c>
      <c r="GY10" s="140">
        <v>2992.6030971167529</v>
      </c>
      <c r="GZ10" s="144">
        <f>SUM(GW10:GY10)</f>
        <v>11483.774327540526</v>
      </c>
      <c r="HA10" s="140">
        <v>1345.2778624345092</v>
      </c>
      <c r="HB10" s="140">
        <v>8105.1966910896153</v>
      </c>
      <c r="HC10" s="140">
        <v>2148.0876984747501</v>
      </c>
      <c r="HD10" s="144">
        <f>SUM(HA10:HC10)</f>
        <v>11598.562251998874</v>
      </c>
      <c r="HE10" s="148">
        <f>HD10+GZ10+GV10+GR10</f>
        <v>43203.794905179158</v>
      </c>
      <c r="HF10" s="140">
        <v>619.01759146988229</v>
      </c>
      <c r="HG10" s="140">
        <v>1631.3075985933358</v>
      </c>
      <c r="HH10" s="140">
        <v>983.89159594296382</v>
      </c>
      <c r="HI10" s="144">
        <f>SUM(HF10:HH10)</f>
        <v>3234.2167860061818</v>
      </c>
      <c r="HJ10" s="140">
        <v>1106.1405584573422</v>
      </c>
      <c r="HK10" s="140">
        <v>3200.2534722308596</v>
      </c>
      <c r="HL10" s="140">
        <v>3374.2577976840516</v>
      </c>
      <c r="HM10" s="144">
        <f>SUM(HJ10:HL10)</f>
        <v>7680.6518283722526</v>
      </c>
      <c r="HN10" s="140">
        <v>2305.8912635184397</v>
      </c>
      <c r="HO10" s="140">
        <v>2059.6291987007266</v>
      </c>
      <c r="HP10" s="140">
        <v>4353.6382999078869</v>
      </c>
      <c r="HQ10" s="144">
        <f>SUM(HN10:HP10)</f>
        <v>8719.1587621270537</v>
      </c>
      <c r="HR10" s="140">
        <v>1971.1124817488069</v>
      </c>
      <c r="HS10" s="140">
        <v>3431.6245360375219</v>
      </c>
      <c r="HT10" s="140">
        <v>7401.3456469601006</v>
      </c>
      <c r="HU10" s="144">
        <f>SUM(HR10:HT10)</f>
        <v>12804.082664746429</v>
      </c>
      <c r="HV10" s="148">
        <f>HU10+HQ10+HM10+HI10</f>
        <v>32438.110041251915</v>
      </c>
      <c r="HW10" s="140">
        <v>1150.2374295986278</v>
      </c>
      <c r="HX10" s="140">
        <v>4122.4837866779881</v>
      </c>
      <c r="HY10" s="140">
        <v>3097.8728094230573</v>
      </c>
      <c r="HZ10" s="144">
        <f>SUM(HW10:HY10)</f>
        <v>8370.5940256996728</v>
      </c>
      <c r="IA10" s="140">
        <v>2618.7804618084169</v>
      </c>
      <c r="IB10" s="140">
        <v>1131.6072736604169</v>
      </c>
      <c r="IC10" s="140">
        <v>2522.1991944104166</v>
      </c>
      <c r="ID10" s="144">
        <f>SUM(IA10:IC10)</f>
        <v>6272.5869298792504</v>
      </c>
      <c r="IE10" s="140">
        <v>2428.5827771479298</v>
      </c>
      <c r="IF10" s="140">
        <v>2744.08117768393</v>
      </c>
      <c r="IG10" s="140">
        <v>2101.8302404419301</v>
      </c>
      <c r="IH10" s="144">
        <f>SUM(IE10:IG10)</f>
        <v>7274.49419527379</v>
      </c>
      <c r="II10" s="140">
        <v>5178.7007279323316</v>
      </c>
      <c r="IJ10" s="140">
        <v>2476.0202121863313</v>
      </c>
      <c r="IK10" s="140">
        <v>1904.1002121863312</v>
      </c>
      <c r="IL10" s="144">
        <f>SUM(II10:IK10)</f>
        <v>9558.821152304994</v>
      </c>
      <c r="IM10" s="148">
        <f>IL10+IH10+ID10+HZ10</f>
        <v>31476.496303157706</v>
      </c>
      <c r="IN10" s="140">
        <v>1271.4716078477777</v>
      </c>
      <c r="IO10" s="140">
        <v>2040.8141615577777</v>
      </c>
      <c r="IP10" s="140">
        <v>754.01440891977768</v>
      </c>
      <c r="IQ10" s="144">
        <f>SUM(IN10:IP10)</f>
        <v>4066.300178325333</v>
      </c>
      <c r="IR10" s="140">
        <v>855.71457752676952</v>
      </c>
      <c r="IS10" s="140">
        <v>855.71457752676952</v>
      </c>
      <c r="IT10" s="140">
        <v>1157.7193024617695</v>
      </c>
      <c r="IU10" s="144">
        <f>SUM(IR10:IT10)</f>
        <v>2869.1484575153086</v>
      </c>
      <c r="IV10" s="140">
        <v>680.39056372580922</v>
      </c>
      <c r="IW10" s="140">
        <v>680.39056372580922</v>
      </c>
      <c r="IX10" s="140">
        <v>928.2565637258092</v>
      </c>
      <c r="IY10" s="144">
        <f>SUM(IV10:IX10)</f>
        <v>2289.0376911774274</v>
      </c>
      <c r="IZ10" s="140">
        <v>1397.7765361238887</v>
      </c>
      <c r="JA10" s="140">
        <v>2323.5425361238886</v>
      </c>
      <c r="JB10" s="140">
        <v>1270.9202520378885</v>
      </c>
      <c r="JC10" s="144">
        <f>SUM(IZ10:JB10)</f>
        <v>4992.239324285666</v>
      </c>
      <c r="JD10" s="148">
        <f>JC10+IY10+IU10+IQ10</f>
        <v>14216.725651303736</v>
      </c>
      <c r="JE10" s="145">
        <f>+JD10+IM10+HV10+HE10+GN10+FW10+FF10+EO10+DX10+DG10+CP10+BY10+BH10+AQ10+Z10</f>
        <v>702349.82635672798</v>
      </c>
      <c r="JF10" s="356"/>
      <c r="JG10" s="267">
        <v>5405.7882247979996</v>
      </c>
      <c r="JH10" s="239">
        <f t="shared" si="0"/>
        <v>8370.5940256996728</v>
      </c>
      <c r="JI10" s="140">
        <v>2965</v>
      </c>
      <c r="JJ10" s="239">
        <f>JH10-JG10-JI10</f>
        <v>-0.19419909832686244</v>
      </c>
      <c r="JK10" s="240">
        <f>IFERROR(JJ10/JG10,0)</f>
        <v>-3.5924288975289847E-5</v>
      </c>
      <c r="JL10" s="399"/>
      <c r="JM10" s="140">
        <v>684730.96304547763</v>
      </c>
      <c r="JN10" s="239">
        <f t="shared" si="3"/>
        <v>702349.82635672798</v>
      </c>
      <c r="JO10" s="140">
        <v>17618.863311250345</v>
      </c>
      <c r="JP10" s="239">
        <f>JN10-JM10-JO10</f>
        <v>0</v>
      </c>
      <c r="JQ10" s="240">
        <f>IFERROR(JP10/JM10,0)</f>
        <v>0</v>
      </c>
      <c r="JR10" s="164"/>
    </row>
    <row r="11" spans="2:280" ht="12.75">
      <c r="B11" s="507" t="str">
        <f>"TOTAL "&amp;B5</f>
        <v>TOTAL PHASE 1-5</v>
      </c>
      <c r="C11" s="507"/>
      <c r="D11" s="128"/>
      <c r="E11" s="166">
        <f>SUM(E6:E10)</f>
        <v>1935562.2013977235</v>
      </c>
      <c r="F11" s="166">
        <f>SUM(F6:F10)</f>
        <v>-229813.04830622865</v>
      </c>
      <c r="G11" s="166">
        <f>SUM(G6:G10)</f>
        <v>0</v>
      </c>
      <c r="H11" s="166">
        <f>SUM(H6:H10)</f>
        <v>1705749.1530914949</v>
      </c>
      <c r="I11" s="3"/>
      <c r="J11" s="144">
        <v>0</v>
      </c>
      <c r="K11" s="144">
        <v>0</v>
      </c>
      <c r="L11" s="144">
        <v>0</v>
      </c>
      <c r="M11" s="152">
        <f t="shared" ref="M11" si="5">SUM(M6:M10)</f>
        <v>1144.0301500000003</v>
      </c>
      <c r="N11" s="144">
        <v>0</v>
      </c>
      <c r="O11" s="144">
        <v>0</v>
      </c>
      <c r="P11" s="144">
        <v>0</v>
      </c>
      <c r="Q11" s="152">
        <f t="shared" ref="Q11" si="6">SUM(Q6:Q10)</f>
        <v>27228.226700000003</v>
      </c>
      <c r="R11" s="144">
        <v>0</v>
      </c>
      <c r="S11" s="144">
        <v>0</v>
      </c>
      <c r="T11" s="144">
        <v>0</v>
      </c>
      <c r="U11" s="152">
        <f t="shared" ref="U11" si="7">SUM(U6:U10)</f>
        <v>34590.060104713222</v>
      </c>
      <c r="V11" s="144">
        <v>0</v>
      </c>
      <c r="W11" s="144">
        <v>0</v>
      </c>
      <c r="X11" s="144">
        <v>0</v>
      </c>
      <c r="Y11" s="152">
        <f t="shared" ref="Y11:Z11" si="8">SUM(Y6:Y10)</f>
        <v>87566.636120397146</v>
      </c>
      <c r="Z11" s="147">
        <f t="shared" si="8"/>
        <v>150528.95307511036</v>
      </c>
      <c r="AA11" s="147">
        <v>13138.212499753328</v>
      </c>
      <c r="AB11" s="147">
        <v>16980.470178898759</v>
      </c>
      <c r="AC11" s="147">
        <v>67965.115008786117</v>
      </c>
      <c r="AD11" s="147">
        <f t="shared" ref="AD11" si="9">SUM(AD6:AD10)</f>
        <v>98083.797687438215</v>
      </c>
      <c r="AE11" s="147">
        <v>22668.177198341884</v>
      </c>
      <c r="AF11" s="147">
        <v>36248.759149395562</v>
      </c>
      <c r="AG11" s="147">
        <v>67685.267388672859</v>
      </c>
      <c r="AH11" s="147">
        <f t="shared" ref="AH11" si="10">SUM(AH6:AH10)</f>
        <v>126602.20373641032</v>
      </c>
      <c r="AI11" s="147">
        <v>46943.765557460487</v>
      </c>
      <c r="AJ11" s="147">
        <v>27734.448888799918</v>
      </c>
      <c r="AK11" s="147">
        <v>56866.850006699293</v>
      </c>
      <c r="AL11" s="147">
        <f t="shared" ref="AL11" si="11">SUM(AL6:AL10)</f>
        <v>131545.06445295969</v>
      </c>
      <c r="AM11" s="147">
        <v>69507.829221471664</v>
      </c>
      <c r="AN11" s="147">
        <v>60922.753968850484</v>
      </c>
      <c r="AO11" s="147">
        <v>96030.432480628195</v>
      </c>
      <c r="AP11" s="147">
        <f t="shared" ref="AP11:AQ11" si="12">SUM(AP6:AP10)</f>
        <v>226461.01567095035</v>
      </c>
      <c r="AQ11" s="147">
        <f t="shared" si="12"/>
        <v>582692.08154775854</v>
      </c>
      <c r="AR11" s="147">
        <v>20312.255596709976</v>
      </c>
      <c r="AS11" s="147">
        <v>42528.5629214652</v>
      </c>
      <c r="AT11" s="147">
        <v>84091.68899524142</v>
      </c>
      <c r="AU11" s="147">
        <f t="shared" ref="AU11" si="13">SUM(AU6:AU10)</f>
        <v>146932.50751341658</v>
      </c>
      <c r="AV11" s="147">
        <v>56590.637095131562</v>
      </c>
      <c r="AW11" s="147">
        <v>41096.323878371295</v>
      </c>
      <c r="AX11" s="147">
        <v>104084.73718339988</v>
      </c>
      <c r="AY11" s="147">
        <f t="shared" ref="AY11" si="14">SUM(AY6:AY10)</f>
        <v>201771.69815690274</v>
      </c>
      <c r="AZ11" s="147">
        <v>61397.499451883297</v>
      </c>
      <c r="BA11" s="147">
        <v>32715.068993371126</v>
      </c>
      <c r="BB11" s="147">
        <v>128836.72969207156</v>
      </c>
      <c r="BC11" s="147">
        <f t="shared" ref="BC11" si="15">SUM(BC6:BC10)</f>
        <v>222949.29813732597</v>
      </c>
      <c r="BD11" s="147">
        <v>66182.415887503928</v>
      </c>
      <c r="BE11" s="147">
        <v>75286.856763997115</v>
      </c>
      <c r="BF11" s="147">
        <v>168634.5192908312</v>
      </c>
      <c r="BG11" s="147">
        <f t="shared" ref="BG11:BH11" si="16">SUM(BG6:BG10)</f>
        <v>310103.79194233223</v>
      </c>
      <c r="BH11" s="147">
        <f t="shared" si="16"/>
        <v>881757.29574997746</v>
      </c>
      <c r="BI11" s="147">
        <v>51001.623148760649</v>
      </c>
      <c r="BJ11" s="147">
        <v>37380.845562915907</v>
      </c>
      <c r="BK11" s="147">
        <v>124768.03171249774</v>
      </c>
      <c r="BL11" s="147">
        <f t="shared" ref="BL11" si="17">SUM(BL6:BL10)</f>
        <v>213150.5004241743</v>
      </c>
      <c r="BM11" s="147">
        <v>36865.134514211066</v>
      </c>
      <c r="BN11" s="147">
        <v>46970.887037189525</v>
      </c>
      <c r="BO11" s="147">
        <v>134022.0929798134</v>
      </c>
      <c r="BP11" s="147">
        <f t="shared" ref="BP11" si="18">SUM(BP6:BP10)</f>
        <v>217858.114531214</v>
      </c>
      <c r="BQ11" s="147">
        <v>34213.456644819991</v>
      </c>
      <c r="BR11" s="147">
        <v>38976.554055064029</v>
      </c>
      <c r="BS11" s="147">
        <v>96899.235334052049</v>
      </c>
      <c r="BT11" s="147">
        <f t="shared" ref="BT11" si="19">SUM(BT6:BT10)</f>
        <v>170089.24603393607</v>
      </c>
      <c r="BU11" s="147">
        <v>38302.022037066003</v>
      </c>
      <c r="BV11" s="147">
        <v>32771.689115080655</v>
      </c>
      <c r="BW11" s="147">
        <v>60666.340662773124</v>
      </c>
      <c r="BX11" s="147">
        <f t="shared" ref="BX11:BY11" si="20">SUM(BX6:BX10)</f>
        <v>131740.05181491977</v>
      </c>
      <c r="BY11" s="147">
        <f t="shared" si="20"/>
        <v>732837.9128042442</v>
      </c>
      <c r="BZ11" s="147">
        <v>3759.0782084568341</v>
      </c>
      <c r="CA11" s="147">
        <v>11201.635897066346</v>
      </c>
      <c r="CB11" s="147">
        <v>20469.767913722997</v>
      </c>
      <c r="CC11" s="147">
        <f t="shared" ref="CC11" si="21">SUM(CC6:CC10)</f>
        <v>35430.482019246178</v>
      </c>
      <c r="CD11" s="147">
        <v>9096.9553887181355</v>
      </c>
      <c r="CE11" s="147">
        <v>13763.786060834032</v>
      </c>
      <c r="CF11" s="147">
        <v>40248.925075690262</v>
      </c>
      <c r="CG11" s="147">
        <f t="shared" ref="CG11" si="22">SUM(CG6:CG10)</f>
        <v>63109.666525242428</v>
      </c>
      <c r="CH11" s="147">
        <v>2942.3718515580699</v>
      </c>
      <c r="CI11" s="147">
        <v>7521.9948388868188</v>
      </c>
      <c r="CJ11" s="147">
        <v>14821.430439017833</v>
      </c>
      <c r="CK11" s="147">
        <f t="shared" ref="CK11" si="23">SUM(CK6:CK10)</f>
        <v>25285.79712946272</v>
      </c>
      <c r="CL11" s="147">
        <v>10130.195107443851</v>
      </c>
      <c r="CM11" s="147">
        <v>8372.2952675518391</v>
      </c>
      <c r="CN11" s="147">
        <v>21022.801016748046</v>
      </c>
      <c r="CO11" s="147">
        <f t="shared" ref="CO11:CP11" si="24">SUM(CO6:CO10)</f>
        <v>39525.291391743733</v>
      </c>
      <c r="CP11" s="147">
        <f t="shared" si="24"/>
        <v>163351.23706569505</v>
      </c>
      <c r="CQ11" s="147">
        <f>SUM(CQ6:CQ10)</f>
        <v>1142.5635699999998</v>
      </c>
      <c r="CR11" s="147">
        <f>SUM(CR6:CR10)</f>
        <v>10382.904860000001</v>
      </c>
      <c r="CS11" s="147">
        <f>SUM(CS6:CS10)</f>
        <v>13118.362403212717</v>
      </c>
      <c r="CT11" s="147">
        <f t="shared" ref="CT11" si="25">SUM(CT6:CT10)</f>
        <v>24643.83083321272</v>
      </c>
      <c r="CU11" s="147">
        <f>SUM(CU6:CU10)</f>
        <v>1387.0974575810887</v>
      </c>
      <c r="CV11" s="147">
        <f>SUM(CV6:CV10)</f>
        <v>3326.8511416911083</v>
      </c>
      <c r="CW11" s="147">
        <f>SUM(CW6:CW10)</f>
        <v>29574.578718517252</v>
      </c>
      <c r="CX11" s="147">
        <f t="shared" ref="CX11" si="26">SUM(CX6:CX10)</f>
        <v>34288.527317789449</v>
      </c>
      <c r="CY11" s="147">
        <f>SUM(CY6:CY10)</f>
        <v>5794.6412809973062</v>
      </c>
      <c r="CZ11" s="147">
        <f>SUM(CZ6:CZ10)</f>
        <v>3086.9241331590324</v>
      </c>
      <c r="DA11" s="147">
        <f>SUM(DA6:DA10)</f>
        <v>26090.589630646788</v>
      </c>
      <c r="DB11" s="147">
        <f t="shared" ref="DB11" si="27">SUM(DB6:DB10)</f>
        <v>34972.155044803127</v>
      </c>
      <c r="DC11" s="147">
        <f>SUM(DC6:DC10)</f>
        <v>1267.3824125104843</v>
      </c>
      <c r="DD11" s="147">
        <f>SUM(DD6:DD10)</f>
        <v>11781.191297356681</v>
      </c>
      <c r="DE11" s="147">
        <f>SUM(DE6:DE10)</f>
        <v>22966.581787515759</v>
      </c>
      <c r="DF11" s="147">
        <f t="shared" ref="DF11" si="28">SUM(DF6:DF10)</f>
        <v>36015.155497382926</v>
      </c>
      <c r="DG11" s="147">
        <f>SUM(DG6:DG10)</f>
        <v>129919.66869318821</v>
      </c>
      <c r="DH11" s="144">
        <f>SUM(DH6:DH10)</f>
        <v>1253.7183735383883</v>
      </c>
      <c r="DI11" s="144">
        <f>SUM(DI6:DI10)</f>
        <v>3316.0560492012323</v>
      </c>
      <c r="DJ11" s="144">
        <f>SUM(DJ6:DJ10)</f>
        <v>13609.449410608368</v>
      </c>
      <c r="DK11" s="152">
        <f t="shared" ref="DK11" si="29">SUM(DK6:DK10)</f>
        <v>18179.223833347991</v>
      </c>
      <c r="DL11" s="144">
        <f>SUM(DL6:DL10)</f>
        <v>3088.2789834599853</v>
      </c>
      <c r="DM11" s="144">
        <f>SUM(DM6:DM10)</f>
        <v>5990.57391426719</v>
      </c>
      <c r="DN11" s="144">
        <f>SUM(DN6:DN10)</f>
        <v>12210.460058734387</v>
      </c>
      <c r="DO11" s="152">
        <f t="shared" ref="DO11" si="30">SUM(DO6:DO10)</f>
        <v>21289.312956461563</v>
      </c>
      <c r="DP11" s="144">
        <f>SUM(DP6:DP10)</f>
        <v>4201.233699512004</v>
      </c>
      <c r="DQ11" s="144">
        <f>SUM(DQ6:DQ10)</f>
        <v>2489.8885527448356</v>
      </c>
      <c r="DR11" s="144">
        <f>SUM(DR6:DR10)</f>
        <v>13570.769271708237</v>
      </c>
      <c r="DS11" s="152">
        <f t="shared" ref="DS11:EI11" si="31">SUM(DS6:DS10)</f>
        <v>20261.891523965074</v>
      </c>
      <c r="DT11" s="144">
        <f>SUM(DT6:DT10)</f>
        <v>2962.8894797736461</v>
      </c>
      <c r="DU11" s="144">
        <f>SUM(DU6:DU10)</f>
        <v>4953.3262687833603</v>
      </c>
      <c r="DV11" s="144">
        <f>SUM(DV6:DV10)</f>
        <v>3272.4623252806932</v>
      </c>
      <c r="DW11" s="152">
        <f t="shared" si="31"/>
        <v>11188.6780738377</v>
      </c>
      <c r="DX11" s="147">
        <f t="shared" si="31"/>
        <v>70919.106387612323</v>
      </c>
      <c r="DY11" s="144">
        <f t="shared" si="31"/>
        <v>1855.6445468172567</v>
      </c>
      <c r="DZ11" s="144">
        <f t="shared" si="31"/>
        <v>3095.9496319161472</v>
      </c>
      <c r="EA11" s="144">
        <f t="shared" si="31"/>
        <v>1938.1001182907175</v>
      </c>
      <c r="EB11" s="152">
        <f t="shared" si="31"/>
        <v>6889.6942970241216</v>
      </c>
      <c r="EC11" s="144">
        <f t="shared" si="31"/>
        <v>1165.4239952523424</v>
      </c>
      <c r="ED11" s="144">
        <f t="shared" si="31"/>
        <v>1187.5819359598872</v>
      </c>
      <c r="EE11" s="144">
        <f t="shared" si="31"/>
        <v>4713.7643943623243</v>
      </c>
      <c r="EF11" s="152">
        <f t="shared" si="31"/>
        <v>7066.7703255745537</v>
      </c>
      <c r="EG11" s="144">
        <f t="shared" si="31"/>
        <v>3062.2237630629638</v>
      </c>
      <c r="EH11" s="144">
        <f t="shared" si="31"/>
        <v>3781.2601245591732</v>
      </c>
      <c r="EI11" s="144">
        <f t="shared" si="31"/>
        <v>4328.663047306819</v>
      </c>
      <c r="EJ11" s="152">
        <f t="shared" ref="EJ11:GR11" si="32">SUM(EJ6:EJ10)</f>
        <v>11172.146934928956</v>
      </c>
      <c r="EK11" s="144">
        <f t="shared" si="32"/>
        <v>3827.8327405276532</v>
      </c>
      <c r="EL11" s="144">
        <f t="shared" si="32"/>
        <v>6351.315556884786</v>
      </c>
      <c r="EM11" s="144">
        <f t="shared" si="32"/>
        <v>4616.9943452717707</v>
      </c>
      <c r="EN11" s="152">
        <f t="shared" si="32"/>
        <v>14796.14264268421</v>
      </c>
      <c r="EO11" s="147">
        <f t="shared" si="32"/>
        <v>39924.754200211843</v>
      </c>
      <c r="EP11" s="144">
        <f t="shared" si="32"/>
        <v>1876.1611221069365</v>
      </c>
      <c r="EQ11" s="144">
        <f t="shared" si="32"/>
        <v>970.36166181615204</v>
      </c>
      <c r="ER11" s="144">
        <f t="shared" si="32"/>
        <v>4346.1463737419872</v>
      </c>
      <c r="ES11" s="152">
        <f t="shared" si="32"/>
        <v>7192.6691576650755</v>
      </c>
      <c r="ET11" s="144">
        <f t="shared" si="32"/>
        <v>720.49022307786788</v>
      </c>
      <c r="EU11" s="144">
        <f t="shared" si="32"/>
        <v>1184.6014314006716</v>
      </c>
      <c r="EV11" s="144">
        <f t="shared" si="32"/>
        <v>2702.5310527663014</v>
      </c>
      <c r="EW11" s="152">
        <f t="shared" si="32"/>
        <v>4607.622707244841</v>
      </c>
      <c r="EX11" s="144">
        <f t="shared" si="32"/>
        <v>670.85265614388391</v>
      </c>
      <c r="EY11" s="144">
        <f t="shared" si="32"/>
        <v>26.4494937598379</v>
      </c>
      <c r="EZ11" s="144">
        <f t="shared" si="32"/>
        <v>2740.9324064613324</v>
      </c>
      <c r="FA11" s="152">
        <f t="shared" si="32"/>
        <v>3438.2345563650542</v>
      </c>
      <c r="FB11" s="144">
        <f t="shared" si="32"/>
        <v>1496.5941097386556</v>
      </c>
      <c r="FC11" s="144">
        <f t="shared" si="32"/>
        <v>1521.6441755711817</v>
      </c>
      <c r="FD11" s="144">
        <f t="shared" si="32"/>
        <v>2159.1185110895285</v>
      </c>
      <c r="FE11" s="152">
        <f t="shared" si="32"/>
        <v>5177.3567963993664</v>
      </c>
      <c r="FF11" s="147">
        <f t="shared" si="32"/>
        <v>20415.883217674338</v>
      </c>
      <c r="FG11" s="144">
        <f t="shared" si="32"/>
        <v>731.61790064072704</v>
      </c>
      <c r="FH11" s="144">
        <f t="shared" si="32"/>
        <v>824.56473853691432</v>
      </c>
      <c r="FI11" s="144">
        <f t="shared" si="32"/>
        <v>1186.8439412382838</v>
      </c>
      <c r="FJ11" s="152">
        <f t="shared" si="32"/>
        <v>2743.0265804159249</v>
      </c>
      <c r="FK11" s="144">
        <f t="shared" ref="FK11:FM11" si="33">SUM(FK6:FK10)</f>
        <v>172.34908623437812</v>
      </c>
      <c r="FL11" s="144">
        <f t="shared" si="33"/>
        <v>1544.8718198583517</v>
      </c>
      <c r="FM11" s="144">
        <f t="shared" si="33"/>
        <v>3913.531252580332</v>
      </c>
      <c r="FN11" s="152">
        <f t="shared" si="32"/>
        <v>5630.7521586730609</v>
      </c>
      <c r="FO11" s="144">
        <f t="shared" ref="FO11:FQ11" si="34">SUM(FO6:FO10)</f>
        <v>378.2774224249489</v>
      </c>
      <c r="FP11" s="144">
        <f t="shared" si="34"/>
        <v>2111.932679092587</v>
      </c>
      <c r="FQ11" s="144">
        <f t="shared" si="34"/>
        <v>1148.1493840891549</v>
      </c>
      <c r="FR11" s="152">
        <f t="shared" si="32"/>
        <v>3638.3594856066907</v>
      </c>
      <c r="FS11" s="144">
        <f t="shared" ref="FS11:FU11" si="35">SUM(FS6:FS10)</f>
        <v>1377.7850405096019</v>
      </c>
      <c r="FT11" s="144">
        <f t="shared" si="35"/>
        <v>1987.747671783158</v>
      </c>
      <c r="FU11" s="144">
        <f t="shared" si="35"/>
        <v>3157.5392192580916</v>
      </c>
      <c r="FV11" s="152">
        <f t="shared" si="32"/>
        <v>6523.0719315508513</v>
      </c>
      <c r="FW11" s="147">
        <f t="shared" si="32"/>
        <v>18535.210156246529</v>
      </c>
      <c r="FX11" s="144">
        <f t="shared" ref="FX11:FZ11" si="36">SUM(FX6:FX10)</f>
        <v>619.51027317589649</v>
      </c>
      <c r="FY11" s="144">
        <f t="shared" si="36"/>
        <v>1253.2471962018706</v>
      </c>
      <c r="FZ11" s="144">
        <f t="shared" si="36"/>
        <v>3202.423546791319</v>
      </c>
      <c r="GA11" s="152">
        <f t="shared" si="32"/>
        <v>5075.1810161690855</v>
      </c>
      <c r="GB11" s="144">
        <f t="shared" ref="GB11:GD11" si="37">SUM(GB6:GB10)</f>
        <v>2168.9511391222218</v>
      </c>
      <c r="GC11" s="144">
        <f t="shared" si="37"/>
        <v>1149.0167366364349</v>
      </c>
      <c r="GD11" s="144">
        <f t="shared" si="37"/>
        <v>7454.8360488850112</v>
      </c>
      <c r="GE11" s="152">
        <f t="shared" si="32"/>
        <v>10772.803924643667</v>
      </c>
      <c r="GF11" s="144">
        <f t="shared" ref="GF11:GH11" si="38">SUM(GF6:GF10)</f>
        <v>3744.8276286579121</v>
      </c>
      <c r="GG11" s="144">
        <f t="shared" si="38"/>
        <v>1925.3501383257344</v>
      </c>
      <c r="GH11" s="144">
        <f t="shared" si="38"/>
        <v>2242.9809175070313</v>
      </c>
      <c r="GI11" s="152">
        <f t="shared" si="32"/>
        <v>7913.1586844906778</v>
      </c>
      <c r="GJ11" s="144">
        <f t="shared" ref="GJ11:GL11" si="39">SUM(GJ6:GJ10)</f>
        <v>6232.1850405040532</v>
      </c>
      <c r="GK11" s="144">
        <f t="shared" si="39"/>
        <v>7707.4752443810139</v>
      </c>
      <c r="GL11" s="144">
        <f t="shared" si="39"/>
        <v>6368.6937003726798</v>
      </c>
      <c r="GM11" s="152">
        <f t="shared" si="32"/>
        <v>20308.353985257745</v>
      </c>
      <c r="GN11" s="147">
        <f t="shared" si="32"/>
        <v>44069.497610561179</v>
      </c>
      <c r="GO11" s="144">
        <f t="shared" ref="GO11:GQ11" si="40">SUM(GO6:GO10)</f>
        <v>2302.3518866368149</v>
      </c>
      <c r="GP11" s="144">
        <f t="shared" si="40"/>
        <v>1805.0585758236377</v>
      </c>
      <c r="GQ11" s="144">
        <f t="shared" si="40"/>
        <v>4548.0925724784738</v>
      </c>
      <c r="GR11" s="152">
        <f t="shared" si="32"/>
        <v>8655.5030349389272</v>
      </c>
      <c r="GS11" s="144">
        <f t="shared" ref="GS11:GU11" si="41">SUM(GS6:GS10)</f>
        <v>6259.8790102121193</v>
      </c>
      <c r="GT11" s="144">
        <f t="shared" si="41"/>
        <v>821.31658159113715</v>
      </c>
      <c r="GU11" s="144">
        <f t="shared" si="41"/>
        <v>9790.4412839165543</v>
      </c>
      <c r="GV11" s="152">
        <f t="shared" ref="GV11:JD11" si="42">SUM(GV6:GV10)</f>
        <v>16871.636875719811</v>
      </c>
      <c r="GW11" s="144">
        <f t="shared" si="42"/>
        <v>4032.2697834953115</v>
      </c>
      <c r="GX11" s="144">
        <f t="shared" si="42"/>
        <v>8139.3864347999606</v>
      </c>
      <c r="GY11" s="144">
        <f t="shared" si="42"/>
        <v>4496.8441953410756</v>
      </c>
      <c r="GZ11" s="152">
        <f t="shared" si="42"/>
        <v>16668.500413636346</v>
      </c>
      <c r="HA11" s="144">
        <f t="shared" si="42"/>
        <v>2496.1493142223203</v>
      </c>
      <c r="HB11" s="144">
        <f t="shared" si="42"/>
        <v>10735.425141421698</v>
      </c>
      <c r="HC11" s="144">
        <f t="shared" si="42"/>
        <v>5045.3952449450335</v>
      </c>
      <c r="HD11" s="152">
        <f t="shared" si="42"/>
        <v>18276.969700589052</v>
      </c>
      <c r="HE11" s="147">
        <f t="shared" si="42"/>
        <v>60472.610024884139</v>
      </c>
      <c r="HF11" s="144">
        <f t="shared" si="42"/>
        <v>2206.8058231068653</v>
      </c>
      <c r="HG11" s="144">
        <f t="shared" si="42"/>
        <v>4936.576548332343</v>
      </c>
      <c r="HH11" s="144">
        <f t="shared" si="42"/>
        <v>6795.3397499695257</v>
      </c>
      <c r="HI11" s="152">
        <f t="shared" si="42"/>
        <v>13938.722121408733</v>
      </c>
      <c r="HJ11" s="144">
        <f t="shared" si="42"/>
        <v>1483.5724338101645</v>
      </c>
      <c r="HK11" s="144">
        <f t="shared" si="42"/>
        <v>4987.7018508168567</v>
      </c>
      <c r="HL11" s="144">
        <f t="shared" si="42"/>
        <v>7651.167084600309</v>
      </c>
      <c r="HM11" s="152">
        <f t="shared" si="42"/>
        <v>14122.44136922733</v>
      </c>
      <c r="HN11" s="144">
        <f t="shared" si="42"/>
        <v>3283.1820497699255</v>
      </c>
      <c r="HO11" s="144">
        <f t="shared" si="42"/>
        <v>2937.2811054235922</v>
      </c>
      <c r="HP11" s="144">
        <f t="shared" si="42"/>
        <v>6881.9910332205272</v>
      </c>
      <c r="HQ11" s="152">
        <f t="shared" si="42"/>
        <v>13102.454188414045</v>
      </c>
      <c r="HR11" s="144">
        <f t="shared" si="42"/>
        <v>3028.5266864616988</v>
      </c>
      <c r="HS11" s="144">
        <f t="shared" si="42"/>
        <v>4340.4067113165293</v>
      </c>
      <c r="HT11" s="144">
        <f t="shared" si="42"/>
        <v>12032.926127443274</v>
      </c>
      <c r="HU11" s="152">
        <f t="shared" si="42"/>
        <v>19401.859525221502</v>
      </c>
      <c r="HV11" s="147">
        <f t="shared" si="42"/>
        <v>60565.477204271607</v>
      </c>
      <c r="HW11" s="144">
        <f t="shared" si="42"/>
        <v>1706.7899558456234</v>
      </c>
      <c r="HX11" s="144">
        <f t="shared" si="42"/>
        <v>4888.8014259045649</v>
      </c>
      <c r="HY11" s="144">
        <f t="shared" si="42"/>
        <v>3307.4253921348327</v>
      </c>
      <c r="HZ11" s="152">
        <f t="shared" si="42"/>
        <v>9903.0167738850214</v>
      </c>
      <c r="IA11" s="144">
        <f t="shared" si="42"/>
        <v>3819.4857572253331</v>
      </c>
      <c r="IB11" s="144">
        <f t="shared" si="42"/>
        <v>1341.0215690773334</v>
      </c>
      <c r="IC11" s="144">
        <f t="shared" si="42"/>
        <v>2637.597489827333</v>
      </c>
      <c r="ID11" s="152">
        <f t="shared" si="42"/>
        <v>7798.1048161300005</v>
      </c>
      <c r="IE11" s="144">
        <f t="shared" si="42"/>
        <v>3368.8201383306659</v>
      </c>
      <c r="IF11" s="144">
        <f t="shared" si="42"/>
        <v>3684.3185388666661</v>
      </c>
      <c r="IG11" s="144">
        <f t="shared" si="42"/>
        <v>3134.0986016246661</v>
      </c>
      <c r="IH11" s="152">
        <f t="shared" si="42"/>
        <v>10187.237278821998</v>
      </c>
      <c r="II11" s="144">
        <f t="shared" si="42"/>
        <v>6479.2465441126669</v>
      </c>
      <c r="IJ11" s="144">
        <f t="shared" si="42"/>
        <v>3776.5660283666666</v>
      </c>
      <c r="IK11" s="144">
        <f t="shared" si="42"/>
        <v>3204.6460283666665</v>
      </c>
      <c r="IL11" s="152">
        <f t="shared" si="42"/>
        <v>13460.458600846001</v>
      </c>
      <c r="IM11" s="147">
        <f t="shared" si="42"/>
        <v>41348.817469683017</v>
      </c>
      <c r="IN11" s="144">
        <f t="shared" si="42"/>
        <v>1891.3017402613332</v>
      </c>
      <c r="IO11" s="144">
        <f t="shared" si="42"/>
        <v>2660.6442939713334</v>
      </c>
      <c r="IP11" s="144">
        <f t="shared" si="42"/>
        <v>1373.8445413333332</v>
      </c>
      <c r="IQ11" s="152">
        <f t="shared" si="42"/>
        <v>5925.7905755659995</v>
      </c>
      <c r="IR11" s="144">
        <f t="shared" si="42"/>
        <v>1559.1463337666667</v>
      </c>
      <c r="IS11" s="144">
        <f t="shared" si="42"/>
        <v>1559.1463337666667</v>
      </c>
      <c r="IT11" s="144">
        <f t="shared" si="42"/>
        <v>1861.1510587016667</v>
      </c>
      <c r="IU11" s="152">
        <f t="shared" si="42"/>
        <v>4979.4437262350002</v>
      </c>
      <c r="IV11" s="144">
        <f t="shared" si="42"/>
        <v>1239.6989379666666</v>
      </c>
      <c r="IW11" s="144">
        <f t="shared" si="42"/>
        <v>1239.6989379666666</v>
      </c>
      <c r="IX11" s="144">
        <f t="shared" si="42"/>
        <v>1487.5649379666665</v>
      </c>
      <c r="IY11" s="152">
        <f t="shared" si="42"/>
        <v>3966.9628138999997</v>
      </c>
      <c r="IZ11" s="144">
        <f t="shared" si="42"/>
        <v>1668.8381463666667</v>
      </c>
      <c r="JA11" s="144">
        <f t="shared" si="42"/>
        <v>2594.6041463666666</v>
      </c>
      <c r="JB11" s="144">
        <f t="shared" si="42"/>
        <v>1541.9818622806665</v>
      </c>
      <c r="JC11" s="152">
        <f t="shared" si="42"/>
        <v>5805.4241550140005</v>
      </c>
      <c r="JD11" s="147">
        <f t="shared" si="42"/>
        <v>20677.621270715001</v>
      </c>
      <c r="JE11" s="147">
        <f>SUM(JE6:JE10)</f>
        <v>3018016.1264778338</v>
      </c>
      <c r="JF11" s="6"/>
      <c r="JG11" s="147">
        <f>SUM(JG6:JG10)</f>
        <v>7055.5322247980002</v>
      </c>
      <c r="JH11" s="147">
        <f>SUM(JH6:JH10)</f>
        <v>9903.0167738850196</v>
      </c>
      <c r="JI11" s="147">
        <f>SUM(JI6:JI10)</f>
        <v>3572.506968185347</v>
      </c>
      <c r="JJ11" s="147">
        <f t="shared" ref="JJ11" si="43">SUM(JJ6:JJ10)</f>
        <v>-725.02241909832696</v>
      </c>
      <c r="JK11" s="241">
        <f>IFERROR(JJ11/JG11,0)</f>
        <v>-0.10275942281860732</v>
      </c>
      <c r="JL11" s="6"/>
      <c r="JM11" s="147">
        <f>SUM(JM6:JM10)</f>
        <v>2985713.7903806465</v>
      </c>
      <c r="JN11" s="147">
        <f t="shared" ref="JN11:JP11" si="44">SUM(JN6:JN10)</f>
        <v>3018016.1264778338</v>
      </c>
      <c r="JO11" s="147">
        <f t="shared" si="44"/>
        <v>32690.644317186892</v>
      </c>
      <c r="JP11" s="147">
        <f t="shared" si="44"/>
        <v>-388.30822000000626</v>
      </c>
      <c r="JQ11" s="241">
        <f>IFERROR(JP11/JM11,0)</f>
        <v>-1.3005540626534774E-4</v>
      </c>
      <c r="JR11" s="164"/>
    </row>
    <row r="12" spans="2:280" ht="15">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4"/>
      <c r="DH12" s="3"/>
      <c r="DI12" s="3"/>
      <c r="DJ12" s="3"/>
      <c r="DK12" s="3"/>
      <c r="DL12" s="3"/>
      <c r="DM12" s="3"/>
      <c r="DN12" s="3"/>
      <c r="DO12" s="3"/>
      <c r="DP12" s="3"/>
      <c r="DQ12" s="3"/>
      <c r="DR12" s="3"/>
      <c r="DS12" s="3"/>
      <c r="DT12" s="3"/>
      <c r="DU12" s="3"/>
      <c r="DV12" s="3"/>
      <c r="DW12" s="3"/>
      <c r="DX12" s="292"/>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84">
        <f>SUM(GO6:GQ6)/SUM(GO11:GQ11)</f>
        <v>2.4742482226107972E-2</v>
      </c>
      <c r="GP12" s="3"/>
      <c r="GQ12" s="3"/>
      <c r="GR12" s="3"/>
      <c r="GS12" s="384">
        <f>SUM(GS6:GU6)/SUM(GS11:GU11)</f>
        <v>3.0026677537675878E-2</v>
      </c>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row>
    <row r="13" spans="2:280" ht="12.75">
      <c r="B13" s="139" t="s">
        <v>156</v>
      </c>
      <c r="C13" s="139"/>
      <c r="D13" s="128"/>
      <c r="E13" s="200"/>
      <c r="F13" s="133"/>
      <c r="G13" s="133"/>
      <c r="H13" s="133"/>
      <c r="I13" s="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v>0</v>
      </c>
      <c r="CR13" s="133">
        <v>0</v>
      </c>
      <c r="CS13" s="133">
        <v>0</v>
      </c>
      <c r="CT13" s="133"/>
      <c r="CU13" s="133">
        <v>0</v>
      </c>
      <c r="CV13" s="133">
        <v>0</v>
      </c>
      <c r="CW13" s="133">
        <v>0</v>
      </c>
      <c r="CX13" s="133"/>
      <c r="CY13" s="133">
        <v>0</v>
      </c>
      <c r="CZ13" s="133">
        <v>0</v>
      </c>
      <c r="DA13" s="133">
        <v>0</v>
      </c>
      <c r="DB13" s="133"/>
      <c r="DC13" s="133">
        <v>0</v>
      </c>
      <c r="DD13" s="133">
        <v>0</v>
      </c>
      <c r="DE13" s="133">
        <v>0</v>
      </c>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c r="IW13" s="133"/>
      <c r="IX13" s="133"/>
      <c r="IY13" s="133"/>
      <c r="IZ13" s="133"/>
      <c r="JA13" s="133"/>
      <c r="JB13" s="133"/>
      <c r="JC13" s="133"/>
      <c r="JD13" s="133"/>
      <c r="JE13" s="133"/>
      <c r="JF13" s="128"/>
      <c r="JG13" s="128"/>
      <c r="JH13" s="128"/>
      <c r="JI13" s="128"/>
      <c r="JJ13" s="128"/>
      <c r="JK13" s="128"/>
      <c r="JL13" s="128"/>
      <c r="JM13" s="128"/>
      <c r="JN13" s="128"/>
      <c r="JO13" s="128"/>
      <c r="JP13" s="128"/>
      <c r="JQ13" s="128"/>
      <c r="JR13" s="131"/>
      <c r="JS13" s="128"/>
      <c r="JT13" s="128"/>
    </row>
    <row r="14" spans="2:280" ht="12.75" outlineLevel="1">
      <c r="B14" s="28" t="s">
        <v>150</v>
      </c>
      <c r="C14" s="201" t="s">
        <v>157</v>
      </c>
      <c r="D14" s="128"/>
      <c r="E14" s="153">
        <v>41851.563964363435</v>
      </c>
      <c r="F14" s="153">
        <v>-16742.720126240725</v>
      </c>
      <c r="G14" s="153">
        <v>0</v>
      </c>
      <c r="H14" s="186">
        <f>SUM(E14:G14)</f>
        <v>25108.84383812271</v>
      </c>
      <c r="I14" s="3"/>
      <c r="J14" s="140">
        <v>0</v>
      </c>
      <c r="K14" s="140">
        <v>0</v>
      </c>
      <c r="L14" s="140">
        <v>2116.8240000000001</v>
      </c>
      <c r="M14" s="144">
        <f>SUM(J14:L14)</f>
        <v>2116.8240000000001</v>
      </c>
      <c r="N14" s="140">
        <v>135.57187999999999</v>
      </c>
      <c r="O14" s="140">
        <v>32.56476</v>
      </c>
      <c r="P14" s="140">
        <v>581.45298000000003</v>
      </c>
      <c r="Q14" s="144">
        <f>SUM(N14:P14)</f>
        <v>749.58961999999997</v>
      </c>
      <c r="R14" s="140">
        <v>102.66386</v>
      </c>
      <c r="S14" s="140">
        <v>0</v>
      </c>
      <c r="T14" s="140">
        <v>890.35142999999994</v>
      </c>
      <c r="U14" s="144">
        <f>SUM(R14:T14)</f>
        <v>993.01528999999994</v>
      </c>
      <c r="V14" s="140">
        <v>2.6004899999999997</v>
      </c>
      <c r="W14" s="140">
        <v>119.54243</v>
      </c>
      <c r="X14" s="140">
        <v>117.12513</v>
      </c>
      <c r="Y14" s="144">
        <f>SUM(V14:X14)</f>
        <v>239.26804999999999</v>
      </c>
      <c r="Z14" s="148">
        <f>Y14+U14+Q14+M14</f>
        <v>4098.6969600000002</v>
      </c>
      <c r="AA14" s="140">
        <v>58.516500000000001</v>
      </c>
      <c r="AB14" s="140">
        <v>93.66404</v>
      </c>
      <c r="AC14" s="140">
        <v>1302.6711600000001</v>
      </c>
      <c r="AD14" s="144">
        <f>SUM(AA14:AC14)</f>
        <v>1454.8517000000002</v>
      </c>
      <c r="AE14" s="140">
        <v>242.55271999999997</v>
      </c>
      <c r="AF14" s="140">
        <v>124.23810000000009</v>
      </c>
      <c r="AG14" s="140">
        <v>206.56210999999988</v>
      </c>
      <c r="AH14" s="144">
        <f>SUM(AE14:AG14)</f>
        <v>573.3529299999999</v>
      </c>
      <c r="AI14" s="140">
        <v>77.88091</v>
      </c>
      <c r="AJ14" s="140">
        <v>43.175020000000217</v>
      </c>
      <c r="AK14" s="140">
        <v>119.16318</v>
      </c>
      <c r="AL14" s="144">
        <f>SUM(AI14:AK14)</f>
        <v>240.21911000000023</v>
      </c>
      <c r="AM14" s="140">
        <v>68.413960000000003</v>
      </c>
      <c r="AN14" s="140">
        <v>68.959500000000006</v>
      </c>
      <c r="AO14" s="140">
        <v>332.25601</v>
      </c>
      <c r="AP14" s="144">
        <f>SUM(AM14:AO14)</f>
        <v>469.62947000000003</v>
      </c>
      <c r="AQ14" s="148">
        <f>AP14+AL14+AH14+AD14</f>
        <v>2738.0532100000005</v>
      </c>
      <c r="AR14" s="140">
        <v>250.96586999999997</v>
      </c>
      <c r="AS14" s="140">
        <v>472.23822000000001</v>
      </c>
      <c r="AT14" s="140">
        <v>738.20911999999987</v>
      </c>
      <c r="AU14" s="144">
        <f>SUM(AR14:AT14)</f>
        <v>1461.4132099999997</v>
      </c>
      <c r="AV14" s="140">
        <v>415.3123400000004</v>
      </c>
      <c r="AW14" s="140">
        <v>916.59611000000075</v>
      </c>
      <c r="AX14" s="140">
        <v>956.55653000000086</v>
      </c>
      <c r="AY14" s="144">
        <f>SUM(AV14:AX14)</f>
        <v>2288.464980000002</v>
      </c>
      <c r="AZ14" s="140">
        <v>481.74836000000079</v>
      </c>
      <c r="BA14" s="140">
        <v>588.26494000000093</v>
      </c>
      <c r="BB14" s="140">
        <v>415.72859000000034</v>
      </c>
      <c r="BC14" s="144">
        <f>SUM(AZ14:BB14)</f>
        <v>1485.7418900000021</v>
      </c>
      <c r="BD14" s="140">
        <v>546.83395000000007</v>
      </c>
      <c r="BE14" s="140">
        <v>344.40185999999989</v>
      </c>
      <c r="BF14" s="140">
        <v>139.21349999999984</v>
      </c>
      <c r="BG14" s="144">
        <f>SUM(BD14:BF14)</f>
        <v>1030.4493099999997</v>
      </c>
      <c r="BH14" s="148">
        <f>BG14+BC14+AY14+AU14</f>
        <v>6266.0693900000033</v>
      </c>
      <c r="BI14" s="140">
        <v>228.32430000000005</v>
      </c>
      <c r="BJ14" s="140">
        <v>398.36959000000019</v>
      </c>
      <c r="BK14" s="140">
        <v>451.21583000000032</v>
      </c>
      <c r="BL14" s="144">
        <f>SUM(BI14:BK14)</f>
        <v>1077.9097200000006</v>
      </c>
      <c r="BM14" s="140">
        <v>139.13219999999998</v>
      </c>
      <c r="BN14" s="140">
        <v>321.01784000000026</v>
      </c>
      <c r="BO14" s="140">
        <v>122.36918</v>
      </c>
      <c r="BP14" s="144">
        <f>SUM(BM14:BO14)</f>
        <v>582.51922000000025</v>
      </c>
      <c r="BQ14" s="140">
        <v>256.84501999999998</v>
      </c>
      <c r="BR14" s="140">
        <v>893.54303000000004</v>
      </c>
      <c r="BS14" s="140">
        <v>5973.4274899999964</v>
      </c>
      <c r="BT14" s="144">
        <f>SUM(BQ14:BS14)</f>
        <v>7123.815539999996</v>
      </c>
      <c r="BU14" s="140">
        <v>1014.9558200000014</v>
      </c>
      <c r="BV14" s="140">
        <v>815.06187000000091</v>
      </c>
      <c r="BW14" s="140">
        <v>1718.567520000001</v>
      </c>
      <c r="BX14" s="144">
        <f>SUM(BU14:BW14)</f>
        <v>3548.5852100000034</v>
      </c>
      <c r="BY14" s="148">
        <f>BX14+BT14+BP14+BL14</f>
        <v>12332.829689999999</v>
      </c>
      <c r="BZ14" s="140">
        <v>964.42631000000006</v>
      </c>
      <c r="CA14" s="140">
        <v>809.09658999999965</v>
      </c>
      <c r="CB14" s="140">
        <v>2992.3311000000003</v>
      </c>
      <c r="CC14" s="144">
        <f>SUM(BZ14:CB14)</f>
        <v>4765.8540000000003</v>
      </c>
      <c r="CD14" s="140">
        <v>910.14866999999992</v>
      </c>
      <c r="CE14" s="140">
        <v>210.57583000000002</v>
      </c>
      <c r="CF14" s="140">
        <v>1587.6315600000003</v>
      </c>
      <c r="CG14" s="144">
        <f>SUM(CD14:CF14)</f>
        <v>2708.3560600000001</v>
      </c>
      <c r="CH14" s="140">
        <v>411.19783999999999</v>
      </c>
      <c r="CI14" s="140">
        <v>150.20028999999997</v>
      </c>
      <c r="CJ14" s="140">
        <v>1321.5916199999999</v>
      </c>
      <c r="CK14" s="144">
        <f>SUM(CH14:CJ14)</f>
        <v>1882.9897499999997</v>
      </c>
      <c r="CL14" s="140">
        <v>40.935440000000028</v>
      </c>
      <c r="CM14" s="140">
        <v>78.341409999999939</v>
      </c>
      <c r="CN14" s="140">
        <v>733.48725000000013</v>
      </c>
      <c r="CO14" s="144">
        <f>SUM(CL14:CN14)</f>
        <v>852.7641000000001</v>
      </c>
      <c r="CP14" s="148">
        <f>CO14+CK14+CG14+CC14</f>
        <v>10209.96391</v>
      </c>
      <c r="CQ14" s="140">
        <v>-30.612230000000004</v>
      </c>
      <c r="CR14" s="140">
        <v>260.88586000000004</v>
      </c>
      <c r="CS14" s="140">
        <v>2000.8833267872826</v>
      </c>
      <c r="CT14" s="144">
        <f>SUM(CQ14:CS14)</f>
        <v>2231.1569567872825</v>
      </c>
      <c r="CU14" s="140">
        <v>-49.060510393428174</v>
      </c>
      <c r="CV14" s="140">
        <v>527.62560303048974</v>
      </c>
      <c r="CW14" s="140">
        <v>3782.0021406390597</v>
      </c>
      <c r="CX14" s="144">
        <f>SUM(CU14:CW14)</f>
        <v>4260.5672332761214</v>
      </c>
      <c r="CY14" s="140">
        <v>3224.8450469505829</v>
      </c>
      <c r="CZ14" s="140">
        <v>3136.5724057788761</v>
      </c>
      <c r="DA14" s="140">
        <v>2929.5472787849758</v>
      </c>
      <c r="DB14" s="144">
        <f>SUM(CY14:DA14)</f>
        <v>9290.9647315144357</v>
      </c>
      <c r="DC14" s="140">
        <v>12643.166674833736</v>
      </c>
      <c r="DD14" s="140">
        <v>3005.9186626433161</v>
      </c>
      <c r="DE14" s="140">
        <v>2559.8672137429435</v>
      </c>
      <c r="DF14" s="144">
        <f>SUM(DC14:DE14)</f>
        <v>18208.952551219994</v>
      </c>
      <c r="DG14" s="148">
        <f>DF14+DB14+CX14+CT14</f>
        <v>33991.641472797834</v>
      </c>
      <c r="DH14" s="140">
        <v>21.576718698297675</v>
      </c>
      <c r="DI14" s="140">
        <v>36.828549999999986</v>
      </c>
      <c r="DJ14" s="140">
        <v>107.84743621176897</v>
      </c>
      <c r="DK14" s="144">
        <f>SUM(DH14:DJ14)</f>
        <v>166.25270491006663</v>
      </c>
      <c r="DL14" s="140">
        <v>59.468540000000026</v>
      </c>
      <c r="DM14" s="140">
        <v>35.198546597666393</v>
      </c>
      <c r="DN14" s="140">
        <v>120.13112640727469</v>
      </c>
      <c r="DO14" s="144">
        <f>SUM(DL14:DN14)</f>
        <v>214.79821300494109</v>
      </c>
      <c r="DP14" s="140">
        <v>650.44360541352853</v>
      </c>
      <c r="DQ14" s="140">
        <v>157.68030999999996</v>
      </c>
      <c r="DR14" s="140">
        <v>230.64567805283778</v>
      </c>
      <c r="DS14" s="144">
        <f>SUM(DP14:DR14)</f>
        <v>1038.7695934663664</v>
      </c>
      <c r="DT14" s="140">
        <v>10.572062029317106</v>
      </c>
      <c r="DU14" s="140">
        <v>1.453823307420385</v>
      </c>
      <c r="DV14" s="140">
        <v>29.000598841139098</v>
      </c>
      <c r="DW14" s="144">
        <f>SUM(DT14:DV14)</f>
        <v>41.02648417787659</v>
      </c>
      <c r="DX14" s="148">
        <f>DW14+DS14+DO14+DK14</f>
        <v>1460.8469955592507</v>
      </c>
      <c r="DY14" s="140">
        <v>1.4068628115335997</v>
      </c>
      <c r="DZ14" s="140">
        <v>50.014629122222594</v>
      </c>
      <c r="EA14" s="140">
        <v>99.570555722735335</v>
      </c>
      <c r="EB14" s="144">
        <f>SUM(DY14:EA14)</f>
        <v>150.99204765649154</v>
      </c>
      <c r="EC14" s="140">
        <v>0.67109330637068554</v>
      </c>
      <c r="ED14" s="140">
        <v>1.4578854383236419E-2</v>
      </c>
      <c r="EE14" s="140">
        <v>27.24232486284124</v>
      </c>
      <c r="EF14" s="144">
        <f>SUM(EC14:EE14)</f>
        <v>27.927997023595161</v>
      </c>
      <c r="EG14" s="140">
        <v>37.338097505309264</v>
      </c>
      <c r="EH14" s="140">
        <v>160.6689291713671</v>
      </c>
      <c r="EI14" s="140">
        <v>525.72062642606522</v>
      </c>
      <c r="EJ14" s="144">
        <f>SUM(EG14:EI14)</f>
        <v>723.72765310274156</v>
      </c>
      <c r="EK14" s="140">
        <v>442.1768237893703</v>
      </c>
      <c r="EL14" s="140">
        <v>0.55029046852513319</v>
      </c>
      <c r="EM14" s="140">
        <v>311.34764473173624</v>
      </c>
      <c r="EN14" s="144">
        <f>SUM(EK14:EM14)</f>
        <v>754.07475898963162</v>
      </c>
      <c r="EO14" s="148">
        <f>EN14+EJ14+EF14+EB14</f>
        <v>1656.7224567724602</v>
      </c>
      <c r="EP14" s="140">
        <v>0</v>
      </c>
      <c r="EQ14" s="140">
        <v>2.1335595938188003</v>
      </c>
      <c r="ER14" s="140">
        <v>3160.5174157620013</v>
      </c>
      <c r="ES14" s="144">
        <f>SUM(EP14:ER14)</f>
        <v>3162.6509753558203</v>
      </c>
      <c r="ET14" s="140">
        <v>83.747232435321592</v>
      </c>
      <c r="EU14" s="140">
        <v>153.88806979193532</v>
      </c>
      <c r="EV14" s="140">
        <v>788.04912722573056</v>
      </c>
      <c r="EW14" s="144">
        <f>SUM(ET14:EV14)</f>
        <v>1025.6844294529874</v>
      </c>
      <c r="EX14" s="140">
        <v>13.756997831478452</v>
      </c>
      <c r="EY14" s="140">
        <v>6.9343141501321259</v>
      </c>
      <c r="EZ14" s="140">
        <v>3.8720776921687103</v>
      </c>
      <c r="FA14" s="144">
        <f>SUM(EX14:EZ14)</f>
        <v>24.563389673779287</v>
      </c>
      <c r="FB14" s="140">
        <v>15.75257494866721</v>
      </c>
      <c r="FC14" s="140">
        <v>9.7106920466988846</v>
      </c>
      <c r="FD14" s="140">
        <v>13.011830145493434</v>
      </c>
      <c r="FE14" s="144">
        <f>SUM(FB14:FD14)</f>
        <v>38.475097140859532</v>
      </c>
      <c r="FF14" s="148">
        <f>FE14+FA14+EW14+ES14</f>
        <v>4251.373891623447</v>
      </c>
      <c r="FG14" s="140">
        <v>-3.0197407305780324</v>
      </c>
      <c r="FH14" s="140">
        <v>0.62096240726257956</v>
      </c>
      <c r="FI14" s="140">
        <v>75.538314746490755</v>
      </c>
      <c r="FJ14" s="144">
        <f>SUM(FG14:FI14)</f>
        <v>73.139536423175301</v>
      </c>
      <c r="FK14" s="140">
        <v>0.61231618934662169</v>
      </c>
      <c r="FL14" s="140">
        <v>1.3181999731243867</v>
      </c>
      <c r="FM14" s="140">
        <v>85.822054008324884</v>
      </c>
      <c r="FN14" s="144">
        <f>SUM(FK14:FM14)</f>
        <v>87.752570170795892</v>
      </c>
      <c r="FO14" s="140">
        <v>0.56018691217049887</v>
      </c>
      <c r="FP14" s="140">
        <v>0.86264776974637358</v>
      </c>
      <c r="FQ14" s="140">
        <v>16.979487819517967</v>
      </c>
      <c r="FR14" s="144">
        <f>SUM(FO14:FQ14)</f>
        <v>18.402322501434838</v>
      </c>
      <c r="FS14" s="140">
        <v>0.87607324509548146</v>
      </c>
      <c r="FT14" s="140">
        <v>0.55244033273878068</v>
      </c>
      <c r="FU14" s="140">
        <v>36.792577325221117</v>
      </c>
      <c r="FV14" s="144">
        <f>SUM(FS14:FU14)</f>
        <v>38.221090903055376</v>
      </c>
      <c r="FW14" s="148">
        <f>FV14+FR14+FN14+FJ14</f>
        <v>217.5155199984614</v>
      </c>
      <c r="FX14" s="140">
        <v>8.3280743621905042</v>
      </c>
      <c r="FY14" s="140">
        <v>3.3135516411557382</v>
      </c>
      <c r="FZ14" s="140">
        <v>34.226972735796807</v>
      </c>
      <c r="GA14" s="144">
        <f>SUM(FX14:FZ14)</f>
        <v>45.868598739143053</v>
      </c>
      <c r="GB14" s="140">
        <v>38.846905364702174</v>
      </c>
      <c r="GC14" s="140">
        <v>35.923945930422043</v>
      </c>
      <c r="GD14" s="140">
        <v>67.522459119961269</v>
      </c>
      <c r="GE14" s="144">
        <f>SUM(GB14:GD14)</f>
        <v>142.2933104150855</v>
      </c>
      <c r="GF14" s="140">
        <v>48.44948314981238</v>
      </c>
      <c r="GG14" s="140">
        <v>50.667795509296852</v>
      </c>
      <c r="GH14" s="140">
        <v>214.74557852865917</v>
      </c>
      <c r="GI14" s="144">
        <f>SUM(GF14:GH14)</f>
        <v>313.86285718776838</v>
      </c>
      <c r="GJ14" s="140">
        <v>122.71007542626297</v>
      </c>
      <c r="GK14" s="140">
        <v>86.942583348934932</v>
      </c>
      <c r="GL14" s="140">
        <v>495.10984365027701</v>
      </c>
      <c r="GM14" s="144">
        <f>SUM(GJ14:GL14)</f>
        <v>704.76250242547485</v>
      </c>
      <c r="GN14" s="148">
        <f>GM14+GI14+GE14+GA14</f>
        <v>1206.7872687674717</v>
      </c>
      <c r="GO14" s="140">
        <v>45.813866718109793</v>
      </c>
      <c r="GP14" s="140">
        <v>76.003207335985934</v>
      </c>
      <c r="GQ14" s="140">
        <v>73.642798183708734</v>
      </c>
      <c r="GR14" s="144">
        <f>SUM(GO14:GQ14)</f>
        <v>195.45987223780446</v>
      </c>
      <c r="GS14" s="140">
        <v>666.13299141122104</v>
      </c>
      <c r="GT14" s="140">
        <v>1507.8301182054547</v>
      </c>
      <c r="GU14" s="140">
        <v>2240.6503409990578</v>
      </c>
      <c r="GV14" s="144">
        <f>SUM(GS14:GU14)</f>
        <v>4414.6134506157341</v>
      </c>
      <c r="GW14" s="140">
        <v>0.48640895964122149</v>
      </c>
      <c r="GX14" s="140">
        <v>156.13282188994998</v>
      </c>
      <c r="GY14" s="140">
        <v>140.98936626746683</v>
      </c>
      <c r="GZ14" s="144">
        <f>SUM(GW14:GY14)</f>
        <v>297.60859711705803</v>
      </c>
      <c r="HA14" s="140">
        <v>53.896526050011232</v>
      </c>
      <c r="HB14" s="140">
        <v>6.8243588957187189</v>
      </c>
      <c r="HC14" s="140">
        <v>2758.5771808332811</v>
      </c>
      <c r="HD14" s="144">
        <f>SUM(HA14:HC14)</f>
        <v>2819.2980657790113</v>
      </c>
      <c r="HE14" s="148">
        <f>HD14+GZ14+GV14+GR14</f>
        <v>7726.9799857496073</v>
      </c>
      <c r="HF14" s="140">
        <v>375.87877355980123</v>
      </c>
      <c r="HG14" s="140">
        <v>606.95700833432363</v>
      </c>
      <c r="HH14" s="140">
        <v>3756.8889430875738</v>
      </c>
      <c r="HI14" s="144">
        <f>SUM(HF14:HH14)</f>
        <v>4739.7247249816992</v>
      </c>
      <c r="HJ14" s="140">
        <v>338.62608852872683</v>
      </c>
      <c r="HK14" s="140">
        <v>26.161286559397947</v>
      </c>
      <c r="HL14" s="140">
        <v>361.60998688128257</v>
      </c>
      <c r="HM14" s="144">
        <f>SUM(HJ14:HL14)</f>
        <v>726.39736196940726</v>
      </c>
      <c r="HN14" s="140">
        <v>4.9498042026799816</v>
      </c>
      <c r="HO14" s="140">
        <v>15.932722777412279</v>
      </c>
      <c r="HP14" s="140">
        <v>134.27703544521145</v>
      </c>
      <c r="HQ14" s="144">
        <f>SUM(HN14:HP14)</f>
        <v>155.1595624253037</v>
      </c>
      <c r="HR14" s="140">
        <v>6.9120768604532072</v>
      </c>
      <c r="HS14" s="140">
        <v>20.79242714809628</v>
      </c>
      <c r="HT14" s="140">
        <v>482.58293736751267</v>
      </c>
      <c r="HU14" s="144">
        <f>SUM(HR14:HT14)</f>
        <v>510.28744137606213</v>
      </c>
      <c r="HV14" s="148">
        <f>HU14+HQ14+HM14+HI14</f>
        <v>6131.5690907524722</v>
      </c>
      <c r="HW14" s="140">
        <v>1219.1852248095988</v>
      </c>
      <c r="HX14" s="140">
        <v>137.32429115047825</v>
      </c>
      <c r="HY14" s="140">
        <v>302.85150944610353</v>
      </c>
      <c r="HZ14" s="144">
        <f>SUM(HW14:HY14)</f>
        <v>1659.3610254061807</v>
      </c>
      <c r="IA14" s="140">
        <v>0</v>
      </c>
      <c r="IB14" s="140">
        <v>0</v>
      </c>
      <c r="IC14" s="140">
        <v>0</v>
      </c>
      <c r="ID14" s="144">
        <f>SUM(IA14:IC14)</f>
        <v>0</v>
      </c>
      <c r="IE14" s="140">
        <v>0</v>
      </c>
      <c r="IF14" s="140"/>
      <c r="IG14" s="140">
        <v>0</v>
      </c>
      <c r="IH14" s="144">
        <f>SUM(IE14:IG14)</f>
        <v>0</v>
      </c>
      <c r="II14" s="140">
        <v>0</v>
      </c>
      <c r="IJ14" s="140">
        <v>0</v>
      </c>
      <c r="IK14" s="140">
        <v>0</v>
      </c>
      <c r="IL14" s="144">
        <f>SUM(II14:IK14)</f>
        <v>0</v>
      </c>
      <c r="IM14" s="148">
        <f>IL14+IH14+ID14+HZ14</f>
        <v>1659.3610254061807</v>
      </c>
      <c r="IN14" s="140">
        <v>0</v>
      </c>
      <c r="IO14" s="140">
        <v>0</v>
      </c>
      <c r="IP14" s="140">
        <v>0</v>
      </c>
      <c r="IQ14" s="144">
        <f>SUM(IN14:IP14)</f>
        <v>0</v>
      </c>
      <c r="IR14" s="140">
        <v>0</v>
      </c>
      <c r="IS14" s="140">
        <v>0</v>
      </c>
      <c r="IT14" s="140">
        <v>0</v>
      </c>
      <c r="IU14" s="144">
        <f>SUM(IR14:IT14)</f>
        <v>0</v>
      </c>
      <c r="IV14" s="140">
        <v>0</v>
      </c>
      <c r="IW14" s="140">
        <v>0</v>
      </c>
      <c r="IX14" s="140">
        <v>0</v>
      </c>
      <c r="IY14" s="144">
        <f>SUM(IV14:IX14)</f>
        <v>0</v>
      </c>
      <c r="IZ14" s="140">
        <v>0</v>
      </c>
      <c r="JA14" s="140">
        <v>0</v>
      </c>
      <c r="JB14" s="140">
        <v>0</v>
      </c>
      <c r="JC14" s="144">
        <f>SUM(IZ14:JB14)</f>
        <v>0</v>
      </c>
      <c r="JD14" s="148">
        <f>JC14+IY14+IU14+IQ14</f>
        <v>0</v>
      </c>
      <c r="JE14" s="145">
        <f>+JD14+IM14+HV14+HE14+GN14+FW14+FF14+EO14+DX14+DG14+CP14+BY14+BH14+AQ14+Z14</f>
        <v>93948.410867427185</v>
      </c>
      <c r="JF14" s="356"/>
      <c r="JG14" s="267">
        <v>0</v>
      </c>
      <c r="JH14" s="239">
        <f>SUMIF($Z$3:$JD$3,$JH$4,Z14:JD14)-IL14-IH14-ID14</f>
        <v>1659.3610254061807</v>
      </c>
      <c r="JI14" s="140">
        <v>1659.3610254061807</v>
      </c>
      <c r="JJ14" s="239">
        <f>JH14-JG14-JI14</f>
        <v>0</v>
      </c>
      <c r="JK14" s="240">
        <f>IFERROR(JJ14/JG14,0)</f>
        <v>0</v>
      </c>
      <c r="JL14" s="6"/>
      <c r="JM14" s="140">
        <v>95150.138842021013</v>
      </c>
      <c r="JN14" s="239">
        <f t="shared" ref="JN14:JN17" si="45">JE14</f>
        <v>93948.410867427185</v>
      </c>
      <c r="JO14" s="140"/>
      <c r="JP14" s="239">
        <f>JN14-JM14-JO14</f>
        <v>-1201.7279745938285</v>
      </c>
      <c r="JQ14" s="240">
        <f t="shared" ref="JQ14:JQ17" si="46">IFERROR(JP14/JM14,0)</f>
        <v>-1.2629807893281929E-2</v>
      </c>
      <c r="JR14" s="164"/>
    </row>
    <row r="15" spans="2:280" ht="12.75" outlineLevel="1">
      <c r="B15" s="28" t="s">
        <v>150</v>
      </c>
      <c r="C15" s="201" t="s">
        <v>158</v>
      </c>
      <c r="D15" s="128"/>
      <c r="E15" s="153">
        <v>22251.123647320157</v>
      </c>
      <c r="F15" s="153">
        <v>-19544.386766332394</v>
      </c>
      <c r="G15" s="153">
        <v>0</v>
      </c>
      <c r="H15" s="186">
        <f>SUM(E15:G15)</f>
        <v>2706.7368809877626</v>
      </c>
      <c r="I15" s="3"/>
      <c r="J15" s="140">
        <v>0</v>
      </c>
      <c r="K15" s="140">
        <v>0</v>
      </c>
      <c r="L15" s="140">
        <v>5.9340000000000002</v>
      </c>
      <c r="M15" s="144">
        <f>SUM(J15:L15)</f>
        <v>5.9340000000000002</v>
      </c>
      <c r="N15" s="140">
        <v>0</v>
      </c>
      <c r="O15" s="140">
        <v>0</v>
      </c>
      <c r="P15" s="140">
        <v>37.521610000000003</v>
      </c>
      <c r="Q15" s="144">
        <f>SUM(N15:P15)</f>
        <v>37.521610000000003</v>
      </c>
      <c r="R15" s="140">
        <v>23.152010000000001</v>
      </c>
      <c r="S15" s="140">
        <v>0</v>
      </c>
      <c r="T15" s="140">
        <v>0</v>
      </c>
      <c r="U15" s="144">
        <f>SUM(R15:T15)</f>
        <v>23.152010000000001</v>
      </c>
      <c r="V15" s="140">
        <v>0</v>
      </c>
      <c r="W15" s="140">
        <v>3.3902700000000001</v>
      </c>
      <c r="X15" s="140">
        <v>224.88555286613385</v>
      </c>
      <c r="Y15" s="144">
        <f>SUM(V15:X15)</f>
        <v>228.27582286613384</v>
      </c>
      <c r="Z15" s="148">
        <f>Y15+U15+Q15+M15</f>
        <v>294.88344286613386</v>
      </c>
      <c r="AA15" s="140">
        <v>0</v>
      </c>
      <c r="AB15" s="140">
        <v>0</v>
      </c>
      <c r="AC15" s="140">
        <v>0</v>
      </c>
      <c r="AD15" s="144">
        <f>SUM(AA15:AC15)</f>
        <v>0</v>
      </c>
      <c r="AE15" s="140">
        <v>40.093000000000004</v>
      </c>
      <c r="AF15" s="140">
        <v>294.16232000000002</v>
      </c>
      <c r="AG15" s="140">
        <v>451.57109000000003</v>
      </c>
      <c r="AH15" s="144">
        <f>SUM(AE15:AG15)</f>
        <v>785.82641000000012</v>
      </c>
      <c r="AI15" s="140">
        <v>1.75E-3</v>
      </c>
      <c r="AJ15" s="140">
        <v>10.64179</v>
      </c>
      <c r="AK15" s="140">
        <v>444.13995999999997</v>
      </c>
      <c r="AL15" s="144">
        <f>SUM(AI15:AK15)</f>
        <v>454.78349999999995</v>
      </c>
      <c r="AM15" s="140">
        <v>0.72750000000000004</v>
      </c>
      <c r="AN15" s="140">
        <v>9.918940000000001</v>
      </c>
      <c r="AO15" s="140">
        <v>1665.1780900000012</v>
      </c>
      <c r="AP15" s="144">
        <f>SUM(AM15:AO15)</f>
        <v>1675.8245300000012</v>
      </c>
      <c r="AQ15" s="148">
        <f>AP15+AL15+AH15+AD15</f>
        <v>2916.4344400000014</v>
      </c>
      <c r="AR15" s="140">
        <v>33.760129999999982</v>
      </c>
      <c r="AS15" s="140">
        <v>158.55151999999998</v>
      </c>
      <c r="AT15" s="140">
        <v>84.315820000000016</v>
      </c>
      <c r="AU15" s="144">
        <f>SUM(AR15:AT15)</f>
        <v>276.62746999999996</v>
      </c>
      <c r="AV15" s="140">
        <v>286.52186000000012</v>
      </c>
      <c r="AW15" s="140">
        <v>191.58108999999996</v>
      </c>
      <c r="AX15" s="140">
        <v>175.24357999999995</v>
      </c>
      <c r="AY15" s="144">
        <f>SUM(AV15:AX15)</f>
        <v>653.34653000000003</v>
      </c>
      <c r="AZ15" s="140">
        <v>148.01641000000006</v>
      </c>
      <c r="BA15" s="140">
        <v>174.30829999999995</v>
      </c>
      <c r="BB15" s="140">
        <v>190.82418000000015</v>
      </c>
      <c r="BC15" s="144">
        <f>SUM(AZ15:BB15)</f>
        <v>513.14889000000016</v>
      </c>
      <c r="BD15" s="140">
        <v>218.87222000000017</v>
      </c>
      <c r="BE15" s="140">
        <v>132.73160999999999</v>
      </c>
      <c r="BF15" s="140">
        <v>530.90389999999991</v>
      </c>
      <c r="BG15" s="144">
        <f>SUM(BD15:BF15)</f>
        <v>882.50773000000004</v>
      </c>
      <c r="BH15" s="148">
        <f>BG15+BC15+AY15+AU15</f>
        <v>2325.6306200000004</v>
      </c>
      <c r="BI15" s="140">
        <v>122.01816000000002</v>
      </c>
      <c r="BJ15" s="140">
        <v>178.44238000000007</v>
      </c>
      <c r="BK15" s="140">
        <v>207.49631000000002</v>
      </c>
      <c r="BL15" s="144">
        <f>SUM(BI15:BK15)</f>
        <v>507.95685000000014</v>
      </c>
      <c r="BM15" s="140">
        <v>178.90231</v>
      </c>
      <c r="BN15" s="140">
        <v>-57.640990000000052</v>
      </c>
      <c r="BO15" s="140">
        <v>144.26703000000003</v>
      </c>
      <c r="BP15" s="144">
        <f>SUM(BM15:BO15)</f>
        <v>265.52834999999999</v>
      </c>
      <c r="BQ15" s="140">
        <v>1041.8080899999998</v>
      </c>
      <c r="BR15" s="140">
        <v>-66.816569999999885</v>
      </c>
      <c r="BS15" s="140">
        <v>268.34801999999991</v>
      </c>
      <c r="BT15" s="144">
        <f>SUM(BQ15:BS15)</f>
        <v>1243.3395399999999</v>
      </c>
      <c r="BU15" s="140">
        <v>240.71741280178236</v>
      </c>
      <c r="BV15" s="140">
        <v>186.83882999999994</v>
      </c>
      <c r="BW15" s="140">
        <v>60.830520000000007</v>
      </c>
      <c r="BX15" s="144">
        <f>SUM(BU15:BW15)</f>
        <v>488.38676280178231</v>
      </c>
      <c r="BY15" s="148">
        <f>BX15+BT15+BP15+BL15</f>
        <v>2505.2115028017824</v>
      </c>
      <c r="BZ15" s="140">
        <v>263.2179173125744</v>
      </c>
      <c r="CA15" s="140">
        <v>79.953270000000046</v>
      </c>
      <c r="CB15" s="140">
        <v>2432.978315032607</v>
      </c>
      <c r="CC15" s="144">
        <f>SUM(BZ15:CB15)</f>
        <v>2776.1495023451816</v>
      </c>
      <c r="CD15" s="140">
        <v>232.37594136932125</v>
      </c>
      <c r="CE15" s="140">
        <v>66.177319999999995</v>
      </c>
      <c r="CF15" s="140">
        <v>84.230700000000013</v>
      </c>
      <c r="CG15" s="144">
        <f>SUM(CD15:CF15)</f>
        <v>382.78396136932128</v>
      </c>
      <c r="CH15" s="140">
        <v>150.49514999999997</v>
      </c>
      <c r="CI15" s="140">
        <v>73.35128000000006</v>
      </c>
      <c r="CJ15" s="140">
        <v>104.63581000000001</v>
      </c>
      <c r="CK15" s="144">
        <f>SUM(CH15:CJ15)</f>
        <v>328.48224000000005</v>
      </c>
      <c r="CL15" s="140">
        <v>58.460740000000001</v>
      </c>
      <c r="CM15" s="140">
        <v>109.76051999999997</v>
      </c>
      <c r="CN15" s="140">
        <v>331.83415000000002</v>
      </c>
      <c r="CO15" s="144">
        <f>SUM(CL15:CN15)</f>
        <v>500.05540999999999</v>
      </c>
      <c r="CP15" s="148">
        <f>CO15+CK15+CG15+CC15</f>
        <v>3987.4711137145032</v>
      </c>
      <c r="CQ15" s="140">
        <v>0</v>
      </c>
      <c r="CR15" s="140">
        <v>0</v>
      </c>
      <c r="CS15" s="140">
        <v>0</v>
      </c>
      <c r="CT15" s="144">
        <f>SUM(CQ15:CS15)</f>
        <v>0</v>
      </c>
      <c r="CU15" s="140">
        <v>0</v>
      </c>
      <c r="CV15" s="140">
        <v>0</v>
      </c>
      <c r="CW15" s="140">
        <v>0</v>
      </c>
      <c r="CX15" s="144">
        <f>SUM(CU15:CW15)</f>
        <v>0</v>
      </c>
      <c r="CY15" s="140">
        <v>0</v>
      </c>
      <c r="CZ15" s="140">
        <v>0</v>
      </c>
      <c r="DA15" s="140">
        <v>0</v>
      </c>
      <c r="DB15" s="144">
        <f>SUM(CY15:DA15)</f>
        <v>0</v>
      </c>
      <c r="DC15" s="140">
        <v>0</v>
      </c>
      <c r="DD15" s="140">
        <v>0</v>
      </c>
      <c r="DE15" s="140">
        <v>0</v>
      </c>
      <c r="DF15" s="144">
        <f>SUM(DC15:DE15)</f>
        <v>0</v>
      </c>
      <c r="DG15" s="148">
        <f>DF15+DB15+CX15+CT15</f>
        <v>0</v>
      </c>
      <c r="DH15" s="140">
        <v>0</v>
      </c>
      <c r="DI15" s="140">
        <v>0</v>
      </c>
      <c r="DJ15" s="140">
        <v>0</v>
      </c>
      <c r="DK15" s="144">
        <f>SUM(DH15:DJ15)</f>
        <v>0</v>
      </c>
      <c r="DL15" s="140">
        <v>0</v>
      </c>
      <c r="DM15" s="140">
        <v>0</v>
      </c>
      <c r="DN15" s="140">
        <v>0</v>
      </c>
      <c r="DO15" s="144">
        <f>SUM(DL15:DN15)</f>
        <v>0</v>
      </c>
      <c r="DP15" s="140">
        <v>0</v>
      </c>
      <c r="DQ15" s="140">
        <v>0</v>
      </c>
      <c r="DR15" s="140">
        <v>0</v>
      </c>
      <c r="DS15" s="144">
        <f>SUM(DP15:DR15)</f>
        <v>0</v>
      </c>
      <c r="DT15" s="140">
        <v>0</v>
      </c>
      <c r="DU15" s="140">
        <v>0</v>
      </c>
      <c r="DV15" s="140">
        <v>0</v>
      </c>
      <c r="DW15" s="144">
        <f>SUM(DT15:DV15)</f>
        <v>0</v>
      </c>
      <c r="DX15" s="148">
        <f>DW15+DS15+DO15+DK15</f>
        <v>0</v>
      </c>
      <c r="DY15" s="140">
        <v>7.6867741495250863E-3</v>
      </c>
      <c r="DZ15" s="140">
        <v>4.3598647307992126E-3</v>
      </c>
      <c r="EA15" s="140">
        <v>1.1719852182291643E-2</v>
      </c>
      <c r="EB15" s="144">
        <f>SUM(DY15:EA15)</f>
        <v>2.3766491062615941E-2</v>
      </c>
      <c r="EC15" s="140">
        <v>3.6672488122960348E-3</v>
      </c>
      <c r="ED15" s="140">
        <v>5.2864367291340975E-4</v>
      </c>
      <c r="EE15" s="140">
        <v>1.9900823570238976E-2</v>
      </c>
      <c r="EF15" s="144">
        <f>SUM(EC15:EE15)</f>
        <v>2.4096716055448421E-2</v>
      </c>
      <c r="EG15" s="140">
        <v>7.4476506033105475E-3</v>
      </c>
      <c r="EH15" s="140">
        <v>5.3650346780446034E-3</v>
      </c>
      <c r="EI15" s="140">
        <v>2.1917082744844336E-2</v>
      </c>
      <c r="EJ15" s="144">
        <f>SUM(EG15:EI15)</f>
        <v>3.4729768026199488E-2</v>
      </c>
      <c r="EK15" s="140">
        <v>9</v>
      </c>
      <c r="EL15" s="140">
        <v>7.6105101645773394E-4</v>
      </c>
      <c r="EM15" s="140">
        <v>2.3770920080844488E-2</v>
      </c>
      <c r="EN15" s="144">
        <f>SUM(EK15:EM15)</f>
        <v>9.0245319710973018</v>
      </c>
      <c r="EO15" s="148">
        <f>EN15+EJ15+EF15+EB15</f>
        <v>9.1071249462415658</v>
      </c>
      <c r="EP15" s="140">
        <v>0</v>
      </c>
      <c r="EQ15" s="140">
        <v>0</v>
      </c>
      <c r="ER15" s="140">
        <v>0</v>
      </c>
      <c r="ES15" s="144">
        <f>SUM(EP15:ER15)</f>
        <v>0</v>
      </c>
      <c r="ET15" s="140">
        <v>0</v>
      </c>
      <c r="EU15" s="140">
        <v>0</v>
      </c>
      <c r="EV15" s="140">
        <v>0</v>
      </c>
      <c r="EW15" s="144">
        <f>SUM(ET15:EV15)</f>
        <v>0</v>
      </c>
      <c r="EX15" s="140">
        <v>0</v>
      </c>
      <c r="EY15" s="140">
        <v>0</v>
      </c>
      <c r="EZ15" s="140">
        <v>0</v>
      </c>
      <c r="FA15" s="144">
        <f>SUM(EX15:EZ15)</f>
        <v>0</v>
      </c>
      <c r="FB15" s="140">
        <v>0</v>
      </c>
      <c r="FC15" s="140">
        <v>0</v>
      </c>
      <c r="FD15" s="140">
        <v>0</v>
      </c>
      <c r="FE15" s="144">
        <f>SUM(FB15:FD15)</f>
        <v>0</v>
      </c>
      <c r="FF15" s="148">
        <f>FE15+FA15+EW15+ES15</f>
        <v>0</v>
      </c>
      <c r="FG15" s="140">
        <v>0</v>
      </c>
      <c r="FH15" s="140">
        <v>0</v>
      </c>
      <c r="FI15" s="140">
        <v>0</v>
      </c>
      <c r="FJ15" s="144">
        <f>SUM(FG15:FI15)</f>
        <v>0</v>
      </c>
      <c r="FK15" s="140">
        <v>0</v>
      </c>
      <c r="FL15" s="140">
        <v>0</v>
      </c>
      <c r="FM15" s="140">
        <v>0</v>
      </c>
      <c r="FN15" s="144">
        <f>SUM(FK15:FM15)</f>
        <v>0</v>
      </c>
      <c r="FO15" s="140">
        <v>0</v>
      </c>
      <c r="FP15" s="140">
        <v>0</v>
      </c>
      <c r="FQ15" s="140">
        <v>0</v>
      </c>
      <c r="FR15" s="144">
        <f>SUM(FO15:FQ15)</f>
        <v>0</v>
      </c>
      <c r="FS15" s="140">
        <v>0</v>
      </c>
      <c r="FT15" s="140">
        <v>0</v>
      </c>
      <c r="FU15" s="140">
        <v>0</v>
      </c>
      <c r="FV15" s="144">
        <f>SUM(FS15:FU15)</f>
        <v>0</v>
      </c>
      <c r="FW15" s="148">
        <f>FV15+FR15+FN15+FJ15</f>
        <v>0</v>
      </c>
      <c r="FX15" s="140"/>
      <c r="FY15" s="140"/>
      <c r="FZ15" s="140"/>
      <c r="GA15" s="144">
        <f>SUM(FX15:FZ15)</f>
        <v>0</v>
      </c>
      <c r="GB15" s="140"/>
      <c r="GC15" s="140"/>
      <c r="GD15" s="140"/>
      <c r="GE15" s="144">
        <f>SUM(GB15:GD15)</f>
        <v>0</v>
      </c>
      <c r="GF15" s="140"/>
      <c r="GG15" s="140"/>
      <c r="GH15" s="140"/>
      <c r="GI15" s="144">
        <f>SUM(GF15:GH15)</f>
        <v>0</v>
      </c>
      <c r="GJ15" s="140"/>
      <c r="GK15" s="140"/>
      <c r="GL15" s="140"/>
      <c r="GM15" s="144">
        <f>SUM(GJ15:GL15)</f>
        <v>0</v>
      </c>
      <c r="GN15" s="148">
        <f>GM15+GI15+GE15+GA15</f>
        <v>0</v>
      </c>
      <c r="GO15" s="140">
        <v>0</v>
      </c>
      <c r="GP15" s="140">
        <v>0</v>
      </c>
      <c r="GQ15" s="140">
        <v>0</v>
      </c>
      <c r="GR15" s="144">
        <f>SUM(GO15:GQ15)</f>
        <v>0</v>
      </c>
      <c r="GS15" s="140">
        <v>0</v>
      </c>
      <c r="GT15" s="140">
        <v>0</v>
      </c>
      <c r="GU15" s="140">
        <v>0</v>
      </c>
      <c r="GV15" s="144">
        <f>SUM(GS15:GU15)</f>
        <v>0</v>
      </c>
      <c r="GW15" s="140">
        <v>0</v>
      </c>
      <c r="GX15" s="140">
        <v>0</v>
      </c>
      <c r="GY15" s="140">
        <v>0</v>
      </c>
      <c r="GZ15" s="144">
        <f>SUM(GW15:GY15)</f>
        <v>0</v>
      </c>
      <c r="HA15" s="140">
        <v>0</v>
      </c>
      <c r="HB15" s="140">
        <v>0</v>
      </c>
      <c r="HC15" s="140">
        <v>0</v>
      </c>
      <c r="HD15" s="144">
        <f>SUM(HA15:HC15)</f>
        <v>0</v>
      </c>
      <c r="HE15" s="148">
        <f>HD15+GZ15+GV15+GR15</f>
        <v>0</v>
      </c>
      <c r="HF15" s="140">
        <v>0</v>
      </c>
      <c r="HG15" s="140">
        <v>0</v>
      </c>
      <c r="HH15" s="140">
        <v>0</v>
      </c>
      <c r="HI15" s="144">
        <f>SUM(HF15:HH15)</f>
        <v>0</v>
      </c>
      <c r="HJ15" s="140">
        <v>0</v>
      </c>
      <c r="HK15" s="140">
        <v>0</v>
      </c>
      <c r="HL15" s="140">
        <v>0</v>
      </c>
      <c r="HM15" s="144">
        <f>SUM(HJ15:HL15)</f>
        <v>0</v>
      </c>
      <c r="HN15" s="140">
        <v>0</v>
      </c>
      <c r="HO15" s="140">
        <v>0</v>
      </c>
      <c r="HP15" s="140">
        <v>0</v>
      </c>
      <c r="HQ15" s="144">
        <f>SUM(HN15:HP15)</f>
        <v>0</v>
      </c>
      <c r="HR15" s="140">
        <v>0</v>
      </c>
      <c r="HS15" s="140">
        <v>0</v>
      </c>
      <c r="HT15" s="140">
        <v>0</v>
      </c>
      <c r="HU15" s="144">
        <f>SUM(HR15:HT15)</f>
        <v>0</v>
      </c>
      <c r="HV15" s="148">
        <f>HU15+HQ15+HM15+HI15</f>
        <v>0</v>
      </c>
      <c r="HW15" s="140">
        <v>0</v>
      </c>
      <c r="HX15" s="140">
        <v>0</v>
      </c>
      <c r="HY15" s="140">
        <v>0</v>
      </c>
      <c r="HZ15" s="144">
        <f>SUM(HW15:HY15)</f>
        <v>0</v>
      </c>
      <c r="IA15" s="140">
        <v>0</v>
      </c>
      <c r="IB15" s="140">
        <v>0</v>
      </c>
      <c r="IC15" s="140">
        <v>0</v>
      </c>
      <c r="ID15" s="144">
        <f>SUM(IA15:IC15)</f>
        <v>0</v>
      </c>
      <c r="IE15" s="140">
        <v>0</v>
      </c>
      <c r="IF15" s="140">
        <v>0</v>
      </c>
      <c r="IG15" s="140">
        <v>0</v>
      </c>
      <c r="IH15" s="144">
        <f>SUM(IE15:IG15)</f>
        <v>0</v>
      </c>
      <c r="II15" s="140">
        <v>0</v>
      </c>
      <c r="IJ15" s="140">
        <v>0</v>
      </c>
      <c r="IK15" s="140">
        <v>0</v>
      </c>
      <c r="IL15" s="144">
        <f>SUM(II15:IK15)</f>
        <v>0</v>
      </c>
      <c r="IM15" s="148">
        <f>IL15+IH15+ID15+HZ15</f>
        <v>0</v>
      </c>
      <c r="IN15" s="140">
        <v>0</v>
      </c>
      <c r="IO15" s="140">
        <v>0</v>
      </c>
      <c r="IP15" s="140">
        <v>0</v>
      </c>
      <c r="IQ15" s="144">
        <f>SUM(IN15:IP15)</f>
        <v>0</v>
      </c>
      <c r="IR15" s="140">
        <v>0</v>
      </c>
      <c r="IS15" s="140">
        <v>0</v>
      </c>
      <c r="IT15" s="140">
        <v>0</v>
      </c>
      <c r="IU15" s="144">
        <f>SUM(IR15:IT15)</f>
        <v>0</v>
      </c>
      <c r="IV15" s="140">
        <v>0</v>
      </c>
      <c r="IW15" s="140">
        <v>0</v>
      </c>
      <c r="IX15" s="140">
        <v>0</v>
      </c>
      <c r="IY15" s="144">
        <f>SUM(IV15:IX15)</f>
        <v>0</v>
      </c>
      <c r="IZ15" s="140">
        <v>0</v>
      </c>
      <c r="JA15" s="140">
        <v>0</v>
      </c>
      <c r="JB15" s="140">
        <v>0</v>
      </c>
      <c r="JC15" s="144">
        <f>SUM(IZ15:JB15)</f>
        <v>0</v>
      </c>
      <c r="JD15" s="148">
        <f>JC15+IY15+IU15+IQ15</f>
        <v>0</v>
      </c>
      <c r="JE15" s="145">
        <f>+JD15+IM15+HV15+HE15+GN15+FW15+FF15+EO15+DX15+DG15+CP15+BY15+BH15+AQ15+Z15</f>
        <v>12038.738244328662</v>
      </c>
      <c r="JF15" s="356"/>
      <c r="JG15" s="267">
        <v>0</v>
      </c>
      <c r="JH15" s="239">
        <f t="shared" ref="JH15:JH17" si="47">SUMIF($Z$3:$JD$3,$JH$4,Z15:JD15)-IL15-IH15-ID15</f>
        <v>0</v>
      </c>
      <c r="JI15" s="140"/>
      <c r="JJ15" s="239">
        <f t="shared" ref="JJ15:JJ17" si="48">JH15-JG15-JI15</f>
        <v>0</v>
      </c>
      <c r="JK15" s="240">
        <f t="shared" ref="JK15" si="49">IFERROR(JJ15/JG15,0)</f>
        <v>0</v>
      </c>
      <c r="JL15" s="6"/>
      <c r="JM15" s="140">
        <v>12038.738244328662</v>
      </c>
      <c r="JN15" s="239">
        <f t="shared" si="45"/>
        <v>12038.738244328662</v>
      </c>
      <c r="JO15" s="140"/>
      <c r="JP15" s="239">
        <f t="shared" ref="JP15:JP16" si="50">JN15-JM15-JO15</f>
        <v>0</v>
      </c>
      <c r="JQ15" s="240">
        <f t="shared" si="46"/>
        <v>0</v>
      </c>
      <c r="JR15" s="164"/>
    </row>
    <row r="16" spans="2:280" ht="12.75" outlineLevel="1">
      <c r="B16" s="28" t="s">
        <v>154</v>
      </c>
      <c r="C16" s="201" t="s">
        <v>159</v>
      </c>
      <c r="D16" s="128"/>
      <c r="E16" s="153">
        <v>74829.815543940465</v>
      </c>
      <c r="F16" s="153">
        <v>0</v>
      </c>
      <c r="G16" s="153">
        <v>0</v>
      </c>
      <c r="H16" s="186">
        <f>SUM(E16:G16)</f>
        <v>74829.815543940465</v>
      </c>
      <c r="I16" s="3"/>
      <c r="J16" s="140">
        <v>0</v>
      </c>
      <c r="K16" s="140">
        <v>0</v>
      </c>
      <c r="L16" s="140">
        <v>0</v>
      </c>
      <c r="M16" s="144">
        <f>SUM(J16:L16)</f>
        <v>0</v>
      </c>
      <c r="N16" s="140">
        <v>365.31117360000002</v>
      </c>
      <c r="O16" s="140">
        <v>164.59518179999998</v>
      </c>
      <c r="P16" s="140">
        <v>9623.1456500000004</v>
      </c>
      <c r="Q16" s="144">
        <f>SUM(N16:P16)</f>
        <v>10153.052005400001</v>
      </c>
      <c r="R16" s="140">
        <v>42.904220000000002</v>
      </c>
      <c r="S16" s="140">
        <v>74.10991550680221</v>
      </c>
      <c r="T16" s="140">
        <v>2734.3279347106632</v>
      </c>
      <c r="U16" s="144">
        <f>SUM(R16:T16)</f>
        <v>2851.3420702174653</v>
      </c>
      <c r="V16" s="140">
        <v>792.28796914034979</v>
      </c>
      <c r="W16" s="140">
        <v>7716.0085152850406</v>
      </c>
      <c r="X16" s="140">
        <v>25585.874205038017</v>
      </c>
      <c r="Y16" s="144">
        <f>SUM(V16:X16)</f>
        <v>34094.170689463412</v>
      </c>
      <c r="Z16" s="148">
        <f>Y16+U16+Q16+M16</f>
        <v>47098.564765080875</v>
      </c>
      <c r="AA16" s="140">
        <v>584.49108237075973</v>
      </c>
      <c r="AB16" s="140">
        <v>220.15925848641288</v>
      </c>
      <c r="AC16" s="140">
        <v>2959.9843971572013</v>
      </c>
      <c r="AD16" s="144">
        <f>SUM(AA16:AC16)</f>
        <v>3764.6347380143739</v>
      </c>
      <c r="AE16" s="140">
        <v>1077.9960885631867</v>
      </c>
      <c r="AF16" s="140">
        <v>-1.0069399999998723</v>
      </c>
      <c r="AG16" s="140">
        <v>227.75100310999846</v>
      </c>
      <c r="AH16" s="144">
        <f>SUM(AE16:AG16)</f>
        <v>1304.7401516731854</v>
      </c>
      <c r="AI16" s="140">
        <v>295.01529133203752</v>
      </c>
      <c r="AJ16" s="140">
        <v>4000.4163399027334</v>
      </c>
      <c r="AK16" s="140">
        <v>655.47816719974605</v>
      </c>
      <c r="AL16" s="144">
        <f>SUM(AI16:AK16)</f>
        <v>4950.9097984345171</v>
      </c>
      <c r="AM16" s="140">
        <v>85.602984770794265</v>
      </c>
      <c r="AN16" s="140">
        <v>980.16296999999975</v>
      </c>
      <c r="AO16" s="140">
        <v>1385.0779629941349</v>
      </c>
      <c r="AP16" s="144">
        <f>SUM(AM16:AO16)</f>
        <v>2450.8439177649288</v>
      </c>
      <c r="AQ16" s="148">
        <f>AP16+AL16+AH16+AD16</f>
        <v>12471.128605887006</v>
      </c>
      <c r="AR16" s="140">
        <v>29.75422</v>
      </c>
      <c r="AS16" s="140">
        <v>138.44938767244764</v>
      </c>
      <c r="AT16" s="140">
        <v>1631.4939425256898</v>
      </c>
      <c r="AU16" s="144">
        <f>SUM(AR16:AT16)</f>
        <v>1799.6975501981374</v>
      </c>
      <c r="AV16" s="140">
        <v>79.011499999999998</v>
      </c>
      <c r="AW16" s="140">
        <v>362.63408937405717</v>
      </c>
      <c r="AX16" s="140">
        <v>290.12467976686315</v>
      </c>
      <c r="AY16" s="144">
        <f>SUM(AV16:AX16)</f>
        <v>731.77026914092039</v>
      </c>
      <c r="AZ16" s="140">
        <v>556.87692006806401</v>
      </c>
      <c r="BA16" s="140">
        <v>55.503430000000051</v>
      </c>
      <c r="BB16" s="140">
        <v>26.143609999999985</v>
      </c>
      <c r="BC16" s="144">
        <f>SUM(AZ16:BB16)</f>
        <v>638.52396006806407</v>
      </c>
      <c r="BD16" s="140">
        <v>5.0000000000000001E-4</v>
      </c>
      <c r="BE16" s="140">
        <v>60.946399999999997</v>
      </c>
      <c r="BF16" s="140">
        <v>947.45109000000036</v>
      </c>
      <c r="BG16" s="144">
        <f>SUM(BD16:BF16)</f>
        <v>1008.3979900000004</v>
      </c>
      <c r="BH16" s="148">
        <f>BG16+BC16+AY16+AU16</f>
        <v>4178.389769407122</v>
      </c>
      <c r="BI16" s="140">
        <v>196.15325000000001</v>
      </c>
      <c r="BJ16" s="140">
        <v>1463.9722144533755</v>
      </c>
      <c r="BK16" s="140">
        <v>264.98046200888319</v>
      </c>
      <c r="BL16" s="144">
        <f>SUM(BI16:BK16)</f>
        <v>1925.1059264622588</v>
      </c>
      <c r="BM16" s="140">
        <v>4650.9287980750196</v>
      </c>
      <c r="BN16" s="140">
        <v>4984.0071485438393</v>
      </c>
      <c r="BO16" s="140">
        <v>988.04409008027017</v>
      </c>
      <c r="BP16" s="144">
        <f>SUM(BM16:BO16)</f>
        <v>10622.980036699128</v>
      </c>
      <c r="BQ16" s="140">
        <v>474.72090723999997</v>
      </c>
      <c r="BR16" s="140">
        <v>1590.36761088</v>
      </c>
      <c r="BS16" s="140">
        <v>43.690820000000009</v>
      </c>
      <c r="BT16" s="144">
        <f>SUM(BQ16:BS16)</f>
        <v>2108.7793381199999</v>
      </c>
      <c r="BU16" s="140">
        <v>2.0579999999999998</v>
      </c>
      <c r="BV16" s="140">
        <v>32.228056608755196</v>
      </c>
      <c r="BW16" s="140">
        <v>784.41750091506196</v>
      </c>
      <c r="BX16" s="144">
        <f>SUM(BU16:BW16)</f>
        <v>818.70355752381715</v>
      </c>
      <c r="BY16" s="148">
        <f>BX16+BT16+BP16+BL16</f>
        <v>15475.568858805202</v>
      </c>
      <c r="BZ16" s="140">
        <v>2001.3513610050654</v>
      </c>
      <c r="CA16" s="140">
        <v>18.314990000000005</v>
      </c>
      <c r="CB16" s="140">
        <v>323.50895000000025</v>
      </c>
      <c r="CC16" s="144">
        <f>SUM(BZ16:CB16)</f>
        <v>2343.1753010050656</v>
      </c>
      <c r="CD16" s="140">
        <v>98.250500000000002</v>
      </c>
      <c r="CE16" s="140">
        <v>80.513970000000029</v>
      </c>
      <c r="CF16" s="140">
        <v>20.480160000000005</v>
      </c>
      <c r="CG16" s="144">
        <f>SUM(CD16:CF16)</f>
        <v>199.24463000000003</v>
      </c>
      <c r="CH16" s="140">
        <v>52.989659999999859</v>
      </c>
      <c r="CI16" s="140">
        <v>0</v>
      </c>
      <c r="CJ16" s="140">
        <v>-2.4824399999999951</v>
      </c>
      <c r="CK16" s="144">
        <f>SUM(CH16:CJ16)</f>
        <v>50.507219999999862</v>
      </c>
      <c r="CL16" s="140">
        <v>0</v>
      </c>
      <c r="CM16" s="140">
        <v>1203.5550264215199</v>
      </c>
      <c r="CN16" s="140">
        <v>72.792349822999981</v>
      </c>
      <c r="CO16" s="144">
        <f>SUM(CL16:CN16)</f>
        <v>1276.3473762445199</v>
      </c>
      <c r="CP16" s="148">
        <f>CO16+CK16+CG16+CC16</f>
        <v>3869.2745272495854</v>
      </c>
      <c r="CQ16" s="140">
        <v>16.829000000000001</v>
      </c>
      <c r="CR16" s="140">
        <v>3.0129800000000002</v>
      </c>
      <c r="CS16" s="140">
        <v>42.770549999999993</v>
      </c>
      <c r="CT16" s="144">
        <f>SUM(CQ16:CS16)</f>
        <v>62.612529999999992</v>
      </c>
      <c r="CU16" s="140">
        <v>-39.5</v>
      </c>
      <c r="CV16" s="140">
        <v>0</v>
      </c>
      <c r="CW16" s="140">
        <v>0</v>
      </c>
      <c r="CX16" s="144">
        <f>SUM(CU16:CW16)</f>
        <v>-39.5</v>
      </c>
      <c r="CY16" s="140">
        <v>0</v>
      </c>
      <c r="CZ16" s="140">
        <v>0</v>
      </c>
      <c r="DA16" s="140">
        <v>11.811549999999999</v>
      </c>
      <c r="DB16" s="144">
        <f>SUM(CY16:DA16)</f>
        <v>11.811549999999999</v>
      </c>
      <c r="DC16" s="140">
        <v>5.2504999999999997</v>
      </c>
      <c r="DD16" s="140">
        <v>0</v>
      </c>
      <c r="DE16" s="140">
        <v>0</v>
      </c>
      <c r="DF16" s="144">
        <f>SUM(DC16:DE16)</f>
        <v>5.2504999999999997</v>
      </c>
      <c r="DG16" s="148">
        <f>DF16+DB16+CX16+CT16</f>
        <v>40.174579999999992</v>
      </c>
      <c r="DH16" s="140">
        <v>4.4888394701227741E-2</v>
      </c>
      <c r="DI16" s="140">
        <v>3.3388040689458753</v>
      </c>
      <c r="DJ16" s="140">
        <v>6.035808570149593E-2</v>
      </c>
      <c r="DK16" s="144">
        <f>SUM(DH16:DJ16)</f>
        <v>3.4440505493485989</v>
      </c>
      <c r="DL16" s="140">
        <v>8.4468248662777234E-8</v>
      </c>
      <c r="DM16" s="140">
        <v>9.7859797162923208E-3</v>
      </c>
      <c r="DN16" s="140">
        <v>1.9565706399483098E-2</v>
      </c>
      <c r="DO16" s="144">
        <f>SUM(DL16:DN16)</f>
        <v>2.9351770584024082E-2</v>
      </c>
      <c r="DP16" s="140">
        <v>3.2975043966948129E-4</v>
      </c>
      <c r="DQ16" s="140">
        <v>1.3951607546944726E-3</v>
      </c>
      <c r="DR16" s="140">
        <v>8.4083001231785096E-2</v>
      </c>
      <c r="DS16" s="144">
        <f>SUM(DP16:DR16)</f>
        <v>8.5807912426149047E-2</v>
      </c>
      <c r="DT16" s="140">
        <v>1.5525874362313742E-2</v>
      </c>
      <c r="DU16" s="140">
        <v>1.1590267846006592E-2</v>
      </c>
      <c r="DV16" s="140">
        <v>1.2509884929540324E-2</v>
      </c>
      <c r="DW16" s="144">
        <f>SUM(DT16:DV16)</f>
        <v>3.9626027137860662E-2</v>
      </c>
      <c r="DX16" s="148">
        <f>DW16+DS16+DO16+DK16</f>
        <v>3.5988362594966326</v>
      </c>
      <c r="DY16" s="140">
        <v>402.62921767154347</v>
      </c>
      <c r="DZ16" s="140">
        <v>0.32844956164925965</v>
      </c>
      <c r="EA16" s="140">
        <v>182.23306033759684</v>
      </c>
      <c r="EB16" s="144">
        <f>SUM(DY16:EA16)</f>
        <v>585.19072757078959</v>
      </c>
      <c r="EC16" s="140">
        <v>52.53325508221652</v>
      </c>
      <c r="ED16" s="140">
        <v>7.5109371098412758</v>
      </c>
      <c r="EE16" s="140">
        <v>32.227084451531198</v>
      </c>
      <c r="EF16" s="144">
        <f>SUM(EC16:EE16)</f>
        <v>92.27127664358899</v>
      </c>
      <c r="EG16" s="140">
        <v>0.56106730988550235</v>
      </c>
      <c r="EH16" s="140">
        <v>0.40417384415360208</v>
      </c>
      <c r="EI16" s="140">
        <v>1.6483523498629369</v>
      </c>
      <c r="EJ16" s="144">
        <f>SUM(EG16:EI16)</f>
        <v>2.6135935039020413</v>
      </c>
      <c r="EK16" s="140">
        <v>3.1586239002753748E-3</v>
      </c>
      <c r="EL16" s="140">
        <v>5.7333630326288715E-2</v>
      </c>
      <c r="EM16" s="140">
        <v>1.7907776416544339</v>
      </c>
      <c r="EN16" s="144">
        <f>SUM(EK16:EM16)</f>
        <v>1.8512698958809979</v>
      </c>
      <c r="EO16" s="148">
        <f>EN16+EJ16+EF16+EB16</f>
        <v>681.92686761416167</v>
      </c>
      <c r="EP16" s="140">
        <v>0</v>
      </c>
      <c r="EQ16" s="140">
        <v>0</v>
      </c>
      <c r="ER16" s="140">
        <v>0</v>
      </c>
      <c r="ES16" s="144">
        <f>SUM(EP16:ER16)</f>
        <v>0</v>
      </c>
      <c r="ET16" s="140">
        <v>0</v>
      </c>
      <c r="EU16" s="140">
        <v>0</v>
      </c>
      <c r="EV16" s="140">
        <v>0</v>
      </c>
      <c r="EW16" s="144">
        <f>SUM(ET16:EV16)</f>
        <v>0</v>
      </c>
      <c r="EX16" s="140">
        <v>0</v>
      </c>
      <c r="EY16" s="140">
        <v>0</v>
      </c>
      <c r="EZ16" s="140">
        <v>0</v>
      </c>
      <c r="FA16" s="144">
        <f>SUM(EX16:EZ16)</f>
        <v>0</v>
      </c>
      <c r="FB16" s="140">
        <v>0</v>
      </c>
      <c r="FC16" s="140">
        <v>0</v>
      </c>
      <c r="FD16" s="140">
        <v>0</v>
      </c>
      <c r="FE16" s="144">
        <f>SUM(FB16:FD16)</f>
        <v>0</v>
      </c>
      <c r="FF16" s="148">
        <f>FE16+FA16+EW16+ES16</f>
        <v>0</v>
      </c>
      <c r="FG16" s="140">
        <v>0</v>
      </c>
      <c r="FH16" s="140">
        <v>0</v>
      </c>
      <c r="FI16" s="140">
        <v>0</v>
      </c>
      <c r="FJ16" s="144">
        <f>SUM(FG16:FI16)</f>
        <v>0</v>
      </c>
      <c r="FK16" s="140">
        <v>0</v>
      </c>
      <c r="FL16" s="140">
        <v>0</v>
      </c>
      <c r="FM16" s="140">
        <v>0</v>
      </c>
      <c r="FN16" s="144">
        <f>SUM(FK16:FM16)</f>
        <v>0</v>
      </c>
      <c r="FO16" s="140">
        <v>0</v>
      </c>
      <c r="FP16" s="140">
        <v>0</v>
      </c>
      <c r="FQ16" s="140">
        <v>0</v>
      </c>
      <c r="FR16" s="144">
        <f>SUM(FO16:FQ16)</f>
        <v>0</v>
      </c>
      <c r="FS16" s="140">
        <v>0</v>
      </c>
      <c r="FT16" s="140">
        <v>0</v>
      </c>
      <c r="FU16" s="140">
        <v>0</v>
      </c>
      <c r="FV16" s="144">
        <f>SUM(FS16:FU16)</f>
        <v>0</v>
      </c>
      <c r="FW16" s="148">
        <f>FV16+FR16+FN16+FJ16</f>
        <v>0</v>
      </c>
      <c r="FX16" s="140"/>
      <c r="FY16" s="140"/>
      <c r="FZ16" s="140"/>
      <c r="GA16" s="144">
        <f>SUM(FX16:FZ16)</f>
        <v>0</v>
      </c>
      <c r="GB16" s="140"/>
      <c r="GC16" s="140"/>
      <c r="GD16" s="140"/>
      <c r="GE16" s="144">
        <f>SUM(GB16:GD16)</f>
        <v>0</v>
      </c>
      <c r="GF16" s="140"/>
      <c r="GG16" s="140"/>
      <c r="GH16" s="140"/>
      <c r="GI16" s="144">
        <f>SUM(GF16:GH16)</f>
        <v>0</v>
      </c>
      <c r="GJ16" s="140">
        <v>1202.03386</v>
      </c>
      <c r="GK16" s="140">
        <v>55.408799999999999</v>
      </c>
      <c r="GL16" s="140">
        <v>0</v>
      </c>
      <c r="GM16" s="144">
        <f>SUM(GJ16:GL16)</f>
        <v>1257.4426599999999</v>
      </c>
      <c r="GN16" s="148">
        <f>GM16+GI16+GE16+GA16</f>
        <v>1257.4426599999999</v>
      </c>
      <c r="GO16" s="140">
        <v>0</v>
      </c>
      <c r="GP16" s="140">
        <v>138.52199999999999</v>
      </c>
      <c r="GQ16" s="140">
        <v>0</v>
      </c>
      <c r="GR16" s="144">
        <f>SUM(GO16:GQ16)</f>
        <v>138.52199999999999</v>
      </c>
      <c r="GS16" s="140">
        <v>0</v>
      </c>
      <c r="GT16" s="140">
        <v>0</v>
      </c>
      <c r="GU16" s="140">
        <v>0</v>
      </c>
      <c r="GV16" s="144">
        <f>SUM(GS16:GU16)</f>
        <v>0</v>
      </c>
      <c r="GW16" s="140">
        <v>0</v>
      </c>
      <c r="GX16" s="140">
        <v>0</v>
      </c>
      <c r="GY16" s="140">
        <v>0</v>
      </c>
      <c r="GZ16" s="144">
        <f>SUM(GW16:GY16)</f>
        <v>0</v>
      </c>
      <c r="HA16" s="140">
        <v>0</v>
      </c>
      <c r="HB16" s="140">
        <v>0</v>
      </c>
      <c r="HC16" s="140">
        <v>0</v>
      </c>
      <c r="HD16" s="144">
        <f>SUM(HA16:HC16)</f>
        <v>0</v>
      </c>
      <c r="HE16" s="148">
        <f>HD16+GZ16+GV16+GR16</f>
        <v>138.52199999999999</v>
      </c>
      <c r="HF16" s="140">
        <v>0</v>
      </c>
      <c r="HG16" s="140">
        <v>0</v>
      </c>
      <c r="HH16" s="140">
        <v>0</v>
      </c>
      <c r="HI16" s="144">
        <f>SUM(HF16:HH16)</f>
        <v>0</v>
      </c>
      <c r="HJ16" s="140">
        <v>0</v>
      </c>
      <c r="HK16" s="140">
        <v>0</v>
      </c>
      <c r="HL16" s="140">
        <v>0</v>
      </c>
      <c r="HM16" s="144">
        <f>SUM(HJ16:HL16)</f>
        <v>0</v>
      </c>
      <c r="HN16" s="140">
        <v>0</v>
      </c>
      <c r="HO16" s="140">
        <v>0</v>
      </c>
      <c r="HP16" s="140">
        <v>0</v>
      </c>
      <c r="HQ16" s="144">
        <f>SUM(HN16:HP16)</f>
        <v>0</v>
      </c>
      <c r="HR16" s="140">
        <v>0</v>
      </c>
      <c r="HS16" s="140">
        <v>0</v>
      </c>
      <c r="HT16" s="140">
        <v>0</v>
      </c>
      <c r="HU16" s="144">
        <f>SUM(HR16:HT16)</f>
        <v>0</v>
      </c>
      <c r="HV16" s="148">
        <f>HU16+HQ16+HM16+HI16</f>
        <v>0</v>
      </c>
      <c r="HW16" s="140">
        <v>0</v>
      </c>
      <c r="HX16" s="140">
        <v>0</v>
      </c>
      <c r="HY16" s="140">
        <v>0</v>
      </c>
      <c r="HZ16" s="144">
        <f>SUM(HW16:HY16)</f>
        <v>0</v>
      </c>
      <c r="IA16" s="140">
        <v>0</v>
      </c>
      <c r="IB16" s="140">
        <v>0</v>
      </c>
      <c r="IC16" s="140">
        <v>0</v>
      </c>
      <c r="ID16" s="144">
        <f>SUM(IA16:IC16)</f>
        <v>0</v>
      </c>
      <c r="IE16" s="140">
        <v>0</v>
      </c>
      <c r="IF16" s="140">
        <v>0</v>
      </c>
      <c r="IG16" s="140">
        <v>0</v>
      </c>
      <c r="IH16" s="144">
        <f>SUM(IE16:IG16)</f>
        <v>0</v>
      </c>
      <c r="II16" s="140">
        <v>0</v>
      </c>
      <c r="IJ16" s="140">
        <v>0</v>
      </c>
      <c r="IK16" s="140">
        <v>0</v>
      </c>
      <c r="IL16" s="144">
        <f>SUM(II16:IK16)</f>
        <v>0</v>
      </c>
      <c r="IM16" s="148">
        <f>IL16+IH16+ID16+HZ16</f>
        <v>0</v>
      </c>
      <c r="IN16" s="140">
        <v>0</v>
      </c>
      <c r="IO16" s="140">
        <v>0</v>
      </c>
      <c r="IP16" s="140">
        <v>0</v>
      </c>
      <c r="IQ16" s="144">
        <f>SUM(IN16:IP16)</f>
        <v>0</v>
      </c>
      <c r="IR16" s="140">
        <v>0</v>
      </c>
      <c r="IS16" s="140">
        <v>0</v>
      </c>
      <c r="IT16" s="140">
        <v>0</v>
      </c>
      <c r="IU16" s="144">
        <f>SUM(IR16:IT16)</f>
        <v>0</v>
      </c>
      <c r="IV16" s="140">
        <v>0</v>
      </c>
      <c r="IW16" s="140">
        <v>0</v>
      </c>
      <c r="IX16" s="140">
        <v>0</v>
      </c>
      <c r="IY16" s="144">
        <f>SUM(IV16:IX16)</f>
        <v>0</v>
      </c>
      <c r="IZ16" s="140">
        <v>0</v>
      </c>
      <c r="JA16" s="140">
        <v>0</v>
      </c>
      <c r="JB16" s="140">
        <v>0</v>
      </c>
      <c r="JC16" s="144">
        <f>SUM(IZ16:JB16)</f>
        <v>0</v>
      </c>
      <c r="JD16" s="148">
        <f>JC16+IY16+IU16+IQ16</f>
        <v>0</v>
      </c>
      <c r="JE16" s="145">
        <f>+JD16+IM16+HV16+HE16+GN16+FW16+FF16+EO16+DX16+DG16+CP16+BY16+BH16+AQ16+Z16</f>
        <v>85214.59147030345</v>
      </c>
      <c r="JF16" s="356"/>
      <c r="JG16" s="267">
        <v>0</v>
      </c>
      <c r="JH16" s="239">
        <f t="shared" si="47"/>
        <v>0</v>
      </c>
      <c r="JI16" s="140"/>
      <c r="JJ16" s="239">
        <f>JH16-JG16-JI16</f>
        <v>0</v>
      </c>
      <c r="JK16" s="240">
        <f>IFERROR(JJ16/JG16,0)</f>
        <v>0</v>
      </c>
      <c r="JL16" s="6"/>
      <c r="JM16" s="140">
        <v>85214.59147030345</v>
      </c>
      <c r="JN16" s="239">
        <f t="shared" si="45"/>
        <v>85214.59147030345</v>
      </c>
      <c r="JO16" s="140"/>
      <c r="JP16" s="239">
        <f t="shared" si="50"/>
        <v>0</v>
      </c>
      <c r="JQ16" s="240">
        <f t="shared" si="46"/>
        <v>0</v>
      </c>
      <c r="JR16" s="164"/>
    </row>
    <row r="17" spans="2:377" ht="12.75" outlineLevel="1">
      <c r="B17" s="28" t="s">
        <v>154</v>
      </c>
      <c r="C17" s="201" t="s">
        <v>160</v>
      </c>
      <c r="D17" s="128"/>
      <c r="E17" s="153">
        <v>41429.61111823516</v>
      </c>
      <c r="F17" s="153">
        <v>0</v>
      </c>
      <c r="G17" s="153">
        <v>0</v>
      </c>
      <c r="H17" s="186">
        <f>SUM(E17:G17)</f>
        <v>41429.61111823516</v>
      </c>
      <c r="I17" s="3"/>
      <c r="J17" s="140">
        <v>0</v>
      </c>
      <c r="K17" s="140">
        <v>0</v>
      </c>
      <c r="L17" s="140">
        <v>0</v>
      </c>
      <c r="M17" s="144">
        <f>SUM(J17:L17)</f>
        <v>0</v>
      </c>
      <c r="N17" s="140">
        <v>0</v>
      </c>
      <c r="O17" s="140">
        <v>0</v>
      </c>
      <c r="P17" s="140">
        <v>0</v>
      </c>
      <c r="Q17" s="144">
        <f>SUM(N17:P17)</f>
        <v>0</v>
      </c>
      <c r="R17" s="140">
        <v>0</v>
      </c>
      <c r="S17" s="140">
        <v>0</v>
      </c>
      <c r="T17" s="140">
        <v>3.8002500000000001</v>
      </c>
      <c r="U17" s="144">
        <f>SUM(R17:T17)</f>
        <v>3.8002500000000001</v>
      </c>
      <c r="V17" s="140">
        <v>31.507999999999999</v>
      </c>
      <c r="W17" s="140">
        <v>0.56987999999999994</v>
      </c>
      <c r="X17" s="140">
        <v>31.507999999999999</v>
      </c>
      <c r="Y17" s="144">
        <f>SUM(V17:X17)</f>
        <v>63.585880000000003</v>
      </c>
      <c r="Z17" s="148">
        <f>Y17+U17+Q17+M17</f>
        <v>67.386130000000009</v>
      </c>
      <c r="AA17" s="140">
        <v>33.313491253085992</v>
      </c>
      <c r="AB17" s="140">
        <v>41.6006353273728</v>
      </c>
      <c r="AC17" s="140">
        <v>0</v>
      </c>
      <c r="AD17" s="144">
        <f>SUM(AA17:AC17)</f>
        <v>74.914126580458799</v>
      </c>
      <c r="AE17" s="140">
        <v>510.84955924531198</v>
      </c>
      <c r="AF17" s="140">
        <v>611.87246625374814</v>
      </c>
      <c r="AG17" s="140">
        <v>831.86090450398763</v>
      </c>
      <c r="AH17" s="144">
        <f>SUM(AE17:AG17)</f>
        <v>1954.5829300030477</v>
      </c>
      <c r="AI17" s="140">
        <v>5268.6439671355902</v>
      </c>
      <c r="AJ17" s="140">
        <v>519.0522924097628</v>
      </c>
      <c r="AK17" s="140">
        <v>3253.9218732391646</v>
      </c>
      <c r="AL17" s="144">
        <f>SUM(AI17:AK17)</f>
        <v>9041.6181327845188</v>
      </c>
      <c r="AM17" s="140">
        <v>1732.7046998345734</v>
      </c>
      <c r="AN17" s="140">
        <v>1547.4289175380818</v>
      </c>
      <c r="AO17" s="140">
        <v>23945.821511705981</v>
      </c>
      <c r="AP17" s="144">
        <f>SUM(AM17:AO17)</f>
        <v>27225.955129078637</v>
      </c>
      <c r="AQ17" s="148">
        <f>AP17+AL17+AH17+AD17</f>
        <v>38297.070318446662</v>
      </c>
      <c r="AR17" s="140">
        <v>126.86879054791692</v>
      </c>
      <c r="AS17" s="140">
        <v>4111.6335702671713</v>
      </c>
      <c r="AT17" s="140">
        <v>2982.8030308418497</v>
      </c>
      <c r="AU17" s="144">
        <f>SUM(AR17:AT17)</f>
        <v>7221.3053916569388</v>
      </c>
      <c r="AV17" s="140">
        <v>184.98725999999996</v>
      </c>
      <c r="AW17" s="140">
        <v>1477.6778199999999</v>
      </c>
      <c r="AX17" s="140">
        <v>839.30488510184477</v>
      </c>
      <c r="AY17" s="144">
        <f>SUM(AV17:AX17)</f>
        <v>2501.9699651018445</v>
      </c>
      <c r="AZ17" s="140">
        <v>418.00000000000006</v>
      </c>
      <c r="BA17" s="140">
        <v>633.34170000000006</v>
      </c>
      <c r="BB17" s="140">
        <v>973.01124000000027</v>
      </c>
      <c r="BC17" s="144">
        <f>SUM(AZ17:BB17)</f>
        <v>2024.3529400000004</v>
      </c>
      <c r="BD17" s="140">
        <v>183.91324999999995</v>
      </c>
      <c r="BE17" s="140">
        <v>601.20742000000007</v>
      </c>
      <c r="BF17" s="140">
        <v>2326.6437199999996</v>
      </c>
      <c r="BG17" s="144">
        <f>SUM(BD17:BF17)</f>
        <v>3111.7643899999994</v>
      </c>
      <c r="BH17" s="148">
        <f>BG17+BC17+AY17+AU17</f>
        <v>14859.392686758783</v>
      </c>
      <c r="BI17" s="140">
        <v>-10.469599999999918</v>
      </c>
      <c r="BJ17" s="140">
        <v>0</v>
      </c>
      <c r="BK17" s="140">
        <v>796.61847999999998</v>
      </c>
      <c r="BL17" s="144">
        <f>SUM(BI17:BK17)</f>
        <v>786.14888000000008</v>
      </c>
      <c r="BM17" s="140">
        <v>3.7054999999999998</v>
      </c>
      <c r="BN17" s="140">
        <v>0</v>
      </c>
      <c r="BO17" s="140">
        <v>0</v>
      </c>
      <c r="BP17" s="144">
        <f>SUM(BM17:BO17)</f>
        <v>3.7054999999999998</v>
      </c>
      <c r="BQ17" s="140">
        <v>0</v>
      </c>
      <c r="BR17" s="140">
        <v>0</v>
      </c>
      <c r="BS17" s="140">
        <v>83.231499999999997</v>
      </c>
      <c r="BT17" s="144">
        <f>SUM(BQ17:BS17)</f>
        <v>83.231499999999997</v>
      </c>
      <c r="BU17" s="140">
        <v>109.22199999999999</v>
      </c>
      <c r="BV17" s="140">
        <v>1.75E-3</v>
      </c>
      <c r="BW17" s="140">
        <v>0</v>
      </c>
      <c r="BX17" s="144">
        <f>SUM(BU17:BW17)</f>
        <v>109.22375</v>
      </c>
      <c r="BY17" s="148">
        <f>BX17+BT17+BP17+BL17</f>
        <v>982.30963000000008</v>
      </c>
      <c r="BZ17" s="140">
        <v>530.44670354257551</v>
      </c>
      <c r="CA17" s="140">
        <v>-0.32824999999999999</v>
      </c>
      <c r="CB17" s="140">
        <v>772.00489876236497</v>
      </c>
      <c r="CC17" s="144">
        <f>SUM(BZ17:CB17)</f>
        <v>1302.1233523049405</v>
      </c>
      <c r="CD17" s="140">
        <v>0</v>
      </c>
      <c r="CE17" s="140">
        <v>135.63050000000001</v>
      </c>
      <c r="CF17" s="140">
        <v>2268.566782259245</v>
      </c>
      <c r="CG17" s="144">
        <f>SUM(CD17:CF17)</f>
        <v>2404.1972822592452</v>
      </c>
      <c r="CH17" s="140">
        <v>-136.65709270922298</v>
      </c>
      <c r="CI17" s="140">
        <v>0</v>
      </c>
      <c r="CJ17" s="140">
        <v>58.410499999999999</v>
      </c>
      <c r="CK17" s="144">
        <f>SUM(CH17:CJ17)</f>
        <v>-78.24659270922298</v>
      </c>
      <c r="CL17" s="140">
        <v>163.3066</v>
      </c>
      <c r="CM17" s="140">
        <v>20.800700000000013</v>
      </c>
      <c r="CN17" s="140">
        <v>0</v>
      </c>
      <c r="CO17" s="144">
        <f>SUM(CL17:CN17)</f>
        <v>184.10730000000001</v>
      </c>
      <c r="CP17" s="148">
        <f>CO17+CK17+CG17+CC17</f>
        <v>3812.1813418549627</v>
      </c>
      <c r="CQ17" s="140">
        <v>1517.9245000000001</v>
      </c>
      <c r="CR17" s="140">
        <v>0</v>
      </c>
      <c r="CS17" s="140">
        <v>-20.800699999999999</v>
      </c>
      <c r="CT17" s="144">
        <f>SUM(CQ17:CS17)</f>
        <v>1497.1238000000001</v>
      </c>
      <c r="CU17" s="140">
        <v>1351.3172237226399</v>
      </c>
      <c r="CV17" s="140">
        <v>0</v>
      </c>
      <c r="CW17" s="140">
        <v>102.58974000000001</v>
      </c>
      <c r="CX17" s="144">
        <f>SUM(CU17:CW17)</f>
        <v>1453.9069637226398</v>
      </c>
      <c r="CY17" s="140">
        <v>0</v>
      </c>
      <c r="CZ17" s="140">
        <v>0</v>
      </c>
      <c r="DA17" s="140">
        <v>0</v>
      </c>
      <c r="DB17" s="144">
        <f>SUM(CY17:DA17)</f>
        <v>0</v>
      </c>
      <c r="DC17" s="140">
        <v>1.1641532182693482E-13</v>
      </c>
      <c r="DD17" s="140">
        <v>0</v>
      </c>
      <c r="DE17" s="140">
        <v>0</v>
      </c>
      <c r="DF17" s="144">
        <f>SUM(DC17:DE17)</f>
        <v>1.1641532182693482E-13</v>
      </c>
      <c r="DG17" s="148">
        <f>DF17+DB17+CX17+CT17</f>
        <v>2951.0307637226401</v>
      </c>
      <c r="DH17" s="140">
        <v>8.4832111113580027</v>
      </c>
      <c r="DI17" s="140">
        <v>2.8225471635019228</v>
      </c>
      <c r="DJ17" s="140">
        <v>44.996471952609781</v>
      </c>
      <c r="DK17" s="144">
        <f>SUM(DH17:DJ17)</f>
        <v>56.302230227469707</v>
      </c>
      <c r="DL17" s="140">
        <v>3.6673487458363021</v>
      </c>
      <c r="DM17" s="140">
        <v>10.716469625632756</v>
      </c>
      <c r="DN17" s="140">
        <v>50.074169207714533</v>
      </c>
      <c r="DO17" s="144">
        <f>SUM(DL17:DN17)</f>
        <v>64.457987579183595</v>
      </c>
      <c r="DP17" s="140">
        <v>94.583827242697808</v>
      </c>
      <c r="DQ17" s="140">
        <v>8.8412948427206164</v>
      </c>
      <c r="DR17" s="140">
        <v>14.924637811064061</v>
      </c>
      <c r="DS17" s="144">
        <f>SUM(DP17:DR17)</f>
        <v>118.34975989648248</v>
      </c>
      <c r="DT17" s="140">
        <v>37.956037898377623</v>
      </c>
      <c r="DU17" s="140">
        <v>40.689945486904335</v>
      </c>
      <c r="DV17" s="140">
        <v>54.867282572618663</v>
      </c>
      <c r="DW17" s="144">
        <f>SUM(DT17:DV17)</f>
        <v>133.51326595790061</v>
      </c>
      <c r="DX17" s="148">
        <f>DW17+DS17+DO17+DK17</f>
        <v>372.62324366103638</v>
      </c>
      <c r="DY17" s="140">
        <v>21.192262045310194</v>
      </c>
      <c r="DZ17" s="140">
        <v>100.25097107654959</v>
      </c>
      <c r="EA17" s="140">
        <v>168.48442092466234</v>
      </c>
      <c r="EB17" s="144">
        <f>SUM(DY17:EA17)</f>
        <v>289.92765404652209</v>
      </c>
      <c r="EC17" s="140">
        <v>287.50335142988371</v>
      </c>
      <c r="ED17" s="140">
        <v>5.1706426073370899</v>
      </c>
      <c r="EE17" s="140">
        <v>1421.868036594673</v>
      </c>
      <c r="EF17" s="144">
        <f>SUM(EC17:EE17)</f>
        <v>1714.5420306318938</v>
      </c>
      <c r="EG17" s="140">
        <v>6161.5773417432647</v>
      </c>
      <c r="EH17" s="140">
        <v>438.71828165394641</v>
      </c>
      <c r="EI17" s="140">
        <v>187.56679892822095</v>
      </c>
      <c r="EJ17" s="144">
        <f>SUM(EG17:EI17)</f>
        <v>6787.8624223254319</v>
      </c>
      <c r="EK17" s="140">
        <v>287.57593672749977</v>
      </c>
      <c r="EL17" s="140">
        <v>526.56010181435136</v>
      </c>
      <c r="EM17" s="140">
        <v>459.94660811040887</v>
      </c>
      <c r="EN17" s="144">
        <f>SUM(EK17:EM17)</f>
        <v>1274.0826466522599</v>
      </c>
      <c r="EO17" s="148">
        <f>EN17+EJ17+EF17+EB17</f>
        <v>10066.414753656107</v>
      </c>
      <c r="EP17" s="140">
        <v>30.032600000000002</v>
      </c>
      <c r="EQ17" s="140">
        <v>206.98012080868401</v>
      </c>
      <c r="ER17" s="140">
        <v>38624.348841632229</v>
      </c>
      <c r="ES17" s="144">
        <f>SUM(EP17:ER17)</f>
        <v>38861.361562440914</v>
      </c>
      <c r="ET17" s="140">
        <v>4724.9606756269386</v>
      </c>
      <c r="EU17" s="140">
        <v>420.96164203121236</v>
      </c>
      <c r="EV17" s="140">
        <v>1764.3161467570726</v>
      </c>
      <c r="EW17" s="144">
        <f>SUM(ET17:EV17)</f>
        <v>6910.2384644152235</v>
      </c>
      <c r="EX17" s="140">
        <v>120.82291338104166</v>
      </c>
      <c r="EY17" s="140">
        <v>1212.3639280600785</v>
      </c>
      <c r="EZ17" s="140">
        <v>903.5898209905389</v>
      </c>
      <c r="FA17" s="144">
        <f>SUM(EX17:EZ17)</f>
        <v>2236.7766624316591</v>
      </c>
      <c r="FB17" s="140">
        <v>2513.1596006082541</v>
      </c>
      <c r="FC17" s="140">
        <v>1222.7495837387619</v>
      </c>
      <c r="FD17" s="140">
        <v>879.44595259863695</v>
      </c>
      <c r="FE17" s="144">
        <f>SUM(FB17:FD17)</f>
        <v>4615.3551369456527</v>
      </c>
      <c r="FF17" s="148">
        <f>FE17+FA17+EW17+ES17</f>
        <v>52623.731826233445</v>
      </c>
      <c r="FG17" s="140">
        <v>253.19107774993068</v>
      </c>
      <c r="FH17" s="140">
        <v>799.77547310555371</v>
      </c>
      <c r="FI17" s="140">
        <v>337.87661721022459</v>
      </c>
      <c r="FJ17" s="144">
        <f>SUM(FG17:FI17)</f>
        <v>1390.8431680657091</v>
      </c>
      <c r="FK17" s="140">
        <v>968.7007427057448</v>
      </c>
      <c r="FL17" s="140">
        <v>554.04420482474018</v>
      </c>
      <c r="FM17" s="140">
        <v>540.07472481244793</v>
      </c>
      <c r="FN17" s="144">
        <f>SUM(FK17:FM17)</f>
        <v>2062.8196723429328</v>
      </c>
      <c r="FO17" s="140">
        <v>1668.9987515010912</v>
      </c>
      <c r="FP17" s="140">
        <v>553.58144584632203</v>
      </c>
      <c r="FQ17" s="140">
        <v>1371.2765776783267</v>
      </c>
      <c r="FR17" s="144">
        <f>SUM(FO17:FQ17)</f>
        <v>3593.8567750257398</v>
      </c>
      <c r="FS17" s="140">
        <v>426.12066289943232</v>
      </c>
      <c r="FT17" s="140">
        <v>1079.1266853352092</v>
      </c>
      <c r="FU17" s="140">
        <v>359.80206662277158</v>
      </c>
      <c r="FV17" s="144">
        <f>SUM(FS17:FU17)</f>
        <v>1865.049414857413</v>
      </c>
      <c r="FW17" s="148">
        <f>FV17+FR17+FN17+FJ17</f>
        <v>8912.5690302917956</v>
      </c>
      <c r="FX17" s="140">
        <v>46.072431632482385</v>
      </c>
      <c r="FY17" s="140">
        <v>-42.10625320717849</v>
      </c>
      <c r="FZ17" s="140">
        <v>0.31464124719408171</v>
      </c>
      <c r="GA17" s="144">
        <f>SUM(FX17:FZ17)</f>
        <v>4.2808196724979766</v>
      </c>
      <c r="GB17" s="140">
        <v>58.084135105849349</v>
      </c>
      <c r="GC17" s="140">
        <v>14.614417088011155</v>
      </c>
      <c r="GD17" s="140">
        <v>300.15175522237132</v>
      </c>
      <c r="GE17" s="144">
        <f>SUM(GB17:GD17)</f>
        <v>372.85030741623183</v>
      </c>
      <c r="GF17" s="140">
        <v>28.751003704939642</v>
      </c>
      <c r="GG17" s="140">
        <v>12.430920158761857</v>
      </c>
      <c r="GH17" s="140">
        <v>218.37095792171266</v>
      </c>
      <c r="GI17" s="144">
        <f>SUM(GF17:GH17)</f>
        <v>259.55288178541417</v>
      </c>
      <c r="GJ17" s="140">
        <v>13.425906175398012</v>
      </c>
      <c r="GK17" s="140">
        <v>2.4769806242107433</v>
      </c>
      <c r="GL17" s="140">
        <v>30.499217883005375</v>
      </c>
      <c r="GM17" s="144">
        <f>SUM(GJ17:GL17)</f>
        <v>46.40210468261413</v>
      </c>
      <c r="GN17" s="148">
        <f>GM17+GI17+GE17+GA17</f>
        <v>683.08611355675816</v>
      </c>
      <c r="GO17" s="140">
        <v>15.486633809585634</v>
      </c>
      <c r="GP17" s="140">
        <v>227.01675447850852</v>
      </c>
      <c r="GQ17" s="140">
        <v>377.63335073770634</v>
      </c>
      <c r="GR17" s="144">
        <f>SUM(GO17:GQ17)</f>
        <v>620.13673902580047</v>
      </c>
      <c r="GS17" s="140">
        <v>204.36816325938366</v>
      </c>
      <c r="GT17" s="140">
        <v>138.22372233270235</v>
      </c>
      <c r="GU17" s="140">
        <v>490.35625609624151</v>
      </c>
      <c r="GV17" s="144">
        <f>SUM(GS17:GU17)</f>
        <v>832.9481416883275</v>
      </c>
      <c r="GW17" s="140">
        <v>0</v>
      </c>
      <c r="GX17" s="140">
        <v>0</v>
      </c>
      <c r="GY17" s="140">
        <v>0</v>
      </c>
      <c r="GZ17" s="144">
        <f>SUM(GW17:GY17)</f>
        <v>0</v>
      </c>
      <c r="HA17" s="140">
        <v>0</v>
      </c>
      <c r="HB17" s="140">
        <v>0</v>
      </c>
      <c r="HC17" s="140">
        <v>0</v>
      </c>
      <c r="HD17" s="144">
        <f>SUM(HA17:HC17)</f>
        <v>0</v>
      </c>
      <c r="HE17" s="148">
        <f>HD17+GZ17+GV17+GR17</f>
        <v>1453.0848807141278</v>
      </c>
      <c r="HF17" s="140">
        <v>0</v>
      </c>
      <c r="HG17" s="140">
        <v>0</v>
      </c>
      <c r="HH17" s="140">
        <v>0</v>
      </c>
      <c r="HI17" s="144">
        <f>SUM(HF17:HH17)</f>
        <v>0</v>
      </c>
      <c r="HJ17" s="140">
        <v>1.46</v>
      </c>
      <c r="HK17" s="140">
        <v>0</v>
      </c>
      <c r="HL17" s="140">
        <v>298.94400000000002</v>
      </c>
      <c r="HM17" s="144">
        <f>SUM(HJ17:HL17)</f>
        <v>300.404</v>
      </c>
      <c r="HN17" s="140">
        <v>110.66629502980054</v>
      </c>
      <c r="HO17" s="140">
        <v>196.94334770926778</v>
      </c>
      <c r="HP17" s="140">
        <v>1064.7141900597076</v>
      </c>
      <c r="HQ17" s="144">
        <f>SUM(HN17:HP17)</f>
        <v>1372.3238327987758</v>
      </c>
      <c r="HR17" s="140">
        <v>0</v>
      </c>
      <c r="HS17" s="140">
        <v>0</v>
      </c>
      <c r="HT17" s="140">
        <v>0</v>
      </c>
      <c r="HU17" s="144">
        <f>SUM(HR17:HT17)</f>
        <v>0</v>
      </c>
      <c r="HV17" s="148">
        <f>HU17+HQ17+HM17+HI17</f>
        <v>1672.7278327987758</v>
      </c>
      <c r="HW17" s="140">
        <v>0</v>
      </c>
      <c r="HX17" s="140">
        <v>0</v>
      </c>
      <c r="HY17" s="140">
        <v>0</v>
      </c>
      <c r="HZ17" s="144">
        <f>SUM(HW17:HY17)</f>
        <v>0</v>
      </c>
      <c r="IA17" s="140">
        <v>0</v>
      </c>
      <c r="IB17" s="140">
        <v>0</v>
      </c>
      <c r="IC17" s="140">
        <v>0</v>
      </c>
      <c r="ID17" s="144">
        <f>SUM(IA17:IC17)</f>
        <v>0</v>
      </c>
      <c r="IE17" s="140">
        <v>0</v>
      </c>
      <c r="IF17" s="140">
        <v>1542.3389999999999</v>
      </c>
      <c r="IG17" s="140">
        <v>559.54012075700007</v>
      </c>
      <c r="IH17" s="144">
        <f>SUM(IE17:IG17)</f>
        <v>2101.8791207570002</v>
      </c>
      <c r="II17" s="140">
        <v>0</v>
      </c>
      <c r="IJ17" s="140">
        <v>0</v>
      </c>
      <c r="IK17" s="140">
        <v>0</v>
      </c>
      <c r="IL17" s="144">
        <f>SUM(II17:IK17)</f>
        <v>0</v>
      </c>
      <c r="IM17" s="148">
        <f>IL17+IH17+ID17+HZ17</f>
        <v>2101.8791207570002</v>
      </c>
      <c r="IN17" s="140">
        <v>0</v>
      </c>
      <c r="IO17" s="140">
        <v>0</v>
      </c>
      <c r="IP17" s="140">
        <v>0</v>
      </c>
      <c r="IQ17" s="144">
        <f>SUM(IN17:IP17)</f>
        <v>0</v>
      </c>
      <c r="IR17" s="140">
        <v>0</v>
      </c>
      <c r="IS17" s="140">
        <v>0</v>
      </c>
      <c r="IT17" s="140">
        <v>0</v>
      </c>
      <c r="IU17" s="144">
        <f>SUM(IR17:IT17)</f>
        <v>0</v>
      </c>
      <c r="IV17" s="140">
        <v>0</v>
      </c>
      <c r="IW17" s="140">
        <v>0</v>
      </c>
      <c r="IX17" s="140">
        <v>0</v>
      </c>
      <c r="IY17" s="144">
        <f>SUM(IV17:IX17)</f>
        <v>0</v>
      </c>
      <c r="IZ17" s="140">
        <v>0</v>
      </c>
      <c r="JA17" s="140">
        <v>0</v>
      </c>
      <c r="JB17" s="140">
        <v>0</v>
      </c>
      <c r="JC17" s="144">
        <f>SUM(IZ17:JB17)</f>
        <v>0</v>
      </c>
      <c r="JD17" s="148">
        <f>JC17+IY17+IU17+IQ17</f>
        <v>0</v>
      </c>
      <c r="JE17" s="145">
        <f>+JD17+IM17+HV17+HE17+GN17+FW17+FF17+EO17+DX17+DG17+CP17+BY17+BH17+AQ17+Z17</f>
        <v>138855.48767245209</v>
      </c>
      <c r="JF17" s="356"/>
      <c r="JG17" s="267">
        <v>0</v>
      </c>
      <c r="JH17" s="239">
        <f t="shared" si="47"/>
        <v>0</v>
      </c>
      <c r="JI17" s="140"/>
      <c r="JJ17" s="239">
        <f t="shared" si="48"/>
        <v>0</v>
      </c>
      <c r="JK17" s="240">
        <f>IFERROR(JJ17/JG17,0)</f>
        <v>0</v>
      </c>
      <c r="JL17" s="6"/>
      <c r="JM17" s="140">
        <v>137453.60855169507</v>
      </c>
      <c r="JN17" s="239">
        <f t="shared" si="45"/>
        <v>138855.48767245209</v>
      </c>
      <c r="JO17" s="140"/>
      <c r="JP17" s="239">
        <f>JN17-JM17-JO17</f>
        <v>1401.8791207570175</v>
      </c>
      <c r="JQ17" s="240">
        <f t="shared" si="46"/>
        <v>1.0198925554069999E-2</v>
      </c>
      <c r="JR17" s="164"/>
    </row>
    <row r="18" spans="2:377" ht="12.75">
      <c r="B18" s="507" t="str">
        <f>"TOTAL "&amp;B13</f>
        <v>TOTAL MSO &amp; TEST SYSTEM</v>
      </c>
      <c r="C18" s="507"/>
      <c r="D18" s="128"/>
      <c r="E18" s="166">
        <f>SUM(E14:E17)</f>
        <v>180362.11427385922</v>
      </c>
      <c r="F18" s="166">
        <f>SUM(F14:F17)</f>
        <v>-36287.106892573123</v>
      </c>
      <c r="G18" s="166">
        <f>SUM(G14:G17)</f>
        <v>0</v>
      </c>
      <c r="H18" s="166">
        <f>SUM(H14:H17)</f>
        <v>144075.00738128609</v>
      </c>
      <c r="I18" s="3"/>
      <c r="J18" s="144">
        <v>0</v>
      </c>
      <c r="K18" s="144">
        <v>0</v>
      </c>
      <c r="L18" s="144">
        <v>2122.7580000000003</v>
      </c>
      <c r="M18" s="152">
        <f t="shared" ref="M18" si="51">SUM(M14:M17)</f>
        <v>2122.7580000000003</v>
      </c>
      <c r="N18" s="144">
        <v>500.8870536</v>
      </c>
      <c r="O18" s="144">
        <v>197.15994179999998</v>
      </c>
      <c r="P18" s="144">
        <v>10242.12024</v>
      </c>
      <c r="Q18" s="152">
        <f t="shared" ref="Q18" si="52">SUM(Q14:Q17)</f>
        <v>10940.163235400001</v>
      </c>
      <c r="R18" s="144">
        <v>168.72009</v>
      </c>
      <c r="S18" s="144">
        <v>74.10991550680221</v>
      </c>
      <c r="T18" s="144">
        <v>3628.4796147106631</v>
      </c>
      <c r="U18" s="152">
        <f t="shared" ref="U18" si="53">SUM(U14:U17)</f>
        <v>3871.3096202174652</v>
      </c>
      <c r="V18" s="144">
        <v>826.39645914034986</v>
      </c>
      <c r="W18" s="144">
        <v>7879.51109528504</v>
      </c>
      <c r="X18" s="144">
        <v>25959.392887904152</v>
      </c>
      <c r="Y18" s="152">
        <f t="shared" ref="Y18:Z18" si="54">SUM(Y14:Y17)</f>
        <v>34625.300442329542</v>
      </c>
      <c r="Z18" s="147">
        <f t="shared" si="54"/>
        <v>51559.531297947011</v>
      </c>
      <c r="AA18" s="147">
        <v>676.32107362384568</v>
      </c>
      <c r="AB18" s="147">
        <v>355.42393381378571</v>
      </c>
      <c r="AC18" s="147">
        <v>4262.6555571572017</v>
      </c>
      <c r="AD18" s="147">
        <f t="shared" ref="AD18" si="55">SUM(AD14:AD17)</f>
        <v>5294.4005645948328</v>
      </c>
      <c r="AE18" s="147">
        <v>1871.4913678084986</v>
      </c>
      <c r="AF18" s="147">
        <v>1029.2659462537483</v>
      </c>
      <c r="AG18" s="147">
        <v>1717.745107613986</v>
      </c>
      <c r="AH18" s="147">
        <f t="shared" ref="AH18" si="56">SUM(AH14:AH17)</f>
        <v>4618.502421676234</v>
      </c>
      <c r="AI18" s="147">
        <v>5641.5419184676275</v>
      </c>
      <c r="AJ18" s="147">
        <v>4573.2854423124963</v>
      </c>
      <c r="AK18" s="147">
        <v>4472.7031804389107</v>
      </c>
      <c r="AL18" s="147">
        <f t="shared" ref="AL18" si="57">SUM(AL14:AL17)</f>
        <v>14687.530541219036</v>
      </c>
      <c r="AM18" s="147">
        <v>1887.4491446053676</v>
      </c>
      <c r="AN18" s="147">
        <v>2606.4703275380816</v>
      </c>
      <c r="AO18" s="147">
        <v>27328.333574700118</v>
      </c>
      <c r="AP18" s="147">
        <f t="shared" ref="AP18:AQ18" si="58">SUM(AP14:AP17)</f>
        <v>31822.253046843565</v>
      </c>
      <c r="AQ18" s="147">
        <f t="shared" si="58"/>
        <v>56422.686574333668</v>
      </c>
      <c r="AR18" s="147">
        <v>441.34901054791681</v>
      </c>
      <c r="AS18" s="147">
        <v>4880.8726979396188</v>
      </c>
      <c r="AT18" s="147">
        <v>5436.8219133675393</v>
      </c>
      <c r="AU18" s="147">
        <f t="shared" ref="AU18" si="59">SUM(AU14:AU17)</f>
        <v>10759.043621855075</v>
      </c>
      <c r="AV18" s="147">
        <v>965.83296000000041</v>
      </c>
      <c r="AW18" s="147">
        <v>2948.489109374058</v>
      </c>
      <c r="AX18" s="147">
        <v>2261.2296748687086</v>
      </c>
      <c r="AY18" s="147">
        <f t="shared" ref="AY18" si="60">SUM(AY14:AY17)</f>
        <v>6175.5517442427672</v>
      </c>
      <c r="AZ18" s="147">
        <v>1604.6416900680649</v>
      </c>
      <c r="BA18" s="147">
        <v>1451.418370000001</v>
      </c>
      <c r="BB18" s="147">
        <v>1605.7076200000006</v>
      </c>
      <c r="BC18" s="147">
        <f t="shared" ref="BC18" si="61">SUM(BC14:BC17)</f>
        <v>4661.7676800680665</v>
      </c>
      <c r="BD18" s="147">
        <v>949.61992000000021</v>
      </c>
      <c r="BE18" s="147">
        <v>1139.28729</v>
      </c>
      <c r="BF18" s="147">
        <v>3944.2122099999997</v>
      </c>
      <c r="BG18" s="147">
        <f t="shared" ref="BG18:BH18" si="62">SUM(BG14:BG17)</f>
        <v>6033.1194199999991</v>
      </c>
      <c r="BH18" s="147">
        <f t="shared" si="62"/>
        <v>27629.482466165908</v>
      </c>
      <c r="BI18" s="147">
        <v>536.02611000000024</v>
      </c>
      <c r="BJ18" s="147">
        <v>2040.7841844533757</v>
      </c>
      <c r="BK18" s="147">
        <v>1720.3110820088837</v>
      </c>
      <c r="BL18" s="147">
        <f t="shared" ref="BL18" si="63">SUM(BL14:BL17)</f>
        <v>4297.1213764622589</v>
      </c>
      <c r="BM18" s="147">
        <v>4972.6688080750191</v>
      </c>
      <c r="BN18" s="147">
        <v>5247.3839985438399</v>
      </c>
      <c r="BO18" s="147">
        <v>1254.6803000802702</v>
      </c>
      <c r="BP18" s="147">
        <f t="shared" ref="BP18" si="64">SUM(BP14:BP17)</f>
        <v>11474.733106699128</v>
      </c>
      <c r="BQ18" s="147">
        <v>1773.3740172399998</v>
      </c>
      <c r="BR18" s="147">
        <v>2417.0940708800003</v>
      </c>
      <c r="BS18" s="147">
        <v>6368.6978299999955</v>
      </c>
      <c r="BT18" s="147">
        <f t="shared" ref="BT18" si="65">SUM(BT14:BT17)</f>
        <v>10559.165918119996</v>
      </c>
      <c r="BU18" s="147">
        <v>1366.9532328017838</v>
      </c>
      <c r="BV18" s="147">
        <v>1034.1305066087559</v>
      </c>
      <c r="BW18" s="147">
        <v>2563.8155409150631</v>
      </c>
      <c r="BX18" s="147">
        <f t="shared" ref="BX18:BY18" si="66">SUM(BX14:BX17)</f>
        <v>4964.8992803256033</v>
      </c>
      <c r="BY18" s="147">
        <f t="shared" si="66"/>
        <v>31295.919681606985</v>
      </c>
      <c r="BZ18" s="147">
        <v>3759.4422918602154</v>
      </c>
      <c r="CA18" s="147">
        <v>907.03659999999968</v>
      </c>
      <c r="CB18" s="147">
        <v>6520.8232637949723</v>
      </c>
      <c r="CC18" s="147">
        <f t="shared" ref="CC18" si="67">SUM(CC14:CC17)</f>
        <v>11187.302155655187</v>
      </c>
      <c r="CD18" s="147">
        <v>1240.7751113693212</v>
      </c>
      <c r="CE18" s="147">
        <v>492.89762000000007</v>
      </c>
      <c r="CF18" s="147">
        <v>3960.9092022592454</v>
      </c>
      <c r="CG18" s="147">
        <f t="shared" ref="CG18" si="68">SUM(CG14:CG17)</f>
        <v>5694.5819336285667</v>
      </c>
      <c r="CH18" s="147">
        <v>478.02555729077687</v>
      </c>
      <c r="CI18" s="147">
        <v>223.55157000000003</v>
      </c>
      <c r="CJ18" s="147">
        <v>1482.1554899999999</v>
      </c>
      <c r="CK18" s="147">
        <f t="shared" ref="CK18" si="69">SUM(CK14:CK17)</f>
        <v>2183.7326172907769</v>
      </c>
      <c r="CL18" s="147">
        <v>262.70278000000002</v>
      </c>
      <c r="CM18" s="147">
        <v>1412.4576564215197</v>
      </c>
      <c r="CN18" s="147">
        <v>1138.1137498230003</v>
      </c>
      <c r="CO18" s="147">
        <f t="shared" ref="CO18:CP18" si="70">SUM(CO14:CO17)</f>
        <v>2813.27418624452</v>
      </c>
      <c r="CP18" s="147">
        <f t="shared" si="70"/>
        <v>21878.89089281905</v>
      </c>
      <c r="CQ18" s="147">
        <f>SUM(CQ14:CQ17)</f>
        <v>1504.1412700000001</v>
      </c>
      <c r="CR18" s="147">
        <f>SUM(CR14:CR17)</f>
        <v>263.89884000000006</v>
      </c>
      <c r="CS18" s="147">
        <f>SUM(CS14:CS17)</f>
        <v>2022.8531767872826</v>
      </c>
      <c r="CT18" s="147">
        <f t="shared" ref="CT18" si="71">SUM(CT14:CT17)</f>
        <v>3790.8932867872827</v>
      </c>
      <c r="CU18" s="147">
        <f>SUM(CU14:CU17)</f>
        <v>1262.7567133292118</v>
      </c>
      <c r="CV18" s="147">
        <f>SUM(CV14:CV17)</f>
        <v>527.62560303048974</v>
      </c>
      <c r="CW18" s="147">
        <f>SUM(CW14:CW17)</f>
        <v>3884.5918806390596</v>
      </c>
      <c r="CX18" s="147">
        <f t="shared" ref="CX18" si="72">SUM(CX14:CX17)</f>
        <v>5674.9741969987608</v>
      </c>
      <c r="CY18" s="147">
        <f>SUM(CY14:CY17)</f>
        <v>3224.8450469505829</v>
      </c>
      <c r="CZ18" s="147">
        <f>SUM(CZ14:CZ17)</f>
        <v>3136.5724057788761</v>
      </c>
      <c r="DA18" s="147">
        <f>SUM(DA14:DA17)</f>
        <v>2941.3588287849757</v>
      </c>
      <c r="DB18" s="147">
        <f t="shared" ref="DB18" si="73">SUM(DB14:DB17)</f>
        <v>9302.7762815144361</v>
      </c>
      <c r="DC18" s="147">
        <f>SUM(DC14:DC17)</f>
        <v>12648.417174833736</v>
      </c>
      <c r="DD18" s="147">
        <f>SUM(DD14:DD17)</f>
        <v>3005.9186626433161</v>
      </c>
      <c r="DE18" s="147">
        <f>SUM(DE14:DE17)</f>
        <v>2559.8672137429435</v>
      </c>
      <c r="DF18" s="147">
        <f t="shared" ref="DF18" si="74">SUM(DF14:DF17)</f>
        <v>18214.203051219993</v>
      </c>
      <c r="DG18" s="147">
        <f t="shared" ref="DG18:EE18" si="75">SUM(DG14:DG17)</f>
        <v>36982.846816520476</v>
      </c>
      <c r="DH18" s="144">
        <f>SUM(DH14:DH17)</f>
        <v>30.104818204356906</v>
      </c>
      <c r="DI18" s="144">
        <f>SUM(DI14:DI17)</f>
        <v>42.989901232447785</v>
      </c>
      <c r="DJ18" s="144">
        <f>SUM(DJ14:DJ17)</f>
        <v>152.90426625008024</v>
      </c>
      <c r="DK18" s="152">
        <f t="shared" ref="DK18" si="76">SUM(DK14:DK17)</f>
        <v>225.99898568688491</v>
      </c>
      <c r="DL18" s="144">
        <f>SUM(DL14:DL17)</f>
        <v>63.135888830304573</v>
      </c>
      <c r="DM18" s="144">
        <f>SUM(DM14:DM17)</f>
        <v>45.924802203015439</v>
      </c>
      <c r="DN18" s="144">
        <f>SUM(DN14:DN17)</f>
        <v>170.22486132138872</v>
      </c>
      <c r="DO18" s="152">
        <f t="shared" ref="DO18" si="77">SUM(DO14:DO17)</f>
        <v>279.28555235470867</v>
      </c>
      <c r="DP18" s="144">
        <f>SUM(DP14:DP17)</f>
        <v>745.02776240666594</v>
      </c>
      <c r="DQ18" s="144">
        <f>SUM(DQ14:DQ17)</f>
        <v>166.52300000347529</v>
      </c>
      <c r="DR18" s="144">
        <f>SUM(DR14:DR17)</f>
        <v>245.65439886513363</v>
      </c>
      <c r="DS18" s="152">
        <f t="shared" si="75"/>
        <v>1157.205161275275</v>
      </c>
      <c r="DT18" s="144">
        <f>SUM(DT14:DT17)</f>
        <v>48.543625802057043</v>
      </c>
      <c r="DU18" s="144">
        <f>SUM(DU14:DU17)</f>
        <v>42.155359062170724</v>
      </c>
      <c r="DV18" s="144">
        <f>SUM(DV14:DV17)</f>
        <v>83.8803912986873</v>
      </c>
      <c r="DW18" s="152">
        <f t="shared" si="75"/>
        <v>174.57937616291508</v>
      </c>
      <c r="DX18" s="147">
        <f t="shared" si="75"/>
        <v>1837.0690754797838</v>
      </c>
      <c r="DY18" s="144">
        <f t="shared" si="75"/>
        <v>425.23602930253679</v>
      </c>
      <c r="DZ18" s="144">
        <f t="shared" si="75"/>
        <v>150.59840962515224</v>
      </c>
      <c r="EA18" s="144">
        <f t="shared" si="75"/>
        <v>450.2997568371768</v>
      </c>
      <c r="EB18" s="152">
        <f t="shared" si="75"/>
        <v>1026.1341957648658</v>
      </c>
      <c r="EC18" s="144">
        <f t="shared" si="75"/>
        <v>340.71136706728322</v>
      </c>
      <c r="ED18" s="144">
        <f t="shared" si="75"/>
        <v>12.696687215234515</v>
      </c>
      <c r="EE18" s="144">
        <f t="shared" si="75"/>
        <v>1481.3573467326157</v>
      </c>
      <c r="EF18" s="152">
        <f t="shared" ref="EF18:GN18" si="78">SUM(EF14:EF17)</f>
        <v>1834.7654010151334</v>
      </c>
      <c r="EG18" s="144">
        <f t="shared" si="78"/>
        <v>6199.4839542090631</v>
      </c>
      <c r="EH18" s="144">
        <f t="shared" si="78"/>
        <v>599.79674970414521</v>
      </c>
      <c r="EI18" s="144">
        <f t="shared" si="78"/>
        <v>714.95769478689397</v>
      </c>
      <c r="EJ18" s="152">
        <f t="shared" si="78"/>
        <v>7514.2383987001012</v>
      </c>
      <c r="EK18" s="144">
        <f t="shared" si="78"/>
        <v>738.7559191407704</v>
      </c>
      <c r="EL18" s="144">
        <f t="shared" si="78"/>
        <v>527.16848696421926</v>
      </c>
      <c r="EM18" s="144">
        <f t="shared" si="78"/>
        <v>773.10880140388031</v>
      </c>
      <c r="EN18" s="152">
        <f t="shared" si="78"/>
        <v>2039.03320750887</v>
      </c>
      <c r="EO18" s="147">
        <f t="shared" si="78"/>
        <v>12414.171202988971</v>
      </c>
      <c r="EP18" s="144">
        <f t="shared" si="78"/>
        <v>30.032600000000002</v>
      </c>
      <c r="EQ18" s="144">
        <f t="shared" si="78"/>
        <v>209.11368040250281</v>
      </c>
      <c r="ER18" s="144">
        <f t="shared" si="78"/>
        <v>41784.866257394227</v>
      </c>
      <c r="ES18" s="152">
        <f t="shared" si="78"/>
        <v>42024.012537796734</v>
      </c>
      <c r="ET18" s="144">
        <f t="shared" si="78"/>
        <v>4808.7079080622598</v>
      </c>
      <c r="EU18" s="144">
        <f t="shared" si="78"/>
        <v>574.84971182314769</v>
      </c>
      <c r="EV18" s="144">
        <f t="shared" si="78"/>
        <v>2552.365273982803</v>
      </c>
      <c r="EW18" s="152">
        <f t="shared" si="78"/>
        <v>7935.9228938682108</v>
      </c>
      <c r="EX18" s="144">
        <f t="shared" si="78"/>
        <v>134.5799112125201</v>
      </c>
      <c r="EY18" s="144">
        <f t="shared" si="78"/>
        <v>1219.2982422102107</v>
      </c>
      <c r="EZ18" s="144">
        <f t="shared" si="78"/>
        <v>907.46189868270756</v>
      </c>
      <c r="FA18" s="152">
        <f t="shared" si="78"/>
        <v>2261.3400521054386</v>
      </c>
      <c r="FB18" s="144">
        <f t="shared" si="78"/>
        <v>2528.9121755569213</v>
      </c>
      <c r="FC18" s="144">
        <f t="shared" si="78"/>
        <v>1232.4602757854607</v>
      </c>
      <c r="FD18" s="144">
        <f t="shared" si="78"/>
        <v>892.45778274413033</v>
      </c>
      <c r="FE18" s="152">
        <f t="shared" si="78"/>
        <v>4653.8302340865121</v>
      </c>
      <c r="FF18" s="147">
        <f t="shared" si="78"/>
        <v>56875.105717856888</v>
      </c>
      <c r="FG18" s="144">
        <f t="shared" si="78"/>
        <v>250.17133701935265</v>
      </c>
      <c r="FH18" s="144">
        <f t="shared" si="78"/>
        <v>800.39643551281631</v>
      </c>
      <c r="FI18" s="144">
        <f t="shared" si="78"/>
        <v>413.41493195671535</v>
      </c>
      <c r="FJ18" s="152">
        <f t="shared" si="78"/>
        <v>1463.9827044888843</v>
      </c>
      <c r="FK18" s="144">
        <f t="shared" ref="FK18:FM18" si="79">SUM(FK14:FK17)</f>
        <v>969.31305889509144</v>
      </c>
      <c r="FL18" s="144">
        <f t="shared" si="79"/>
        <v>555.36240479786454</v>
      </c>
      <c r="FM18" s="144">
        <f t="shared" si="79"/>
        <v>625.89677882077285</v>
      </c>
      <c r="FN18" s="152">
        <f t="shared" si="78"/>
        <v>2150.5722425137287</v>
      </c>
      <c r="FO18" s="144">
        <f t="shared" ref="FO18:FQ18" si="80">SUM(FO14:FO17)</f>
        <v>1669.5589384132618</v>
      </c>
      <c r="FP18" s="144">
        <f t="shared" si="80"/>
        <v>554.44409361606836</v>
      </c>
      <c r="FQ18" s="144">
        <f t="shared" si="80"/>
        <v>1388.2560654978447</v>
      </c>
      <c r="FR18" s="152">
        <f t="shared" si="78"/>
        <v>3612.2590975271746</v>
      </c>
      <c r="FS18" s="144">
        <f t="shared" ref="FS18:FU18" si="81">SUM(FS14:FS17)</f>
        <v>426.9967361445278</v>
      </c>
      <c r="FT18" s="144">
        <f t="shared" si="81"/>
        <v>1079.679125667948</v>
      </c>
      <c r="FU18" s="144">
        <f t="shared" si="81"/>
        <v>396.59464394799272</v>
      </c>
      <c r="FV18" s="152">
        <f t="shared" si="78"/>
        <v>1903.2705057604685</v>
      </c>
      <c r="FW18" s="147">
        <f t="shared" si="78"/>
        <v>9130.0845502902575</v>
      </c>
      <c r="FX18" s="144">
        <f t="shared" ref="FX18:FZ18" si="82">SUM(FX14:FX17)</f>
        <v>54.400505994672891</v>
      </c>
      <c r="FY18" s="144">
        <f t="shared" si="82"/>
        <v>-38.79270156602275</v>
      </c>
      <c r="FZ18" s="144">
        <f t="shared" si="82"/>
        <v>34.541613982990889</v>
      </c>
      <c r="GA18" s="152">
        <f t="shared" si="78"/>
        <v>50.14941841164103</v>
      </c>
      <c r="GB18" s="144">
        <f t="shared" ref="GB18:GD18" si="83">SUM(GB14:GB17)</f>
        <v>96.931040470551523</v>
      </c>
      <c r="GC18" s="144">
        <f t="shared" si="83"/>
        <v>50.538363018433202</v>
      </c>
      <c r="GD18" s="144">
        <f t="shared" si="83"/>
        <v>367.67421434233256</v>
      </c>
      <c r="GE18" s="152">
        <f t="shared" si="78"/>
        <v>515.14361783131733</v>
      </c>
      <c r="GF18" s="144">
        <f t="shared" ref="GF18:GH18" si="84">SUM(GF14:GF17)</f>
        <v>77.200486854752029</v>
      </c>
      <c r="GG18" s="144">
        <f t="shared" si="84"/>
        <v>63.098715668058709</v>
      </c>
      <c r="GH18" s="144">
        <f t="shared" si="84"/>
        <v>433.11653645037183</v>
      </c>
      <c r="GI18" s="152">
        <f t="shared" si="78"/>
        <v>573.41573897318256</v>
      </c>
      <c r="GJ18" s="144">
        <f t="shared" ref="GJ18:GL18" si="85">SUM(GJ14:GJ17)</f>
        <v>1338.1698416016611</v>
      </c>
      <c r="GK18" s="144">
        <f t="shared" si="85"/>
        <v>144.82836397314566</v>
      </c>
      <c r="GL18" s="144">
        <f t="shared" si="85"/>
        <v>525.60906153328244</v>
      </c>
      <c r="GM18" s="152">
        <f t="shared" si="78"/>
        <v>2008.607267108089</v>
      </c>
      <c r="GN18" s="147">
        <f t="shared" si="78"/>
        <v>3147.3160423242298</v>
      </c>
      <c r="GO18" s="144">
        <f t="shared" ref="GO18:GQ18" si="86">SUM(GO14:GO17)</f>
        <v>61.300500527695426</v>
      </c>
      <c r="GP18" s="144">
        <f t="shared" si="86"/>
        <v>441.54196181449447</v>
      </c>
      <c r="GQ18" s="144">
        <f t="shared" si="86"/>
        <v>451.27614892141509</v>
      </c>
      <c r="GR18" s="152">
        <f t="shared" ref="GR18:JC18" si="87">SUM(GR14:GR17)</f>
        <v>954.11861126360486</v>
      </c>
      <c r="GS18" s="144">
        <f t="shared" si="87"/>
        <v>870.50115467060471</v>
      </c>
      <c r="GT18" s="144">
        <f t="shared" si="87"/>
        <v>1646.0538405381571</v>
      </c>
      <c r="GU18" s="144">
        <f t="shared" si="87"/>
        <v>2731.0065970952992</v>
      </c>
      <c r="GV18" s="152">
        <f t="shared" si="87"/>
        <v>5247.5615923040614</v>
      </c>
      <c r="GW18" s="144">
        <f t="shared" si="87"/>
        <v>0.48640895964122149</v>
      </c>
      <c r="GX18" s="144">
        <f t="shared" si="87"/>
        <v>156.13282188994998</v>
      </c>
      <c r="GY18" s="144">
        <f t="shared" si="87"/>
        <v>140.98936626746683</v>
      </c>
      <c r="GZ18" s="152">
        <f t="shared" si="87"/>
        <v>297.60859711705803</v>
      </c>
      <c r="HA18" s="144">
        <f t="shared" si="87"/>
        <v>53.896526050011232</v>
      </c>
      <c r="HB18" s="144">
        <f t="shared" si="87"/>
        <v>6.8243588957187189</v>
      </c>
      <c r="HC18" s="144">
        <f t="shared" si="87"/>
        <v>2758.5771808332811</v>
      </c>
      <c r="HD18" s="152">
        <f t="shared" si="87"/>
        <v>2819.2980657790113</v>
      </c>
      <c r="HE18" s="147">
        <f t="shared" si="87"/>
        <v>9318.5868664637346</v>
      </c>
      <c r="HF18" s="144">
        <f t="shared" si="87"/>
        <v>375.87877355980123</v>
      </c>
      <c r="HG18" s="144">
        <f t="shared" si="87"/>
        <v>606.95700833432363</v>
      </c>
      <c r="HH18" s="144">
        <f t="shared" si="87"/>
        <v>3756.8889430875738</v>
      </c>
      <c r="HI18" s="152">
        <f t="shared" si="87"/>
        <v>4739.7247249816992</v>
      </c>
      <c r="HJ18" s="144">
        <f t="shared" si="87"/>
        <v>340.0860885287268</v>
      </c>
      <c r="HK18" s="144">
        <f t="shared" si="87"/>
        <v>26.161286559397947</v>
      </c>
      <c r="HL18" s="144">
        <f t="shared" si="87"/>
        <v>660.55398688128253</v>
      </c>
      <c r="HM18" s="152">
        <f t="shared" si="87"/>
        <v>1026.8013619694073</v>
      </c>
      <c r="HN18" s="144">
        <f t="shared" si="87"/>
        <v>115.61609923248052</v>
      </c>
      <c r="HO18" s="144">
        <f t="shared" si="87"/>
        <v>212.87607048668005</v>
      </c>
      <c r="HP18" s="144">
        <f t="shared" si="87"/>
        <v>1198.9912255049189</v>
      </c>
      <c r="HQ18" s="152">
        <f t="shared" si="87"/>
        <v>1527.4833952240795</v>
      </c>
      <c r="HR18" s="144">
        <f t="shared" si="87"/>
        <v>6.9120768604532072</v>
      </c>
      <c r="HS18" s="144">
        <f t="shared" si="87"/>
        <v>20.79242714809628</v>
      </c>
      <c r="HT18" s="144">
        <f t="shared" si="87"/>
        <v>482.58293736751267</v>
      </c>
      <c r="HU18" s="152">
        <f t="shared" si="87"/>
        <v>510.28744137606213</v>
      </c>
      <c r="HV18" s="147">
        <f t="shared" si="87"/>
        <v>7804.2969235512483</v>
      </c>
      <c r="HW18" s="144">
        <f t="shared" si="87"/>
        <v>1219.1852248095988</v>
      </c>
      <c r="HX18" s="144">
        <f t="shared" si="87"/>
        <v>137.32429115047825</v>
      </c>
      <c r="HY18" s="144">
        <f t="shared" si="87"/>
        <v>302.85150944610353</v>
      </c>
      <c r="HZ18" s="152">
        <f t="shared" si="87"/>
        <v>1659.3610254061807</v>
      </c>
      <c r="IA18" s="144">
        <f t="shared" si="87"/>
        <v>0</v>
      </c>
      <c r="IB18" s="144">
        <f t="shared" si="87"/>
        <v>0</v>
      </c>
      <c r="IC18" s="144">
        <f t="shared" si="87"/>
        <v>0</v>
      </c>
      <c r="ID18" s="152">
        <f t="shared" si="87"/>
        <v>0</v>
      </c>
      <c r="IE18" s="144">
        <f t="shared" si="87"/>
        <v>0</v>
      </c>
      <c r="IF18" s="144">
        <f t="shared" si="87"/>
        <v>1542.3389999999999</v>
      </c>
      <c r="IG18" s="144">
        <f t="shared" si="87"/>
        <v>559.54012075700007</v>
      </c>
      <c r="IH18" s="152">
        <f t="shared" si="87"/>
        <v>2101.8791207570002</v>
      </c>
      <c r="II18" s="144">
        <f t="shared" si="87"/>
        <v>0</v>
      </c>
      <c r="IJ18" s="144">
        <f t="shared" si="87"/>
        <v>0</v>
      </c>
      <c r="IK18" s="144">
        <f t="shared" si="87"/>
        <v>0</v>
      </c>
      <c r="IL18" s="152">
        <f t="shared" si="87"/>
        <v>0</v>
      </c>
      <c r="IM18" s="147">
        <f t="shared" si="87"/>
        <v>3761.2401461631807</v>
      </c>
      <c r="IN18" s="144">
        <f t="shared" si="87"/>
        <v>0</v>
      </c>
      <c r="IO18" s="144">
        <f t="shared" si="87"/>
        <v>0</v>
      </c>
      <c r="IP18" s="144">
        <f t="shared" si="87"/>
        <v>0</v>
      </c>
      <c r="IQ18" s="152">
        <f t="shared" si="87"/>
        <v>0</v>
      </c>
      <c r="IR18" s="144">
        <f t="shared" si="87"/>
        <v>0</v>
      </c>
      <c r="IS18" s="144">
        <f t="shared" si="87"/>
        <v>0</v>
      </c>
      <c r="IT18" s="144">
        <f t="shared" si="87"/>
        <v>0</v>
      </c>
      <c r="IU18" s="152">
        <f t="shared" si="87"/>
        <v>0</v>
      </c>
      <c r="IV18" s="144">
        <f t="shared" si="87"/>
        <v>0</v>
      </c>
      <c r="IW18" s="144">
        <f t="shared" si="87"/>
        <v>0</v>
      </c>
      <c r="IX18" s="144">
        <f t="shared" si="87"/>
        <v>0</v>
      </c>
      <c r="IY18" s="152">
        <f t="shared" si="87"/>
        <v>0</v>
      </c>
      <c r="IZ18" s="144">
        <f t="shared" si="87"/>
        <v>0</v>
      </c>
      <c r="JA18" s="144">
        <f t="shared" si="87"/>
        <v>0</v>
      </c>
      <c r="JB18" s="144">
        <f t="shared" si="87"/>
        <v>0</v>
      </c>
      <c r="JC18" s="152">
        <f t="shared" si="87"/>
        <v>0</v>
      </c>
      <c r="JD18" s="147">
        <f>SUM(JD14:JD17)</f>
        <v>0</v>
      </c>
      <c r="JE18" s="147">
        <f>SUM(JE14:JE17)</f>
        <v>330057.22825451137</v>
      </c>
      <c r="JF18" s="6"/>
      <c r="JG18" s="147">
        <f>SUM(JG14:JG17)</f>
        <v>0</v>
      </c>
      <c r="JH18" s="147">
        <f>SUM(JH14:JH17)</f>
        <v>1659.3610254061807</v>
      </c>
      <c r="JI18" s="147">
        <f>SUM(JI14:JI17)</f>
        <v>1659.3610254061807</v>
      </c>
      <c r="JJ18" s="147">
        <f>SUM(JJ14:JJ17)</f>
        <v>0</v>
      </c>
      <c r="JK18" s="241">
        <f>IFERROR(JJ18/JG18,0)</f>
        <v>0</v>
      </c>
      <c r="JL18" s="6"/>
      <c r="JM18" s="147">
        <f>SUM(JM14:JM17)</f>
        <v>329857.0771083482</v>
      </c>
      <c r="JN18" s="147">
        <f t="shared" ref="JN18" si="88">SUM(JN14:JN17)</f>
        <v>330057.22825451137</v>
      </c>
      <c r="JO18" s="147">
        <f t="shared" ref="JO18" si="89">SUM(JO14:JO17)</f>
        <v>0</v>
      </c>
      <c r="JP18" s="147">
        <f t="shared" ref="JP18" si="90">SUM(JP14:JP17)</f>
        <v>200.15114616318897</v>
      </c>
      <c r="JQ18" s="241">
        <f>IFERROR(JP18/JM18,0)</f>
        <v>6.0678142157139555E-4</v>
      </c>
      <c r="JR18" s="164"/>
    </row>
    <row r="19" spans="2:377" ht="15">
      <c r="D19" s="128"/>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v>8028.3345664653343</v>
      </c>
      <c r="BR19" s="3">
        <v>8028.3345664653343</v>
      </c>
      <c r="BS19" s="3">
        <v>8028.3345664653343</v>
      </c>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4"/>
      <c r="DH19" s="3"/>
      <c r="DI19" s="3"/>
      <c r="DJ19" s="3"/>
      <c r="DK19" s="3"/>
      <c r="DL19" s="3"/>
      <c r="DM19" s="3"/>
      <c r="DN19" s="3"/>
      <c r="DO19" s="3"/>
      <c r="DP19" s="3"/>
      <c r="DQ19" s="3"/>
      <c r="DR19" s="3"/>
      <c r="DS19" s="3"/>
      <c r="DT19" s="3"/>
      <c r="DU19" s="3"/>
      <c r="DV19" s="3"/>
      <c r="DW19" s="3"/>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6"/>
      <c r="JG19" s="409"/>
      <c r="JH19" s="409"/>
      <c r="JI19" s="409"/>
      <c r="JJ19" s="6"/>
      <c r="JK19" s="6"/>
      <c r="JL19" s="6"/>
      <c r="JM19" s="6"/>
      <c r="JN19" s="6"/>
      <c r="JO19" s="6"/>
      <c r="JP19" s="6"/>
      <c r="JQ19" s="6"/>
    </row>
    <row r="20" spans="2:377" ht="12.75">
      <c r="B20" s="139" t="s">
        <v>161</v>
      </c>
      <c r="C20" s="139"/>
      <c r="D20" s="128"/>
      <c r="E20" s="200"/>
      <c r="F20" s="133"/>
      <c r="G20" s="133"/>
      <c r="H20" s="133"/>
      <c r="I20" s="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c r="IC20" s="133"/>
      <c r="ID20" s="133"/>
      <c r="IE20" s="133"/>
      <c r="IF20" s="133"/>
      <c r="IG20" s="133"/>
      <c r="IH20" s="133"/>
      <c r="II20" s="133"/>
      <c r="IJ20" s="133"/>
      <c r="IK20" s="133"/>
      <c r="IL20" s="133"/>
      <c r="IM20" s="133"/>
      <c r="IN20" s="133"/>
      <c r="IO20" s="133"/>
      <c r="IP20" s="133"/>
      <c r="IQ20" s="133"/>
      <c r="IR20" s="133"/>
      <c r="IS20" s="133"/>
      <c r="IT20" s="133"/>
      <c r="IU20" s="133"/>
      <c r="IV20" s="133"/>
      <c r="IW20" s="133"/>
      <c r="IX20" s="133"/>
      <c r="IY20" s="133"/>
      <c r="IZ20" s="133"/>
      <c r="JA20" s="133"/>
      <c r="JB20" s="133"/>
      <c r="JC20" s="133"/>
      <c r="JD20" s="133"/>
      <c r="JE20" s="133"/>
      <c r="JF20" s="128"/>
      <c r="JG20" s="128"/>
      <c r="JH20" s="128"/>
      <c r="JI20" s="128"/>
      <c r="JJ20" s="128"/>
      <c r="JK20" s="128"/>
      <c r="JL20" s="128"/>
      <c r="JM20" s="128"/>
      <c r="JN20" s="128"/>
      <c r="JO20" s="128"/>
      <c r="JP20" s="128"/>
      <c r="JQ20" s="128"/>
      <c r="JR20" s="131"/>
      <c r="JS20" s="128"/>
      <c r="JT20" s="128"/>
    </row>
    <row r="21" spans="2:377" ht="12.75" outlineLevel="1">
      <c r="B21" s="28" t="s">
        <v>150</v>
      </c>
      <c r="C21" s="201" t="s">
        <v>161</v>
      </c>
      <c r="D21" s="128"/>
      <c r="E21" s="153">
        <v>14075.031781136382</v>
      </c>
      <c r="F21" s="153"/>
      <c r="G21" s="153">
        <v>0</v>
      </c>
      <c r="H21" s="186">
        <f>SUM(E21:G21)</f>
        <v>14075.031781136382</v>
      </c>
      <c r="I21" s="3"/>
      <c r="J21" s="140">
        <v>0</v>
      </c>
      <c r="K21" s="140">
        <v>0</v>
      </c>
      <c r="L21" s="140">
        <v>0</v>
      </c>
      <c r="M21" s="144">
        <f t="shared" ref="M21" si="91">SUM(J21:L21)</f>
        <v>0</v>
      </c>
      <c r="N21" s="140">
        <v>0</v>
      </c>
      <c r="O21" s="140">
        <v>1386.67047</v>
      </c>
      <c r="P21" s="140">
        <v>330.24245000000002</v>
      </c>
      <c r="Q21" s="144">
        <f t="shared" ref="Q21" si="92">SUM(N21:P21)</f>
        <v>1716.91292</v>
      </c>
      <c r="R21" s="140">
        <v>-6</v>
      </c>
      <c r="S21" s="140">
        <v>1880.1065370757756</v>
      </c>
      <c r="T21" s="140">
        <v>1580.9986151109404</v>
      </c>
      <c r="U21" s="144">
        <f t="shared" ref="U21" si="93">SUM(R21:T21)</f>
        <v>3455.1051521867157</v>
      </c>
      <c r="V21" s="140">
        <v>1015.7387572807399</v>
      </c>
      <c r="W21" s="140">
        <v>1634.8116423873132</v>
      </c>
      <c r="X21" s="140">
        <v>1655.0602217471305</v>
      </c>
      <c r="Y21" s="144">
        <f t="shared" ref="Y21" si="94">SUM(V21:X21)</f>
        <v>4305.6106214151841</v>
      </c>
      <c r="Z21" s="148">
        <f>Y21+U21+Q21+M21</f>
        <v>9477.6286936019005</v>
      </c>
      <c r="AA21" s="140">
        <v>1549.5125661230722</v>
      </c>
      <c r="AB21" s="140">
        <v>621.04756211196786</v>
      </c>
      <c r="AC21" s="140">
        <v>1907.2780466019699</v>
      </c>
      <c r="AD21" s="144">
        <f t="shared" ref="AD21" si="95">SUM(AA21:AC21)</f>
        <v>4077.8381748370098</v>
      </c>
      <c r="AE21" s="140">
        <v>401.62230089817609</v>
      </c>
      <c r="AF21" s="140">
        <v>1001.9068000000001</v>
      </c>
      <c r="AG21" s="140">
        <v>628.40483000000017</v>
      </c>
      <c r="AH21" s="144">
        <f t="shared" ref="AH21" si="96">SUM(AE21:AG21)</f>
        <v>2031.9339308981764</v>
      </c>
      <c r="AI21" s="140">
        <v>139.84125990359999</v>
      </c>
      <c r="AJ21" s="140">
        <v>164.04055334029127</v>
      </c>
      <c r="AK21" s="140">
        <v>70.533339999999995</v>
      </c>
      <c r="AL21" s="144">
        <f t="shared" ref="AL21" si="97">SUM(AI21:AK21)</f>
        <v>374.41515324389127</v>
      </c>
      <c r="AM21" s="140">
        <v>241.66307</v>
      </c>
      <c r="AN21" s="140">
        <v>64.459810000000004</v>
      </c>
      <c r="AO21" s="140">
        <v>234.1649357974932</v>
      </c>
      <c r="AP21" s="144">
        <f t="shared" ref="AP21" si="98">SUM(AM21:AO21)</f>
        <v>540.28781579749318</v>
      </c>
      <c r="AQ21" s="148">
        <f>AP21+AL21+AH21+AD21</f>
        <v>7024.4750747765702</v>
      </c>
      <c r="AR21" s="140">
        <v>399.21232455164375</v>
      </c>
      <c r="AS21" s="140">
        <v>534.38113058139834</v>
      </c>
      <c r="AT21" s="140">
        <v>392.02253179629366</v>
      </c>
      <c r="AU21" s="144">
        <f t="shared" ref="AU21" si="99">SUM(AR21:AT21)</f>
        <v>1325.6159869293358</v>
      </c>
      <c r="AV21" s="140">
        <v>713.85627988954786</v>
      </c>
      <c r="AW21" s="140">
        <v>923.79792710479751</v>
      </c>
      <c r="AX21" s="140">
        <v>312.59368747555442</v>
      </c>
      <c r="AY21" s="144">
        <f t="shared" ref="AY21" si="100">SUM(AV21:AX21)</f>
        <v>1950.2478944698996</v>
      </c>
      <c r="AZ21" s="140">
        <v>811.73135999999977</v>
      </c>
      <c r="BA21" s="140">
        <v>326.25823602538202</v>
      </c>
      <c r="BB21" s="140">
        <v>54.516810261110791</v>
      </c>
      <c r="BC21" s="144">
        <f t="shared" ref="BC21" si="101">SUM(AZ21:BB21)</f>
        <v>1192.5064062864926</v>
      </c>
      <c r="BD21" s="140">
        <v>3513.0118600000014</v>
      </c>
      <c r="BE21" s="140">
        <v>6219.8117699999993</v>
      </c>
      <c r="BF21" s="140">
        <v>3845.2123236996063</v>
      </c>
      <c r="BG21" s="144">
        <f t="shared" ref="BG21" si="102">SUM(BD21:BF21)</f>
        <v>13578.035953699607</v>
      </c>
      <c r="BH21" s="148">
        <f>BG21+BC21+AY21+AU21</f>
        <v>18046.406241385335</v>
      </c>
      <c r="BI21" s="140">
        <v>156.48624537418763</v>
      </c>
      <c r="BJ21" s="140">
        <v>1859.0336899999995</v>
      </c>
      <c r="BK21" s="140">
        <v>10692.28505</v>
      </c>
      <c r="BL21" s="144">
        <f t="shared" ref="BL21" si="103">SUM(BI21:BK21)</f>
        <v>12707.804985374187</v>
      </c>
      <c r="BM21" s="140">
        <v>259.02779525660299</v>
      </c>
      <c r="BN21" s="140">
        <v>571.25432999999987</v>
      </c>
      <c r="BO21" s="140">
        <v>17646.996366333999</v>
      </c>
      <c r="BP21" s="144">
        <f t="shared" ref="BP21" si="104">SUM(BM21:BO21)</f>
        <v>18477.278491590601</v>
      </c>
      <c r="BQ21" s="140">
        <v>-7348.3465021199991</v>
      </c>
      <c r="BR21" s="140">
        <v>-2432.6152353519992</v>
      </c>
      <c r="BS21" s="140">
        <v>1636.0286099999992</v>
      </c>
      <c r="BT21" s="144">
        <f t="shared" ref="BT21" si="105">SUM(BQ21:BS21)</f>
        <v>-8144.9331274719989</v>
      </c>
      <c r="BU21" s="140">
        <v>270.27343999999988</v>
      </c>
      <c r="BV21" s="140">
        <v>6903.2159257576968</v>
      </c>
      <c r="BW21" s="140">
        <v>9864.444106357867</v>
      </c>
      <c r="BX21" s="144">
        <f t="shared" ref="BX21" si="106">SUM(BU21:BW21)</f>
        <v>17037.933472115565</v>
      </c>
      <c r="BY21" s="148">
        <f>BX21+BT21+BP21+BL21</f>
        <v>40078.08382160835</v>
      </c>
      <c r="BZ21" s="140">
        <v>234.64926000000011</v>
      </c>
      <c r="CA21" s="140">
        <v>147.94769000000005</v>
      </c>
      <c r="CB21" s="140">
        <v>2172.6469799999991</v>
      </c>
      <c r="CC21" s="144">
        <f t="shared" ref="CC21" si="107">SUM(BZ21:CB21)</f>
        <v>2555.2439299999992</v>
      </c>
      <c r="CD21" s="140">
        <v>1512.3547899999996</v>
      </c>
      <c r="CE21" s="140">
        <v>-546.78363615258695</v>
      </c>
      <c r="CF21" s="140">
        <v>2842.8043600000037</v>
      </c>
      <c r="CG21" s="144">
        <f t="shared" ref="CG21" si="108">SUM(CD21:CF21)</f>
        <v>3808.3755138474162</v>
      </c>
      <c r="CH21" s="140">
        <v>1565.0822100000003</v>
      </c>
      <c r="CI21" s="140">
        <v>380.51296796237574</v>
      </c>
      <c r="CJ21" s="140">
        <v>1652.8362674413274</v>
      </c>
      <c r="CK21" s="144">
        <f t="shared" ref="CK21" si="109">SUM(CH21:CJ21)</f>
        <v>3598.4314454037035</v>
      </c>
      <c r="CL21" s="140">
        <v>883.60981466807948</v>
      </c>
      <c r="CM21" s="140">
        <v>419.45486000000022</v>
      </c>
      <c r="CN21" s="140">
        <v>1339.2362200000002</v>
      </c>
      <c r="CO21" s="144">
        <f t="shared" ref="CO21" si="110">SUM(CL21:CN21)</f>
        <v>2642.3008946680802</v>
      </c>
      <c r="CP21" s="148">
        <f>CO21+CK21+CG21+CC21</f>
        <v>12604.351783919197</v>
      </c>
      <c r="CQ21" s="140">
        <v>33.992530000000002</v>
      </c>
      <c r="CR21" s="140">
        <v>259.70569</v>
      </c>
      <c r="CS21" s="140">
        <v>19.314300000000003</v>
      </c>
      <c r="CT21" s="144">
        <f t="shared" ref="CT21" si="111">SUM(CQ21:CS21)</f>
        <v>313.01251999999999</v>
      </c>
      <c r="CU21" s="140">
        <v>40.64</v>
      </c>
      <c r="CV21" s="140">
        <v>-4.8410000000000002</v>
      </c>
      <c r="CW21" s="140">
        <v>-8.67</v>
      </c>
      <c r="CX21" s="144">
        <f t="shared" ref="CX21" si="112">SUM(CU21:CW21)</f>
        <v>27.128999999999998</v>
      </c>
      <c r="CY21" s="140">
        <v>-19.440000000000001</v>
      </c>
      <c r="CZ21" s="140">
        <v>12.24</v>
      </c>
      <c r="DA21" s="140">
        <v>81.350999999999999</v>
      </c>
      <c r="DB21" s="144">
        <f t="shared" ref="DB21" si="113">SUM(CY21:DA21)</f>
        <v>74.150999999999996</v>
      </c>
      <c r="DC21" s="140">
        <v>1374.0018100000002</v>
      </c>
      <c r="DD21" s="140">
        <v>0</v>
      </c>
      <c r="DE21" s="140">
        <v>-12.24</v>
      </c>
      <c r="DF21" s="144">
        <f t="shared" ref="DF21" si="114">SUM(DC21:DE21)</f>
        <v>1361.7618100000002</v>
      </c>
      <c r="DG21" s="148">
        <f>DF21+DB21+CX21+CT21</f>
        <v>1776.0543300000002</v>
      </c>
      <c r="DH21" s="140">
        <v>0</v>
      </c>
      <c r="DI21" s="140">
        <v>0</v>
      </c>
      <c r="DJ21" s="140">
        <v>0</v>
      </c>
      <c r="DK21" s="144">
        <f t="shared" ref="DK21" si="115">SUM(DH21:DJ21)</f>
        <v>0</v>
      </c>
      <c r="DL21" s="140">
        <v>0</v>
      </c>
      <c r="DM21" s="140">
        <v>0</v>
      </c>
      <c r="DN21" s="140">
        <v>0</v>
      </c>
      <c r="DO21" s="144">
        <f t="shared" ref="DO21" si="116">SUM(DL21:DN21)</f>
        <v>0</v>
      </c>
      <c r="DP21" s="140">
        <v>0</v>
      </c>
      <c r="DQ21" s="140">
        <v>0</v>
      </c>
      <c r="DR21" s="140">
        <v>0</v>
      </c>
      <c r="DS21" s="144">
        <f t="shared" ref="DS21" si="117">SUM(DP21:DR21)</f>
        <v>0</v>
      </c>
      <c r="DT21" s="140">
        <v>0</v>
      </c>
      <c r="DU21" s="140">
        <v>0</v>
      </c>
      <c r="DV21" s="140">
        <v>0</v>
      </c>
      <c r="DW21" s="144">
        <f t="shared" ref="DW21" si="118">SUM(DT21:DV21)</f>
        <v>0</v>
      </c>
      <c r="DX21" s="148">
        <f>DW21+DS21+DO21+DK21</f>
        <v>0</v>
      </c>
      <c r="DY21" s="140">
        <v>0</v>
      </c>
      <c r="DZ21" s="140">
        <v>0</v>
      </c>
      <c r="EA21" s="140">
        <v>0</v>
      </c>
      <c r="EB21" s="144">
        <f t="shared" ref="EB21" si="119">SUM(DY21:EA21)</f>
        <v>0</v>
      </c>
      <c r="EC21" s="140">
        <v>0</v>
      </c>
      <c r="ED21" s="140">
        <v>0</v>
      </c>
      <c r="EE21" s="140">
        <v>0</v>
      </c>
      <c r="EF21" s="144">
        <f t="shared" ref="EF21" si="120">SUM(EC21:EE21)</f>
        <v>0</v>
      </c>
      <c r="EG21" s="140">
        <v>0</v>
      </c>
      <c r="EH21" s="140">
        <v>0</v>
      </c>
      <c r="EI21" s="140">
        <v>0</v>
      </c>
      <c r="EJ21" s="144">
        <f>SUM(EG21:EI21)</f>
        <v>0</v>
      </c>
      <c r="EK21" s="140">
        <v>0</v>
      </c>
      <c r="EL21" s="140">
        <v>0</v>
      </c>
      <c r="EM21" s="140">
        <v>0</v>
      </c>
      <c r="EN21" s="144">
        <f>SUM(EK21:EM21)</f>
        <v>0</v>
      </c>
      <c r="EO21" s="148">
        <f>EN21+EJ21+EF21+EB21</f>
        <v>0</v>
      </c>
      <c r="EP21" s="140">
        <v>0</v>
      </c>
      <c r="EQ21" s="140">
        <v>0</v>
      </c>
      <c r="ER21" s="140">
        <v>0</v>
      </c>
      <c r="ES21" s="144">
        <f>SUM(EP21:ER21)</f>
        <v>0</v>
      </c>
      <c r="ET21" s="140">
        <v>0</v>
      </c>
      <c r="EU21" s="140">
        <v>0</v>
      </c>
      <c r="EV21" s="140">
        <v>0</v>
      </c>
      <c r="EW21" s="144">
        <f>SUM(ET21:EV21)</f>
        <v>0</v>
      </c>
      <c r="EX21" s="140">
        <v>0</v>
      </c>
      <c r="EY21" s="140">
        <v>0</v>
      </c>
      <c r="EZ21" s="140">
        <v>0</v>
      </c>
      <c r="FA21" s="144">
        <f>SUM(EX21:EZ21)</f>
        <v>0</v>
      </c>
      <c r="FB21" s="140">
        <v>0</v>
      </c>
      <c r="FC21" s="140">
        <v>0</v>
      </c>
      <c r="FD21" s="140">
        <v>0</v>
      </c>
      <c r="FE21" s="144">
        <f>SUM(FB21:FD21)</f>
        <v>0</v>
      </c>
      <c r="FF21" s="148">
        <f>FE21+FA21+EW21+ES21</f>
        <v>0</v>
      </c>
      <c r="FG21" s="140">
        <v>0</v>
      </c>
      <c r="FH21" s="140">
        <v>0</v>
      </c>
      <c r="FI21" s="140">
        <v>0</v>
      </c>
      <c r="FJ21" s="144">
        <f>SUM(FG21:FI21)</f>
        <v>0</v>
      </c>
      <c r="FK21" s="140">
        <v>0</v>
      </c>
      <c r="FL21" s="140">
        <v>0</v>
      </c>
      <c r="FM21" s="140">
        <v>0</v>
      </c>
      <c r="FN21" s="144">
        <f>SUM(FK21:FM21)</f>
        <v>0</v>
      </c>
      <c r="FO21" s="140">
        <v>0</v>
      </c>
      <c r="FP21" s="140">
        <v>0</v>
      </c>
      <c r="FQ21" s="140">
        <v>0</v>
      </c>
      <c r="FR21" s="144">
        <f>SUM(FO21:FQ21)</f>
        <v>0</v>
      </c>
      <c r="FS21" s="140">
        <v>0</v>
      </c>
      <c r="FT21" s="140">
        <v>0</v>
      </c>
      <c r="FU21" s="140">
        <v>0</v>
      </c>
      <c r="FV21" s="144">
        <f>SUM(FS21:FU21)</f>
        <v>0</v>
      </c>
      <c r="FW21" s="148">
        <f>FV21+FR21+FN21+FJ21</f>
        <v>0</v>
      </c>
      <c r="FX21" s="140">
        <v>0</v>
      </c>
      <c r="FY21" s="140">
        <v>0</v>
      </c>
      <c r="FZ21" s="140">
        <v>0</v>
      </c>
      <c r="GA21" s="144">
        <f>SUM(FX21:FZ21)</f>
        <v>0</v>
      </c>
      <c r="GB21" s="140">
        <v>0</v>
      </c>
      <c r="GC21" s="140">
        <v>0</v>
      </c>
      <c r="GD21" s="140">
        <v>0</v>
      </c>
      <c r="GE21" s="144">
        <f>SUM(GB21:GD21)</f>
        <v>0</v>
      </c>
      <c r="GF21" s="140">
        <v>0</v>
      </c>
      <c r="GG21" s="140">
        <v>0</v>
      </c>
      <c r="GH21" s="140">
        <v>0</v>
      </c>
      <c r="GI21" s="144">
        <f>SUM(GF21:GH21)</f>
        <v>0</v>
      </c>
      <c r="GJ21" s="140">
        <v>0</v>
      </c>
      <c r="GK21" s="140">
        <v>0</v>
      </c>
      <c r="GL21" s="140">
        <v>0</v>
      </c>
      <c r="GM21" s="144">
        <f>SUM(GJ21:GL21)</f>
        <v>0</v>
      </c>
      <c r="GN21" s="148">
        <f>GM21+GI21+GE21+GA21</f>
        <v>0</v>
      </c>
      <c r="GO21" s="140">
        <v>0</v>
      </c>
      <c r="GP21" s="140">
        <v>0</v>
      </c>
      <c r="GQ21" s="140">
        <v>0</v>
      </c>
      <c r="GR21" s="144">
        <f>SUM(GO21:GQ21)</f>
        <v>0</v>
      </c>
      <c r="GS21" s="140">
        <v>0</v>
      </c>
      <c r="GT21" s="140">
        <v>0</v>
      </c>
      <c r="GU21" s="140">
        <v>0</v>
      </c>
      <c r="GV21" s="144">
        <f>SUM(GS21:GU21)</f>
        <v>0</v>
      </c>
      <c r="GW21" s="140">
        <v>0</v>
      </c>
      <c r="GX21" s="140">
        <v>0</v>
      </c>
      <c r="GY21" s="140">
        <v>0</v>
      </c>
      <c r="GZ21" s="144">
        <f>SUM(GW21:GY21)</f>
        <v>0</v>
      </c>
      <c r="HA21" s="140">
        <v>0</v>
      </c>
      <c r="HB21" s="140">
        <v>0</v>
      </c>
      <c r="HC21" s="140">
        <v>0</v>
      </c>
      <c r="HD21" s="144">
        <f>SUM(HA21:HC21)</f>
        <v>0</v>
      </c>
      <c r="HE21" s="148">
        <f>HD21+GZ21+GV21+GR21</f>
        <v>0</v>
      </c>
      <c r="HF21" s="140">
        <v>0</v>
      </c>
      <c r="HG21" s="140">
        <v>0</v>
      </c>
      <c r="HH21" s="140">
        <v>0</v>
      </c>
      <c r="HI21" s="144">
        <f>SUM(HF21:HH21)</f>
        <v>0</v>
      </c>
      <c r="HJ21" s="140">
        <v>0</v>
      </c>
      <c r="HK21" s="140">
        <v>0</v>
      </c>
      <c r="HL21" s="140">
        <v>0</v>
      </c>
      <c r="HM21" s="144">
        <f>SUM(HJ21:HL21)</f>
        <v>0</v>
      </c>
      <c r="HN21" s="140">
        <v>0</v>
      </c>
      <c r="HO21" s="140">
        <v>0</v>
      </c>
      <c r="HP21" s="140">
        <v>0</v>
      </c>
      <c r="HQ21" s="144">
        <f>SUM(HN21:HP21)</f>
        <v>0</v>
      </c>
      <c r="HR21" s="140">
        <v>0</v>
      </c>
      <c r="HS21" s="140">
        <v>0</v>
      </c>
      <c r="HT21" s="140">
        <v>0</v>
      </c>
      <c r="HU21" s="144">
        <f>SUM(HR21:HT21)</f>
        <v>0</v>
      </c>
      <c r="HV21" s="148">
        <f>HU21+HQ21+HM21+HI21</f>
        <v>0</v>
      </c>
      <c r="HW21" s="140">
        <v>0</v>
      </c>
      <c r="HX21" s="140">
        <v>0</v>
      </c>
      <c r="HY21" s="140">
        <v>0</v>
      </c>
      <c r="HZ21" s="144">
        <f>SUM(HW21:HY21)</f>
        <v>0</v>
      </c>
      <c r="IA21" s="140">
        <v>0</v>
      </c>
      <c r="IB21" s="140">
        <v>0</v>
      </c>
      <c r="IC21" s="140">
        <v>0</v>
      </c>
      <c r="ID21" s="144">
        <f>SUM(IA21:IC21)</f>
        <v>0</v>
      </c>
      <c r="IE21" s="140">
        <v>0</v>
      </c>
      <c r="IF21" s="140">
        <v>0</v>
      </c>
      <c r="IG21" s="140">
        <v>0</v>
      </c>
      <c r="IH21" s="144">
        <f>SUM(IE21:IG21)</f>
        <v>0</v>
      </c>
      <c r="II21" s="140">
        <v>0</v>
      </c>
      <c r="IJ21" s="140">
        <v>0</v>
      </c>
      <c r="IK21" s="140">
        <v>0</v>
      </c>
      <c r="IL21" s="144">
        <f>SUM(II21:IK21)</f>
        <v>0</v>
      </c>
      <c r="IM21" s="148">
        <f>IL21+IH21+ID21+HZ21</f>
        <v>0</v>
      </c>
      <c r="IN21" s="140">
        <v>0</v>
      </c>
      <c r="IO21" s="140">
        <v>0</v>
      </c>
      <c r="IP21" s="140">
        <v>0</v>
      </c>
      <c r="IQ21" s="144">
        <f>SUM(IN21:IP21)</f>
        <v>0</v>
      </c>
      <c r="IR21" s="140">
        <v>0</v>
      </c>
      <c r="IS21" s="140">
        <v>0</v>
      </c>
      <c r="IT21" s="140">
        <v>0</v>
      </c>
      <c r="IU21" s="144">
        <f>SUM(IR21:IT21)</f>
        <v>0</v>
      </c>
      <c r="IV21" s="140">
        <v>0</v>
      </c>
      <c r="IW21" s="140">
        <v>0</v>
      </c>
      <c r="IX21" s="140">
        <v>0</v>
      </c>
      <c r="IY21" s="144">
        <f>SUM(IV21:IX21)</f>
        <v>0</v>
      </c>
      <c r="IZ21" s="140">
        <v>0</v>
      </c>
      <c r="JA21" s="140">
        <v>0</v>
      </c>
      <c r="JB21" s="140">
        <v>0</v>
      </c>
      <c r="JC21" s="144">
        <f>SUM(IZ21:JB21)</f>
        <v>0</v>
      </c>
      <c r="JD21" s="148">
        <f>JC21+IY21+IU21+IQ21</f>
        <v>0</v>
      </c>
      <c r="JE21" s="145">
        <f>+JD21+IM21+HV21+HE21+GN21+FW21+FF21+EO21+DX21+DG21+CP21+BY21+BH21+AQ21+Z21</f>
        <v>89006.999945291347</v>
      </c>
      <c r="JF21" s="6"/>
      <c r="JG21" s="267">
        <v>0</v>
      </c>
      <c r="JH21" s="239">
        <f t="shared" ref="JH21" si="121">SUMIF($Z$3:$JD$3,$JH$4,Z21:JD21)-IL21-IH21-ID21</f>
        <v>0</v>
      </c>
      <c r="JI21" s="140"/>
      <c r="JJ21" s="239">
        <f t="shared" ref="JJ21" si="122">JH21-JG21-JI21</f>
        <v>0</v>
      </c>
      <c r="JK21" s="240">
        <f t="shared" ref="JK21" si="123">IFERROR(JJ21/JG21,0)</f>
        <v>0</v>
      </c>
      <c r="JL21" s="6"/>
      <c r="JM21" s="140">
        <v>89006.999945291347</v>
      </c>
      <c r="JN21" s="239">
        <f t="shared" ref="JN21" si="124">JE21</f>
        <v>89006.999945291347</v>
      </c>
      <c r="JO21" s="140"/>
      <c r="JP21" s="239">
        <f t="shared" ref="JP21" si="125">JN21-JM21-JO21</f>
        <v>0</v>
      </c>
      <c r="JQ21" s="240">
        <f t="shared" ref="JQ21" si="126">IFERROR(JP21/JM21,0)</f>
        <v>0</v>
      </c>
      <c r="JR21" s="164"/>
    </row>
    <row r="22" spans="2:377" ht="12.75">
      <c r="B22" s="507" t="str">
        <f>"TOTAL "&amp;B20</f>
        <v>TOTAL PHASE 0 RETROFIT &amp; MIGRATION</v>
      </c>
      <c r="C22" s="507"/>
      <c r="D22" s="128"/>
      <c r="E22" s="166">
        <f>SUM(E21)</f>
        <v>14075.031781136382</v>
      </c>
      <c r="F22" s="166">
        <f>SUM(F21)</f>
        <v>0</v>
      </c>
      <c r="G22" s="166">
        <f>SUM(G21)</f>
        <v>0</v>
      </c>
      <c r="H22" s="166">
        <f>SUM(H21)</f>
        <v>14075.031781136382</v>
      </c>
      <c r="I22" s="3"/>
      <c r="J22" s="144">
        <v>0</v>
      </c>
      <c r="K22" s="144">
        <v>0</v>
      </c>
      <c r="L22" s="144">
        <v>0</v>
      </c>
      <c r="M22" s="152">
        <f>SUM(M21:M21)</f>
        <v>0</v>
      </c>
      <c r="N22" s="144">
        <v>0</v>
      </c>
      <c r="O22" s="144">
        <v>1386.67047</v>
      </c>
      <c r="P22" s="144">
        <v>330.24245000000002</v>
      </c>
      <c r="Q22" s="152">
        <f>SUM(Q21:Q21)</f>
        <v>1716.91292</v>
      </c>
      <c r="R22" s="144">
        <v>-6</v>
      </c>
      <c r="S22" s="144">
        <v>1880.1065370757756</v>
      </c>
      <c r="T22" s="144">
        <v>1580.9986151109404</v>
      </c>
      <c r="U22" s="152">
        <f>SUM(U21:U21)</f>
        <v>3455.1051521867157</v>
      </c>
      <c r="V22" s="144">
        <v>1015.7387572807399</v>
      </c>
      <c r="W22" s="144">
        <v>1634.8116423873132</v>
      </c>
      <c r="X22" s="144">
        <v>1655.0602217471305</v>
      </c>
      <c r="Y22" s="152">
        <f>SUM(Y21:Y21)</f>
        <v>4305.6106214151841</v>
      </c>
      <c r="Z22" s="147">
        <f>SUM(Z21:Z21)</f>
        <v>9477.6286936019005</v>
      </c>
      <c r="AA22" s="147">
        <v>1549.5125661230722</v>
      </c>
      <c r="AB22" s="147">
        <v>621.04756211196786</v>
      </c>
      <c r="AC22" s="147">
        <v>1907.2780466019699</v>
      </c>
      <c r="AD22" s="147">
        <f>SUM(AD21:AD21)</f>
        <v>4077.8381748370098</v>
      </c>
      <c r="AE22" s="147">
        <v>401.62230089817609</v>
      </c>
      <c r="AF22" s="147">
        <v>1001.9068000000001</v>
      </c>
      <c r="AG22" s="147">
        <v>628.40483000000017</v>
      </c>
      <c r="AH22" s="147">
        <f>SUM(AH21:AH21)</f>
        <v>2031.9339308981764</v>
      </c>
      <c r="AI22" s="147">
        <v>139.84125990359999</v>
      </c>
      <c r="AJ22" s="147">
        <v>164.04055334029127</v>
      </c>
      <c r="AK22" s="147">
        <v>70.533339999999995</v>
      </c>
      <c r="AL22" s="147">
        <f>SUM(AL21:AL21)</f>
        <v>374.41515324389127</v>
      </c>
      <c r="AM22" s="147">
        <v>241.66307</v>
      </c>
      <c r="AN22" s="147">
        <v>64.459810000000004</v>
      </c>
      <c r="AO22" s="147">
        <v>234.1649357974932</v>
      </c>
      <c r="AP22" s="147">
        <f>SUM(AP21:AP21)</f>
        <v>540.28781579749318</v>
      </c>
      <c r="AQ22" s="147">
        <f>SUM(AQ21:AQ21)</f>
        <v>7024.4750747765702</v>
      </c>
      <c r="AR22" s="147">
        <v>399.21232455164375</v>
      </c>
      <c r="AS22" s="147">
        <v>534.38113058139834</v>
      </c>
      <c r="AT22" s="147">
        <v>392.02253179629366</v>
      </c>
      <c r="AU22" s="147">
        <f>SUM(AU21:AU21)</f>
        <v>1325.6159869293358</v>
      </c>
      <c r="AV22" s="147">
        <v>713.85627988954786</v>
      </c>
      <c r="AW22" s="147">
        <v>923.79792710479751</v>
      </c>
      <c r="AX22" s="147">
        <v>312.59368747555442</v>
      </c>
      <c r="AY22" s="147">
        <f>SUM(AY21:AY21)</f>
        <v>1950.2478944698996</v>
      </c>
      <c r="AZ22" s="147">
        <v>811.73135999999977</v>
      </c>
      <c r="BA22" s="147">
        <v>326.25823602538202</v>
      </c>
      <c r="BB22" s="147">
        <v>54.516810261110791</v>
      </c>
      <c r="BC22" s="147">
        <f>SUM(BC21:BC21)</f>
        <v>1192.5064062864926</v>
      </c>
      <c r="BD22" s="147">
        <v>3513.0118600000014</v>
      </c>
      <c r="BE22" s="147">
        <v>6219.8117699999993</v>
      </c>
      <c r="BF22" s="147">
        <v>3845.2123236996063</v>
      </c>
      <c r="BG22" s="147">
        <f>SUM(BG21:BG21)</f>
        <v>13578.035953699607</v>
      </c>
      <c r="BH22" s="147">
        <f>SUM(BH21:BH21)</f>
        <v>18046.406241385335</v>
      </c>
      <c r="BI22" s="147">
        <v>156.48624537418763</v>
      </c>
      <c r="BJ22" s="147">
        <v>1859.0336899999995</v>
      </c>
      <c r="BK22" s="147">
        <v>10692.28505</v>
      </c>
      <c r="BL22" s="147">
        <f>SUM(BL21:BL21)</f>
        <v>12707.804985374187</v>
      </c>
      <c r="BM22" s="147">
        <v>259.02779525660299</v>
      </c>
      <c r="BN22" s="147">
        <v>571.25432999999987</v>
      </c>
      <c r="BO22" s="147">
        <v>17646.996366333999</v>
      </c>
      <c r="BP22" s="147">
        <f>SUM(BP21:BP21)</f>
        <v>18477.278491590601</v>
      </c>
      <c r="BQ22" s="147">
        <v>-7348.3465021199991</v>
      </c>
      <c r="BR22" s="147">
        <v>-2432.6152353519992</v>
      </c>
      <c r="BS22" s="147">
        <v>1636.0286099999992</v>
      </c>
      <c r="BT22" s="147">
        <f>SUM(BT21:BT21)</f>
        <v>-8144.9331274719989</v>
      </c>
      <c r="BU22" s="147">
        <v>270.27343999999988</v>
      </c>
      <c r="BV22" s="147">
        <v>6903.2159257576968</v>
      </c>
      <c r="BW22" s="147">
        <v>9864.444106357867</v>
      </c>
      <c r="BX22" s="147">
        <f>SUM(BX21:BX21)</f>
        <v>17037.933472115565</v>
      </c>
      <c r="BY22" s="147">
        <f>SUM(BY21:BY21)</f>
        <v>40078.08382160835</v>
      </c>
      <c r="BZ22" s="147">
        <v>234.64926000000011</v>
      </c>
      <c r="CA22" s="147">
        <v>147.94769000000005</v>
      </c>
      <c r="CB22" s="147">
        <v>2172.6469799999991</v>
      </c>
      <c r="CC22" s="147">
        <f>SUM(CC21:CC21)</f>
        <v>2555.2439299999992</v>
      </c>
      <c r="CD22" s="147">
        <v>1512.3547899999996</v>
      </c>
      <c r="CE22" s="147">
        <v>-546.78363615258695</v>
      </c>
      <c r="CF22" s="147">
        <v>2842.8043600000037</v>
      </c>
      <c r="CG22" s="147">
        <f>SUM(CG21:CG21)</f>
        <v>3808.3755138474162</v>
      </c>
      <c r="CH22" s="147">
        <v>1565.0822100000003</v>
      </c>
      <c r="CI22" s="147">
        <v>380.51296796237574</v>
      </c>
      <c r="CJ22" s="147">
        <v>1652.8362674413274</v>
      </c>
      <c r="CK22" s="147">
        <f>SUM(CK21:CK21)</f>
        <v>3598.4314454037035</v>
      </c>
      <c r="CL22" s="147">
        <v>883.60981466807948</v>
      </c>
      <c r="CM22" s="147">
        <v>419.45486000000022</v>
      </c>
      <c r="CN22" s="147">
        <v>1339.2362200000002</v>
      </c>
      <c r="CO22" s="147">
        <f>SUM(CO21:CO21)</f>
        <v>2642.3008946680802</v>
      </c>
      <c r="CP22" s="147">
        <f>SUM(CP21:CP21)</f>
        <v>12604.351783919197</v>
      </c>
      <c r="CQ22" s="147">
        <f>CQ21</f>
        <v>33.992530000000002</v>
      </c>
      <c r="CR22" s="147">
        <f>CR21</f>
        <v>259.70569</v>
      </c>
      <c r="CS22" s="147">
        <f>CS21</f>
        <v>19.314300000000003</v>
      </c>
      <c r="CT22" s="147">
        <f>SUM(CT21:CT21)</f>
        <v>313.01251999999999</v>
      </c>
      <c r="CU22" s="147">
        <f>CU21</f>
        <v>40.64</v>
      </c>
      <c r="CV22" s="147">
        <f>CV21</f>
        <v>-4.8410000000000002</v>
      </c>
      <c r="CW22" s="147">
        <f>CW21</f>
        <v>-8.67</v>
      </c>
      <c r="CX22" s="147">
        <f>SUM(CX21:CX21)</f>
        <v>27.128999999999998</v>
      </c>
      <c r="CY22" s="147">
        <f>CY21</f>
        <v>-19.440000000000001</v>
      </c>
      <c r="CZ22" s="147">
        <f>CZ21</f>
        <v>12.24</v>
      </c>
      <c r="DA22" s="147">
        <f>DA21</f>
        <v>81.350999999999999</v>
      </c>
      <c r="DB22" s="147">
        <f>SUM(DB21:DB21)</f>
        <v>74.150999999999996</v>
      </c>
      <c r="DC22" s="147">
        <f>DC21</f>
        <v>1374.0018100000002</v>
      </c>
      <c r="DD22" s="147">
        <f>DD21</f>
        <v>0</v>
      </c>
      <c r="DE22" s="147">
        <f>DE21</f>
        <v>-12.24</v>
      </c>
      <c r="DF22" s="147">
        <f>SUM(DF21:DF21)</f>
        <v>1361.7618100000002</v>
      </c>
      <c r="DG22" s="147">
        <f>SUM(DG21:DG21)</f>
        <v>1776.0543300000002</v>
      </c>
      <c r="DH22" s="144">
        <f>DH21</f>
        <v>0</v>
      </c>
      <c r="DI22" s="144">
        <f>DI21</f>
        <v>0</v>
      </c>
      <c r="DJ22" s="144">
        <f>DJ21</f>
        <v>0</v>
      </c>
      <c r="DK22" s="152">
        <f>SUM(DK21:DK21)</f>
        <v>0</v>
      </c>
      <c r="DL22" s="144">
        <f>DL21</f>
        <v>0</v>
      </c>
      <c r="DM22" s="144">
        <f>DM21</f>
        <v>0</v>
      </c>
      <c r="DN22" s="144">
        <f>DN21</f>
        <v>0</v>
      </c>
      <c r="DO22" s="152">
        <f>SUM(DO21:DO21)</f>
        <v>0</v>
      </c>
      <c r="DP22" s="144">
        <f>DP21</f>
        <v>0</v>
      </c>
      <c r="DQ22" s="144">
        <f>DQ21</f>
        <v>0</v>
      </c>
      <c r="DR22" s="144">
        <f>DR21</f>
        <v>0</v>
      </c>
      <c r="DS22" s="152">
        <f>SUM(DS21:DS21)</f>
        <v>0</v>
      </c>
      <c r="DT22" s="144">
        <f>DT21</f>
        <v>0</v>
      </c>
      <c r="DU22" s="144">
        <f>DU21</f>
        <v>0</v>
      </c>
      <c r="DV22" s="144">
        <f>DV21</f>
        <v>0</v>
      </c>
      <c r="DW22" s="152">
        <f>SUM(DW21:DW21)</f>
        <v>0</v>
      </c>
      <c r="DX22" s="147">
        <f>SUM(DX21:DX21)</f>
        <v>0</v>
      </c>
      <c r="DY22" s="144">
        <f>DY21</f>
        <v>0</v>
      </c>
      <c r="DZ22" s="144">
        <f>DZ21</f>
        <v>0</v>
      </c>
      <c r="EA22" s="144">
        <f>EA21</f>
        <v>0</v>
      </c>
      <c r="EB22" s="152">
        <f>SUM(EB21:EB21)</f>
        <v>0</v>
      </c>
      <c r="EC22" s="144">
        <f>EC21</f>
        <v>0</v>
      </c>
      <c r="ED22" s="144">
        <f>ED21</f>
        <v>0</v>
      </c>
      <c r="EE22" s="144">
        <f>EE21</f>
        <v>0</v>
      </c>
      <c r="EF22" s="152">
        <f>SUM(EF21:EF21)</f>
        <v>0</v>
      </c>
      <c r="EG22" s="144">
        <f>EG21</f>
        <v>0</v>
      </c>
      <c r="EH22" s="144">
        <f>EH21</f>
        <v>0</v>
      </c>
      <c r="EI22" s="144">
        <f>EI21</f>
        <v>0</v>
      </c>
      <c r="EJ22" s="152">
        <f>SUM(EJ21:EJ21)</f>
        <v>0</v>
      </c>
      <c r="EK22" s="144">
        <f>EK21</f>
        <v>0</v>
      </c>
      <c r="EL22" s="144">
        <f>EL21</f>
        <v>0</v>
      </c>
      <c r="EM22" s="144">
        <f>EM21</f>
        <v>0</v>
      </c>
      <c r="EN22" s="152">
        <f>SUM(EN21:EN21)</f>
        <v>0</v>
      </c>
      <c r="EO22" s="147">
        <f>SUM(EO21:EO21)</f>
        <v>0</v>
      </c>
      <c r="EP22" s="144">
        <f>EP21</f>
        <v>0</v>
      </c>
      <c r="EQ22" s="144">
        <f>EQ21</f>
        <v>0</v>
      </c>
      <c r="ER22" s="144">
        <f>ER21</f>
        <v>0</v>
      </c>
      <c r="ES22" s="152">
        <f>SUM(ES21:ES21)</f>
        <v>0</v>
      </c>
      <c r="ET22" s="144">
        <f>ET21</f>
        <v>0</v>
      </c>
      <c r="EU22" s="144">
        <f>EU21</f>
        <v>0</v>
      </c>
      <c r="EV22" s="144">
        <f>EV21</f>
        <v>0</v>
      </c>
      <c r="EW22" s="152">
        <f>SUM(EW21:EW21)</f>
        <v>0</v>
      </c>
      <c r="EX22" s="144">
        <f>EX21</f>
        <v>0</v>
      </c>
      <c r="EY22" s="144">
        <f>EY21</f>
        <v>0</v>
      </c>
      <c r="EZ22" s="144">
        <f>EZ21</f>
        <v>0</v>
      </c>
      <c r="FA22" s="152">
        <f>SUM(FA21:FA21)</f>
        <v>0</v>
      </c>
      <c r="FB22" s="144">
        <f>FB21</f>
        <v>0</v>
      </c>
      <c r="FC22" s="144">
        <f>FC21</f>
        <v>0</v>
      </c>
      <c r="FD22" s="144">
        <f>FD21</f>
        <v>0</v>
      </c>
      <c r="FE22" s="152">
        <f>SUM(FE21:FE21)</f>
        <v>0</v>
      </c>
      <c r="FF22" s="147">
        <f>SUM(FF21:FF21)</f>
        <v>0</v>
      </c>
      <c r="FG22" s="144">
        <f>FG21</f>
        <v>0</v>
      </c>
      <c r="FH22" s="144">
        <f>FH21</f>
        <v>0</v>
      </c>
      <c r="FI22" s="144">
        <f>FI21</f>
        <v>0</v>
      </c>
      <c r="FJ22" s="152">
        <f>SUM(FJ21:FJ21)</f>
        <v>0</v>
      </c>
      <c r="FK22" s="144">
        <f>FK21</f>
        <v>0</v>
      </c>
      <c r="FL22" s="144">
        <f>FL21</f>
        <v>0</v>
      </c>
      <c r="FM22" s="144">
        <f>FM21</f>
        <v>0</v>
      </c>
      <c r="FN22" s="152">
        <f>SUM(FN21:FN21)</f>
        <v>0</v>
      </c>
      <c r="FO22" s="144">
        <f>FO21</f>
        <v>0</v>
      </c>
      <c r="FP22" s="144">
        <f>FP21</f>
        <v>0</v>
      </c>
      <c r="FQ22" s="144">
        <f>FQ21</f>
        <v>0</v>
      </c>
      <c r="FR22" s="152">
        <f>SUM(FR21:FR21)</f>
        <v>0</v>
      </c>
      <c r="FS22" s="144">
        <f>FS21</f>
        <v>0</v>
      </c>
      <c r="FT22" s="144">
        <f>FT21</f>
        <v>0</v>
      </c>
      <c r="FU22" s="144">
        <f>FU21</f>
        <v>0</v>
      </c>
      <c r="FV22" s="152">
        <f>SUM(FV21:FV21)</f>
        <v>0</v>
      </c>
      <c r="FW22" s="147">
        <f>SUM(FW21:FW21)</f>
        <v>0</v>
      </c>
      <c r="FX22" s="144">
        <f>FX21</f>
        <v>0</v>
      </c>
      <c r="FY22" s="144">
        <f>FY21</f>
        <v>0</v>
      </c>
      <c r="FZ22" s="144">
        <f>FZ21</f>
        <v>0</v>
      </c>
      <c r="GA22" s="152">
        <f>SUM(GA21:GA21)</f>
        <v>0</v>
      </c>
      <c r="GB22" s="144">
        <f>GB21</f>
        <v>0</v>
      </c>
      <c r="GC22" s="144">
        <f>GC21</f>
        <v>0</v>
      </c>
      <c r="GD22" s="144">
        <f>GD21</f>
        <v>0</v>
      </c>
      <c r="GE22" s="152">
        <f>SUM(GE21:GE21)</f>
        <v>0</v>
      </c>
      <c r="GF22" s="144">
        <f>GF21</f>
        <v>0</v>
      </c>
      <c r="GG22" s="144">
        <f>GG21</f>
        <v>0</v>
      </c>
      <c r="GH22" s="144">
        <f>GH21</f>
        <v>0</v>
      </c>
      <c r="GI22" s="152">
        <f>SUM(GI21:GI21)</f>
        <v>0</v>
      </c>
      <c r="GJ22" s="144">
        <f>GJ21</f>
        <v>0</v>
      </c>
      <c r="GK22" s="144">
        <f>GK21</f>
        <v>0</v>
      </c>
      <c r="GL22" s="144">
        <f>GL21</f>
        <v>0</v>
      </c>
      <c r="GM22" s="152">
        <f>SUM(GM21:GM21)</f>
        <v>0</v>
      </c>
      <c r="GN22" s="147">
        <f>SUM(GN21:GN21)</f>
        <v>0</v>
      </c>
      <c r="GO22" s="144">
        <f>GO21</f>
        <v>0</v>
      </c>
      <c r="GP22" s="144">
        <f>GP21</f>
        <v>0</v>
      </c>
      <c r="GQ22" s="144">
        <f>GQ21</f>
        <v>0</v>
      </c>
      <c r="GR22" s="152">
        <f>SUM(GR21:GR21)</f>
        <v>0</v>
      </c>
      <c r="GS22" s="144">
        <f>GS21</f>
        <v>0</v>
      </c>
      <c r="GT22" s="144">
        <f>GT21</f>
        <v>0</v>
      </c>
      <c r="GU22" s="144">
        <f>GU21</f>
        <v>0</v>
      </c>
      <c r="GV22" s="152">
        <f>SUM(GV21:GV21)</f>
        <v>0</v>
      </c>
      <c r="GW22" s="144">
        <f>GW21</f>
        <v>0</v>
      </c>
      <c r="GX22" s="144">
        <f>GX21</f>
        <v>0</v>
      </c>
      <c r="GY22" s="144">
        <f>GY21</f>
        <v>0</v>
      </c>
      <c r="GZ22" s="152">
        <f>SUM(GZ21:GZ21)</f>
        <v>0</v>
      </c>
      <c r="HA22" s="144">
        <f>HA21</f>
        <v>0</v>
      </c>
      <c r="HB22" s="144">
        <f>HB21</f>
        <v>0</v>
      </c>
      <c r="HC22" s="144">
        <f>HC21</f>
        <v>0</v>
      </c>
      <c r="HD22" s="152">
        <f>SUM(HD21:HD21)</f>
        <v>0</v>
      </c>
      <c r="HE22" s="147">
        <f>SUM(HE21:HE21)</f>
        <v>0</v>
      </c>
      <c r="HF22" s="144">
        <f>HF21</f>
        <v>0</v>
      </c>
      <c r="HG22" s="144">
        <f>HG21</f>
        <v>0</v>
      </c>
      <c r="HH22" s="144">
        <f>HH21</f>
        <v>0</v>
      </c>
      <c r="HI22" s="152">
        <f>SUM(HI21:HI21)</f>
        <v>0</v>
      </c>
      <c r="HJ22" s="144">
        <f>HJ21</f>
        <v>0</v>
      </c>
      <c r="HK22" s="144">
        <f>HK21</f>
        <v>0</v>
      </c>
      <c r="HL22" s="144">
        <f>HL21</f>
        <v>0</v>
      </c>
      <c r="HM22" s="152">
        <f>SUM(HM21:HM21)</f>
        <v>0</v>
      </c>
      <c r="HN22" s="144">
        <f>HN21</f>
        <v>0</v>
      </c>
      <c r="HO22" s="144">
        <f>HO21</f>
        <v>0</v>
      </c>
      <c r="HP22" s="144">
        <f>HP21</f>
        <v>0</v>
      </c>
      <c r="HQ22" s="152">
        <f>SUM(HQ21:HQ21)</f>
        <v>0</v>
      </c>
      <c r="HR22" s="144">
        <f>HR21</f>
        <v>0</v>
      </c>
      <c r="HS22" s="144">
        <f>HS21</f>
        <v>0</v>
      </c>
      <c r="HT22" s="144">
        <f>HT21</f>
        <v>0</v>
      </c>
      <c r="HU22" s="152">
        <f>SUM(HU21:HU21)</f>
        <v>0</v>
      </c>
      <c r="HV22" s="147">
        <f>SUM(HV21:HV21)</f>
        <v>0</v>
      </c>
      <c r="HW22" s="144">
        <f>HW21</f>
        <v>0</v>
      </c>
      <c r="HX22" s="144">
        <f>HX21</f>
        <v>0</v>
      </c>
      <c r="HY22" s="144">
        <f>HY21</f>
        <v>0</v>
      </c>
      <c r="HZ22" s="152">
        <f>SUM(HZ21:HZ21)</f>
        <v>0</v>
      </c>
      <c r="IA22" s="144">
        <f>IA21</f>
        <v>0</v>
      </c>
      <c r="IB22" s="144">
        <f>IB21</f>
        <v>0</v>
      </c>
      <c r="IC22" s="144">
        <f>IC21</f>
        <v>0</v>
      </c>
      <c r="ID22" s="152">
        <f>SUM(ID21:ID21)</f>
        <v>0</v>
      </c>
      <c r="IE22" s="144">
        <f>IE21</f>
        <v>0</v>
      </c>
      <c r="IF22" s="144">
        <f>IF21</f>
        <v>0</v>
      </c>
      <c r="IG22" s="144">
        <f>IG21</f>
        <v>0</v>
      </c>
      <c r="IH22" s="152">
        <f>SUM(IH21:IH21)</f>
        <v>0</v>
      </c>
      <c r="II22" s="144">
        <f>II21</f>
        <v>0</v>
      </c>
      <c r="IJ22" s="144">
        <f>IJ21</f>
        <v>0</v>
      </c>
      <c r="IK22" s="144">
        <f>IK21</f>
        <v>0</v>
      </c>
      <c r="IL22" s="152">
        <f>SUM(IL21:IL21)</f>
        <v>0</v>
      </c>
      <c r="IM22" s="147">
        <f>SUM(IM21:IM21)</f>
        <v>0</v>
      </c>
      <c r="IN22" s="144">
        <f>IN21</f>
        <v>0</v>
      </c>
      <c r="IO22" s="144">
        <f>IO21</f>
        <v>0</v>
      </c>
      <c r="IP22" s="144">
        <f>IP21</f>
        <v>0</v>
      </c>
      <c r="IQ22" s="152">
        <f>SUM(IQ21:IQ21)</f>
        <v>0</v>
      </c>
      <c r="IR22" s="144">
        <f>IR21</f>
        <v>0</v>
      </c>
      <c r="IS22" s="144">
        <f>IS21</f>
        <v>0</v>
      </c>
      <c r="IT22" s="144">
        <f>IT21</f>
        <v>0</v>
      </c>
      <c r="IU22" s="152">
        <f>SUM(IU21:IU21)</f>
        <v>0</v>
      </c>
      <c r="IV22" s="144">
        <f>IV21</f>
        <v>0</v>
      </c>
      <c r="IW22" s="144">
        <f>IW21</f>
        <v>0</v>
      </c>
      <c r="IX22" s="144">
        <f>IX21</f>
        <v>0</v>
      </c>
      <c r="IY22" s="152">
        <f>SUM(IY21:IY21)</f>
        <v>0</v>
      </c>
      <c r="IZ22" s="144">
        <f>IZ21</f>
        <v>0</v>
      </c>
      <c r="JA22" s="144">
        <f>JA21</f>
        <v>0</v>
      </c>
      <c r="JB22" s="144">
        <f>JB21</f>
        <v>0</v>
      </c>
      <c r="JC22" s="152">
        <f>SUM(JC21:JC21)</f>
        <v>0</v>
      </c>
      <c r="JD22" s="147">
        <f>SUM(JD21:JD21)</f>
        <v>0</v>
      </c>
      <c r="JE22" s="147">
        <f>SUM(JE21)</f>
        <v>89006.999945291347</v>
      </c>
      <c r="JF22" s="6"/>
      <c r="JG22" s="147">
        <f>SUM(JG21)</f>
        <v>0</v>
      </c>
      <c r="JH22" s="147">
        <f>SUM(JH21)</f>
        <v>0</v>
      </c>
      <c r="JI22" s="147">
        <f t="shared" ref="JI22:JJ22" si="127">SUM(JI21)</f>
        <v>0</v>
      </c>
      <c r="JJ22" s="147">
        <f t="shared" si="127"/>
        <v>0</v>
      </c>
      <c r="JK22" s="241">
        <f>IFERROR(JJ22/JG22,0)</f>
        <v>0</v>
      </c>
      <c r="JL22" s="6"/>
      <c r="JM22" s="147">
        <f>JM21</f>
        <v>89006.999945291347</v>
      </c>
      <c r="JN22" s="147">
        <f t="shared" ref="JN22" si="128">SUM(JN21)</f>
        <v>89006.999945291347</v>
      </c>
      <c r="JO22" s="147">
        <f t="shared" ref="JO22" si="129">SUM(JO21)</f>
        <v>0</v>
      </c>
      <c r="JP22" s="147">
        <f t="shared" ref="JP22" si="130">SUM(JP21)</f>
        <v>0</v>
      </c>
      <c r="JQ22" s="241">
        <f>IFERROR(JP22/JM22,0)</f>
        <v>0</v>
      </c>
      <c r="JR22" s="164"/>
    </row>
    <row r="23" spans="2:377">
      <c r="D23" s="128"/>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6"/>
      <c r="JG23" s="6"/>
      <c r="JH23" s="6"/>
      <c r="JI23" s="6"/>
      <c r="JJ23" s="6"/>
      <c r="JK23" s="6"/>
      <c r="JL23" s="6"/>
      <c r="JM23" s="6"/>
      <c r="JN23" s="6"/>
      <c r="JO23" s="6"/>
      <c r="JP23" s="6"/>
      <c r="JQ23" s="6"/>
    </row>
    <row r="24" spans="2:377" ht="12.75">
      <c r="B24" s="139" t="s">
        <v>162</v>
      </c>
      <c r="C24" s="139"/>
      <c r="D24" s="128"/>
      <c r="E24" s="200"/>
      <c r="F24" s="133"/>
      <c r="G24" s="133"/>
      <c r="H24" s="133"/>
      <c r="I24" s="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33"/>
      <c r="FQ24" s="133"/>
      <c r="FR24" s="133"/>
      <c r="FS24" s="133"/>
      <c r="FT24" s="133"/>
      <c r="FU24" s="133"/>
      <c r="FV24" s="133"/>
      <c r="FW24" s="133"/>
      <c r="FX24" s="133"/>
      <c r="FY24" s="133"/>
      <c r="FZ24" s="133"/>
      <c r="GA24" s="133"/>
      <c r="GB24" s="133"/>
      <c r="GC24" s="133"/>
      <c r="GD24" s="133"/>
      <c r="GE24" s="133"/>
      <c r="GF24" s="133"/>
      <c r="GG24" s="133"/>
      <c r="GH24" s="133"/>
      <c r="GI24" s="133"/>
      <c r="GJ24" s="133"/>
      <c r="GK24" s="133"/>
      <c r="GL24" s="133"/>
      <c r="GM24" s="133"/>
      <c r="GN24" s="133"/>
      <c r="GO24" s="133"/>
      <c r="GP24" s="133"/>
      <c r="GQ24" s="133"/>
      <c r="GR24" s="133"/>
      <c r="GS24" s="133"/>
      <c r="GT24" s="133"/>
      <c r="GU24" s="133"/>
      <c r="GV24" s="133"/>
      <c r="GW24" s="133"/>
      <c r="GX24" s="133"/>
      <c r="GY24" s="133"/>
      <c r="GZ24" s="133"/>
      <c r="HA24" s="133"/>
      <c r="HB24" s="133"/>
      <c r="HC24" s="133"/>
      <c r="HD24" s="133"/>
      <c r="HE24" s="133"/>
      <c r="HF24" s="133"/>
      <c r="HG24" s="133"/>
      <c r="HH24" s="133"/>
      <c r="HI24" s="133"/>
      <c r="HJ24" s="133"/>
      <c r="HK24" s="133"/>
      <c r="HL24" s="133"/>
      <c r="HM24" s="133"/>
      <c r="HN24" s="133"/>
      <c r="HO24" s="133"/>
      <c r="HP24" s="133"/>
      <c r="HQ24" s="133"/>
      <c r="HR24" s="133"/>
      <c r="HS24" s="133"/>
      <c r="HT24" s="133"/>
      <c r="HU24" s="133"/>
      <c r="HV24" s="133"/>
      <c r="HW24" s="133"/>
      <c r="HX24" s="133"/>
      <c r="HY24" s="133"/>
      <c r="HZ24" s="133"/>
      <c r="IA24" s="133"/>
      <c r="IB24" s="133"/>
      <c r="IC24" s="133"/>
      <c r="ID24" s="133"/>
      <c r="IE24" s="133"/>
      <c r="IF24" s="133"/>
      <c r="IG24" s="133"/>
      <c r="IH24" s="133"/>
      <c r="II24" s="133"/>
      <c r="IJ24" s="133"/>
      <c r="IK24" s="133"/>
      <c r="IL24" s="133"/>
      <c r="IM24" s="133"/>
      <c r="IN24" s="133"/>
      <c r="IO24" s="133"/>
      <c r="IP24" s="133"/>
      <c r="IQ24" s="133"/>
      <c r="IR24" s="133"/>
      <c r="IS24" s="133"/>
      <c r="IT24" s="133"/>
      <c r="IU24" s="133"/>
      <c r="IV24" s="133"/>
      <c r="IW24" s="133"/>
      <c r="IX24" s="133"/>
      <c r="IY24" s="133"/>
      <c r="IZ24" s="133"/>
      <c r="JA24" s="133"/>
      <c r="JB24" s="133"/>
      <c r="JC24" s="133"/>
      <c r="JD24" s="133"/>
      <c r="JE24" s="133"/>
      <c r="JF24" s="128"/>
      <c r="JG24" s="128"/>
      <c r="JH24" s="128"/>
      <c r="JI24" s="128"/>
      <c r="JJ24" s="6"/>
      <c r="JK24" s="128"/>
      <c r="JL24" s="128"/>
      <c r="JM24" s="128"/>
      <c r="JN24" s="128"/>
      <c r="JO24" s="128"/>
      <c r="JP24" s="128"/>
      <c r="JQ24" s="128"/>
      <c r="JR24" s="131"/>
      <c r="JS24" s="128"/>
      <c r="JT24" s="128"/>
    </row>
    <row r="25" spans="2:377" ht="12.75" outlineLevel="1">
      <c r="B25" s="28" t="s">
        <v>150</v>
      </c>
      <c r="C25" s="201" t="s">
        <v>163</v>
      </c>
      <c r="D25" s="128"/>
      <c r="E25" s="153">
        <v>8788.1894919498263</v>
      </c>
      <c r="F25" s="153">
        <v>-8744.6894919498263</v>
      </c>
      <c r="G25" s="153">
        <v>0</v>
      </c>
      <c r="H25" s="186">
        <f t="shared" ref="H25:H30" si="131">SUM(E25:G25)</f>
        <v>43.5</v>
      </c>
      <c r="I25" s="3"/>
      <c r="J25" s="140">
        <v>0</v>
      </c>
      <c r="K25" s="140">
        <v>0</v>
      </c>
      <c r="L25" s="140">
        <v>0</v>
      </c>
      <c r="M25" s="144">
        <f t="shared" ref="M25:M30" si="132">SUM(J25:L25)</f>
        <v>0</v>
      </c>
      <c r="N25" s="140">
        <v>43.5</v>
      </c>
      <c r="O25" s="140">
        <v>0</v>
      </c>
      <c r="P25" s="140">
        <v>0</v>
      </c>
      <c r="Q25" s="144">
        <f t="shared" ref="Q25:Q30" si="133">SUM(N25:P25)</f>
        <v>43.5</v>
      </c>
      <c r="R25" s="140">
        <v>0</v>
      </c>
      <c r="S25" s="140">
        <v>0</v>
      </c>
      <c r="T25" s="140">
        <v>0</v>
      </c>
      <c r="U25" s="144">
        <f t="shared" ref="U25:U30" si="134">SUM(R25:T25)</f>
        <v>0</v>
      </c>
      <c r="V25" s="140">
        <v>0</v>
      </c>
      <c r="W25" s="140">
        <v>0</v>
      </c>
      <c r="X25" s="140">
        <v>0</v>
      </c>
      <c r="Y25" s="144">
        <f t="shared" ref="Y25:Y30" si="135">SUM(V25:X25)</f>
        <v>0</v>
      </c>
      <c r="Z25" s="148">
        <f t="shared" ref="Z25:Z30" si="136">Y25+U25+Q25+M25</f>
        <v>43.5</v>
      </c>
      <c r="AA25" s="140">
        <v>0</v>
      </c>
      <c r="AB25" s="140">
        <v>0</v>
      </c>
      <c r="AC25" s="140">
        <v>0</v>
      </c>
      <c r="AD25" s="144">
        <f t="shared" ref="AD25:AD30" si="137">SUM(AA25:AC25)</f>
        <v>0</v>
      </c>
      <c r="AE25" s="140">
        <v>0</v>
      </c>
      <c r="AF25" s="140">
        <v>0</v>
      </c>
      <c r="AG25" s="140">
        <v>0</v>
      </c>
      <c r="AH25" s="144">
        <f t="shared" ref="AH25:AH30" si="138">SUM(AE25:AG25)</f>
        <v>0</v>
      </c>
      <c r="AI25" s="140">
        <v>0</v>
      </c>
      <c r="AJ25" s="140">
        <v>0</v>
      </c>
      <c r="AK25" s="140">
        <v>3.5</v>
      </c>
      <c r="AL25" s="144">
        <f t="shared" ref="AL25:AL30" si="139">SUM(AI25:AK25)</f>
        <v>3.5</v>
      </c>
      <c r="AM25" s="140">
        <v>0</v>
      </c>
      <c r="AN25" s="140">
        <v>0</v>
      </c>
      <c r="AO25" s="140">
        <v>0</v>
      </c>
      <c r="AP25" s="144">
        <f t="shared" ref="AP25:AP30" si="140">SUM(AM25:AO25)</f>
        <v>0</v>
      </c>
      <c r="AQ25" s="148">
        <f t="shared" ref="AQ25:AQ30" si="141">AP25+AL25+AH25+AD25</f>
        <v>3.5</v>
      </c>
      <c r="AR25" s="140">
        <v>0</v>
      </c>
      <c r="AS25" s="140">
        <v>0</v>
      </c>
      <c r="AT25" s="140">
        <v>0</v>
      </c>
      <c r="AU25" s="144">
        <f t="shared" ref="AU25:AU30" si="142">SUM(AR25:AT25)</f>
        <v>0</v>
      </c>
      <c r="AV25" s="140">
        <v>0.59</v>
      </c>
      <c r="AW25" s="140">
        <v>0</v>
      </c>
      <c r="AX25" s="140">
        <v>0</v>
      </c>
      <c r="AY25" s="144">
        <f t="shared" ref="AY25:AY30" si="143">SUM(AV25:AX25)</f>
        <v>0.59</v>
      </c>
      <c r="AZ25" s="140">
        <v>0</v>
      </c>
      <c r="BA25" s="140">
        <v>0</v>
      </c>
      <c r="BB25" s="140">
        <v>0</v>
      </c>
      <c r="BC25" s="144">
        <f t="shared" ref="BC25:BC30" si="144">SUM(AZ25:BB25)</f>
        <v>0</v>
      </c>
      <c r="BD25" s="140">
        <v>0</v>
      </c>
      <c r="BE25" s="140">
        <v>0</v>
      </c>
      <c r="BF25" s="140">
        <v>0</v>
      </c>
      <c r="BG25" s="144">
        <f t="shared" ref="BG25:BG30" si="145">SUM(BD25:BF25)</f>
        <v>0</v>
      </c>
      <c r="BH25" s="148">
        <f t="shared" ref="BH25:BH30" si="146">BG25+BC25+AY25+AU25</f>
        <v>0.59</v>
      </c>
      <c r="BI25" s="140">
        <v>0</v>
      </c>
      <c r="BJ25" s="140">
        <v>0</v>
      </c>
      <c r="BK25" s="140">
        <v>0</v>
      </c>
      <c r="BL25" s="144">
        <f t="shared" ref="BL25:BL30" si="147">SUM(BI25:BK25)</f>
        <v>0</v>
      </c>
      <c r="BM25" s="140">
        <v>0</v>
      </c>
      <c r="BN25" s="140">
        <v>0</v>
      </c>
      <c r="BO25" s="140">
        <v>0</v>
      </c>
      <c r="BP25" s="144">
        <f t="shared" ref="BP25:BP30" si="148">SUM(BM25:BO25)</f>
        <v>0</v>
      </c>
      <c r="BQ25" s="140">
        <v>0</v>
      </c>
      <c r="BR25" s="140">
        <v>0</v>
      </c>
      <c r="BS25" s="140">
        <v>0</v>
      </c>
      <c r="BT25" s="144">
        <f t="shared" ref="BT25:BT30" si="149">SUM(BQ25:BS25)</f>
        <v>0</v>
      </c>
      <c r="BU25" s="140">
        <v>0</v>
      </c>
      <c r="BV25" s="140">
        <v>0</v>
      </c>
      <c r="BW25" s="140">
        <v>0</v>
      </c>
      <c r="BX25" s="144">
        <f t="shared" ref="BX25:BX30" si="150">SUM(BU25:BW25)</f>
        <v>0</v>
      </c>
      <c r="BY25" s="148">
        <f t="shared" ref="BY25:BY30" si="151">BX25+BT25+BP25+BL25</f>
        <v>0</v>
      </c>
      <c r="BZ25" s="140">
        <v>0</v>
      </c>
      <c r="CA25" s="140">
        <v>0</v>
      </c>
      <c r="CB25" s="140">
        <v>0</v>
      </c>
      <c r="CC25" s="144">
        <f t="shared" ref="CC25:CC30" si="152">SUM(BZ25:CB25)</f>
        <v>0</v>
      </c>
      <c r="CD25" s="140">
        <v>0</v>
      </c>
      <c r="CE25" s="140">
        <v>0</v>
      </c>
      <c r="CF25" s="140">
        <v>0</v>
      </c>
      <c r="CG25" s="144">
        <f t="shared" ref="CG25:CG30" si="153">SUM(CD25:CF25)</f>
        <v>0</v>
      </c>
      <c r="CH25" s="140">
        <v>0</v>
      </c>
      <c r="CI25" s="140">
        <v>0</v>
      </c>
      <c r="CJ25" s="140">
        <v>0</v>
      </c>
      <c r="CK25" s="144">
        <f t="shared" ref="CK25:CK30" si="154">SUM(CH25:CJ25)</f>
        <v>0</v>
      </c>
      <c r="CL25" s="140">
        <v>0</v>
      </c>
      <c r="CM25" s="140">
        <v>0</v>
      </c>
      <c r="CN25" s="140">
        <v>0</v>
      </c>
      <c r="CO25" s="144">
        <f t="shared" ref="CO25:CO30" si="155">SUM(CL25:CN25)</f>
        <v>0</v>
      </c>
      <c r="CP25" s="148">
        <f t="shared" ref="CP25:CP30" si="156">CO25+CK25+CG25+CC25</f>
        <v>0</v>
      </c>
      <c r="CQ25" s="140">
        <v>0</v>
      </c>
      <c r="CR25" s="140">
        <v>35.892000000000003</v>
      </c>
      <c r="CS25" s="140">
        <v>15.924559999999998</v>
      </c>
      <c r="CT25" s="144">
        <f t="shared" ref="CT25:CT30" si="157">SUM(CQ25:CS25)</f>
        <v>51.816560000000003</v>
      </c>
      <c r="CU25" s="140">
        <v>0</v>
      </c>
      <c r="CV25" s="140">
        <v>103.34343000000001</v>
      </c>
      <c r="CW25" s="140">
        <v>151.72756000000001</v>
      </c>
      <c r="CX25" s="144">
        <f t="shared" ref="CX25:CX30" si="158">SUM(CU25:CW25)</f>
        <v>255.07099000000002</v>
      </c>
      <c r="CY25" s="140">
        <v>-65.781410000000008</v>
      </c>
      <c r="CZ25" s="140">
        <v>31.39425</v>
      </c>
      <c r="DA25" s="140">
        <v>19.487479999999998</v>
      </c>
      <c r="DB25" s="144">
        <f t="shared" ref="DB25:DB30" si="159">SUM(CY25:DA25)</f>
        <v>-14.899680000000011</v>
      </c>
      <c r="DC25" s="140">
        <v>18.54757</v>
      </c>
      <c r="DD25" s="140">
        <v>61.020339999999997</v>
      </c>
      <c r="DE25" s="140">
        <v>16.379669999999997</v>
      </c>
      <c r="DF25" s="144">
        <f t="shared" ref="DF25:DF30" si="160">SUM(DC25:DE25)</f>
        <v>95.947579999999988</v>
      </c>
      <c r="DG25" s="148">
        <f t="shared" ref="DG25:DG30" si="161">DF25+DB25+CX25+CT25</f>
        <v>387.93544999999995</v>
      </c>
      <c r="DH25" s="140">
        <v>2.9980362757506596E-3</v>
      </c>
      <c r="DI25" s="140">
        <v>20.115560000000002</v>
      </c>
      <c r="DJ25" s="140">
        <v>42.284295756828662</v>
      </c>
      <c r="DK25" s="144">
        <f t="shared" ref="DK25:DK30" si="162">SUM(DH25:DJ25)</f>
        <v>62.402853793104413</v>
      </c>
      <c r="DL25" s="140">
        <v>0.88288999999999984</v>
      </c>
      <c r="DM25" s="140">
        <v>6.5820719315360904E-2</v>
      </c>
      <c r="DN25" s="140">
        <v>0.7069710920452914</v>
      </c>
      <c r="DO25" s="144">
        <f t="shared" ref="DO25:DO30" si="163">SUM(DL25:DN25)</f>
        <v>1.6556818113606522</v>
      </c>
      <c r="DP25" s="140">
        <v>28.641085670647772</v>
      </c>
      <c r="DQ25" s="140">
        <v>12.592139999999997</v>
      </c>
      <c r="DR25" s="140">
        <v>26.268033241730141</v>
      </c>
      <c r="DS25" s="144">
        <f t="shared" ref="DS25:DS30" si="164">SUM(DP25:DR25)</f>
        <v>67.501258912377907</v>
      </c>
      <c r="DT25" s="140">
        <v>0.92414752685208135</v>
      </c>
      <c r="DU25" s="140">
        <v>1.2974628043197236</v>
      </c>
      <c r="DV25" s="140">
        <v>129.59893963863931</v>
      </c>
      <c r="DW25" s="144">
        <f t="shared" ref="DW25:DW30" si="165">SUM(DT25:DV25)</f>
        <v>131.82054996981111</v>
      </c>
      <c r="DX25" s="148">
        <f t="shared" ref="DX25:DX30" si="166">DW25+DS25+DO25+DK25</f>
        <v>263.38034448665411</v>
      </c>
      <c r="DY25" s="140">
        <v>7.1580443710473221</v>
      </c>
      <c r="DZ25" s="140">
        <v>13.329731401635939</v>
      </c>
      <c r="EA25" s="140">
        <v>200.17813541047616</v>
      </c>
      <c r="EB25" s="144">
        <f t="shared" ref="EB25:EB30" si="167">SUM(DY25:EA25)</f>
        <v>220.66591118315941</v>
      </c>
      <c r="EC25" s="140">
        <v>0.25710348401306071</v>
      </c>
      <c r="ED25" s="140">
        <v>3.9587321512376747</v>
      </c>
      <c r="EE25" s="140">
        <v>98.79520696209164</v>
      </c>
      <c r="EF25" s="144">
        <f t="shared" ref="EF25:EF30" si="168">SUM(EC25:EE25)</f>
        <v>103.01104259734238</v>
      </c>
      <c r="EG25" s="140">
        <v>4.4368698971901948</v>
      </c>
      <c r="EH25" s="140">
        <v>41.430181857470707</v>
      </c>
      <c r="EI25" s="140">
        <v>15.017562862658345</v>
      </c>
      <c r="EJ25" s="144">
        <f t="shared" ref="EJ25:EJ30" si="169">SUM(EG25:EI25)</f>
        <v>60.884614617319244</v>
      </c>
      <c r="EK25" s="140">
        <v>72.207121728601493</v>
      </c>
      <c r="EL25" s="140">
        <v>5.335576555015855E-2</v>
      </c>
      <c r="EM25" s="140">
        <v>177.79205169277455</v>
      </c>
      <c r="EN25" s="144">
        <f t="shared" ref="EN25:EN30" si="170">SUM(EK25:EM25)</f>
        <v>250.05252918692622</v>
      </c>
      <c r="EO25" s="148">
        <f t="shared" ref="EO25:EO30" si="171">EN25+EJ25+EF25+EB25</f>
        <v>634.61409758474724</v>
      </c>
      <c r="EP25" s="140">
        <v>0</v>
      </c>
      <c r="EQ25" s="140">
        <v>0.73211214417043802</v>
      </c>
      <c r="ER25" s="140">
        <v>48.985935257982902</v>
      </c>
      <c r="ES25" s="144">
        <f t="shared" ref="ES25:ES30" si="172">SUM(EP25:ER25)</f>
        <v>49.718047402153339</v>
      </c>
      <c r="ET25" s="140">
        <v>3.7164927655764832</v>
      </c>
      <c r="EU25" s="140">
        <v>13.208456501326346</v>
      </c>
      <c r="EV25" s="140">
        <v>5.833448182024787</v>
      </c>
      <c r="EW25" s="144">
        <f t="shared" ref="EW25:EW30" si="173">SUM(ET25:EV25)</f>
        <v>22.758397448927617</v>
      </c>
      <c r="EX25" s="140">
        <v>3.849438937717824</v>
      </c>
      <c r="EY25" s="140">
        <v>7.1199803658520827E-2</v>
      </c>
      <c r="EZ25" s="140">
        <v>8.0476221019787921</v>
      </c>
      <c r="FA25" s="144">
        <f t="shared" ref="FA25:FA30" si="174">SUM(EX25:EZ25)</f>
        <v>11.968260843355136</v>
      </c>
      <c r="FB25" s="140">
        <v>3.6322336789604042</v>
      </c>
      <c r="FC25" s="140">
        <v>5.0589341200921965</v>
      </c>
      <c r="FD25" s="140">
        <v>0.19724208413238969</v>
      </c>
      <c r="FE25" s="144">
        <f t="shared" ref="FE25:FE30" si="175">SUM(FB25:FD25)</f>
        <v>8.8884098831849894</v>
      </c>
      <c r="FF25" s="148">
        <f t="shared" ref="FF25:FF30" si="176">FE25+FA25+EW25+ES25</f>
        <v>93.333115577621072</v>
      </c>
      <c r="FG25" s="140">
        <v>-4.2212742266596433E-8</v>
      </c>
      <c r="FH25" s="140">
        <v>-3.0049234235522509E-8</v>
      </c>
      <c r="FI25" s="140">
        <v>9.9697556353675004E-6</v>
      </c>
      <c r="FJ25" s="144">
        <f t="shared" ref="FJ25:FJ30" si="177">SUM(FG25:FI25)</f>
        <v>9.8974936588653816E-6</v>
      </c>
      <c r="FK25" s="140">
        <v>-2.9630831615710799E-8</v>
      </c>
      <c r="FL25" s="140">
        <v>-2.0063789529425779E-5</v>
      </c>
      <c r="FM25" s="140">
        <v>-6.5823130934964855E-8</v>
      </c>
      <c r="FN25" s="144">
        <f t="shared" ref="FN25:FN30" si="178">SUM(FK25:FM25)</f>
        <v>-2.0159243491976454E-5</v>
      </c>
      <c r="FO25" s="140">
        <v>-2.7107739729275343E-8</v>
      </c>
      <c r="FP25" s="140">
        <v>-4.174472495063385E-8</v>
      </c>
      <c r="FQ25" s="140">
        <v>-2.9613973629036833E-8</v>
      </c>
      <c r="FR25" s="144">
        <f t="shared" ref="FR25:FR30" si="179">SUM(FO25:FQ25)</f>
        <v>-9.8466438308946033E-8</v>
      </c>
      <c r="FS25" s="140">
        <v>-4.2394402368735562E-8</v>
      </c>
      <c r="FT25" s="140">
        <v>138.28099997326666</v>
      </c>
      <c r="FU25" s="140">
        <v>-9.6534403408758237E-8</v>
      </c>
      <c r="FV25" s="144">
        <f t="shared" ref="FV25:FV30" si="180">SUM(FS25:FU25)</f>
        <v>138.28099983433788</v>
      </c>
      <c r="FW25" s="148">
        <f t="shared" ref="FW25:FW30" si="181">FV25+FR25+FN25+FJ25</f>
        <v>138.28098947412161</v>
      </c>
      <c r="FX25" s="140"/>
      <c r="FY25" s="140"/>
      <c r="FZ25" s="140"/>
      <c r="GA25" s="144">
        <f t="shared" ref="GA25:GA30" si="182">SUM(FX25:FZ25)</f>
        <v>0</v>
      </c>
      <c r="GB25" s="140">
        <v>0</v>
      </c>
      <c r="GC25" s="140">
        <v>4.2874999999999996</v>
      </c>
      <c r="GD25" s="140">
        <v>0</v>
      </c>
      <c r="GE25" s="144">
        <f t="shared" ref="GE25:GE30" si="183">SUM(GB25:GD25)</f>
        <v>4.2874999999999996</v>
      </c>
      <c r="GF25" s="140">
        <v>0</v>
      </c>
      <c r="GG25" s="140">
        <v>21.87</v>
      </c>
      <c r="GH25" s="140">
        <v>60.528829999999999</v>
      </c>
      <c r="GI25" s="144">
        <f t="shared" ref="GI25:GI30" si="184">SUM(GF25:GH25)</f>
        <v>82.398830000000004</v>
      </c>
      <c r="GJ25" s="140"/>
      <c r="GK25" s="140"/>
      <c r="GL25" s="140"/>
      <c r="GM25" s="144">
        <f t="shared" ref="GM25:GM30" si="185">SUM(GJ25:GL25)</f>
        <v>0</v>
      </c>
      <c r="GN25" s="148">
        <f t="shared" ref="GN25:GN30" si="186">GM25+GI25+GE25+GA25</f>
        <v>86.686329999999998</v>
      </c>
      <c r="GO25" s="140">
        <v>0</v>
      </c>
      <c r="GP25" s="140">
        <v>0</v>
      </c>
      <c r="GQ25" s="140">
        <v>26.6355</v>
      </c>
      <c r="GR25" s="144">
        <f t="shared" ref="GR25:GR30" si="187">SUM(GO25:GQ25)</f>
        <v>26.6355</v>
      </c>
      <c r="GS25" s="140">
        <v>0</v>
      </c>
      <c r="GT25" s="140">
        <v>0</v>
      </c>
      <c r="GU25" s="140">
        <v>0</v>
      </c>
      <c r="GV25" s="144">
        <f t="shared" ref="GV25:GV30" si="188">SUM(GS25:GU25)</f>
        <v>0</v>
      </c>
      <c r="GW25" s="140">
        <v>0</v>
      </c>
      <c r="GX25" s="140">
        <v>0</v>
      </c>
      <c r="GY25" s="140">
        <v>0</v>
      </c>
      <c r="GZ25" s="144">
        <f t="shared" ref="GZ25:GZ30" si="189">SUM(GW25:GY25)</f>
        <v>0</v>
      </c>
      <c r="HA25" s="140">
        <v>0</v>
      </c>
      <c r="HB25" s="140">
        <v>0</v>
      </c>
      <c r="HC25" s="140">
        <v>0</v>
      </c>
      <c r="HD25" s="144">
        <f t="shared" ref="HD25:HD30" si="190">SUM(HA25:HC25)</f>
        <v>0</v>
      </c>
      <c r="HE25" s="148">
        <f>HD25+GZ25+GV25+GR25</f>
        <v>26.6355</v>
      </c>
      <c r="HF25" s="140">
        <v>0</v>
      </c>
      <c r="HG25" s="140">
        <v>0</v>
      </c>
      <c r="HH25" s="140">
        <v>0</v>
      </c>
      <c r="HI25" s="144">
        <f t="shared" ref="HI25:HI30" si="191">SUM(HF25:HH25)</f>
        <v>0</v>
      </c>
      <c r="HJ25" s="140">
        <v>0</v>
      </c>
      <c r="HK25" s="140">
        <v>0</v>
      </c>
      <c r="HL25" s="140">
        <v>0</v>
      </c>
      <c r="HM25" s="144">
        <f t="shared" ref="HM25:HM30" si="192">SUM(HJ25:HL25)</f>
        <v>0</v>
      </c>
      <c r="HN25" s="140">
        <v>0</v>
      </c>
      <c r="HO25" s="140">
        <v>0</v>
      </c>
      <c r="HP25" s="140">
        <v>0</v>
      </c>
      <c r="HQ25" s="144">
        <f t="shared" ref="HQ25:HQ30" si="193">SUM(HN25:HP25)</f>
        <v>0</v>
      </c>
      <c r="HR25" s="140">
        <v>0</v>
      </c>
      <c r="HS25" s="140">
        <v>0</v>
      </c>
      <c r="HT25" s="140">
        <v>0</v>
      </c>
      <c r="HU25" s="144">
        <f t="shared" ref="HU25:HU30" si="194">SUM(HR25:HT25)</f>
        <v>0</v>
      </c>
      <c r="HV25" s="148">
        <f t="shared" ref="HV25:HV30" si="195">HU25+HQ25+HM25+HI25</f>
        <v>0</v>
      </c>
      <c r="HW25" s="140">
        <v>0</v>
      </c>
      <c r="HX25" s="140">
        <v>0</v>
      </c>
      <c r="HY25" s="140">
        <v>0</v>
      </c>
      <c r="HZ25" s="144">
        <f t="shared" ref="HZ25:HZ30" si="196">SUM(HW25:HY25)</f>
        <v>0</v>
      </c>
      <c r="IA25" s="140">
        <v>0</v>
      </c>
      <c r="IB25" s="140">
        <v>0</v>
      </c>
      <c r="IC25" s="140">
        <v>0</v>
      </c>
      <c r="ID25" s="144">
        <f t="shared" ref="ID25:ID30" si="197">SUM(IA25:IC25)</f>
        <v>0</v>
      </c>
      <c r="IE25" s="140">
        <v>0</v>
      </c>
      <c r="IF25" s="140">
        <v>0</v>
      </c>
      <c r="IG25" s="140">
        <v>0</v>
      </c>
      <c r="IH25" s="144">
        <f t="shared" ref="IH25:IH30" si="198">SUM(IE25:IG25)</f>
        <v>0</v>
      </c>
      <c r="II25" s="140">
        <v>0</v>
      </c>
      <c r="IJ25" s="140">
        <v>0</v>
      </c>
      <c r="IK25" s="140">
        <v>0</v>
      </c>
      <c r="IL25" s="144">
        <f t="shared" ref="IL25:IL30" si="199">SUM(II25:IK25)</f>
        <v>0</v>
      </c>
      <c r="IM25" s="148">
        <f t="shared" ref="IM25:IM30" si="200">IL25+IH25+ID25+HZ25</f>
        <v>0</v>
      </c>
      <c r="IN25" s="140">
        <v>0</v>
      </c>
      <c r="IO25" s="140">
        <v>0</v>
      </c>
      <c r="IP25" s="140">
        <v>0</v>
      </c>
      <c r="IQ25" s="144">
        <f t="shared" ref="IQ25:IQ30" si="201">SUM(IN25:IP25)</f>
        <v>0</v>
      </c>
      <c r="IR25" s="140">
        <v>0</v>
      </c>
      <c r="IS25" s="140">
        <v>0</v>
      </c>
      <c r="IT25" s="140">
        <v>0</v>
      </c>
      <c r="IU25" s="144">
        <f t="shared" ref="IU25:IU30" si="202">SUM(IR25:IT25)</f>
        <v>0</v>
      </c>
      <c r="IV25" s="140">
        <v>0</v>
      </c>
      <c r="IW25" s="140">
        <v>0</v>
      </c>
      <c r="IX25" s="140">
        <v>0</v>
      </c>
      <c r="IY25" s="144">
        <f t="shared" ref="IY25:IY30" si="203">SUM(IV25:IX25)</f>
        <v>0</v>
      </c>
      <c r="IZ25" s="140">
        <v>0</v>
      </c>
      <c r="JA25" s="140">
        <v>0</v>
      </c>
      <c r="JB25" s="140">
        <v>0</v>
      </c>
      <c r="JC25" s="144">
        <f t="shared" ref="JC25:JC30" si="204">SUM(IZ25:JB25)</f>
        <v>0</v>
      </c>
      <c r="JD25" s="148">
        <f t="shared" ref="JD25:JD30" si="205">JC25+IY25+IU25+IQ25</f>
        <v>0</v>
      </c>
      <c r="JE25" s="145">
        <f t="shared" ref="JE25:JE30" si="206">+JD25+IM25+HV25+HE25+GN25+FW25+FF25+EO25+DX25+DG25+CP25+BY25+BH25+AQ25+Z25</f>
        <v>1678.455827123144</v>
      </c>
      <c r="JF25" s="356"/>
      <c r="JG25" s="267">
        <v>0</v>
      </c>
      <c r="JH25" s="239">
        <f t="shared" ref="JH25:JH30" si="207">SUMIF($Z$3:$JD$3,$JH$4,Z25:JD25)-IL25-IH25-ID25</f>
        <v>0</v>
      </c>
      <c r="JI25" s="140"/>
      <c r="JJ25" s="239">
        <f>JH25-JG25-JI25</f>
        <v>0</v>
      </c>
      <c r="JK25" s="240">
        <f t="shared" ref="JK25:JK30" si="208">IFERROR(JJ25/JG25,0)</f>
        <v>0</v>
      </c>
      <c r="JL25" s="6"/>
      <c r="JM25" s="140">
        <v>1678.455827123144</v>
      </c>
      <c r="JN25" s="239">
        <f>JE25</f>
        <v>1678.455827123144</v>
      </c>
      <c r="JO25" s="140"/>
      <c r="JP25" s="239">
        <f t="shared" ref="JP25:JP30" si="209">JN25-JM25-JO25</f>
        <v>0</v>
      </c>
      <c r="JQ25" s="373">
        <f t="shared" ref="JQ25:JQ30" si="210">IFERROR(JP25/JM25,0)</f>
        <v>0</v>
      </c>
      <c r="JR25" s="164"/>
    </row>
    <row r="26" spans="2:377" ht="12.75" outlineLevel="1">
      <c r="B26" s="28" t="s">
        <v>150</v>
      </c>
      <c r="C26" s="201" t="s">
        <v>164</v>
      </c>
      <c r="D26" s="128"/>
      <c r="E26" s="153">
        <v>9350.7846082016767</v>
      </c>
      <c r="F26" s="153">
        <v>-8362.1236082016767</v>
      </c>
      <c r="G26" s="153">
        <v>0</v>
      </c>
      <c r="H26" s="186">
        <f t="shared" si="131"/>
        <v>988.66100000000006</v>
      </c>
      <c r="I26" s="3"/>
      <c r="J26" s="140">
        <v>0</v>
      </c>
      <c r="K26" s="140">
        <v>0</v>
      </c>
      <c r="L26" s="140">
        <v>138.93600000000001</v>
      </c>
      <c r="M26" s="144">
        <f t="shared" si="132"/>
        <v>138.93600000000001</v>
      </c>
      <c r="N26" s="140">
        <v>0</v>
      </c>
      <c r="O26" s="140">
        <v>0</v>
      </c>
      <c r="P26" s="140">
        <v>114.75</v>
      </c>
      <c r="Q26" s="144">
        <f t="shared" si="133"/>
        <v>114.75</v>
      </c>
      <c r="R26" s="140">
        <v>0</v>
      </c>
      <c r="S26" s="140">
        <v>0</v>
      </c>
      <c r="T26" s="140">
        <v>57.375</v>
      </c>
      <c r="U26" s="144">
        <f t="shared" si="134"/>
        <v>57.375</v>
      </c>
      <c r="V26" s="140">
        <v>0</v>
      </c>
      <c r="W26" s="140">
        <v>0</v>
      </c>
      <c r="X26" s="140">
        <v>169.4</v>
      </c>
      <c r="Y26" s="144">
        <f t="shared" si="135"/>
        <v>169.4</v>
      </c>
      <c r="Z26" s="148">
        <f t="shared" si="136"/>
        <v>480.46100000000001</v>
      </c>
      <c r="AA26" s="140">
        <v>0</v>
      </c>
      <c r="AB26" s="140">
        <v>0</v>
      </c>
      <c r="AC26" s="140">
        <v>0</v>
      </c>
      <c r="AD26" s="144">
        <f t="shared" si="137"/>
        <v>0</v>
      </c>
      <c r="AE26" s="140">
        <v>0</v>
      </c>
      <c r="AF26" s="140">
        <v>0</v>
      </c>
      <c r="AG26" s="140">
        <v>28.020880000000002</v>
      </c>
      <c r="AH26" s="144">
        <f t="shared" si="138"/>
        <v>28.020880000000002</v>
      </c>
      <c r="AI26" s="140">
        <v>22.108049999999999</v>
      </c>
      <c r="AJ26" s="140">
        <v>0</v>
      </c>
      <c r="AK26" s="140">
        <v>0</v>
      </c>
      <c r="AL26" s="144">
        <f t="shared" si="139"/>
        <v>22.108049999999999</v>
      </c>
      <c r="AM26" s="140">
        <v>98.9</v>
      </c>
      <c r="AN26" s="140">
        <v>98.9</v>
      </c>
      <c r="AO26" s="140">
        <v>40.299999999999997</v>
      </c>
      <c r="AP26" s="144">
        <f t="shared" si="140"/>
        <v>238.10000000000002</v>
      </c>
      <c r="AQ26" s="148">
        <f t="shared" si="141"/>
        <v>288.22892999999999</v>
      </c>
      <c r="AR26" s="140">
        <v>0.61699999999999999</v>
      </c>
      <c r="AS26" s="140">
        <v>5.3884499999999989</v>
      </c>
      <c r="AT26" s="140">
        <v>10.129019999999999</v>
      </c>
      <c r="AU26" s="144">
        <f t="shared" si="142"/>
        <v>16.134469999999997</v>
      </c>
      <c r="AV26" s="140">
        <v>67.857669999999999</v>
      </c>
      <c r="AW26" s="140">
        <v>-92.789140000000003</v>
      </c>
      <c r="AX26" s="140">
        <v>139.26184999999998</v>
      </c>
      <c r="AY26" s="144">
        <f t="shared" si="143"/>
        <v>114.33037999999998</v>
      </c>
      <c r="AZ26" s="140">
        <v>24.774000000000001</v>
      </c>
      <c r="BA26" s="140">
        <v>49.566839999999985</v>
      </c>
      <c r="BB26" s="140">
        <v>-23.526269999999997</v>
      </c>
      <c r="BC26" s="144">
        <f t="shared" si="144"/>
        <v>50.814569999999989</v>
      </c>
      <c r="BD26" s="140">
        <v>66.090310000000002</v>
      </c>
      <c r="BE26" s="140">
        <v>75.528589999999994</v>
      </c>
      <c r="BF26" s="140">
        <v>-524.23012999999992</v>
      </c>
      <c r="BG26" s="144">
        <f t="shared" si="145"/>
        <v>-382.61122999999992</v>
      </c>
      <c r="BH26" s="148">
        <f t="shared" si="146"/>
        <v>-201.33180999999993</v>
      </c>
      <c r="BI26" s="140">
        <v>194.55468999999997</v>
      </c>
      <c r="BJ26" s="140">
        <v>60.856900000000003</v>
      </c>
      <c r="BK26" s="140">
        <v>78.063480000000027</v>
      </c>
      <c r="BL26" s="144">
        <f t="shared" si="147"/>
        <v>333.47506999999996</v>
      </c>
      <c r="BM26" s="140">
        <v>56.295959999999994</v>
      </c>
      <c r="BN26" s="140">
        <v>66.514839999999978</v>
      </c>
      <c r="BO26" s="140">
        <v>115.51000999999995</v>
      </c>
      <c r="BP26" s="144">
        <f t="shared" si="148"/>
        <v>238.32080999999994</v>
      </c>
      <c r="BQ26" s="140">
        <v>40.714210000000008</v>
      </c>
      <c r="BR26" s="140">
        <v>56.505509999999994</v>
      </c>
      <c r="BS26" s="140">
        <v>304.43821999999994</v>
      </c>
      <c r="BT26" s="144">
        <f t="shared" si="149"/>
        <v>401.65793999999994</v>
      </c>
      <c r="BU26" s="140">
        <v>39.759389999999996</v>
      </c>
      <c r="BV26" s="140">
        <v>151.56951000000001</v>
      </c>
      <c r="BW26" s="140">
        <v>-239.82023999999996</v>
      </c>
      <c r="BX26" s="144">
        <f t="shared" si="150"/>
        <v>-48.491339999999951</v>
      </c>
      <c r="BY26" s="148">
        <f t="shared" si="151"/>
        <v>924.96247999999991</v>
      </c>
      <c r="BZ26" s="140">
        <v>38.492629999999998</v>
      </c>
      <c r="CA26" s="140">
        <v>43.270110000000003</v>
      </c>
      <c r="CB26" s="140">
        <v>127.94322</v>
      </c>
      <c r="CC26" s="144">
        <f t="shared" si="152"/>
        <v>209.70596</v>
      </c>
      <c r="CD26" s="140">
        <v>39.507930000000002</v>
      </c>
      <c r="CE26" s="140">
        <v>51.570389999999996</v>
      </c>
      <c r="CF26" s="140">
        <v>63.973939999999985</v>
      </c>
      <c r="CG26" s="144">
        <f t="shared" si="153"/>
        <v>155.05225999999999</v>
      </c>
      <c r="CH26" s="140">
        <v>60.135069999999999</v>
      </c>
      <c r="CI26" s="140">
        <v>41.504910000000002</v>
      </c>
      <c r="CJ26" s="140">
        <v>217.79875000000001</v>
      </c>
      <c r="CK26" s="144">
        <f t="shared" si="154"/>
        <v>319.43873000000002</v>
      </c>
      <c r="CL26" s="140">
        <v>50.205100000000009</v>
      </c>
      <c r="CM26" s="140">
        <v>0</v>
      </c>
      <c r="CN26" s="140">
        <v>-178.08222999999998</v>
      </c>
      <c r="CO26" s="144">
        <f t="shared" si="155"/>
        <v>-127.87712999999997</v>
      </c>
      <c r="CP26" s="148">
        <f t="shared" si="156"/>
        <v>556.31982000000005</v>
      </c>
      <c r="CQ26" s="140">
        <v>1.7130000000000001</v>
      </c>
      <c r="CR26" s="140">
        <v>0</v>
      </c>
      <c r="CS26" s="140">
        <v>1.117</v>
      </c>
      <c r="CT26" s="144">
        <f t="shared" si="157"/>
        <v>2.83</v>
      </c>
      <c r="CU26" s="140">
        <v>0</v>
      </c>
      <c r="CV26" s="140">
        <v>0</v>
      </c>
      <c r="CW26" s="140">
        <v>0</v>
      </c>
      <c r="CX26" s="144">
        <f t="shared" si="158"/>
        <v>0</v>
      </c>
      <c r="CY26" s="140">
        <v>0</v>
      </c>
      <c r="CZ26" s="140">
        <v>0</v>
      </c>
      <c r="DA26" s="140">
        <v>0</v>
      </c>
      <c r="DB26" s="144">
        <f t="shared" si="159"/>
        <v>0</v>
      </c>
      <c r="DC26" s="140">
        <v>0</v>
      </c>
      <c r="DD26" s="140">
        <v>0</v>
      </c>
      <c r="DE26" s="140">
        <v>0</v>
      </c>
      <c r="DF26" s="144">
        <f t="shared" si="160"/>
        <v>0</v>
      </c>
      <c r="DG26" s="148">
        <f t="shared" si="161"/>
        <v>2.83</v>
      </c>
      <c r="DH26" s="140">
        <v>9.3617546901042433E-5</v>
      </c>
      <c r="DI26" s="140">
        <v>0</v>
      </c>
      <c r="DJ26" s="140">
        <v>4.1352841901393433E-2</v>
      </c>
      <c r="DK26" s="144">
        <f t="shared" si="162"/>
        <v>4.1446459448294476E-2</v>
      </c>
      <c r="DL26" s="140">
        <v>0</v>
      </c>
      <c r="DM26" s="140">
        <v>2.0553367974252717E-3</v>
      </c>
      <c r="DN26" s="140">
        <v>2.2076083569288911E-2</v>
      </c>
      <c r="DO26" s="144">
        <f t="shared" si="163"/>
        <v>2.4131420366714184E-2</v>
      </c>
      <c r="DP26" s="140">
        <v>8.0778114436466453</v>
      </c>
      <c r="DQ26" s="140">
        <v>0</v>
      </c>
      <c r="DR26" s="140">
        <v>1.8452027605392239E-2</v>
      </c>
      <c r="DS26" s="144">
        <f t="shared" si="164"/>
        <v>8.0962634712520369</v>
      </c>
      <c r="DT26" s="140">
        <v>2.8857697666414921E-2</v>
      </c>
      <c r="DU26" s="140">
        <v>3.2869667388762719E-3</v>
      </c>
      <c r="DV26" s="140">
        <v>3.040471396215948E-2</v>
      </c>
      <c r="DW26" s="144">
        <f t="shared" si="165"/>
        <v>6.254937836745067E-2</v>
      </c>
      <c r="DX26" s="148">
        <f t="shared" si="166"/>
        <v>8.2243907294344964</v>
      </c>
      <c r="DY26" s="140">
        <v>25.127637661891185</v>
      </c>
      <c r="DZ26" s="140">
        <v>33.836190533502631</v>
      </c>
      <c r="EA26" s="140">
        <v>-23.366666573426858</v>
      </c>
      <c r="EB26" s="144">
        <f t="shared" si="167"/>
        <v>35.597161621966961</v>
      </c>
      <c r="EC26" s="140">
        <v>-23.417053300901841</v>
      </c>
      <c r="ED26" s="140">
        <v>6</v>
      </c>
      <c r="EE26" s="140">
        <v>8.361633378054055</v>
      </c>
      <c r="EF26" s="144">
        <f t="shared" si="168"/>
        <v>-9.0554199228477863</v>
      </c>
      <c r="EG26" s="140">
        <v>4.6601418700956077E-2</v>
      </c>
      <c r="EH26" s="140">
        <v>3.3570080108963521E-2</v>
      </c>
      <c r="EI26" s="140">
        <v>14.613449509369838</v>
      </c>
      <c r="EJ26" s="144">
        <f t="shared" si="169"/>
        <v>14.693621008179758</v>
      </c>
      <c r="EK26" s="140">
        <v>5.5259524156438093</v>
      </c>
      <c r="EL26" s="140">
        <v>4.762046309606696E-3</v>
      </c>
      <c r="EM26" s="140">
        <v>12.585819335207534</v>
      </c>
      <c r="EN26" s="144">
        <f t="shared" si="170"/>
        <v>18.116533797160947</v>
      </c>
      <c r="EO26" s="148">
        <f t="shared" si="171"/>
        <v>59.351896504459873</v>
      </c>
      <c r="EP26" s="140">
        <v>3.82497</v>
      </c>
      <c r="EQ26" s="140">
        <v>11.326467793351766</v>
      </c>
      <c r="ER26" s="140">
        <v>21.331042174491458</v>
      </c>
      <c r="ES26" s="144">
        <f t="shared" si="172"/>
        <v>36.482479967843226</v>
      </c>
      <c r="ET26" s="140">
        <v>4.9333575026472573E-3</v>
      </c>
      <c r="EU26" s="140">
        <v>8.3673966815137085E-2</v>
      </c>
      <c r="EV26" s="140">
        <v>2.418200746523173E-2</v>
      </c>
      <c r="EW26" s="144">
        <f t="shared" si="173"/>
        <v>0.11278933178301608</v>
      </c>
      <c r="EX26" s="140">
        <v>4.9333575026472573E-3</v>
      </c>
      <c r="EY26" s="140">
        <v>8.3673966815137085E-2</v>
      </c>
      <c r="EZ26" s="140">
        <v>2.418200746523173E-2</v>
      </c>
      <c r="FA26" s="144">
        <f t="shared" si="174"/>
        <v>0.11278933178301608</v>
      </c>
      <c r="FB26" s="140">
        <v>4.9333575026472573E-3</v>
      </c>
      <c r="FC26" s="140">
        <v>8.3673966815137085E-2</v>
      </c>
      <c r="FD26" s="140">
        <v>2.418200746523173E-2</v>
      </c>
      <c r="FE26" s="144">
        <f t="shared" si="175"/>
        <v>0.11278933178301608</v>
      </c>
      <c r="FF26" s="148">
        <f t="shared" si="176"/>
        <v>36.820847963192271</v>
      </c>
      <c r="FG26" s="140">
        <v>0.16742718873003382</v>
      </c>
      <c r="FH26" s="140">
        <v>0.13731916963104113</v>
      </c>
      <c r="FI26" s="140">
        <v>9.150734994966737E-4</v>
      </c>
      <c r="FJ26" s="144">
        <f t="shared" si="177"/>
        <v>0.3056614318605716</v>
      </c>
      <c r="FK26" s="140">
        <v>8.965104448156627E-4</v>
      </c>
      <c r="FL26" s="140">
        <v>1.9300160028804221E-3</v>
      </c>
      <c r="FM26" s="140">
        <v>1.991544649592749E-3</v>
      </c>
      <c r="FN26" s="144">
        <f t="shared" si="178"/>
        <v>4.8180710972888334E-3</v>
      </c>
      <c r="FO26" s="140">
        <v>8.2017176981931611E-4</v>
      </c>
      <c r="FP26" s="140">
        <v>1.2630283981218855E-3</v>
      </c>
      <c r="FQ26" s="140">
        <v>8.9600038613113964E-4</v>
      </c>
      <c r="FR26" s="144">
        <f t="shared" si="179"/>
        <v>2.9792005540723414E-3</v>
      </c>
      <c r="FS26" s="140">
        <v>1.2826850380842122E-3</v>
      </c>
      <c r="FT26" s="140">
        <v>8.0884441250236806E-4</v>
      </c>
      <c r="FU26" s="140">
        <v>2.9207449095712506E-3</v>
      </c>
      <c r="FV26" s="144">
        <f t="shared" si="180"/>
        <v>5.0122743601578312E-3</v>
      </c>
      <c r="FW26" s="148">
        <f t="shared" si="181"/>
        <v>0.31847097787209061</v>
      </c>
      <c r="FX26" s="140"/>
      <c r="FY26" s="140"/>
      <c r="FZ26" s="140"/>
      <c r="GA26" s="144">
        <f t="shared" si="182"/>
        <v>0</v>
      </c>
      <c r="GB26" s="140">
        <v>0.50984760964319387</v>
      </c>
      <c r="GC26" s="140">
        <v>13.985115561694567</v>
      </c>
      <c r="GD26" s="140">
        <v>0.44708425408652952</v>
      </c>
      <c r="GE26" s="144">
        <f t="shared" si="183"/>
        <v>14.94204742542429</v>
      </c>
      <c r="GF26" s="140">
        <v>15.146320527898725</v>
      </c>
      <c r="GG26" s="140">
        <v>1.02548288115153</v>
      </c>
      <c r="GH26" s="140">
        <v>4.1410279320465007</v>
      </c>
      <c r="GI26" s="144">
        <f t="shared" si="184"/>
        <v>20.312831341096757</v>
      </c>
      <c r="GJ26" s="140"/>
      <c r="GK26" s="140"/>
      <c r="GL26" s="140"/>
      <c r="GM26" s="144">
        <f t="shared" si="185"/>
        <v>0</v>
      </c>
      <c r="GN26" s="148">
        <f t="shared" si="186"/>
        <v>35.254878766521045</v>
      </c>
      <c r="GO26" s="140">
        <v>4.116302491282239</v>
      </c>
      <c r="GP26" s="140">
        <v>1.2426608429524781</v>
      </c>
      <c r="GQ26" s="140">
        <v>17.406817307691359</v>
      </c>
      <c r="GR26" s="144">
        <f t="shared" si="187"/>
        <v>22.765780641926078</v>
      </c>
      <c r="GS26" s="140">
        <v>13.883069681700466</v>
      </c>
      <c r="GT26" s="140">
        <v>1.0111371576761468</v>
      </c>
      <c r="GU26" s="140">
        <v>17.83405129409028</v>
      </c>
      <c r="GV26" s="144">
        <f t="shared" si="188"/>
        <v>32.728258133466895</v>
      </c>
      <c r="GW26" s="140">
        <v>0</v>
      </c>
      <c r="GX26" s="140">
        <v>3.2443399999999998</v>
      </c>
      <c r="GY26" s="140">
        <v>0</v>
      </c>
      <c r="GZ26" s="144">
        <f t="shared" si="189"/>
        <v>3.2443399999999998</v>
      </c>
      <c r="HA26" s="140">
        <v>9.8569501280219445</v>
      </c>
      <c r="HB26" s="140">
        <v>0.32912735648307267</v>
      </c>
      <c r="HC26" s="140">
        <v>16.732585926438922</v>
      </c>
      <c r="HD26" s="144">
        <f t="shared" si="190"/>
        <v>26.918663410943939</v>
      </c>
      <c r="HE26" s="148">
        <f t="shared" ref="HE26:HE30" si="211">HD26+GZ26+GV26+GR26</f>
        <v>85.657042186336923</v>
      </c>
      <c r="HF26" s="140">
        <v>0</v>
      </c>
      <c r="HG26" s="140">
        <v>0</v>
      </c>
      <c r="HH26" s="140">
        <v>0</v>
      </c>
      <c r="HI26" s="144">
        <f t="shared" si="191"/>
        <v>0</v>
      </c>
      <c r="HJ26" s="140">
        <v>0</v>
      </c>
      <c r="HK26" s="140">
        <v>13.7006</v>
      </c>
      <c r="HL26" s="140">
        <v>0</v>
      </c>
      <c r="HM26" s="144">
        <f t="shared" si="192"/>
        <v>13.7006</v>
      </c>
      <c r="HN26" s="140">
        <v>0</v>
      </c>
      <c r="HO26" s="140">
        <v>0</v>
      </c>
      <c r="HP26" s="140">
        <v>0</v>
      </c>
      <c r="HQ26" s="144">
        <f t="shared" si="193"/>
        <v>0</v>
      </c>
      <c r="HR26" s="140">
        <v>0</v>
      </c>
      <c r="HS26" s="140">
        <v>0</v>
      </c>
      <c r="HT26" s="140">
        <v>0</v>
      </c>
      <c r="HU26" s="144">
        <f t="shared" si="194"/>
        <v>0</v>
      </c>
      <c r="HV26" s="148">
        <f t="shared" si="195"/>
        <v>13.7006</v>
      </c>
      <c r="HW26" s="140">
        <v>0</v>
      </c>
      <c r="HX26" s="140">
        <v>0</v>
      </c>
      <c r="HY26" s="140">
        <v>0</v>
      </c>
      <c r="HZ26" s="144">
        <f t="shared" si="196"/>
        <v>0</v>
      </c>
      <c r="IA26" s="140">
        <v>0</v>
      </c>
      <c r="IB26" s="140">
        <v>0</v>
      </c>
      <c r="IC26" s="140">
        <v>0</v>
      </c>
      <c r="ID26" s="144">
        <f t="shared" si="197"/>
        <v>0</v>
      </c>
      <c r="IE26" s="140">
        <v>0</v>
      </c>
      <c r="IF26" s="140">
        <v>0</v>
      </c>
      <c r="IG26" s="140">
        <v>0</v>
      </c>
      <c r="IH26" s="144">
        <f t="shared" si="198"/>
        <v>0</v>
      </c>
      <c r="II26" s="140">
        <v>0</v>
      </c>
      <c r="IJ26" s="140">
        <v>0</v>
      </c>
      <c r="IK26" s="140">
        <v>0</v>
      </c>
      <c r="IL26" s="144">
        <f t="shared" si="199"/>
        <v>0</v>
      </c>
      <c r="IM26" s="148">
        <f t="shared" si="200"/>
        <v>0</v>
      </c>
      <c r="IN26" s="140">
        <v>0</v>
      </c>
      <c r="IO26" s="140">
        <v>0</v>
      </c>
      <c r="IP26" s="140">
        <v>0</v>
      </c>
      <c r="IQ26" s="144">
        <f t="shared" si="201"/>
        <v>0</v>
      </c>
      <c r="IR26" s="140">
        <v>0</v>
      </c>
      <c r="IS26" s="140">
        <v>0</v>
      </c>
      <c r="IT26" s="140">
        <v>0</v>
      </c>
      <c r="IU26" s="144">
        <f t="shared" si="202"/>
        <v>0</v>
      </c>
      <c r="IV26" s="140">
        <v>0</v>
      </c>
      <c r="IW26" s="140">
        <v>0</v>
      </c>
      <c r="IX26" s="140">
        <v>0</v>
      </c>
      <c r="IY26" s="144">
        <f t="shared" si="203"/>
        <v>0</v>
      </c>
      <c r="IZ26" s="140">
        <v>0</v>
      </c>
      <c r="JA26" s="140">
        <v>0</v>
      </c>
      <c r="JB26" s="140">
        <v>0</v>
      </c>
      <c r="JC26" s="144">
        <f t="shared" si="204"/>
        <v>0</v>
      </c>
      <c r="JD26" s="148">
        <f t="shared" si="205"/>
        <v>0</v>
      </c>
      <c r="JE26" s="145">
        <f t="shared" si="206"/>
        <v>2290.7985471278171</v>
      </c>
      <c r="JF26" s="356"/>
      <c r="JG26" s="267">
        <v>0</v>
      </c>
      <c r="JH26" s="239">
        <f t="shared" si="207"/>
        <v>0</v>
      </c>
      <c r="JI26" s="140"/>
      <c r="JJ26" s="239">
        <f t="shared" ref="JJ26:JJ30" si="212">JH26-JG26-JI26</f>
        <v>0</v>
      </c>
      <c r="JK26" s="240">
        <f t="shared" si="208"/>
        <v>0</v>
      </c>
      <c r="JL26" s="6"/>
      <c r="JM26" s="140">
        <v>2290.7985471278171</v>
      </c>
      <c r="JN26" s="239">
        <f t="shared" ref="JN26:JN30" si="213">JE26</f>
        <v>2290.7985471278171</v>
      </c>
      <c r="JO26" s="140"/>
      <c r="JP26" s="239">
        <f t="shared" si="209"/>
        <v>0</v>
      </c>
      <c r="JQ26" s="240">
        <f t="shared" si="210"/>
        <v>0</v>
      </c>
      <c r="JR26" s="164"/>
    </row>
    <row r="27" spans="2:377" ht="12.75" outlineLevel="1">
      <c r="B27" s="28" t="s">
        <v>150</v>
      </c>
      <c r="C27" s="201" t="s">
        <v>165</v>
      </c>
      <c r="D27" s="128"/>
      <c r="E27" s="153">
        <v>0</v>
      </c>
      <c r="F27" s="153">
        <v>0</v>
      </c>
      <c r="G27" s="153">
        <v>0</v>
      </c>
      <c r="H27" s="186">
        <f t="shared" si="131"/>
        <v>0</v>
      </c>
      <c r="I27" s="3"/>
      <c r="J27" s="140">
        <v>0</v>
      </c>
      <c r="K27" s="140">
        <v>0</v>
      </c>
      <c r="L27" s="140">
        <v>0</v>
      </c>
      <c r="M27" s="144">
        <f t="shared" si="132"/>
        <v>0</v>
      </c>
      <c r="N27" s="140">
        <v>0</v>
      </c>
      <c r="O27" s="140">
        <v>0</v>
      </c>
      <c r="P27" s="140">
        <v>0</v>
      </c>
      <c r="Q27" s="144">
        <f t="shared" si="133"/>
        <v>0</v>
      </c>
      <c r="R27" s="140">
        <v>0</v>
      </c>
      <c r="S27" s="140">
        <v>0</v>
      </c>
      <c r="T27" s="140">
        <v>0</v>
      </c>
      <c r="U27" s="144">
        <f t="shared" si="134"/>
        <v>0</v>
      </c>
      <c r="V27" s="140">
        <v>0</v>
      </c>
      <c r="W27" s="140">
        <v>1.04894</v>
      </c>
      <c r="X27" s="140">
        <v>0</v>
      </c>
      <c r="Y27" s="144">
        <f t="shared" si="135"/>
        <v>1.04894</v>
      </c>
      <c r="Z27" s="148">
        <f t="shared" si="136"/>
        <v>1.04894</v>
      </c>
      <c r="AA27" s="140">
        <v>0</v>
      </c>
      <c r="AB27" s="140">
        <v>0</v>
      </c>
      <c r="AC27" s="140">
        <v>0</v>
      </c>
      <c r="AD27" s="144">
        <f t="shared" si="137"/>
        <v>0</v>
      </c>
      <c r="AE27" s="140">
        <v>0</v>
      </c>
      <c r="AF27" s="140">
        <v>0</v>
      </c>
      <c r="AG27" s="140">
        <v>0</v>
      </c>
      <c r="AH27" s="144">
        <f t="shared" si="138"/>
        <v>0</v>
      </c>
      <c r="AI27" s="140">
        <v>0</v>
      </c>
      <c r="AJ27" s="140">
        <v>0</v>
      </c>
      <c r="AK27" s="140">
        <v>0</v>
      </c>
      <c r="AL27" s="144">
        <f t="shared" si="139"/>
        <v>0</v>
      </c>
      <c r="AM27" s="140">
        <v>0</v>
      </c>
      <c r="AN27" s="140">
        <v>0</v>
      </c>
      <c r="AO27" s="140">
        <v>0</v>
      </c>
      <c r="AP27" s="144">
        <f t="shared" si="140"/>
        <v>0</v>
      </c>
      <c r="AQ27" s="148">
        <f t="shared" si="141"/>
        <v>0</v>
      </c>
      <c r="AR27" s="140">
        <v>0</v>
      </c>
      <c r="AS27" s="140">
        <v>0</v>
      </c>
      <c r="AT27" s="140">
        <v>0</v>
      </c>
      <c r="AU27" s="144">
        <f t="shared" si="142"/>
        <v>0</v>
      </c>
      <c r="AV27" s="140">
        <v>0</v>
      </c>
      <c r="AW27" s="140">
        <v>6.5</v>
      </c>
      <c r="AX27" s="140">
        <v>0</v>
      </c>
      <c r="AY27" s="144">
        <f t="shared" si="143"/>
        <v>6.5</v>
      </c>
      <c r="AZ27" s="140">
        <v>0</v>
      </c>
      <c r="BA27" s="140">
        <v>0</v>
      </c>
      <c r="BB27" s="140">
        <v>0</v>
      </c>
      <c r="BC27" s="144">
        <f t="shared" si="144"/>
        <v>0</v>
      </c>
      <c r="BD27" s="140">
        <v>0</v>
      </c>
      <c r="BE27" s="140">
        <v>0</v>
      </c>
      <c r="BF27" s="140">
        <v>0</v>
      </c>
      <c r="BG27" s="144">
        <f t="shared" si="145"/>
        <v>0</v>
      </c>
      <c r="BH27" s="148">
        <f t="shared" si="146"/>
        <v>6.5</v>
      </c>
      <c r="BI27" s="140">
        <v>0</v>
      </c>
      <c r="BJ27" s="140">
        <v>0</v>
      </c>
      <c r="BK27" s="140">
        <v>0</v>
      </c>
      <c r="BL27" s="144">
        <f t="shared" si="147"/>
        <v>0</v>
      </c>
      <c r="BM27" s="140">
        <v>0</v>
      </c>
      <c r="BN27" s="140">
        <v>0</v>
      </c>
      <c r="BO27" s="140">
        <v>0</v>
      </c>
      <c r="BP27" s="144">
        <f t="shared" si="148"/>
        <v>0</v>
      </c>
      <c r="BQ27" s="140">
        <v>0</v>
      </c>
      <c r="BR27" s="140">
        <v>0</v>
      </c>
      <c r="BS27" s="140">
        <v>0</v>
      </c>
      <c r="BT27" s="144">
        <f t="shared" si="149"/>
        <v>0</v>
      </c>
      <c r="BU27" s="140">
        <v>0</v>
      </c>
      <c r="BV27" s="140">
        <v>0</v>
      </c>
      <c r="BW27" s="140">
        <v>0</v>
      </c>
      <c r="BX27" s="144">
        <f t="shared" si="150"/>
        <v>0</v>
      </c>
      <c r="BY27" s="148">
        <f t="shared" si="151"/>
        <v>0</v>
      </c>
      <c r="BZ27" s="140">
        <v>0</v>
      </c>
      <c r="CA27" s="140">
        <v>0</v>
      </c>
      <c r="CB27" s="140">
        <v>0</v>
      </c>
      <c r="CC27" s="144">
        <f t="shared" si="152"/>
        <v>0</v>
      </c>
      <c r="CD27" s="140">
        <v>0</v>
      </c>
      <c r="CE27" s="140">
        <v>0</v>
      </c>
      <c r="CF27" s="140">
        <v>0</v>
      </c>
      <c r="CG27" s="144">
        <f t="shared" si="153"/>
        <v>0</v>
      </c>
      <c r="CH27" s="140">
        <v>0</v>
      </c>
      <c r="CI27" s="140">
        <v>0</v>
      </c>
      <c r="CJ27" s="140">
        <v>0</v>
      </c>
      <c r="CK27" s="144">
        <f t="shared" si="154"/>
        <v>0</v>
      </c>
      <c r="CL27" s="140">
        <v>0</v>
      </c>
      <c r="CM27" s="140">
        <v>0</v>
      </c>
      <c r="CN27" s="140">
        <v>0</v>
      </c>
      <c r="CO27" s="144">
        <f t="shared" si="155"/>
        <v>0</v>
      </c>
      <c r="CP27" s="148">
        <f t="shared" si="156"/>
        <v>0</v>
      </c>
      <c r="CQ27" s="140">
        <v>0</v>
      </c>
      <c r="CR27" s="140">
        <v>1.9192899999999999</v>
      </c>
      <c r="CS27" s="140">
        <v>0</v>
      </c>
      <c r="CT27" s="144">
        <f t="shared" si="157"/>
        <v>1.9192899999999999</v>
      </c>
      <c r="CU27" s="140">
        <v>0</v>
      </c>
      <c r="CV27" s="140">
        <v>0</v>
      </c>
      <c r="CW27" s="140">
        <v>0</v>
      </c>
      <c r="CX27" s="144">
        <f t="shared" si="158"/>
        <v>0</v>
      </c>
      <c r="CY27" s="140">
        <v>0</v>
      </c>
      <c r="CZ27" s="140">
        <v>0</v>
      </c>
      <c r="DA27" s="140">
        <v>0</v>
      </c>
      <c r="DB27" s="144">
        <f t="shared" si="159"/>
        <v>0</v>
      </c>
      <c r="DC27" s="140">
        <v>0</v>
      </c>
      <c r="DD27" s="140">
        <v>0</v>
      </c>
      <c r="DE27" s="140">
        <v>0</v>
      </c>
      <c r="DF27" s="144">
        <f t="shared" si="160"/>
        <v>0</v>
      </c>
      <c r="DG27" s="148">
        <f t="shared" si="161"/>
        <v>1.9192899999999999</v>
      </c>
      <c r="DH27" s="140">
        <v>0</v>
      </c>
      <c r="DI27" s="140">
        <v>0</v>
      </c>
      <c r="DJ27" s="140">
        <v>0</v>
      </c>
      <c r="DK27" s="144">
        <f t="shared" si="162"/>
        <v>0</v>
      </c>
      <c r="DL27" s="140">
        <v>0</v>
      </c>
      <c r="DM27" s="140">
        <v>0</v>
      </c>
      <c r="DN27" s="140">
        <v>0</v>
      </c>
      <c r="DO27" s="144">
        <f t="shared" si="163"/>
        <v>0</v>
      </c>
      <c r="DP27" s="140">
        <v>0</v>
      </c>
      <c r="DQ27" s="140">
        <v>0</v>
      </c>
      <c r="DR27" s="140">
        <v>0</v>
      </c>
      <c r="DS27" s="144">
        <f>SUM(DP27:DR27)</f>
        <v>0</v>
      </c>
      <c r="DT27" s="140">
        <v>0</v>
      </c>
      <c r="DU27" s="140">
        <v>0</v>
      </c>
      <c r="DV27" s="140">
        <v>0</v>
      </c>
      <c r="DW27" s="144">
        <f t="shared" si="165"/>
        <v>0</v>
      </c>
      <c r="DX27" s="148">
        <f t="shared" si="166"/>
        <v>0</v>
      </c>
      <c r="DY27" s="140"/>
      <c r="DZ27" s="140"/>
      <c r="EA27" s="140"/>
      <c r="EB27" s="144">
        <f t="shared" si="167"/>
        <v>0</v>
      </c>
      <c r="EC27" s="140"/>
      <c r="ED27" s="140"/>
      <c r="EE27" s="140"/>
      <c r="EF27" s="144">
        <f t="shared" si="168"/>
        <v>0</v>
      </c>
      <c r="EG27" s="140"/>
      <c r="EH27" s="140"/>
      <c r="EI27" s="140"/>
      <c r="EJ27" s="144">
        <f t="shared" si="169"/>
        <v>0</v>
      </c>
      <c r="EK27" s="140"/>
      <c r="EL27" s="140"/>
      <c r="EM27" s="140"/>
      <c r="EN27" s="144">
        <f t="shared" si="170"/>
        <v>0</v>
      </c>
      <c r="EO27" s="148">
        <f t="shared" si="171"/>
        <v>0</v>
      </c>
      <c r="EP27" s="140">
        <v>0</v>
      </c>
      <c r="EQ27" s="140">
        <v>0</v>
      </c>
      <c r="ER27" s="140">
        <v>0</v>
      </c>
      <c r="ES27" s="144">
        <f t="shared" si="172"/>
        <v>0</v>
      </c>
      <c r="ET27" s="140">
        <v>0</v>
      </c>
      <c r="EU27" s="140">
        <v>0</v>
      </c>
      <c r="EV27" s="140">
        <v>0</v>
      </c>
      <c r="EW27" s="144">
        <f t="shared" si="173"/>
        <v>0</v>
      </c>
      <c r="EX27" s="140">
        <v>0</v>
      </c>
      <c r="EY27" s="140">
        <v>0</v>
      </c>
      <c r="EZ27" s="140">
        <v>0</v>
      </c>
      <c r="FA27" s="144">
        <f t="shared" si="174"/>
        <v>0</v>
      </c>
      <c r="FB27" s="140">
        <v>0</v>
      </c>
      <c r="FC27" s="140">
        <v>0</v>
      </c>
      <c r="FD27" s="140">
        <v>0</v>
      </c>
      <c r="FE27" s="144">
        <f t="shared" si="175"/>
        <v>0</v>
      </c>
      <c r="FF27" s="148">
        <f t="shared" si="176"/>
        <v>0</v>
      </c>
      <c r="FG27" s="140">
        <v>0</v>
      </c>
      <c r="FH27" s="140">
        <v>0</v>
      </c>
      <c r="FI27" s="140">
        <v>0</v>
      </c>
      <c r="FJ27" s="144">
        <f t="shared" si="177"/>
        <v>0</v>
      </c>
      <c r="FK27" s="140">
        <v>0</v>
      </c>
      <c r="FL27" s="140">
        <v>0</v>
      </c>
      <c r="FM27" s="140">
        <v>0</v>
      </c>
      <c r="FN27" s="144">
        <f t="shared" si="178"/>
        <v>0</v>
      </c>
      <c r="FO27" s="140">
        <v>0</v>
      </c>
      <c r="FP27" s="140">
        <v>0</v>
      </c>
      <c r="FQ27" s="140">
        <v>0</v>
      </c>
      <c r="FR27" s="144">
        <f t="shared" si="179"/>
        <v>0</v>
      </c>
      <c r="FS27" s="140">
        <v>0</v>
      </c>
      <c r="FT27" s="140">
        <v>0</v>
      </c>
      <c r="FU27" s="140">
        <v>0</v>
      </c>
      <c r="FV27" s="144">
        <f t="shared" si="180"/>
        <v>0</v>
      </c>
      <c r="FW27" s="148">
        <f t="shared" si="181"/>
        <v>0</v>
      </c>
      <c r="FX27" s="140"/>
      <c r="FY27" s="140"/>
      <c r="FZ27" s="140"/>
      <c r="GA27" s="144">
        <f t="shared" si="182"/>
        <v>0</v>
      </c>
      <c r="GB27" s="140"/>
      <c r="GC27" s="140"/>
      <c r="GD27" s="140"/>
      <c r="GE27" s="144">
        <f t="shared" si="183"/>
        <v>0</v>
      </c>
      <c r="GF27" s="140"/>
      <c r="GG27" s="140"/>
      <c r="GH27" s="140"/>
      <c r="GI27" s="144">
        <f t="shared" si="184"/>
        <v>0</v>
      </c>
      <c r="GJ27" s="140"/>
      <c r="GK27" s="140"/>
      <c r="GL27" s="140"/>
      <c r="GM27" s="144">
        <f t="shared" si="185"/>
        <v>0</v>
      </c>
      <c r="GN27" s="148">
        <f t="shared" si="186"/>
        <v>0</v>
      </c>
      <c r="GO27" s="140">
        <v>0</v>
      </c>
      <c r="GP27" s="140">
        <v>0</v>
      </c>
      <c r="GQ27" s="140">
        <v>0</v>
      </c>
      <c r="GR27" s="144">
        <f t="shared" si="187"/>
        <v>0</v>
      </c>
      <c r="GS27" s="140">
        <v>0</v>
      </c>
      <c r="GT27" s="140">
        <v>0</v>
      </c>
      <c r="GU27" s="140">
        <v>0</v>
      </c>
      <c r="GV27" s="144">
        <f t="shared" si="188"/>
        <v>0</v>
      </c>
      <c r="GW27" s="140">
        <v>0</v>
      </c>
      <c r="GX27" s="140">
        <v>0</v>
      </c>
      <c r="GY27" s="140">
        <v>0</v>
      </c>
      <c r="GZ27" s="144">
        <f t="shared" si="189"/>
        <v>0</v>
      </c>
      <c r="HA27" s="140">
        <v>0</v>
      </c>
      <c r="HB27" s="140">
        <v>0</v>
      </c>
      <c r="HC27" s="140">
        <v>0</v>
      </c>
      <c r="HD27" s="144">
        <f t="shared" si="190"/>
        <v>0</v>
      </c>
      <c r="HE27" s="148">
        <f t="shared" si="211"/>
        <v>0</v>
      </c>
      <c r="HF27" s="140">
        <v>0</v>
      </c>
      <c r="HG27" s="140">
        <v>0</v>
      </c>
      <c r="HH27" s="140">
        <v>0</v>
      </c>
      <c r="HI27" s="144">
        <f t="shared" si="191"/>
        <v>0</v>
      </c>
      <c r="HJ27" s="140">
        <v>0</v>
      </c>
      <c r="HK27" s="140">
        <v>0</v>
      </c>
      <c r="HL27" s="140">
        <v>0</v>
      </c>
      <c r="HM27" s="144">
        <f t="shared" si="192"/>
        <v>0</v>
      </c>
      <c r="HN27" s="140">
        <v>0</v>
      </c>
      <c r="HO27" s="140">
        <v>0</v>
      </c>
      <c r="HP27" s="140">
        <v>0</v>
      </c>
      <c r="HQ27" s="144">
        <f t="shared" si="193"/>
        <v>0</v>
      </c>
      <c r="HR27" s="140">
        <v>0</v>
      </c>
      <c r="HS27" s="140">
        <v>0</v>
      </c>
      <c r="HT27" s="140">
        <v>0</v>
      </c>
      <c r="HU27" s="144">
        <f t="shared" si="194"/>
        <v>0</v>
      </c>
      <c r="HV27" s="148">
        <f t="shared" si="195"/>
        <v>0</v>
      </c>
      <c r="HW27" s="140">
        <v>0</v>
      </c>
      <c r="HX27" s="140">
        <v>0</v>
      </c>
      <c r="HY27" s="140">
        <v>0</v>
      </c>
      <c r="HZ27" s="144">
        <f t="shared" si="196"/>
        <v>0</v>
      </c>
      <c r="IA27" s="140">
        <v>0</v>
      </c>
      <c r="IB27" s="140">
        <v>0</v>
      </c>
      <c r="IC27" s="140">
        <v>0</v>
      </c>
      <c r="ID27" s="144">
        <f t="shared" si="197"/>
        <v>0</v>
      </c>
      <c r="IE27" s="140">
        <v>0</v>
      </c>
      <c r="IF27" s="140">
        <v>0</v>
      </c>
      <c r="IG27" s="140">
        <v>0</v>
      </c>
      <c r="IH27" s="144">
        <f t="shared" si="198"/>
        <v>0</v>
      </c>
      <c r="II27" s="140">
        <v>0</v>
      </c>
      <c r="IJ27" s="140">
        <v>0</v>
      </c>
      <c r="IK27" s="140">
        <v>0</v>
      </c>
      <c r="IL27" s="144">
        <f t="shared" si="199"/>
        <v>0</v>
      </c>
      <c r="IM27" s="148">
        <f t="shared" si="200"/>
        <v>0</v>
      </c>
      <c r="IN27" s="140">
        <v>0</v>
      </c>
      <c r="IO27" s="140">
        <v>0</v>
      </c>
      <c r="IP27" s="140">
        <v>0</v>
      </c>
      <c r="IQ27" s="144">
        <f t="shared" si="201"/>
        <v>0</v>
      </c>
      <c r="IR27" s="140">
        <v>0</v>
      </c>
      <c r="IS27" s="140">
        <v>0</v>
      </c>
      <c r="IT27" s="140">
        <v>0</v>
      </c>
      <c r="IU27" s="144">
        <f t="shared" si="202"/>
        <v>0</v>
      </c>
      <c r="IV27" s="140">
        <v>0</v>
      </c>
      <c r="IW27" s="140">
        <v>0</v>
      </c>
      <c r="IX27" s="140">
        <v>0</v>
      </c>
      <c r="IY27" s="144">
        <f t="shared" si="203"/>
        <v>0</v>
      </c>
      <c r="IZ27" s="140">
        <v>0</v>
      </c>
      <c r="JA27" s="140">
        <v>0</v>
      </c>
      <c r="JB27" s="140">
        <v>0</v>
      </c>
      <c r="JC27" s="144">
        <f t="shared" si="204"/>
        <v>0</v>
      </c>
      <c r="JD27" s="148">
        <f t="shared" si="205"/>
        <v>0</v>
      </c>
      <c r="JE27" s="145">
        <f>+JD27+IM27+HV27+HE27+GN27+FW27+FF27+EO27+DX27+DG27+CP27+BY27+BH27+AQ27+Z27</f>
        <v>9.4682300000000001</v>
      </c>
      <c r="JF27" s="356"/>
      <c r="JG27" s="267">
        <v>0</v>
      </c>
      <c r="JH27" s="239">
        <f t="shared" si="207"/>
        <v>0</v>
      </c>
      <c r="JI27" s="140"/>
      <c r="JJ27" s="239">
        <f t="shared" si="212"/>
        <v>0</v>
      </c>
      <c r="JK27" s="240">
        <f t="shared" si="208"/>
        <v>0</v>
      </c>
      <c r="JL27" s="6"/>
      <c r="JM27" s="140">
        <v>9.4682300000000001</v>
      </c>
      <c r="JN27" s="239">
        <f t="shared" si="213"/>
        <v>9.4682300000000001</v>
      </c>
      <c r="JO27" s="140"/>
      <c r="JP27" s="239">
        <f>JN27-JM27-JO27</f>
        <v>0</v>
      </c>
      <c r="JQ27" s="240">
        <f t="shared" si="210"/>
        <v>0</v>
      </c>
      <c r="JR27" s="164"/>
    </row>
    <row r="28" spans="2:377" ht="13.5" customHeight="1" outlineLevel="1">
      <c r="B28" s="28" t="s">
        <v>150</v>
      </c>
      <c r="C28" s="201" t="s">
        <v>166</v>
      </c>
      <c r="D28" s="128"/>
      <c r="E28" s="153">
        <v>4833.4587160495812</v>
      </c>
      <c r="F28" s="153">
        <v>0</v>
      </c>
      <c r="G28" s="153">
        <v>0</v>
      </c>
      <c r="H28" s="186">
        <f t="shared" si="131"/>
        <v>4833.4587160495812</v>
      </c>
      <c r="I28" s="3"/>
      <c r="J28" s="140">
        <v>0</v>
      </c>
      <c r="K28" s="140">
        <v>0</v>
      </c>
      <c r="L28" s="140">
        <v>0.52719000000000005</v>
      </c>
      <c r="M28" s="144">
        <f t="shared" si="132"/>
        <v>0.52719000000000005</v>
      </c>
      <c r="N28" s="140">
        <v>287.51655</v>
      </c>
      <c r="O28" s="140">
        <v>59.635240000000003</v>
      </c>
      <c r="P28" s="140">
        <v>1117.3885600000001</v>
      </c>
      <c r="Q28" s="144">
        <f t="shared" si="133"/>
        <v>1464.5403500000002</v>
      </c>
      <c r="R28" s="140">
        <v>1495.9509399999999</v>
      </c>
      <c r="S28" s="140">
        <v>9.2920099999999994</v>
      </c>
      <c r="T28" s="140">
        <v>296.70839999999998</v>
      </c>
      <c r="U28" s="144">
        <f t="shared" si="134"/>
        <v>1801.9513499999998</v>
      </c>
      <c r="V28" s="140">
        <v>162.04056000000006</v>
      </c>
      <c r="W28" s="140">
        <v>1031.5960600000001</v>
      </c>
      <c r="X28" s="140">
        <v>2968.3673499999991</v>
      </c>
      <c r="Y28" s="144">
        <f t="shared" si="135"/>
        <v>4162.0039699999998</v>
      </c>
      <c r="Z28" s="148">
        <f t="shared" si="136"/>
        <v>7429.0228599999991</v>
      </c>
      <c r="AA28" s="140">
        <v>413.24101999999982</v>
      </c>
      <c r="AB28" s="140">
        <v>262.44789999999944</v>
      </c>
      <c r="AC28" s="140">
        <v>113.09776000000012</v>
      </c>
      <c r="AD28" s="144">
        <f t="shared" si="137"/>
        <v>788.78667999999936</v>
      </c>
      <c r="AE28" s="140">
        <v>1494.6990099999998</v>
      </c>
      <c r="AF28" s="140">
        <v>94.327420000000359</v>
      </c>
      <c r="AG28" s="140">
        <v>504.17867000000024</v>
      </c>
      <c r="AH28" s="144">
        <f t="shared" si="138"/>
        <v>2093.2051000000001</v>
      </c>
      <c r="AI28" s="140">
        <v>2871.1661699999995</v>
      </c>
      <c r="AJ28" s="140">
        <v>141.3086399999998</v>
      </c>
      <c r="AK28" s="140">
        <v>249.53202000000059</v>
      </c>
      <c r="AL28" s="144">
        <f t="shared" si="139"/>
        <v>3262.0068299999998</v>
      </c>
      <c r="AM28" s="140">
        <v>934.28038000000038</v>
      </c>
      <c r="AN28" s="140">
        <v>390.36857000000009</v>
      </c>
      <c r="AO28" s="140">
        <v>58.693019999999905</v>
      </c>
      <c r="AP28" s="144">
        <f t="shared" si="140"/>
        <v>1383.3419700000004</v>
      </c>
      <c r="AQ28" s="148">
        <f t="shared" si="141"/>
        <v>7527.3405799999991</v>
      </c>
      <c r="AR28" s="140">
        <v>603.23228999999992</v>
      </c>
      <c r="AS28" s="140">
        <v>167.44530000000006</v>
      </c>
      <c r="AT28" s="140">
        <v>1124.6458800000003</v>
      </c>
      <c r="AU28" s="144">
        <f t="shared" si="142"/>
        <v>1895.3234700000003</v>
      </c>
      <c r="AV28" s="140">
        <v>365.1840900000002</v>
      </c>
      <c r="AW28" s="140">
        <v>747.85477000000003</v>
      </c>
      <c r="AX28" s="140">
        <v>895.72991999999988</v>
      </c>
      <c r="AY28" s="144">
        <f t="shared" si="143"/>
        <v>2008.7687799999999</v>
      </c>
      <c r="AZ28" s="140">
        <v>273.91438000000034</v>
      </c>
      <c r="BA28" s="140">
        <v>625.28137000000015</v>
      </c>
      <c r="BB28" s="140">
        <v>227.73957000000007</v>
      </c>
      <c r="BC28" s="144">
        <f t="shared" si="144"/>
        <v>1126.9353200000005</v>
      </c>
      <c r="BD28" s="140">
        <v>55.772399999999905</v>
      </c>
      <c r="BE28" s="140">
        <v>247.14085999999998</v>
      </c>
      <c r="BF28" s="140">
        <v>899.28386000000035</v>
      </c>
      <c r="BG28" s="144">
        <f t="shared" si="145"/>
        <v>1202.1971200000003</v>
      </c>
      <c r="BH28" s="148">
        <f t="shared" si="146"/>
        <v>6233.2246900000009</v>
      </c>
      <c r="BI28" s="140">
        <v>327.84709000000009</v>
      </c>
      <c r="BJ28" s="140">
        <v>323.00327000000004</v>
      </c>
      <c r="BK28" s="140">
        <v>682.34055999999998</v>
      </c>
      <c r="BL28" s="144">
        <f t="shared" si="147"/>
        <v>1333.19092</v>
      </c>
      <c r="BM28" s="140">
        <v>425.36686000000009</v>
      </c>
      <c r="BN28" s="140">
        <v>416.49816000000004</v>
      </c>
      <c r="BO28" s="140">
        <v>69.154989999999984</v>
      </c>
      <c r="BP28" s="144">
        <f t="shared" si="148"/>
        <v>911.02001000000018</v>
      </c>
      <c r="BQ28" s="140">
        <v>380.13146000000017</v>
      </c>
      <c r="BR28" s="140">
        <v>284.73651999999993</v>
      </c>
      <c r="BS28" s="140">
        <v>271.32776000000001</v>
      </c>
      <c r="BT28" s="144">
        <f t="shared" si="149"/>
        <v>936.19574000000011</v>
      </c>
      <c r="BU28" s="140">
        <v>333.83186000000001</v>
      </c>
      <c r="BV28" s="140">
        <v>249.22198999999986</v>
      </c>
      <c r="BW28" s="140">
        <v>270.44270999999998</v>
      </c>
      <c r="BX28" s="144">
        <f t="shared" si="150"/>
        <v>853.49655999999982</v>
      </c>
      <c r="BY28" s="148">
        <f t="shared" si="151"/>
        <v>4033.9032299999999</v>
      </c>
      <c r="BZ28" s="140">
        <v>348.39107000000001</v>
      </c>
      <c r="CA28" s="140">
        <v>201.16066000000004</v>
      </c>
      <c r="CB28" s="140">
        <v>210.99751999999998</v>
      </c>
      <c r="CC28" s="144">
        <f t="shared" si="152"/>
        <v>760.54925000000003</v>
      </c>
      <c r="CD28" s="140">
        <v>53.068450000000006</v>
      </c>
      <c r="CE28" s="140">
        <v>53.672620000000002</v>
      </c>
      <c r="CF28" s="140">
        <v>15.201310000000003</v>
      </c>
      <c r="CG28" s="144">
        <f t="shared" si="153"/>
        <v>121.94238000000001</v>
      </c>
      <c r="CH28" s="140">
        <v>75.516729999999995</v>
      </c>
      <c r="CI28" s="140">
        <v>203.57996</v>
      </c>
      <c r="CJ28" s="140">
        <v>-12.022699999999997</v>
      </c>
      <c r="CK28" s="144">
        <f t="shared" si="154"/>
        <v>267.07398999999998</v>
      </c>
      <c r="CL28" s="140">
        <v>133.07420000000002</v>
      </c>
      <c r="CM28" s="140">
        <v>-50.003639999999997</v>
      </c>
      <c r="CN28" s="140">
        <v>64.719660000000005</v>
      </c>
      <c r="CO28" s="144">
        <f t="shared" si="155"/>
        <v>147.79022000000003</v>
      </c>
      <c r="CP28" s="148">
        <f t="shared" si="156"/>
        <v>1297.3558400000002</v>
      </c>
      <c r="CQ28" s="140">
        <v>30.704729999999998</v>
      </c>
      <c r="CR28" s="140">
        <v>6.3912000000000004</v>
      </c>
      <c r="CS28" s="140">
        <v>625.77221999999995</v>
      </c>
      <c r="CT28" s="144">
        <f t="shared" si="157"/>
        <v>662.8681499999999</v>
      </c>
      <c r="CU28" s="140">
        <v>-312.8861</v>
      </c>
      <c r="CV28" s="140">
        <v>0</v>
      </c>
      <c r="CW28" s="140">
        <v>227.06532000000001</v>
      </c>
      <c r="CX28" s="144">
        <f t="shared" si="158"/>
        <v>-85.820779999999985</v>
      </c>
      <c r="CY28" s="140">
        <v>0</v>
      </c>
      <c r="CZ28" s="140">
        <v>217.84217999999998</v>
      </c>
      <c r="DA28" s="140">
        <v>218.57427000000001</v>
      </c>
      <c r="DB28" s="144">
        <f t="shared" si="159"/>
        <v>436.41645</v>
      </c>
      <c r="DC28" s="140">
        <v>-410.62103000000002</v>
      </c>
      <c r="DD28" s="140">
        <v>0</v>
      </c>
      <c r="DE28" s="140">
        <v>96.347419999999985</v>
      </c>
      <c r="DF28" s="144">
        <f t="shared" si="160"/>
        <v>-314.27361000000002</v>
      </c>
      <c r="DG28" s="148">
        <f t="shared" si="161"/>
        <v>699.19020999999987</v>
      </c>
      <c r="DH28" s="140">
        <v>5.5782474210984813E-4</v>
      </c>
      <c r="DI28" s="140">
        <v>0</v>
      </c>
      <c r="DJ28" s="140">
        <v>0.24640293548321179</v>
      </c>
      <c r="DK28" s="144">
        <f t="shared" si="162"/>
        <v>0.24696076022532165</v>
      </c>
      <c r="DL28" s="140">
        <v>13.485630000000004</v>
      </c>
      <c r="DM28" s="140">
        <v>34.653876825054979</v>
      </c>
      <c r="DN28" s="140">
        <v>0.13154142606247801</v>
      </c>
      <c r="DO28" s="144">
        <f t="shared" si="163"/>
        <v>48.271048251117456</v>
      </c>
      <c r="DP28" s="140">
        <v>4.7754412533175198E-3</v>
      </c>
      <c r="DQ28" s="140">
        <v>0</v>
      </c>
      <c r="DR28" s="140">
        <v>0.10994731095936365</v>
      </c>
      <c r="DS28" s="144">
        <f t="shared" si="164"/>
        <v>0.11472275221268118</v>
      </c>
      <c r="DT28" s="140">
        <v>0.17195000607810865</v>
      </c>
      <c r="DU28" s="140">
        <v>1.9585552432552451E-2</v>
      </c>
      <c r="DV28" s="140">
        <v>0.18116797850720498</v>
      </c>
      <c r="DW28" s="144">
        <f t="shared" si="165"/>
        <v>0.37270353701786607</v>
      </c>
      <c r="DX28" s="148">
        <f t="shared" si="166"/>
        <v>49.005435300573325</v>
      </c>
      <c r="DY28" s="140"/>
      <c r="DZ28" s="140"/>
      <c r="EA28" s="140"/>
      <c r="EB28" s="144">
        <f t="shared" si="167"/>
        <v>0</v>
      </c>
      <c r="EC28" s="140"/>
      <c r="ED28" s="140"/>
      <c r="EE28" s="140"/>
      <c r="EF28" s="144">
        <f t="shared" si="168"/>
        <v>0</v>
      </c>
      <c r="EG28" s="140"/>
      <c r="EH28" s="140"/>
      <c r="EI28" s="140"/>
      <c r="EJ28" s="144">
        <f t="shared" si="169"/>
        <v>0</v>
      </c>
      <c r="EK28" s="140"/>
      <c r="EL28" s="140"/>
      <c r="EM28" s="140"/>
      <c r="EN28" s="144">
        <f t="shared" si="170"/>
        <v>0</v>
      </c>
      <c r="EO28" s="148">
        <f t="shared" si="171"/>
        <v>0</v>
      </c>
      <c r="EP28" s="140">
        <v>0</v>
      </c>
      <c r="EQ28" s="140">
        <v>0</v>
      </c>
      <c r="ER28" s="140">
        <v>0</v>
      </c>
      <c r="ES28" s="144">
        <f t="shared" si="172"/>
        <v>0</v>
      </c>
      <c r="ET28" s="140">
        <v>0</v>
      </c>
      <c r="EU28" s="140">
        <v>0</v>
      </c>
      <c r="EV28" s="140">
        <v>0</v>
      </c>
      <c r="EW28" s="144">
        <f t="shared" si="173"/>
        <v>0</v>
      </c>
      <c r="EX28" s="140">
        <v>0</v>
      </c>
      <c r="EY28" s="140">
        <v>0</v>
      </c>
      <c r="EZ28" s="140">
        <v>0</v>
      </c>
      <c r="FA28" s="144">
        <f t="shared" si="174"/>
        <v>0</v>
      </c>
      <c r="FB28" s="140">
        <v>0</v>
      </c>
      <c r="FC28" s="140">
        <v>0</v>
      </c>
      <c r="FD28" s="140">
        <v>0</v>
      </c>
      <c r="FE28" s="144">
        <f t="shared" si="175"/>
        <v>0</v>
      </c>
      <c r="FF28" s="148">
        <f t="shared" si="176"/>
        <v>0</v>
      </c>
      <c r="FG28" s="140">
        <v>0</v>
      </c>
      <c r="FH28" s="140">
        <v>0</v>
      </c>
      <c r="FI28" s="140">
        <v>0</v>
      </c>
      <c r="FJ28" s="144">
        <f t="shared" si="177"/>
        <v>0</v>
      </c>
      <c r="FK28" s="140">
        <v>0</v>
      </c>
      <c r="FL28" s="140">
        <v>0</v>
      </c>
      <c r="FM28" s="140">
        <v>0</v>
      </c>
      <c r="FN28" s="144">
        <f t="shared" si="178"/>
        <v>0</v>
      </c>
      <c r="FO28" s="140">
        <v>0</v>
      </c>
      <c r="FP28" s="140">
        <v>0</v>
      </c>
      <c r="FQ28" s="140">
        <v>0</v>
      </c>
      <c r="FR28" s="144">
        <f t="shared" si="179"/>
        <v>0</v>
      </c>
      <c r="FS28" s="140">
        <v>0</v>
      </c>
      <c r="FT28" s="140">
        <v>0</v>
      </c>
      <c r="FU28" s="140">
        <v>0</v>
      </c>
      <c r="FV28" s="144">
        <f t="shared" si="180"/>
        <v>0</v>
      </c>
      <c r="FW28" s="148">
        <f t="shared" si="181"/>
        <v>0</v>
      </c>
      <c r="FX28" s="140"/>
      <c r="FY28" s="140"/>
      <c r="FZ28" s="140"/>
      <c r="GA28" s="144">
        <f t="shared" si="182"/>
        <v>0</v>
      </c>
      <c r="GB28" s="140"/>
      <c r="GC28" s="140"/>
      <c r="GD28" s="140"/>
      <c r="GE28" s="144">
        <f t="shared" si="183"/>
        <v>0</v>
      </c>
      <c r="GF28" s="140"/>
      <c r="GG28" s="140"/>
      <c r="GH28" s="140"/>
      <c r="GI28" s="144">
        <f t="shared" si="184"/>
        <v>0</v>
      </c>
      <c r="GJ28" s="140"/>
      <c r="GK28" s="140"/>
      <c r="GL28" s="140"/>
      <c r="GM28" s="144">
        <f t="shared" si="185"/>
        <v>0</v>
      </c>
      <c r="GN28" s="148">
        <f t="shared" si="186"/>
        <v>0</v>
      </c>
      <c r="GO28" s="140">
        <v>0</v>
      </c>
      <c r="GP28" s="140">
        <v>0</v>
      </c>
      <c r="GQ28" s="140">
        <v>0</v>
      </c>
      <c r="GR28" s="144">
        <f t="shared" si="187"/>
        <v>0</v>
      </c>
      <c r="GS28" s="140">
        <v>0</v>
      </c>
      <c r="GT28" s="140">
        <v>0</v>
      </c>
      <c r="GU28" s="140">
        <v>0</v>
      </c>
      <c r="GV28" s="144">
        <f t="shared" si="188"/>
        <v>0</v>
      </c>
      <c r="GW28" s="140">
        <v>0</v>
      </c>
      <c r="GX28" s="140">
        <v>0</v>
      </c>
      <c r="GY28" s="140">
        <v>0</v>
      </c>
      <c r="GZ28" s="144">
        <f t="shared" si="189"/>
        <v>0</v>
      </c>
      <c r="HA28" s="140">
        <v>0</v>
      </c>
      <c r="HB28" s="140">
        <v>0</v>
      </c>
      <c r="HC28" s="140">
        <v>0</v>
      </c>
      <c r="HD28" s="144">
        <f t="shared" si="190"/>
        <v>0</v>
      </c>
      <c r="HE28" s="148">
        <f t="shared" si="211"/>
        <v>0</v>
      </c>
      <c r="HF28" s="140">
        <v>0</v>
      </c>
      <c r="HG28" s="140">
        <v>0</v>
      </c>
      <c r="HH28" s="140">
        <v>0</v>
      </c>
      <c r="HI28" s="144">
        <f t="shared" si="191"/>
        <v>0</v>
      </c>
      <c r="HJ28" s="140">
        <v>0</v>
      </c>
      <c r="HK28" s="140">
        <v>0</v>
      </c>
      <c r="HL28" s="140">
        <v>0</v>
      </c>
      <c r="HM28" s="144">
        <f t="shared" si="192"/>
        <v>0</v>
      </c>
      <c r="HN28" s="140">
        <v>0</v>
      </c>
      <c r="HO28" s="140">
        <v>0</v>
      </c>
      <c r="HP28" s="140">
        <v>0</v>
      </c>
      <c r="HQ28" s="144">
        <f t="shared" si="193"/>
        <v>0</v>
      </c>
      <c r="HR28" s="140">
        <v>0</v>
      </c>
      <c r="HS28" s="140">
        <v>0</v>
      </c>
      <c r="HT28" s="140">
        <v>0</v>
      </c>
      <c r="HU28" s="144">
        <f t="shared" si="194"/>
        <v>0</v>
      </c>
      <c r="HV28" s="148">
        <f t="shared" si="195"/>
        <v>0</v>
      </c>
      <c r="HW28" s="140">
        <v>0</v>
      </c>
      <c r="HX28" s="140">
        <v>0</v>
      </c>
      <c r="HY28" s="140">
        <v>0</v>
      </c>
      <c r="HZ28" s="144">
        <f t="shared" si="196"/>
        <v>0</v>
      </c>
      <c r="IA28" s="140">
        <v>0</v>
      </c>
      <c r="IB28" s="140">
        <v>0</v>
      </c>
      <c r="IC28" s="140">
        <v>0</v>
      </c>
      <c r="ID28" s="144">
        <f t="shared" si="197"/>
        <v>0</v>
      </c>
      <c r="IE28" s="140">
        <v>0</v>
      </c>
      <c r="IF28" s="140">
        <v>0</v>
      </c>
      <c r="IG28" s="140">
        <v>0</v>
      </c>
      <c r="IH28" s="144">
        <f t="shared" si="198"/>
        <v>0</v>
      </c>
      <c r="II28" s="140">
        <v>0</v>
      </c>
      <c r="IJ28" s="140">
        <v>0</v>
      </c>
      <c r="IK28" s="140">
        <v>0</v>
      </c>
      <c r="IL28" s="144">
        <f t="shared" si="199"/>
        <v>0</v>
      </c>
      <c r="IM28" s="148">
        <f t="shared" si="200"/>
        <v>0</v>
      </c>
      <c r="IN28" s="140">
        <v>0</v>
      </c>
      <c r="IO28" s="140">
        <v>0</v>
      </c>
      <c r="IP28" s="140">
        <v>0</v>
      </c>
      <c r="IQ28" s="144">
        <f t="shared" si="201"/>
        <v>0</v>
      </c>
      <c r="IR28" s="140">
        <v>0</v>
      </c>
      <c r="IS28" s="140">
        <v>0</v>
      </c>
      <c r="IT28" s="140">
        <v>0</v>
      </c>
      <c r="IU28" s="144">
        <f t="shared" si="202"/>
        <v>0</v>
      </c>
      <c r="IV28" s="140">
        <v>0</v>
      </c>
      <c r="IW28" s="140">
        <v>0</v>
      </c>
      <c r="IX28" s="140">
        <v>0</v>
      </c>
      <c r="IY28" s="144">
        <f t="shared" si="203"/>
        <v>0</v>
      </c>
      <c r="IZ28" s="140">
        <v>0</v>
      </c>
      <c r="JA28" s="140">
        <v>0</v>
      </c>
      <c r="JB28" s="140">
        <v>0</v>
      </c>
      <c r="JC28" s="144">
        <f t="shared" si="204"/>
        <v>0</v>
      </c>
      <c r="JD28" s="148">
        <f t="shared" si="205"/>
        <v>0</v>
      </c>
      <c r="JE28" s="145">
        <f t="shared" si="206"/>
        <v>27269.042845300573</v>
      </c>
      <c r="JF28" s="356"/>
      <c r="JG28" s="267">
        <v>0</v>
      </c>
      <c r="JH28" s="239">
        <f t="shared" si="207"/>
        <v>0</v>
      </c>
      <c r="JI28" s="140"/>
      <c r="JJ28" s="239">
        <f>JH28-JG28-JI28</f>
        <v>0</v>
      </c>
      <c r="JK28" s="240">
        <f t="shared" si="208"/>
        <v>0</v>
      </c>
      <c r="JL28" s="6"/>
      <c r="JM28" s="140">
        <v>27269.042845300573</v>
      </c>
      <c r="JN28" s="239">
        <f t="shared" si="213"/>
        <v>27269.042845300573</v>
      </c>
      <c r="JO28" s="140"/>
      <c r="JP28" s="239">
        <f t="shared" si="209"/>
        <v>0</v>
      </c>
      <c r="JQ28" s="240">
        <f t="shared" si="210"/>
        <v>0</v>
      </c>
      <c r="JR28" s="164"/>
    </row>
    <row r="29" spans="2:377" ht="13.5" customHeight="1" outlineLevel="1">
      <c r="B29" s="28" t="s">
        <v>150</v>
      </c>
      <c r="C29" s="201" t="s">
        <v>167</v>
      </c>
      <c r="D29" s="128"/>
      <c r="E29" s="153">
        <v>50559.454388128011</v>
      </c>
      <c r="F29" s="153">
        <v>-48928.742528128008</v>
      </c>
      <c r="G29" s="153">
        <v>0</v>
      </c>
      <c r="H29" s="186">
        <f t="shared" si="131"/>
        <v>1630.7118600000031</v>
      </c>
      <c r="I29" s="3"/>
      <c r="J29" s="140">
        <v>0</v>
      </c>
      <c r="K29" s="140">
        <v>0</v>
      </c>
      <c r="L29" s="140">
        <v>1084.8710000000001</v>
      </c>
      <c r="M29" s="144">
        <f t="shared" si="132"/>
        <v>1084.8710000000001</v>
      </c>
      <c r="N29" s="140">
        <v>0</v>
      </c>
      <c r="O29" s="140">
        <v>5.9021500000000016</v>
      </c>
      <c r="P29" s="140">
        <v>132.62799999999996</v>
      </c>
      <c r="Q29" s="144">
        <f t="shared" si="133"/>
        <v>138.53014999999996</v>
      </c>
      <c r="R29" s="140">
        <v>66.3</v>
      </c>
      <c r="S29" s="140">
        <v>0</v>
      </c>
      <c r="T29" s="140">
        <v>341.01071000000002</v>
      </c>
      <c r="U29" s="144">
        <f t="shared" si="134"/>
        <v>407.31071000000003</v>
      </c>
      <c r="V29" s="140">
        <v>0</v>
      </c>
      <c r="W29" s="140">
        <v>0</v>
      </c>
      <c r="X29" s="140">
        <v>0</v>
      </c>
      <c r="Y29" s="144">
        <f t="shared" si="135"/>
        <v>0</v>
      </c>
      <c r="Z29" s="148">
        <f t="shared" si="136"/>
        <v>1630.7118600000001</v>
      </c>
      <c r="AA29" s="140">
        <v>0</v>
      </c>
      <c r="AB29" s="140">
        <v>228.9</v>
      </c>
      <c r="AC29" s="140">
        <v>281.14</v>
      </c>
      <c r="AD29" s="144">
        <f t="shared" si="137"/>
        <v>510.03999999999996</v>
      </c>
      <c r="AE29" s="140">
        <v>0</v>
      </c>
      <c r="AF29" s="140">
        <v>228.928</v>
      </c>
      <c r="AG29" s="140">
        <v>79.358000000000004</v>
      </c>
      <c r="AH29" s="144">
        <f t="shared" si="138"/>
        <v>308.286</v>
      </c>
      <c r="AI29" s="140">
        <v>19.746500000000001</v>
      </c>
      <c r="AJ29" s="140">
        <v>4.2863999999999942</v>
      </c>
      <c r="AK29" s="140">
        <v>-70.862399999999994</v>
      </c>
      <c r="AL29" s="144">
        <f t="shared" si="139"/>
        <v>-46.829499999999996</v>
      </c>
      <c r="AM29" s="140">
        <v>77.527559999999994</v>
      </c>
      <c r="AN29" s="140">
        <v>163.89699999999999</v>
      </c>
      <c r="AO29" s="140">
        <v>331.82</v>
      </c>
      <c r="AP29" s="144">
        <f t="shared" si="140"/>
        <v>573.24455999999998</v>
      </c>
      <c r="AQ29" s="148">
        <f t="shared" si="141"/>
        <v>1344.7410600000001</v>
      </c>
      <c r="AR29" s="140">
        <v>6.2527899999999965</v>
      </c>
      <c r="AS29" s="140">
        <v>274.98461000000003</v>
      </c>
      <c r="AT29" s="140">
        <v>-40.330819999999726</v>
      </c>
      <c r="AU29" s="144">
        <f t="shared" si="142"/>
        <v>240.9065800000003</v>
      </c>
      <c r="AV29" s="140">
        <v>141.26698999999999</v>
      </c>
      <c r="AW29" s="140">
        <v>61.407670000000039</v>
      </c>
      <c r="AX29" s="140">
        <v>131.73115000000001</v>
      </c>
      <c r="AY29" s="144">
        <f t="shared" si="143"/>
        <v>334.40581000000003</v>
      </c>
      <c r="AZ29" s="140">
        <v>187.66031999999984</v>
      </c>
      <c r="BA29" s="140">
        <v>138.57681999999994</v>
      </c>
      <c r="BB29" s="140">
        <v>-249.15173999999999</v>
      </c>
      <c r="BC29" s="144">
        <f t="shared" si="144"/>
        <v>77.085399999999794</v>
      </c>
      <c r="BD29" s="140">
        <v>965.26924999999926</v>
      </c>
      <c r="BE29" s="140">
        <v>49.488699999999952</v>
      </c>
      <c r="BF29" s="140">
        <v>-1303.551979999999</v>
      </c>
      <c r="BG29" s="144">
        <f t="shared" si="145"/>
        <v>-288.79402999999979</v>
      </c>
      <c r="BH29" s="148">
        <f t="shared" si="146"/>
        <v>363.60376000000031</v>
      </c>
      <c r="BI29" s="140">
        <v>359.28525000000013</v>
      </c>
      <c r="BJ29" s="140">
        <v>339.85481999999973</v>
      </c>
      <c r="BK29" s="140">
        <v>90.759760000000014</v>
      </c>
      <c r="BL29" s="144">
        <f t="shared" si="147"/>
        <v>789.89982999999995</v>
      </c>
      <c r="BM29" s="140">
        <v>417.1401799999997</v>
      </c>
      <c r="BN29" s="140">
        <v>133.04093000000006</v>
      </c>
      <c r="BO29" s="140">
        <v>53.665999999999997</v>
      </c>
      <c r="BP29" s="144">
        <f t="shared" si="148"/>
        <v>603.8471099999997</v>
      </c>
      <c r="BQ29" s="140">
        <v>-72.283030000000025</v>
      </c>
      <c r="BR29" s="140">
        <v>479.26287999999988</v>
      </c>
      <c r="BS29" s="140">
        <v>372.56988999999993</v>
      </c>
      <c r="BT29" s="144">
        <f t="shared" si="149"/>
        <v>779.5497399999997</v>
      </c>
      <c r="BU29" s="140">
        <v>120.51203000000002</v>
      </c>
      <c r="BV29" s="140">
        <v>387.65684000000005</v>
      </c>
      <c r="BW29" s="140">
        <v>-1436.2366499999994</v>
      </c>
      <c r="BX29" s="144">
        <f t="shared" si="150"/>
        <v>-928.06777999999929</v>
      </c>
      <c r="BY29" s="148">
        <f t="shared" si="151"/>
        <v>1245.2289000000001</v>
      </c>
      <c r="BZ29" s="140">
        <v>50.723199999999999</v>
      </c>
      <c r="CA29" s="140">
        <v>-9.4087600000000027</v>
      </c>
      <c r="CB29" s="140">
        <v>9.3369999999999997</v>
      </c>
      <c r="CC29" s="144">
        <f t="shared" si="152"/>
        <v>50.651439999999994</v>
      </c>
      <c r="CD29" s="140">
        <v>189.197</v>
      </c>
      <c r="CE29" s="140">
        <v>47.976180000000006</v>
      </c>
      <c r="CF29" s="140">
        <v>924.37342000000012</v>
      </c>
      <c r="CG29" s="144">
        <f t="shared" si="153"/>
        <v>1161.5466000000001</v>
      </c>
      <c r="CH29" s="140">
        <v>52.115509999999993</v>
      </c>
      <c r="CI29" s="140">
        <v>108.59097999999999</v>
      </c>
      <c r="CJ29" s="140">
        <v>-5.3778099999999851</v>
      </c>
      <c r="CK29" s="144">
        <f t="shared" si="154"/>
        <v>155.32867999999999</v>
      </c>
      <c r="CL29" s="140">
        <v>66.246200000000016</v>
      </c>
      <c r="CM29" s="140">
        <v>22.164300000000004</v>
      </c>
      <c r="CN29" s="140">
        <v>-252.36218999999997</v>
      </c>
      <c r="CO29" s="144">
        <f t="shared" si="155"/>
        <v>-163.95168999999996</v>
      </c>
      <c r="CP29" s="148">
        <f t="shared" si="156"/>
        <v>1203.5750300000002</v>
      </c>
      <c r="CQ29" s="140">
        <v>16.804650000000002</v>
      </c>
      <c r="CR29" s="140">
        <v>67.631410000000002</v>
      </c>
      <c r="CS29" s="140">
        <v>3.6522799999999997</v>
      </c>
      <c r="CT29" s="144">
        <f t="shared" si="157"/>
        <v>88.088340000000002</v>
      </c>
      <c r="CU29" s="140">
        <v>2.2737367544323206E-16</v>
      </c>
      <c r="CV29" s="140">
        <v>17.23827</v>
      </c>
      <c r="CW29" s="140">
        <v>7.1260100000000008</v>
      </c>
      <c r="CX29" s="144">
        <f t="shared" si="158"/>
        <v>24.364280000000001</v>
      </c>
      <c r="CY29" s="140">
        <v>5.1553299999999984</v>
      </c>
      <c r="CZ29" s="140">
        <v>3.5283900000000012</v>
      </c>
      <c r="DA29" s="140">
        <v>3.9488999999999996</v>
      </c>
      <c r="DB29" s="144">
        <f t="shared" si="159"/>
        <v>12.632619999999999</v>
      </c>
      <c r="DC29" s="140">
        <v>3.9377900000000001</v>
      </c>
      <c r="DD29" s="140">
        <v>0</v>
      </c>
      <c r="DE29" s="140">
        <v>177.34066000000001</v>
      </c>
      <c r="DF29" s="144">
        <f t="shared" si="160"/>
        <v>181.27845000000002</v>
      </c>
      <c r="DG29" s="148">
        <f t="shared" si="161"/>
        <v>306.36369000000002</v>
      </c>
      <c r="DH29" s="140">
        <v>1.002326849419201</v>
      </c>
      <c r="DI29" s="140">
        <v>2.1919600000000004</v>
      </c>
      <c r="DJ29" s="140">
        <v>1.7480817509469857</v>
      </c>
      <c r="DK29" s="144">
        <f t="shared" si="162"/>
        <v>4.9423686003661871</v>
      </c>
      <c r="DL29" s="140">
        <v>1.7789999999999997</v>
      </c>
      <c r="DM29" s="140">
        <v>-5.7800445322385853E-2</v>
      </c>
      <c r="DN29" s="140">
        <v>19.49927242943512</v>
      </c>
      <c r="DO29" s="144">
        <f t="shared" si="163"/>
        <v>21.220471984112734</v>
      </c>
      <c r="DP29" s="140">
        <v>11.490960145210364</v>
      </c>
      <c r="DQ29" s="140">
        <v>0</v>
      </c>
      <c r="DR29" s="140">
        <v>0.26546415160473436</v>
      </c>
      <c r="DS29" s="144">
        <f t="shared" si="164"/>
        <v>11.756424296815098</v>
      </c>
      <c r="DT29" s="140">
        <v>16.268817611500975</v>
      </c>
      <c r="DU29" s="140">
        <v>32.867268669589564</v>
      </c>
      <c r="DV29" s="140">
        <v>31.266654101532925</v>
      </c>
      <c r="DW29" s="144">
        <f t="shared" si="165"/>
        <v>80.402740382623463</v>
      </c>
      <c r="DX29" s="148">
        <f t="shared" si="166"/>
        <v>118.32200526391748</v>
      </c>
      <c r="DY29" s="140">
        <v>0.14409863487954314</v>
      </c>
      <c r="DZ29" s="140">
        <v>7.5224613665975806</v>
      </c>
      <c r="EA29" s="140">
        <v>84.339403957421808</v>
      </c>
      <c r="EB29" s="144">
        <f t="shared" si="167"/>
        <v>92.005963958898931</v>
      </c>
      <c r="EC29" s="140">
        <v>18.502117375340561</v>
      </c>
      <c r="ED29" s="140">
        <v>17.938210117055959</v>
      </c>
      <c r="EE29" s="140">
        <v>19.371896965890659</v>
      </c>
      <c r="EF29" s="144">
        <f t="shared" si="168"/>
        <v>55.812224458287176</v>
      </c>
      <c r="EG29" s="140">
        <v>0.13961595125871643</v>
      </c>
      <c r="EH29" s="140">
        <v>3.2970345919093251</v>
      </c>
      <c r="EI29" s="140">
        <v>7.9226343811616582</v>
      </c>
      <c r="EJ29" s="144">
        <f t="shared" si="169"/>
        <v>11.3592849243297</v>
      </c>
      <c r="EK29" s="140">
        <v>1.7753381648140478</v>
      </c>
      <c r="EL29" s="140">
        <v>1.4266896673687718E-2</v>
      </c>
      <c r="EM29" s="140">
        <v>8.7235569866382825</v>
      </c>
      <c r="EN29" s="144">
        <f t="shared" si="170"/>
        <v>10.513162048126018</v>
      </c>
      <c r="EO29" s="148">
        <f t="shared" si="171"/>
        <v>169.69063538964184</v>
      </c>
      <c r="EP29" s="140">
        <v>0</v>
      </c>
      <c r="EQ29" s="140">
        <v>12.529116536993206</v>
      </c>
      <c r="ER29" s="140">
        <v>6.4828267092305314</v>
      </c>
      <c r="ES29" s="144">
        <f t="shared" si="172"/>
        <v>19.011943246223737</v>
      </c>
      <c r="ET29" s="140">
        <v>36.939148563510564</v>
      </c>
      <c r="EU29" s="140">
        <v>8.8565243869834269</v>
      </c>
      <c r="EV29" s="140">
        <v>27.425974180286545</v>
      </c>
      <c r="EW29" s="144">
        <f t="shared" si="173"/>
        <v>73.221647130780539</v>
      </c>
      <c r="EX29" s="140">
        <v>46.106191080282883</v>
      </c>
      <c r="EY29" s="140">
        <v>39.423521465906298</v>
      </c>
      <c r="EZ29" s="140">
        <v>56.648478532039547</v>
      </c>
      <c r="FA29" s="144">
        <f t="shared" si="174"/>
        <v>142.17819107822874</v>
      </c>
      <c r="FB29" s="140">
        <v>43.108583874428845</v>
      </c>
      <c r="FC29" s="140">
        <v>43.814368380437863</v>
      </c>
      <c r="FD29" s="140">
        <v>79.924490066852115</v>
      </c>
      <c r="FE29" s="144">
        <f t="shared" si="175"/>
        <v>166.84744232171883</v>
      </c>
      <c r="FF29" s="148">
        <f t="shared" si="176"/>
        <v>401.25922377695179</v>
      </c>
      <c r="FG29" s="140">
        <v>32.623472925389564</v>
      </c>
      <c r="FH29" s="140">
        <v>56.448767728308709</v>
      </c>
      <c r="FI29" s="140">
        <v>40.414657009695155</v>
      </c>
      <c r="FJ29" s="144">
        <f t="shared" si="177"/>
        <v>129.48689766339342</v>
      </c>
      <c r="FK29" s="140">
        <v>46.175280300132421</v>
      </c>
      <c r="FL29" s="140">
        <v>76.322129773487603</v>
      </c>
      <c r="FM29" s="140">
        <v>52.052967275073691</v>
      </c>
      <c r="FN29" s="144">
        <f t="shared" si="178"/>
        <v>174.5503773486937</v>
      </c>
      <c r="FO29" s="140">
        <v>43.785170785040634</v>
      </c>
      <c r="FP29" s="140">
        <v>94.168633771846856</v>
      </c>
      <c r="FQ29" s="140">
        <v>44.087246894095543</v>
      </c>
      <c r="FR29" s="144">
        <f t="shared" si="179"/>
        <v>182.04105145098305</v>
      </c>
      <c r="FS29" s="140">
        <v>65.583670629869601</v>
      </c>
      <c r="FT29" s="140">
        <v>63.174455604996218</v>
      </c>
      <c r="FU29" s="140">
        <v>136.54747423161857</v>
      </c>
      <c r="FV29" s="144">
        <f t="shared" si="180"/>
        <v>265.30560046648441</v>
      </c>
      <c r="FW29" s="148">
        <f t="shared" si="181"/>
        <v>751.38392692955449</v>
      </c>
      <c r="FX29" s="140">
        <v>88.96890486066809</v>
      </c>
      <c r="FY29" s="140">
        <v>85.281693485571878</v>
      </c>
      <c r="FZ29" s="140">
        <v>123.02552456564173</v>
      </c>
      <c r="GA29" s="144">
        <f t="shared" si="182"/>
        <v>297.27612291188171</v>
      </c>
      <c r="GB29" s="140">
        <v>51.567066009406673</v>
      </c>
      <c r="GC29" s="140">
        <v>97.132957056128603</v>
      </c>
      <c r="GD29" s="140">
        <v>124.04178708068476</v>
      </c>
      <c r="GE29" s="144">
        <f t="shared" si="183"/>
        <v>272.74181014622002</v>
      </c>
      <c r="GF29" s="140">
        <v>51.746642905944256</v>
      </c>
      <c r="GG29" s="140">
        <v>93.495812982726633</v>
      </c>
      <c r="GH29" s="140">
        <v>266.75425811055027</v>
      </c>
      <c r="GI29" s="144">
        <f t="shared" si="184"/>
        <v>411.99671399922113</v>
      </c>
      <c r="GJ29" s="140">
        <v>366.84777354823257</v>
      </c>
      <c r="GK29" s="140">
        <v>34.320741006805875</v>
      </c>
      <c r="GL29" s="140">
        <v>573.05358834171477</v>
      </c>
      <c r="GM29" s="144">
        <f t="shared" si="185"/>
        <v>974.2221028967532</v>
      </c>
      <c r="GN29" s="148">
        <f t="shared" si="186"/>
        <v>1956.2367499540758</v>
      </c>
      <c r="GO29" s="140">
        <v>61.712665475264046</v>
      </c>
      <c r="GP29" s="140">
        <v>697.45733450464127</v>
      </c>
      <c r="GQ29" s="140">
        <v>494.88869348197153</v>
      </c>
      <c r="GR29" s="144">
        <f t="shared" si="187"/>
        <v>1254.0586934618768</v>
      </c>
      <c r="GS29" s="140">
        <v>44.355775577299696</v>
      </c>
      <c r="GT29" s="140">
        <v>60.362177023030462</v>
      </c>
      <c r="GU29" s="140">
        <v>56.735963921039819</v>
      </c>
      <c r="GV29" s="144">
        <f t="shared" si="188"/>
        <v>161.45391652136999</v>
      </c>
      <c r="GW29" s="140">
        <v>560.3362222768219</v>
      </c>
      <c r="GX29" s="140">
        <v>243.8077645399228</v>
      </c>
      <c r="GY29" s="140">
        <v>140.41072540909323</v>
      </c>
      <c r="GZ29" s="144">
        <f t="shared" si="189"/>
        <v>944.55471222583787</v>
      </c>
      <c r="HA29" s="140">
        <v>553.10533387902694</v>
      </c>
      <c r="HB29" s="140">
        <v>358.81176806213017</v>
      </c>
      <c r="HC29" s="140">
        <v>972.71151312876236</v>
      </c>
      <c r="HD29" s="144">
        <f t="shared" si="190"/>
        <v>1884.6286150699195</v>
      </c>
      <c r="HE29" s="148">
        <f t="shared" si="211"/>
        <v>4244.6959372790043</v>
      </c>
      <c r="HF29" s="140">
        <v>279.87339000000003</v>
      </c>
      <c r="HG29" s="140">
        <v>975.57407000000012</v>
      </c>
      <c r="HH29" s="140">
        <v>503.4295800000001</v>
      </c>
      <c r="HI29" s="144">
        <f t="shared" si="191"/>
        <v>1758.8770400000003</v>
      </c>
      <c r="HJ29" s="140">
        <v>546.74801841469775</v>
      </c>
      <c r="HK29" s="140">
        <v>647.39195936084195</v>
      </c>
      <c r="HL29" s="140">
        <v>562.72800199356027</v>
      </c>
      <c r="HM29" s="144">
        <f t="shared" si="192"/>
        <v>1756.8679797690997</v>
      </c>
      <c r="HN29" s="140">
        <v>707.4171443309275</v>
      </c>
      <c r="HO29" s="140">
        <v>515.66152682283109</v>
      </c>
      <c r="HP29" s="140">
        <v>974.587664607889</v>
      </c>
      <c r="HQ29" s="144">
        <f t="shared" si="193"/>
        <v>2197.6663357616476</v>
      </c>
      <c r="HR29" s="140">
        <v>628.27008200808461</v>
      </c>
      <c r="HS29" s="140">
        <v>272.09297135087292</v>
      </c>
      <c r="HT29" s="140">
        <v>1838.0014455594928</v>
      </c>
      <c r="HU29" s="144">
        <f t="shared" si="194"/>
        <v>2738.3644989184504</v>
      </c>
      <c r="HV29" s="148">
        <f t="shared" si="195"/>
        <v>8451.775854449199</v>
      </c>
      <c r="HW29" s="140">
        <v>339.16588505261825</v>
      </c>
      <c r="HX29" s="140">
        <v>868.12886484387127</v>
      </c>
      <c r="HY29" s="140">
        <v>890.45832532045495</v>
      </c>
      <c r="HZ29" s="144">
        <f t="shared" si="196"/>
        <v>2097.7530752169446</v>
      </c>
      <c r="IA29" s="140">
        <v>0</v>
      </c>
      <c r="IB29" s="140">
        <v>0</v>
      </c>
      <c r="IC29" s="140">
        <v>0</v>
      </c>
      <c r="ID29" s="144">
        <f t="shared" si="197"/>
        <v>0</v>
      </c>
      <c r="IE29" s="140">
        <v>0</v>
      </c>
      <c r="IF29" s="140">
        <v>0</v>
      </c>
      <c r="IG29" s="140">
        <v>0</v>
      </c>
      <c r="IH29" s="144">
        <f t="shared" si="198"/>
        <v>0</v>
      </c>
      <c r="II29" s="140">
        <v>0</v>
      </c>
      <c r="IJ29" s="140">
        <v>0</v>
      </c>
      <c r="IK29" s="140">
        <v>0</v>
      </c>
      <c r="IL29" s="144">
        <f t="shared" si="199"/>
        <v>0</v>
      </c>
      <c r="IM29" s="148">
        <f t="shared" si="200"/>
        <v>2097.7530752169446</v>
      </c>
      <c r="IN29" s="140">
        <v>0</v>
      </c>
      <c r="IO29" s="140">
        <v>0</v>
      </c>
      <c r="IP29" s="140">
        <v>0</v>
      </c>
      <c r="IQ29" s="144">
        <f t="shared" si="201"/>
        <v>0</v>
      </c>
      <c r="IR29" s="140">
        <v>0</v>
      </c>
      <c r="IS29" s="140">
        <v>0</v>
      </c>
      <c r="IT29" s="140">
        <v>0</v>
      </c>
      <c r="IU29" s="144">
        <f t="shared" si="202"/>
        <v>0</v>
      </c>
      <c r="IV29" s="140">
        <v>0</v>
      </c>
      <c r="IW29" s="140">
        <v>0</v>
      </c>
      <c r="IX29" s="140">
        <v>0</v>
      </c>
      <c r="IY29" s="144">
        <f t="shared" si="203"/>
        <v>0</v>
      </c>
      <c r="IZ29" s="140">
        <v>0</v>
      </c>
      <c r="JA29" s="140">
        <v>0</v>
      </c>
      <c r="JB29" s="140">
        <v>0</v>
      </c>
      <c r="JC29" s="144">
        <f t="shared" si="204"/>
        <v>0</v>
      </c>
      <c r="JD29" s="148">
        <f t="shared" si="205"/>
        <v>0</v>
      </c>
      <c r="JE29" s="145">
        <f t="shared" si="206"/>
        <v>24285.341708259286</v>
      </c>
      <c r="JF29" s="356"/>
      <c r="JG29" s="267">
        <v>0</v>
      </c>
      <c r="JH29" s="239">
        <f t="shared" si="207"/>
        <v>2097.7530752169446</v>
      </c>
      <c r="JI29" s="140"/>
      <c r="JJ29" s="239">
        <f t="shared" si="212"/>
        <v>2097.7530752169446</v>
      </c>
      <c r="JK29" s="240">
        <f t="shared" si="208"/>
        <v>0</v>
      </c>
      <c r="JL29" s="6"/>
      <c r="JM29" s="140">
        <v>22187.588633042345</v>
      </c>
      <c r="JN29" s="239">
        <f>JE29</f>
        <v>24285.341708259286</v>
      </c>
      <c r="JO29" s="140"/>
      <c r="JP29" s="239">
        <f>JN29-JM29-JO29</f>
        <v>2097.7530752169405</v>
      </c>
      <c r="JQ29" s="240">
        <f t="shared" si="210"/>
        <v>9.454623978799169E-2</v>
      </c>
      <c r="JR29" s="164" t="s">
        <v>168</v>
      </c>
    </row>
    <row r="30" spans="2:377" ht="12.75" outlineLevel="1">
      <c r="B30" s="28" t="s">
        <v>150</v>
      </c>
      <c r="C30" s="201" t="s">
        <v>169</v>
      </c>
      <c r="D30" s="128"/>
      <c r="E30" s="153">
        <v>21154.17954987687</v>
      </c>
      <c r="F30" s="153">
        <v>0</v>
      </c>
      <c r="G30" s="153">
        <v>0</v>
      </c>
      <c r="H30" s="186">
        <f t="shared" si="131"/>
        <v>21154.17954987687</v>
      </c>
      <c r="I30" s="3"/>
      <c r="J30" s="140">
        <v>0</v>
      </c>
      <c r="K30" s="140">
        <v>0</v>
      </c>
      <c r="L30" s="140">
        <v>32.85933</v>
      </c>
      <c r="M30" s="144">
        <f t="shared" si="132"/>
        <v>32.85933</v>
      </c>
      <c r="N30" s="140">
        <v>74.005250000000004</v>
      </c>
      <c r="O30" s="140">
        <v>32.85933</v>
      </c>
      <c r="P30" s="140">
        <v>535.51467000000002</v>
      </c>
      <c r="Q30" s="144">
        <f t="shared" si="133"/>
        <v>642.37925000000007</v>
      </c>
      <c r="R30" s="140">
        <v>5267.9166299999997</v>
      </c>
      <c r="S30" s="140">
        <v>3749.2601299999997</v>
      </c>
      <c r="T30" s="140">
        <v>505.75140000000005</v>
      </c>
      <c r="U30" s="144">
        <f t="shared" si="134"/>
        <v>9522.9281599999977</v>
      </c>
      <c r="V30" s="140">
        <v>409.95407000000006</v>
      </c>
      <c r="W30" s="140">
        <v>897.79346999999996</v>
      </c>
      <c r="X30" s="140">
        <v>660.61538999999993</v>
      </c>
      <c r="Y30" s="144">
        <f t="shared" si="135"/>
        <v>1968.36293</v>
      </c>
      <c r="Z30" s="148">
        <f t="shared" si="136"/>
        <v>12166.529669999996</v>
      </c>
      <c r="AA30" s="140">
        <v>64.02876000000002</v>
      </c>
      <c r="AB30" s="140">
        <v>1325.8276499999999</v>
      </c>
      <c r="AC30" s="140">
        <v>1058.64742</v>
      </c>
      <c r="AD30" s="144">
        <f t="shared" si="137"/>
        <v>2448.5038299999997</v>
      </c>
      <c r="AE30" s="140">
        <v>-48.312539999999998</v>
      </c>
      <c r="AF30" s="140">
        <v>1502.8003100000001</v>
      </c>
      <c r="AG30" s="140">
        <v>633.99033999999995</v>
      </c>
      <c r="AH30" s="144">
        <f t="shared" si="138"/>
        <v>2088.47811</v>
      </c>
      <c r="AI30" s="140">
        <v>390.78636999999998</v>
      </c>
      <c r="AJ30" s="140">
        <v>702.43195999999989</v>
      </c>
      <c r="AK30" s="140">
        <v>687.39204999999993</v>
      </c>
      <c r="AL30" s="144">
        <f t="shared" si="139"/>
        <v>1780.6103799999999</v>
      </c>
      <c r="AM30" s="140">
        <v>975.39008000000013</v>
      </c>
      <c r="AN30" s="140">
        <v>611.48361</v>
      </c>
      <c r="AO30" s="140">
        <v>1658.3580299999999</v>
      </c>
      <c r="AP30" s="144">
        <f t="shared" si="140"/>
        <v>3245.2317199999998</v>
      </c>
      <c r="AQ30" s="148">
        <f t="shared" si="141"/>
        <v>9562.8240399999995</v>
      </c>
      <c r="AR30" s="140">
        <v>911.98391000000004</v>
      </c>
      <c r="AS30" s="140">
        <v>930.84546</v>
      </c>
      <c r="AT30" s="140">
        <v>890.04161999999997</v>
      </c>
      <c r="AU30" s="144">
        <f t="shared" si="142"/>
        <v>2732.8709899999999</v>
      </c>
      <c r="AV30" s="140">
        <v>993.45943</v>
      </c>
      <c r="AW30" s="140">
        <v>1020.84067</v>
      </c>
      <c r="AX30" s="140">
        <v>1097.6918700000001</v>
      </c>
      <c r="AY30" s="144">
        <f t="shared" si="143"/>
        <v>3111.99197</v>
      </c>
      <c r="AZ30" s="140">
        <v>783.49554000000001</v>
      </c>
      <c r="BA30" s="140">
        <v>905.14711</v>
      </c>
      <c r="BB30" s="140">
        <v>1592.34202</v>
      </c>
      <c r="BC30" s="144">
        <f t="shared" si="144"/>
        <v>3280.9846699999998</v>
      </c>
      <c r="BD30" s="140">
        <v>1132.8091499999998</v>
      </c>
      <c r="BE30" s="140">
        <v>994.80558999999994</v>
      </c>
      <c r="BF30" s="140">
        <v>700.28064000000006</v>
      </c>
      <c r="BG30" s="144">
        <f t="shared" si="145"/>
        <v>2827.8953799999999</v>
      </c>
      <c r="BH30" s="148">
        <f t="shared" si="146"/>
        <v>11953.743009999998</v>
      </c>
      <c r="BI30" s="140">
        <v>1152.7420500000001</v>
      </c>
      <c r="BJ30" s="140">
        <v>970.34885999999995</v>
      </c>
      <c r="BK30" s="140">
        <v>896.72401000000002</v>
      </c>
      <c r="BL30" s="144">
        <f t="shared" si="147"/>
        <v>3019.8149199999998</v>
      </c>
      <c r="BM30" s="140">
        <v>729.01482999999996</v>
      </c>
      <c r="BN30" s="140">
        <v>853.32560999999998</v>
      </c>
      <c r="BO30" s="140">
        <v>739.06527000000006</v>
      </c>
      <c r="BP30" s="144">
        <f t="shared" si="148"/>
        <v>2321.40571</v>
      </c>
      <c r="BQ30" s="140">
        <v>767.4106700000001</v>
      </c>
      <c r="BR30" s="140">
        <v>769.99215000000004</v>
      </c>
      <c r="BS30" s="140">
        <v>659.51503000000002</v>
      </c>
      <c r="BT30" s="144">
        <f t="shared" si="149"/>
        <v>2196.9178500000003</v>
      </c>
      <c r="BU30" s="140">
        <v>621.54571999999996</v>
      </c>
      <c r="BV30" s="140">
        <v>674.58474000000001</v>
      </c>
      <c r="BW30" s="140">
        <v>799.57961</v>
      </c>
      <c r="BX30" s="144">
        <f t="shared" si="150"/>
        <v>2095.7100700000001</v>
      </c>
      <c r="BY30" s="148">
        <f t="shared" si="151"/>
        <v>9633.8485500000006</v>
      </c>
      <c r="BZ30" s="140">
        <v>754.06570999999997</v>
      </c>
      <c r="CA30" s="140">
        <v>552.40833999999995</v>
      </c>
      <c r="CB30" s="140">
        <v>836.49648000000002</v>
      </c>
      <c r="CC30" s="144">
        <f t="shared" si="152"/>
        <v>2142.9705299999996</v>
      </c>
      <c r="CD30" s="140">
        <v>447.05624</v>
      </c>
      <c r="CE30" s="140">
        <v>443.54984999999999</v>
      </c>
      <c r="CF30" s="140">
        <v>563.71418000000006</v>
      </c>
      <c r="CG30" s="144">
        <f t="shared" si="153"/>
        <v>1454.3202700000002</v>
      </c>
      <c r="CH30" s="140">
        <v>775.33432999999991</v>
      </c>
      <c r="CI30" s="140">
        <v>579.85167000000001</v>
      </c>
      <c r="CJ30" s="140">
        <v>401.05250000000001</v>
      </c>
      <c r="CK30" s="144">
        <f t="shared" si="154"/>
        <v>1756.2384999999999</v>
      </c>
      <c r="CL30" s="140">
        <v>507.45240999999999</v>
      </c>
      <c r="CM30" s="140">
        <v>462.89544000000001</v>
      </c>
      <c r="CN30" s="140">
        <v>426.27530999999999</v>
      </c>
      <c r="CO30" s="144">
        <f t="shared" si="155"/>
        <v>1396.6231600000001</v>
      </c>
      <c r="CP30" s="148">
        <f t="shared" si="156"/>
        <v>6750.1524600000002</v>
      </c>
      <c r="CQ30" s="140">
        <v>267.78791999999999</v>
      </c>
      <c r="CR30" s="140">
        <v>279.97232000000002</v>
      </c>
      <c r="CS30" s="140">
        <v>406.61046000000005</v>
      </c>
      <c r="CT30" s="144">
        <f t="shared" si="157"/>
        <v>954.37070000000017</v>
      </c>
      <c r="CU30" s="140">
        <v>359.44357000000002</v>
      </c>
      <c r="CV30" s="140">
        <v>375.87437</v>
      </c>
      <c r="CW30" s="140">
        <v>399.09121999999996</v>
      </c>
      <c r="CX30" s="144">
        <f t="shared" si="158"/>
        <v>1134.4091599999999</v>
      </c>
      <c r="CY30" s="140">
        <v>317.62917000000004</v>
      </c>
      <c r="CZ30" s="140">
        <v>335.34378999999996</v>
      </c>
      <c r="DA30" s="140">
        <v>342.82529999999997</v>
      </c>
      <c r="DB30" s="144">
        <f t="shared" si="159"/>
        <v>995.79826000000003</v>
      </c>
      <c r="DC30" s="140">
        <v>286.16532000000001</v>
      </c>
      <c r="DD30" s="140">
        <v>309.61655999999999</v>
      </c>
      <c r="DE30" s="140">
        <v>230.47278</v>
      </c>
      <c r="DF30" s="144">
        <f t="shared" si="160"/>
        <v>826.25466000000006</v>
      </c>
      <c r="DG30" s="148">
        <f t="shared" si="161"/>
        <v>3910.8327800000006</v>
      </c>
      <c r="DH30" s="140">
        <v>195.19015978101157</v>
      </c>
      <c r="DI30" s="140">
        <v>242.53782000000001</v>
      </c>
      <c r="DJ30" s="140">
        <v>253.71977221966986</v>
      </c>
      <c r="DK30" s="144">
        <f t="shared" si="162"/>
        <v>691.44775200068148</v>
      </c>
      <c r="DL30" s="140">
        <v>253.62137999999999</v>
      </c>
      <c r="DM30" s="140">
        <v>238.47572929912911</v>
      </c>
      <c r="DN30" s="140">
        <v>209.61026644471207</v>
      </c>
      <c r="DO30" s="144">
        <f t="shared" si="163"/>
        <v>701.70737574384111</v>
      </c>
      <c r="DP30" s="140">
        <v>164.06380297929269</v>
      </c>
      <c r="DQ30" s="140">
        <v>162.57276000000002</v>
      </c>
      <c r="DR30" s="140">
        <v>151.14838057313051</v>
      </c>
      <c r="DS30" s="144">
        <f t="shared" si="164"/>
        <v>477.78494355242321</v>
      </c>
      <c r="DT30" s="140">
        <v>144.24019667033903</v>
      </c>
      <c r="DU30" s="140">
        <v>172.44738082578775</v>
      </c>
      <c r="DV30" s="140">
        <v>281.84340669793795</v>
      </c>
      <c r="DW30" s="144">
        <f t="shared" si="165"/>
        <v>598.53098419406479</v>
      </c>
      <c r="DX30" s="148">
        <f t="shared" si="166"/>
        <v>2469.4710554910107</v>
      </c>
      <c r="DY30" s="140">
        <v>128.1306987502808</v>
      </c>
      <c r="DZ30" s="140">
        <v>152.94310235741992</v>
      </c>
      <c r="EA30" s="140">
        <v>156.47194386886676</v>
      </c>
      <c r="EB30" s="144">
        <f t="shared" si="167"/>
        <v>437.54574497656745</v>
      </c>
      <c r="EC30" s="140">
        <v>109.54104419775818</v>
      </c>
      <c r="ED30" s="140">
        <v>109.13315566991179</v>
      </c>
      <c r="EE30" s="140">
        <v>136.16469018364839</v>
      </c>
      <c r="EF30" s="144">
        <f t="shared" si="168"/>
        <v>354.83889005131834</v>
      </c>
      <c r="EG30" s="140">
        <v>94.779079275488897</v>
      </c>
      <c r="EH30" s="140">
        <v>100.83309280247703</v>
      </c>
      <c r="EI30" s="140">
        <v>104.23600978253512</v>
      </c>
      <c r="EJ30" s="144">
        <f t="shared" si="169"/>
        <v>299.84818186050103</v>
      </c>
      <c r="EK30" s="140">
        <v>93.120801779131639</v>
      </c>
      <c r="EL30" s="140">
        <v>70.124134094953391</v>
      </c>
      <c r="EM30" s="140">
        <v>134.14833490514661</v>
      </c>
      <c r="EN30" s="144">
        <f t="shared" si="170"/>
        <v>297.39327077923167</v>
      </c>
      <c r="EO30" s="148">
        <f t="shared" si="171"/>
        <v>1389.6260876676183</v>
      </c>
      <c r="EP30" s="140">
        <v>124.21287</v>
      </c>
      <c r="EQ30" s="140">
        <v>160.9695691564292</v>
      </c>
      <c r="ER30" s="140">
        <v>145.05676329423974</v>
      </c>
      <c r="ES30" s="144">
        <f t="shared" si="172"/>
        <v>430.23920245066893</v>
      </c>
      <c r="ET30" s="140">
        <v>279.53533780771863</v>
      </c>
      <c r="EU30" s="140">
        <v>114.92431086146075</v>
      </c>
      <c r="EV30" s="140">
        <v>100.58069002945658</v>
      </c>
      <c r="EW30" s="144">
        <f t="shared" si="173"/>
        <v>495.04033869863599</v>
      </c>
      <c r="EX30" s="140">
        <v>116.29509925507531</v>
      </c>
      <c r="EY30" s="140">
        <v>146.76504790790338</v>
      </c>
      <c r="EZ30" s="140">
        <v>117.96508355651297</v>
      </c>
      <c r="FA30" s="144">
        <f t="shared" si="174"/>
        <v>381.02523071949167</v>
      </c>
      <c r="FB30" s="140">
        <v>125.99881439247585</v>
      </c>
      <c r="FC30" s="140">
        <v>115.04095821985067</v>
      </c>
      <c r="FD30" s="140">
        <v>229.18630053668178</v>
      </c>
      <c r="FE30" s="144">
        <f t="shared" si="175"/>
        <v>470.2260731490083</v>
      </c>
      <c r="FF30" s="148">
        <f t="shared" si="176"/>
        <v>1776.5308450178049</v>
      </c>
      <c r="FG30" s="140">
        <v>1.5188922680134416</v>
      </c>
      <c r="FH30" s="140">
        <v>218.52021702707674</v>
      </c>
      <c r="FI30" s="140">
        <v>113.42070094212387</v>
      </c>
      <c r="FJ30" s="144">
        <f t="shared" si="177"/>
        <v>333.45981023721407</v>
      </c>
      <c r="FK30" s="140">
        <v>137.02438495189284</v>
      </c>
      <c r="FL30" s="140">
        <v>125.48858588334257</v>
      </c>
      <c r="FM30" s="140">
        <v>129.26703392807318</v>
      </c>
      <c r="FN30" s="144">
        <f t="shared" si="178"/>
        <v>391.78000476330863</v>
      </c>
      <c r="FO30" s="140">
        <v>122.58704218847764</v>
      </c>
      <c r="FP30" s="140">
        <v>120.3454817485344</v>
      </c>
      <c r="FQ30" s="140">
        <v>125.12321920888202</v>
      </c>
      <c r="FR30" s="144">
        <f t="shared" si="179"/>
        <v>368.05574314589404</v>
      </c>
      <c r="FS30" s="140">
        <v>142.84526207107768</v>
      </c>
      <c r="FT30" s="140">
        <v>109.52182067342251</v>
      </c>
      <c r="FU30" s="140">
        <v>166.8321721022983</v>
      </c>
      <c r="FV30" s="144">
        <f t="shared" si="180"/>
        <v>419.19925484679845</v>
      </c>
      <c r="FW30" s="148">
        <f t="shared" si="181"/>
        <v>1512.4948129932152</v>
      </c>
      <c r="FX30" s="140">
        <v>141.37165999999999</v>
      </c>
      <c r="FY30" s="140">
        <v>135.23245</v>
      </c>
      <c r="FZ30" s="140">
        <v>55.902910000000006</v>
      </c>
      <c r="GA30" s="144">
        <f t="shared" si="182"/>
        <v>332.50702000000001</v>
      </c>
      <c r="GB30" s="140">
        <v>114.03615000000001</v>
      </c>
      <c r="GC30" s="140">
        <v>36.353949999999998</v>
      </c>
      <c r="GD30" s="140">
        <v>204.04060000000001</v>
      </c>
      <c r="GE30" s="144">
        <f t="shared" si="183"/>
        <v>354.4307</v>
      </c>
      <c r="GF30" s="140">
        <v>119.8985</v>
      </c>
      <c r="GG30" s="140">
        <v>148.33389000000003</v>
      </c>
      <c r="GH30" s="140">
        <v>144.06009</v>
      </c>
      <c r="GI30" s="144">
        <f t="shared" si="184"/>
        <v>412.29248000000001</v>
      </c>
      <c r="GJ30" s="140">
        <v>139.51715999999999</v>
      </c>
      <c r="GK30" s="140">
        <v>164.85506000000001</v>
      </c>
      <c r="GL30" s="140">
        <v>162.79548</v>
      </c>
      <c r="GM30" s="144">
        <f t="shared" si="185"/>
        <v>467.16769999999997</v>
      </c>
      <c r="GN30" s="148">
        <f t="shared" si="186"/>
        <v>1566.3978999999999</v>
      </c>
      <c r="GO30" s="140">
        <v>119.22700999999999</v>
      </c>
      <c r="GP30" s="140">
        <v>124.10649000000001</v>
      </c>
      <c r="GQ30" s="140">
        <v>192.00641000000002</v>
      </c>
      <c r="GR30" s="144">
        <f t="shared" si="187"/>
        <v>435.33991000000003</v>
      </c>
      <c r="GS30" s="140">
        <v>111.03380812781262</v>
      </c>
      <c r="GT30" s="140">
        <v>132.44499812781265</v>
      </c>
      <c r="GU30" s="140">
        <v>198.06478812781265</v>
      </c>
      <c r="GV30" s="144">
        <f t="shared" si="188"/>
        <v>441.54359438343795</v>
      </c>
      <c r="GW30" s="140">
        <v>147.82742000000002</v>
      </c>
      <c r="GX30" s="140">
        <v>146.7347</v>
      </c>
      <c r="GY30" s="140">
        <v>140.761</v>
      </c>
      <c r="GZ30" s="144">
        <f t="shared" si="189"/>
        <v>435.32312000000002</v>
      </c>
      <c r="HA30" s="140">
        <v>137.97582999999997</v>
      </c>
      <c r="HB30" s="140">
        <v>142.67689999999999</v>
      </c>
      <c r="HC30" s="140">
        <v>254.94278</v>
      </c>
      <c r="HD30" s="144">
        <f t="shared" si="190"/>
        <v>535.59550999999999</v>
      </c>
      <c r="HE30" s="148">
        <f t="shared" si="211"/>
        <v>1847.802134383438</v>
      </c>
      <c r="HF30" s="140">
        <v>100.92785000000001</v>
      </c>
      <c r="HG30" s="140">
        <v>139.73957000000001</v>
      </c>
      <c r="HH30" s="140">
        <v>140.55157</v>
      </c>
      <c r="HI30" s="144">
        <f t="shared" si="191"/>
        <v>381.21899000000002</v>
      </c>
      <c r="HJ30" s="140">
        <v>138.97902999999999</v>
      </c>
      <c r="HK30" s="140">
        <v>153.27453</v>
      </c>
      <c r="HL30" s="140">
        <v>170.01721000000001</v>
      </c>
      <c r="HM30" s="144">
        <f t="shared" si="192"/>
        <v>462.27076999999997</v>
      </c>
      <c r="HN30" s="140">
        <v>120.66755999999999</v>
      </c>
      <c r="HO30" s="140">
        <v>142.75793999999999</v>
      </c>
      <c r="HP30" s="140">
        <v>157.93957</v>
      </c>
      <c r="HQ30" s="144">
        <f t="shared" si="193"/>
        <v>421.36507</v>
      </c>
      <c r="HR30" s="140">
        <v>161.99541466976387</v>
      </c>
      <c r="HS30" s="140">
        <v>134.14036018450099</v>
      </c>
      <c r="HT30" s="140">
        <v>179.63803962972088</v>
      </c>
      <c r="HU30" s="144">
        <f t="shared" si="194"/>
        <v>475.77381448398575</v>
      </c>
      <c r="HV30" s="148">
        <f t="shared" si="195"/>
        <v>1740.6286444839859</v>
      </c>
      <c r="HW30" s="140">
        <v>121.78236762549334</v>
      </c>
      <c r="HX30" s="140">
        <v>431.70258143441873</v>
      </c>
      <c r="HY30" s="140">
        <v>70.553236431941514</v>
      </c>
      <c r="HZ30" s="144">
        <f t="shared" si="196"/>
        <v>624.0381854918536</v>
      </c>
      <c r="IA30" s="140">
        <v>140</v>
      </c>
      <c r="IB30" s="140">
        <v>140</v>
      </c>
      <c r="IC30" s="140">
        <v>140</v>
      </c>
      <c r="ID30" s="144">
        <f t="shared" si="197"/>
        <v>420</v>
      </c>
      <c r="IE30" s="140">
        <v>140</v>
      </c>
      <c r="IF30" s="140">
        <v>140</v>
      </c>
      <c r="IG30" s="140">
        <v>140</v>
      </c>
      <c r="IH30" s="144">
        <f t="shared" si="198"/>
        <v>420</v>
      </c>
      <c r="II30" s="140">
        <v>140</v>
      </c>
      <c r="IJ30" s="140">
        <v>140</v>
      </c>
      <c r="IK30" s="140">
        <v>140</v>
      </c>
      <c r="IL30" s="144">
        <f t="shared" si="199"/>
        <v>420</v>
      </c>
      <c r="IM30" s="148">
        <f t="shared" si="200"/>
        <v>1884.0381854918537</v>
      </c>
      <c r="IN30" s="140">
        <v>140</v>
      </c>
      <c r="IO30" s="140">
        <v>140</v>
      </c>
      <c r="IP30" s="140">
        <v>140</v>
      </c>
      <c r="IQ30" s="144">
        <f t="shared" si="201"/>
        <v>420</v>
      </c>
      <c r="IR30" s="140">
        <v>140</v>
      </c>
      <c r="IS30" s="140">
        <v>140</v>
      </c>
      <c r="IT30" s="140">
        <v>140</v>
      </c>
      <c r="IU30" s="144">
        <f t="shared" si="202"/>
        <v>420</v>
      </c>
      <c r="IV30" s="140">
        <v>140</v>
      </c>
      <c r="IW30" s="140">
        <v>140</v>
      </c>
      <c r="IX30" s="140">
        <v>140</v>
      </c>
      <c r="IY30" s="144">
        <f t="shared" si="203"/>
        <v>420</v>
      </c>
      <c r="IZ30" s="140">
        <v>140</v>
      </c>
      <c r="JA30" s="140">
        <v>140</v>
      </c>
      <c r="JB30" s="140">
        <v>140</v>
      </c>
      <c r="JC30" s="144">
        <f t="shared" si="204"/>
        <v>420</v>
      </c>
      <c r="JD30" s="148">
        <f t="shared" si="205"/>
        <v>1680</v>
      </c>
      <c r="JE30" s="145">
        <f t="shared" si="206"/>
        <v>69844.920175528925</v>
      </c>
      <c r="JF30" s="6"/>
      <c r="JG30" s="267">
        <v>420</v>
      </c>
      <c r="JH30" s="239">
        <f t="shared" si="207"/>
        <v>624.03818549185371</v>
      </c>
      <c r="JI30" s="140"/>
      <c r="JJ30" s="239">
        <f t="shared" si="212"/>
        <v>204.03818549185371</v>
      </c>
      <c r="JK30" s="240">
        <f t="shared" si="208"/>
        <v>0.48580520355203266</v>
      </c>
      <c r="JL30" s="6"/>
      <c r="JM30" s="140">
        <v>69640.881990037073</v>
      </c>
      <c r="JN30" s="239">
        <f t="shared" si="213"/>
        <v>69844.920175528925</v>
      </c>
      <c r="JO30" s="140"/>
      <c r="JP30" s="239">
        <f t="shared" si="209"/>
        <v>204.03818549185235</v>
      </c>
      <c r="JQ30" s="240">
        <f t="shared" si="210"/>
        <v>2.9298621680443728E-3</v>
      </c>
      <c r="JR30" s="164" t="s">
        <v>170</v>
      </c>
    </row>
    <row r="31" spans="2:377" ht="12.75">
      <c r="B31" s="507" t="str">
        <f>"TOTAL "&amp;B24</f>
        <v>TOTAL PROJECT SUPPORT</v>
      </c>
      <c r="C31" s="507"/>
      <c r="D31" s="128"/>
      <c r="E31" s="166">
        <f>SUM(E25:E30)</f>
        <v>94686.066754205967</v>
      </c>
      <c r="F31" s="166">
        <f>SUM(F25:F30)</f>
        <v>-66035.555628279515</v>
      </c>
      <c r="G31" s="166">
        <f>SUM(G25:G30)</f>
        <v>0</v>
      </c>
      <c r="H31" s="166">
        <f>SUM(H25:H30)</f>
        <v>28650.511125926452</v>
      </c>
      <c r="I31" s="3"/>
      <c r="J31" s="144">
        <v>0</v>
      </c>
      <c r="K31" s="144">
        <v>0</v>
      </c>
      <c r="L31" s="144">
        <v>1257.19352</v>
      </c>
      <c r="M31" s="152">
        <f t="shared" ref="M31" si="214">SUM(M25:M30)</f>
        <v>1257.19352</v>
      </c>
      <c r="N31" s="144">
        <v>401.02179999999998</v>
      </c>
      <c r="O31" s="144">
        <v>98.396720000000002</v>
      </c>
      <c r="P31" s="144">
        <v>1900.2812300000001</v>
      </c>
      <c r="Q31" s="152">
        <f t="shared" ref="Q31" si="215">SUM(Q25:Q30)</f>
        <v>2403.6997500000002</v>
      </c>
      <c r="R31" s="144">
        <v>6830.1675699999996</v>
      </c>
      <c r="S31" s="144">
        <v>3758.5521399999998</v>
      </c>
      <c r="T31" s="144">
        <v>1200.8455100000001</v>
      </c>
      <c r="U31" s="152">
        <f t="shared" ref="U31" si="216">SUM(U25:U30)</f>
        <v>11789.565219999997</v>
      </c>
      <c r="V31" s="144">
        <v>571.99463000000014</v>
      </c>
      <c r="W31" s="144">
        <v>1930.4384700000001</v>
      </c>
      <c r="X31" s="144">
        <v>3798.3827399999991</v>
      </c>
      <c r="Y31" s="152">
        <f t="shared" ref="Y31" si="217">SUM(Y25:Y30)</f>
        <v>6300.8158400000002</v>
      </c>
      <c r="Z31" s="147">
        <f>SUM(Z25:Z30)</f>
        <v>21751.274329999993</v>
      </c>
      <c r="AA31" s="147">
        <f t="shared" ref="AA31:AI31" si="218">SUM(AA25:AA30)</f>
        <v>477.26977999999986</v>
      </c>
      <c r="AB31" s="147">
        <f t="shared" si="218"/>
        <v>1817.1755499999995</v>
      </c>
      <c r="AC31" s="147">
        <f t="shared" si="218"/>
        <v>1452.8851800000002</v>
      </c>
      <c r="AD31" s="147">
        <f t="shared" si="218"/>
        <v>3747.3305099999989</v>
      </c>
      <c r="AE31" s="147">
        <f t="shared" si="218"/>
        <v>1446.3864699999999</v>
      </c>
      <c r="AF31" s="147">
        <f t="shared" si="218"/>
        <v>1826.0557300000005</v>
      </c>
      <c r="AG31" s="147">
        <f t="shared" si="218"/>
        <v>1245.5478900000003</v>
      </c>
      <c r="AH31" s="147">
        <f t="shared" si="218"/>
        <v>4517.9900900000002</v>
      </c>
      <c r="AI31" s="147">
        <f t="shared" si="218"/>
        <v>3303.8070899999993</v>
      </c>
      <c r="AJ31" s="147">
        <f>SUM(AJ25:AJ30)</f>
        <v>848.0269999999997</v>
      </c>
      <c r="AK31" s="147">
        <f>SUM(AK25:AK30)</f>
        <v>869.5616700000005</v>
      </c>
      <c r="AL31" s="147">
        <f t="shared" ref="AL31" si="219">SUM(AL25:AL30)</f>
        <v>5021.3957599999994</v>
      </c>
      <c r="AM31" s="147">
        <f>SUM(AM25:AM30)</f>
        <v>2086.0980200000004</v>
      </c>
      <c r="AN31" s="147">
        <f>SUM(AN25:AN30)</f>
        <v>1264.6491800000001</v>
      </c>
      <c r="AO31" s="147">
        <f>SUM(AO25:AO30)</f>
        <v>2089.1710499999999</v>
      </c>
      <c r="AP31" s="147">
        <f t="shared" ref="AP31" si="220">SUM(AP25:AP30)</f>
        <v>5439.9182500000006</v>
      </c>
      <c r="AQ31" s="147">
        <f>SUM(AQ25:AQ30)</f>
        <v>18726.634610000001</v>
      </c>
      <c r="AR31" s="147">
        <f>SUM(AR25:AR30)</f>
        <v>1522.08599</v>
      </c>
      <c r="AS31" s="147">
        <f>SUM(AS25:AS30)</f>
        <v>1378.6638200000002</v>
      </c>
      <c r="AT31" s="147">
        <f>SUM(AT25:AT30)</f>
        <v>1984.4857000000006</v>
      </c>
      <c r="AU31" s="147">
        <f t="shared" ref="AU31" si="221">SUM(AU25:AU30)</f>
        <v>4885.2355100000004</v>
      </c>
      <c r="AV31" s="147">
        <f t="shared" ref="AV31:BG31" si="222">SUM(AV25:AV30)</f>
        <v>1568.3581800000002</v>
      </c>
      <c r="AW31" s="147">
        <f t="shared" si="222"/>
        <v>1743.8139700000002</v>
      </c>
      <c r="AX31" s="147">
        <f t="shared" si="222"/>
        <v>2264.4147899999998</v>
      </c>
      <c r="AY31" s="147">
        <f t="shared" si="222"/>
        <v>5576.5869400000001</v>
      </c>
      <c r="AZ31" s="147">
        <f t="shared" si="222"/>
        <v>1269.8442400000001</v>
      </c>
      <c r="BA31" s="147">
        <f t="shared" si="222"/>
        <v>1718.5721400000002</v>
      </c>
      <c r="BB31" s="147">
        <f t="shared" si="222"/>
        <v>1547.4035800000001</v>
      </c>
      <c r="BC31" s="147">
        <f t="shared" si="222"/>
        <v>4535.8199599999998</v>
      </c>
      <c r="BD31" s="147">
        <f t="shared" si="222"/>
        <v>2219.9411099999988</v>
      </c>
      <c r="BE31" s="147">
        <f t="shared" si="222"/>
        <v>1366.9637399999999</v>
      </c>
      <c r="BF31" s="147">
        <f t="shared" si="222"/>
        <v>-228.21760999999856</v>
      </c>
      <c r="BG31" s="147">
        <f t="shared" si="222"/>
        <v>3358.6872400000002</v>
      </c>
      <c r="BH31" s="147">
        <f>SUM(BH25:BH30)</f>
        <v>18356.32965</v>
      </c>
      <c r="BI31" s="147">
        <f>SUM(BI25:BI30)</f>
        <v>2034.4290800000003</v>
      </c>
      <c r="BJ31" s="147">
        <f>SUM(BJ25:BJ30)</f>
        <v>1694.0638499999995</v>
      </c>
      <c r="BK31" s="147">
        <f>SUM(BK25:BK30)</f>
        <v>1747.8878100000002</v>
      </c>
      <c r="BL31" s="147">
        <f t="shared" ref="BL31" si="223">SUM(BL25:BL30)</f>
        <v>5476.3807399999996</v>
      </c>
      <c r="BM31" s="147">
        <f>SUM(BM25:BM30)</f>
        <v>1627.8178299999997</v>
      </c>
      <c r="BN31" s="147">
        <f t="shared" ref="BN31:BX31" si="224">SUM(BN25:BN30)</f>
        <v>1469.3795399999999</v>
      </c>
      <c r="BO31" s="147">
        <f t="shared" si="224"/>
        <v>977.39626999999996</v>
      </c>
      <c r="BP31" s="147">
        <f t="shared" si="224"/>
        <v>4074.5936400000001</v>
      </c>
      <c r="BQ31" s="147">
        <f t="shared" si="224"/>
        <v>1115.9733100000003</v>
      </c>
      <c r="BR31" s="147">
        <f t="shared" si="224"/>
        <v>1590.4970599999999</v>
      </c>
      <c r="BS31" s="147">
        <f t="shared" si="224"/>
        <v>1607.8508999999999</v>
      </c>
      <c r="BT31" s="147">
        <f t="shared" si="224"/>
        <v>4314.3212700000004</v>
      </c>
      <c r="BU31" s="147">
        <f t="shared" si="224"/>
        <v>1115.6489999999999</v>
      </c>
      <c r="BV31" s="147">
        <f t="shared" si="224"/>
        <v>1463.0330799999999</v>
      </c>
      <c r="BW31" s="147">
        <f t="shared" si="224"/>
        <v>-606.03456999999935</v>
      </c>
      <c r="BX31" s="147">
        <f t="shared" si="224"/>
        <v>1972.6475100000007</v>
      </c>
      <c r="BY31" s="147">
        <f>SUM(BY25:BY30)</f>
        <v>15837.943160000001</v>
      </c>
      <c r="BZ31" s="147">
        <f>SUM(BZ25:BZ30)</f>
        <v>1191.6726100000001</v>
      </c>
      <c r="CA31" s="147">
        <f>SUM(CA25:CA30)</f>
        <v>787.43034999999998</v>
      </c>
      <c r="CB31" s="147">
        <f>SUM(CB25:CB30)</f>
        <v>1184.77422</v>
      </c>
      <c r="CC31" s="147">
        <f t="shared" ref="CC31" si="225">SUM(CC25:CC30)</f>
        <v>3163.8771799999995</v>
      </c>
      <c r="CD31" s="147">
        <f t="shared" ref="CD31:CO31" si="226">SUM(CD25:CD30)</f>
        <v>728.82961999999998</v>
      </c>
      <c r="CE31" s="147">
        <f t="shared" si="226"/>
        <v>596.76904000000002</v>
      </c>
      <c r="CF31" s="147">
        <f t="shared" si="226"/>
        <v>1567.2628500000001</v>
      </c>
      <c r="CG31" s="147">
        <f t="shared" si="226"/>
        <v>2892.8615100000002</v>
      </c>
      <c r="CH31" s="147">
        <f t="shared" si="226"/>
        <v>963.10163999999986</v>
      </c>
      <c r="CI31" s="147">
        <f t="shared" si="226"/>
        <v>933.52751999999998</v>
      </c>
      <c r="CJ31" s="147">
        <f t="shared" si="226"/>
        <v>601.45074</v>
      </c>
      <c r="CK31" s="147">
        <f t="shared" si="226"/>
        <v>2498.0798999999997</v>
      </c>
      <c r="CL31" s="147">
        <f t="shared" si="226"/>
        <v>756.97791000000007</v>
      </c>
      <c r="CM31" s="147">
        <f t="shared" si="226"/>
        <v>435.05610000000001</v>
      </c>
      <c r="CN31" s="147">
        <f t="shared" si="226"/>
        <v>60.550550000000044</v>
      </c>
      <c r="CO31" s="147">
        <f t="shared" si="226"/>
        <v>1252.5845600000002</v>
      </c>
      <c r="CP31" s="147">
        <f>SUM(CP25:CP30)</f>
        <v>9807.4031500000019</v>
      </c>
      <c r="CQ31" s="147">
        <f t="shared" ref="CQ31:DF31" si="227">SUM(CQ25:CQ30)</f>
        <v>317.01029999999997</v>
      </c>
      <c r="CR31" s="147">
        <f t="shared" si="227"/>
        <v>391.80622000000005</v>
      </c>
      <c r="CS31" s="147">
        <f t="shared" si="227"/>
        <v>1053.0765200000001</v>
      </c>
      <c r="CT31" s="147">
        <f t="shared" si="227"/>
        <v>1761.8930399999999</v>
      </c>
      <c r="CU31" s="147">
        <f t="shared" si="227"/>
        <v>46.557470000000023</v>
      </c>
      <c r="CV31" s="147">
        <f t="shared" si="227"/>
        <v>496.45607000000001</v>
      </c>
      <c r="CW31" s="147">
        <f t="shared" si="227"/>
        <v>785.01010999999994</v>
      </c>
      <c r="CX31" s="147">
        <f t="shared" si="227"/>
        <v>1328.0236500000001</v>
      </c>
      <c r="CY31" s="147">
        <f t="shared" si="227"/>
        <v>257.00309000000004</v>
      </c>
      <c r="CZ31" s="147">
        <f t="shared" si="227"/>
        <v>588.10861</v>
      </c>
      <c r="DA31" s="147">
        <f t="shared" si="227"/>
        <v>584.83595000000003</v>
      </c>
      <c r="DB31" s="147">
        <f t="shared" si="227"/>
        <v>1429.9476500000001</v>
      </c>
      <c r="DC31" s="147">
        <f t="shared" si="227"/>
        <v>-101.97035</v>
      </c>
      <c r="DD31" s="147">
        <f t="shared" si="227"/>
        <v>370.63689999999997</v>
      </c>
      <c r="DE31" s="147">
        <f t="shared" si="227"/>
        <v>520.54052999999999</v>
      </c>
      <c r="DF31" s="147">
        <f t="shared" si="227"/>
        <v>789.20708000000002</v>
      </c>
      <c r="DG31" s="147">
        <f>SUM(DG25:DG30)</f>
        <v>5309.0714200000002</v>
      </c>
      <c r="DH31" s="144">
        <f t="shared" ref="DH31:DW31" si="228">SUM(DH25:DH30)</f>
        <v>196.19613610899555</v>
      </c>
      <c r="DI31" s="144">
        <f t="shared" si="228"/>
        <v>264.84534000000002</v>
      </c>
      <c r="DJ31" s="144">
        <f t="shared" si="228"/>
        <v>298.03990550483013</v>
      </c>
      <c r="DK31" s="152">
        <f t="shared" ref="DK31" si="229">SUM(DK25:DK30)</f>
        <v>759.08138161382567</v>
      </c>
      <c r="DL31" s="144">
        <f t="shared" si="228"/>
        <v>269.76889999999997</v>
      </c>
      <c r="DM31" s="144">
        <f t="shared" si="228"/>
        <v>273.13968173497449</v>
      </c>
      <c r="DN31" s="144">
        <f t="shared" si="228"/>
        <v>229.97012747582426</v>
      </c>
      <c r="DO31" s="152">
        <f t="shared" ref="DO31" si="230">SUM(DO25:DO30)</f>
        <v>772.87870921079866</v>
      </c>
      <c r="DP31" s="144">
        <f t="shared" si="228"/>
        <v>212.27843568005079</v>
      </c>
      <c r="DQ31" s="144">
        <f t="shared" si="228"/>
        <v>175.16490000000002</v>
      </c>
      <c r="DR31" s="144">
        <f t="shared" si="228"/>
        <v>177.81027730503013</v>
      </c>
      <c r="DS31" s="152">
        <f t="shared" si="228"/>
        <v>565.25361298508096</v>
      </c>
      <c r="DT31" s="144">
        <f t="shared" si="228"/>
        <v>161.63396951243661</v>
      </c>
      <c r="DU31" s="144">
        <f t="shared" si="228"/>
        <v>206.63498481886847</v>
      </c>
      <c r="DV31" s="144">
        <f t="shared" si="228"/>
        <v>442.92057313057956</v>
      </c>
      <c r="DW31" s="152">
        <f t="shared" si="228"/>
        <v>811.18952746188461</v>
      </c>
      <c r="DX31" s="147">
        <f>SUM(DX25:DX30)</f>
        <v>2908.4032312715899</v>
      </c>
      <c r="DY31" s="144">
        <f t="shared" ref="DY31:EN31" si="231">SUM(DY25:DY30)</f>
        <v>160.56047941809885</v>
      </c>
      <c r="DZ31" s="144">
        <f t="shared" si="231"/>
        <v>207.63148565915606</v>
      </c>
      <c r="EA31" s="144">
        <f t="shared" si="231"/>
        <v>417.62281666333786</v>
      </c>
      <c r="EB31" s="152">
        <f t="shared" si="231"/>
        <v>785.81478174059271</v>
      </c>
      <c r="EC31" s="144">
        <f t="shared" si="231"/>
        <v>104.88321175620996</v>
      </c>
      <c r="ED31" s="144">
        <f t="shared" si="231"/>
        <v>137.03009793820542</v>
      </c>
      <c r="EE31" s="144">
        <f t="shared" si="231"/>
        <v>262.69342748968472</v>
      </c>
      <c r="EF31" s="152">
        <f t="shared" si="231"/>
        <v>504.6067371841001</v>
      </c>
      <c r="EG31" s="144">
        <f t="shared" si="231"/>
        <v>99.402166542638767</v>
      </c>
      <c r="EH31" s="144">
        <f t="shared" si="231"/>
        <v>145.59387933196604</v>
      </c>
      <c r="EI31" s="144">
        <f t="shared" si="231"/>
        <v>141.78965653572496</v>
      </c>
      <c r="EJ31" s="152">
        <f t="shared" si="231"/>
        <v>386.78570241032975</v>
      </c>
      <c r="EK31" s="144">
        <f t="shared" si="231"/>
        <v>172.62921408819099</v>
      </c>
      <c r="EL31" s="144">
        <f t="shared" si="231"/>
        <v>70.196518803486839</v>
      </c>
      <c r="EM31" s="144">
        <f t="shared" si="231"/>
        <v>333.24976291976697</v>
      </c>
      <c r="EN31" s="152">
        <f t="shared" si="231"/>
        <v>576.07549581144485</v>
      </c>
      <c r="EO31" s="147">
        <f>SUM(EO25:EO30)</f>
        <v>2253.2827171464673</v>
      </c>
      <c r="EP31" s="144">
        <f t="shared" ref="EP31:GZ31" si="232">SUM(EP25:EP30)</f>
        <v>128.03783999999999</v>
      </c>
      <c r="EQ31" s="144">
        <f t="shared" si="232"/>
        <v>185.55726563094461</v>
      </c>
      <c r="ER31" s="144">
        <f t="shared" si="232"/>
        <v>221.85656743594464</v>
      </c>
      <c r="ES31" s="152">
        <f t="shared" si="232"/>
        <v>535.45167306688927</v>
      </c>
      <c r="ET31" s="144">
        <f t="shared" si="232"/>
        <v>320.19591249430835</v>
      </c>
      <c r="EU31" s="144">
        <f t="shared" si="232"/>
        <v>137.07296571658566</v>
      </c>
      <c r="EV31" s="144">
        <f t="shared" si="232"/>
        <v>133.86429439923313</v>
      </c>
      <c r="EW31" s="152">
        <f t="shared" si="232"/>
        <v>591.13317261012719</v>
      </c>
      <c r="EX31" s="144">
        <f t="shared" si="232"/>
        <v>166.25566263057868</v>
      </c>
      <c r="EY31" s="144">
        <f t="shared" si="232"/>
        <v>186.34344314428333</v>
      </c>
      <c r="EZ31" s="144">
        <f t="shared" si="232"/>
        <v>182.68536619799653</v>
      </c>
      <c r="FA31" s="152">
        <f t="shared" si="232"/>
        <v>535.28447197285857</v>
      </c>
      <c r="FB31" s="144">
        <f t="shared" si="232"/>
        <v>172.74456530336775</v>
      </c>
      <c r="FC31" s="144">
        <f t="shared" si="232"/>
        <v>163.99793468719588</v>
      </c>
      <c r="FD31" s="144">
        <f t="shared" si="232"/>
        <v>309.33221469513154</v>
      </c>
      <c r="FE31" s="152">
        <f t="shared" si="232"/>
        <v>646.0747146856952</v>
      </c>
      <c r="FF31" s="147">
        <f t="shared" si="232"/>
        <v>2307.9440323355702</v>
      </c>
      <c r="FG31" s="144">
        <f t="shared" si="232"/>
        <v>34.309792339920293</v>
      </c>
      <c r="FH31" s="144">
        <f t="shared" si="232"/>
        <v>275.10630389496725</v>
      </c>
      <c r="FI31" s="144">
        <f t="shared" si="232"/>
        <v>153.83628299507416</v>
      </c>
      <c r="FJ31" s="152">
        <f t="shared" si="232"/>
        <v>463.25237922996172</v>
      </c>
      <c r="FK31" s="144">
        <f t="shared" ref="FK31:FM31" si="233">SUM(FK25:FK30)</f>
        <v>183.20056173283925</v>
      </c>
      <c r="FL31" s="144">
        <f t="shared" si="233"/>
        <v>201.81262560904352</v>
      </c>
      <c r="FM31" s="144">
        <f t="shared" si="233"/>
        <v>181.32199268197331</v>
      </c>
      <c r="FN31" s="152">
        <f t="shared" si="232"/>
        <v>566.33518002385608</v>
      </c>
      <c r="FO31" s="144">
        <f t="shared" ref="FO31:FQ31" si="234">SUM(FO25:FO30)</f>
        <v>166.37303311818036</v>
      </c>
      <c r="FP31" s="144">
        <f t="shared" si="234"/>
        <v>214.51537850703465</v>
      </c>
      <c r="FQ31" s="144">
        <f t="shared" si="234"/>
        <v>169.21136207374971</v>
      </c>
      <c r="FR31" s="152">
        <f t="shared" si="232"/>
        <v>550.09977369896478</v>
      </c>
      <c r="FS31" s="144">
        <f t="shared" ref="FS31:FU31" si="235">SUM(FS25:FS30)</f>
        <v>208.43021534359099</v>
      </c>
      <c r="FT31" s="144">
        <f t="shared" si="235"/>
        <v>310.97808509609786</v>
      </c>
      <c r="FU31" s="144">
        <f t="shared" si="235"/>
        <v>303.38256698229202</v>
      </c>
      <c r="FV31" s="152">
        <f t="shared" si="232"/>
        <v>822.79086742198092</v>
      </c>
      <c r="FW31" s="147">
        <f t="shared" si="232"/>
        <v>2402.4782003747632</v>
      </c>
      <c r="FX31" s="144">
        <f t="shared" ref="FX31:FZ31" si="236">SUM(FX25:FX30)</f>
        <v>230.34056486066808</v>
      </c>
      <c r="FY31" s="144">
        <f t="shared" si="236"/>
        <v>220.51414348557188</v>
      </c>
      <c r="FZ31" s="144">
        <f t="shared" si="236"/>
        <v>178.92843456564174</v>
      </c>
      <c r="GA31" s="152">
        <f t="shared" si="232"/>
        <v>629.78314291188167</v>
      </c>
      <c r="GB31" s="144">
        <f t="shared" ref="GB31:GD31" si="237">SUM(GB25:GB30)</f>
        <v>166.11306361904988</v>
      </c>
      <c r="GC31" s="144">
        <f t="shared" si="237"/>
        <v>151.75952261782317</v>
      </c>
      <c r="GD31" s="144">
        <f t="shared" si="237"/>
        <v>328.5294713347713</v>
      </c>
      <c r="GE31" s="152">
        <f t="shared" si="232"/>
        <v>646.40205757164426</v>
      </c>
      <c r="GF31" s="144">
        <f t="shared" ref="GF31:GH31" si="238">SUM(GF25:GF30)</f>
        <v>186.79146343384298</v>
      </c>
      <c r="GG31" s="144">
        <f t="shared" si="238"/>
        <v>264.72518586387821</v>
      </c>
      <c r="GH31" s="144">
        <f t="shared" si="238"/>
        <v>475.48420604259678</v>
      </c>
      <c r="GI31" s="152">
        <f t="shared" si="232"/>
        <v>927.00085534031791</v>
      </c>
      <c r="GJ31" s="144">
        <f t="shared" ref="GJ31:GL31" si="239">SUM(GJ25:GJ30)</f>
        <v>506.36493354823256</v>
      </c>
      <c r="GK31" s="144">
        <f t="shared" si="239"/>
        <v>199.1758010068059</v>
      </c>
      <c r="GL31" s="144">
        <f t="shared" si="239"/>
        <v>735.84906834171477</v>
      </c>
      <c r="GM31" s="152">
        <f t="shared" si="232"/>
        <v>1441.3898028967533</v>
      </c>
      <c r="GN31" s="147">
        <f t="shared" si="232"/>
        <v>3644.5758587205969</v>
      </c>
      <c r="GO31" s="144">
        <f t="shared" ref="GO31:GQ31" si="240">SUM(GO25:GO30)</f>
        <v>185.05597796654627</v>
      </c>
      <c r="GP31" s="144">
        <f t="shared" si="240"/>
        <v>822.80648534759371</v>
      </c>
      <c r="GQ31" s="144">
        <f t="shared" si="240"/>
        <v>730.93742078966284</v>
      </c>
      <c r="GR31" s="152">
        <f t="shared" si="232"/>
        <v>1738.7998841038029</v>
      </c>
      <c r="GS31" s="144">
        <f t="shared" ref="GS31:GU31" si="241">SUM(GS25:GS30)</f>
        <v>169.27265338681278</v>
      </c>
      <c r="GT31" s="144">
        <f t="shared" si="241"/>
        <v>193.81831230851927</v>
      </c>
      <c r="GU31" s="144">
        <f t="shared" si="241"/>
        <v>272.63480334294275</v>
      </c>
      <c r="GV31" s="152">
        <f t="shared" si="232"/>
        <v>635.72576903827485</v>
      </c>
      <c r="GW31" s="144">
        <f t="shared" ref="GW31:GY31" si="242">SUM(GW25:GW30)</f>
        <v>708.16364227682197</v>
      </c>
      <c r="GX31" s="144">
        <f t="shared" si="242"/>
        <v>393.7868045399228</v>
      </c>
      <c r="GY31" s="144">
        <f t="shared" si="242"/>
        <v>281.17172540909326</v>
      </c>
      <c r="GZ31" s="152">
        <f t="shared" si="232"/>
        <v>1383.1221722258379</v>
      </c>
      <c r="HA31" s="144">
        <f t="shared" ref="HA31:HC31" si="243">SUM(HA25:HA30)</f>
        <v>700.93811400704885</v>
      </c>
      <c r="HB31" s="144">
        <f t="shared" si="243"/>
        <v>501.81779541861323</v>
      </c>
      <c r="HC31" s="144">
        <f t="shared" si="243"/>
        <v>1244.3868790552012</v>
      </c>
      <c r="HD31" s="152">
        <f t="shared" ref="HD31:JD31" si="244">SUM(HD25:HD30)</f>
        <v>2447.1427884808636</v>
      </c>
      <c r="HE31" s="147">
        <f t="shared" si="244"/>
        <v>6204.7906138487788</v>
      </c>
      <c r="HF31" s="144">
        <f t="shared" si="244"/>
        <v>380.80124000000001</v>
      </c>
      <c r="HG31" s="144">
        <f t="shared" si="244"/>
        <v>1115.3136400000001</v>
      </c>
      <c r="HH31" s="144">
        <f>SUM(HH25:HH30)</f>
        <v>643.98115000000007</v>
      </c>
      <c r="HI31" s="152">
        <f t="shared" si="244"/>
        <v>2140.0960300000002</v>
      </c>
      <c r="HJ31" s="144">
        <f t="shared" si="244"/>
        <v>685.72704841469772</v>
      </c>
      <c r="HK31" s="144">
        <f t="shared" si="244"/>
        <v>814.36708936084199</v>
      </c>
      <c r="HL31" s="144">
        <f t="shared" si="244"/>
        <v>732.74521199356025</v>
      </c>
      <c r="HM31" s="152">
        <f t="shared" si="244"/>
        <v>2232.8393497690995</v>
      </c>
      <c r="HN31" s="144">
        <f t="shared" si="244"/>
        <v>828.08470433092748</v>
      </c>
      <c r="HO31" s="144">
        <f t="shared" si="244"/>
        <v>658.41946682283105</v>
      </c>
      <c r="HP31" s="144">
        <f t="shared" si="244"/>
        <v>1132.5272346078891</v>
      </c>
      <c r="HQ31" s="152">
        <f t="shared" si="244"/>
        <v>2619.0314057616474</v>
      </c>
      <c r="HR31" s="144">
        <f t="shared" si="244"/>
        <v>790.26549667784843</v>
      </c>
      <c r="HS31" s="144">
        <f t="shared" si="244"/>
        <v>406.23333153537391</v>
      </c>
      <c r="HT31" s="144">
        <f t="shared" si="244"/>
        <v>2017.6394851892137</v>
      </c>
      <c r="HU31" s="152">
        <f t="shared" si="244"/>
        <v>3214.1383134024363</v>
      </c>
      <c r="HV31" s="147">
        <f t="shared" si="244"/>
        <v>10206.105098933185</v>
      </c>
      <c r="HW31" s="144">
        <f t="shared" si="244"/>
        <v>460.9482526781116</v>
      </c>
      <c r="HX31" s="144">
        <f t="shared" si="244"/>
        <v>1299.8314462782901</v>
      </c>
      <c r="HY31" s="144">
        <f t="shared" si="244"/>
        <v>961.01156175239646</v>
      </c>
      <c r="HZ31" s="152">
        <f t="shared" si="244"/>
        <v>2721.7912607087983</v>
      </c>
      <c r="IA31" s="144">
        <f t="shared" si="244"/>
        <v>140</v>
      </c>
      <c r="IB31" s="144">
        <f t="shared" si="244"/>
        <v>140</v>
      </c>
      <c r="IC31" s="144">
        <f t="shared" si="244"/>
        <v>140</v>
      </c>
      <c r="ID31" s="152">
        <f t="shared" si="244"/>
        <v>420</v>
      </c>
      <c r="IE31" s="144">
        <f t="shared" si="244"/>
        <v>140</v>
      </c>
      <c r="IF31" s="144">
        <f t="shared" si="244"/>
        <v>140</v>
      </c>
      <c r="IG31" s="144">
        <f t="shared" si="244"/>
        <v>140</v>
      </c>
      <c r="IH31" s="152">
        <f t="shared" si="244"/>
        <v>420</v>
      </c>
      <c r="II31" s="144">
        <f t="shared" si="244"/>
        <v>140</v>
      </c>
      <c r="IJ31" s="144">
        <f t="shared" si="244"/>
        <v>140</v>
      </c>
      <c r="IK31" s="144">
        <f t="shared" si="244"/>
        <v>140</v>
      </c>
      <c r="IL31" s="152">
        <f t="shared" si="244"/>
        <v>420</v>
      </c>
      <c r="IM31" s="147">
        <f t="shared" si="244"/>
        <v>3981.7912607087983</v>
      </c>
      <c r="IN31" s="144">
        <f t="shared" si="244"/>
        <v>140</v>
      </c>
      <c r="IO31" s="144">
        <f t="shared" si="244"/>
        <v>140</v>
      </c>
      <c r="IP31" s="144">
        <f t="shared" si="244"/>
        <v>140</v>
      </c>
      <c r="IQ31" s="152">
        <f t="shared" si="244"/>
        <v>420</v>
      </c>
      <c r="IR31" s="144">
        <f t="shared" si="244"/>
        <v>140</v>
      </c>
      <c r="IS31" s="144">
        <f t="shared" si="244"/>
        <v>140</v>
      </c>
      <c r="IT31" s="144">
        <f t="shared" si="244"/>
        <v>140</v>
      </c>
      <c r="IU31" s="152">
        <f t="shared" si="244"/>
        <v>420</v>
      </c>
      <c r="IV31" s="144">
        <f t="shared" si="244"/>
        <v>140</v>
      </c>
      <c r="IW31" s="144">
        <f t="shared" si="244"/>
        <v>140</v>
      </c>
      <c r="IX31" s="144">
        <f t="shared" si="244"/>
        <v>140</v>
      </c>
      <c r="IY31" s="152">
        <f t="shared" si="244"/>
        <v>420</v>
      </c>
      <c r="IZ31" s="144">
        <f t="shared" si="244"/>
        <v>140</v>
      </c>
      <c r="JA31" s="144">
        <f t="shared" si="244"/>
        <v>140</v>
      </c>
      <c r="JB31" s="144">
        <f t="shared" si="244"/>
        <v>140</v>
      </c>
      <c r="JC31" s="152">
        <f t="shared" si="244"/>
        <v>420</v>
      </c>
      <c r="JD31" s="147">
        <f t="shared" si="244"/>
        <v>1680</v>
      </c>
      <c r="JE31" s="147">
        <f>SUM(JE25:JE30)</f>
        <v>125378.02733333975</v>
      </c>
      <c r="JF31" s="5"/>
      <c r="JG31" s="147">
        <f>SUM(JG25:JG30)</f>
        <v>420</v>
      </c>
      <c r="JH31" s="147">
        <f>SUM(JH25:JH30)</f>
        <v>2721.7912607087983</v>
      </c>
      <c r="JI31" s="147">
        <f t="shared" ref="JI31:JJ31" si="245">SUM(JI25:JI30)</f>
        <v>0</v>
      </c>
      <c r="JJ31" s="147">
        <f t="shared" si="245"/>
        <v>2301.7912607087983</v>
      </c>
      <c r="JK31" s="241">
        <f>IFERROR(JJ31/JG31,0)</f>
        <v>5.4804553826399962</v>
      </c>
      <c r="JL31" s="6"/>
      <c r="JM31" s="147">
        <f>SUM(JM25:JM30)</f>
        <v>123076.23607263096</v>
      </c>
      <c r="JN31" s="147">
        <f t="shared" ref="JN31" si="246">SUM(JN25:JN30)</f>
        <v>125378.02733333975</v>
      </c>
      <c r="JO31" s="147">
        <f t="shared" ref="JO31" si="247">SUM(JO25:JO30)</f>
        <v>0</v>
      </c>
      <c r="JP31" s="147">
        <f t="shared" ref="JP31" si="248">SUM(JP25:JP30)</f>
        <v>2301.7912607087928</v>
      </c>
      <c r="JQ31" s="241">
        <f>IFERROR(JP31/JM31,0)</f>
        <v>1.8702158387021498E-2</v>
      </c>
      <c r="JR31" s="164"/>
    </row>
    <row r="32" spans="2:377">
      <c r="D32" s="128"/>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4"/>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7"/>
      <c r="JG32" s="7"/>
      <c r="JH32" s="7"/>
      <c r="JI32" s="7"/>
      <c r="JJ32" s="7"/>
      <c r="JK32" s="7"/>
      <c r="JL32" s="7"/>
      <c r="JM32" s="7"/>
      <c r="JN32" s="7"/>
      <c r="JO32" s="7"/>
      <c r="JP32" s="7"/>
      <c r="JQ32" s="7"/>
      <c r="NM32" s="188" t="e">
        <f ca="1">+NB31:NM32MX31:NM32MT31:NM32MP31:NMNF31:NM32</f>
        <v>#NAME?</v>
      </c>
    </row>
    <row r="33" spans="2:280" ht="12.75" outlineLevel="1">
      <c r="B33" s="139" t="s">
        <v>171</v>
      </c>
      <c r="C33" s="139"/>
      <c r="D33" s="128"/>
      <c r="E33" s="3"/>
      <c r="F33" s="3"/>
      <c r="G33" s="3"/>
      <c r="H33" s="3"/>
      <c r="I33" s="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c r="FA33" s="133"/>
      <c r="FB33" s="133"/>
      <c r="FC33" s="133"/>
      <c r="FD33" s="133"/>
      <c r="FE33" s="133"/>
      <c r="FF33" s="133"/>
      <c r="FG33" s="133"/>
      <c r="FH33" s="133"/>
      <c r="FI33" s="133"/>
      <c r="FJ33" s="133"/>
      <c r="FK33" s="133"/>
      <c r="FL33" s="133"/>
      <c r="FM33" s="133"/>
      <c r="FN33" s="133"/>
      <c r="FO33" s="133"/>
      <c r="FP33" s="133"/>
      <c r="FQ33" s="133"/>
      <c r="FR33" s="133"/>
      <c r="FS33" s="133"/>
      <c r="FT33" s="133"/>
      <c r="FU33" s="133"/>
      <c r="FV33" s="133"/>
      <c r="FW33" s="133"/>
      <c r="FX33" s="133"/>
      <c r="FY33" s="133"/>
      <c r="FZ33" s="133"/>
      <c r="GA33" s="133"/>
      <c r="GB33" s="133"/>
      <c r="GC33" s="133"/>
      <c r="GD33" s="133"/>
      <c r="GE33" s="133"/>
      <c r="GF33" s="133"/>
      <c r="GG33" s="133"/>
      <c r="GH33" s="133"/>
      <c r="GI33" s="133"/>
      <c r="GJ33" s="133"/>
      <c r="GK33" s="133"/>
      <c r="GL33" s="133"/>
      <c r="GM33" s="133"/>
      <c r="GN33" s="133"/>
      <c r="GO33" s="133"/>
      <c r="GP33" s="133"/>
      <c r="GQ33" s="133"/>
      <c r="GR33" s="133"/>
      <c r="GS33" s="133"/>
      <c r="GT33" s="133"/>
      <c r="GU33" s="133"/>
      <c r="GV33" s="133"/>
      <c r="GW33" s="133"/>
      <c r="GX33" s="133"/>
      <c r="GY33" s="133"/>
      <c r="GZ33" s="133"/>
      <c r="HA33" s="133"/>
      <c r="HB33" s="133"/>
      <c r="HC33" s="133"/>
      <c r="HD33" s="133"/>
      <c r="HE33" s="133"/>
      <c r="HF33" s="133"/>
      <c r="HG33" s="133"/>
      <c r="HH33" s="133"/>
      <c r="HI33" s="133"/>
      <c r="HJ33" s="133"/>
      <c r="HK33" s="133"/>
      <c r="HL33" s="133"/>
      <c r="HM33" s="133"/>
      <c r="HN33" s="133"/>
      <c r="HO33" s="133"/>
      <c r="HP33" s="133"/>
      <c r="HQ33" s="133"/>
      <c r="HR33" s="133"/>
      <c r="HS33" s="133"/>
      <c r="HT33" s="133"/>
      <c r="HU33" s="133"/>
      <c r="HV33" s="133"/>
      <c r="HW33" s="133"/>
      <c r="HX33" s="133"/>
      <c r="HY33" s="133"/>
      <c r="HZ33" s="133"/>
      <c r="IA33" s="133"/>
      <c r="IB33" s="133"/>
      <c r="IC33" s="133"/>
      <c r="ID33" s="133"/>
      <c r="IE33" s="133"/>
      <c r="IF33" s="133"/>
      <c r="IG33" s="133"/>
      <c r="IH33" s="133"/>
      <c r="II33" s="133"/>
      <c r="IJ33" s="133"/>
      <c r="IK33" s="133"/>
      <c r="IL33" s="133"/>
      <c r="IM33" s="133"/>
      <c r="IN33" s="133"/>
      <c r="IO33" s="133"/>
      <c r="IP33" s="133"/>
      <c r="IQ33" s="133"/>
      <c r="IR33" s="133"/>
      <c r="IS33" s="133"/>
      <c r="IT33" s="133"/>
      <c r="IU33" s="133"/>
      <c r="IV33" s="133"/>
      <c r="IW33" s="133"/>
      <c r="IX33" s="133"/>
      <c r="IY33" s="133"/>
      <c r="IZ33" s="133"/>
      <c r="JA33" s="133"/>
      <c r="JB33" s="133"/>
      <c r="JC33" s="133"/>
      <c r="JD33" s="133"/>
      <c r="JE33" s="133"/>
      <c r="JF33" s="128"/>
      <c r="JG33" s="128"/>
      <c r="JH33" s="128"/>
      <c r="JI33" s="128"/>
      <c r="JJ33" s="128"/>
      <c r="JK33" s="128"/>
      <c r="JL33" s="128"/>
      <c r="JM33" s="128"/>
      <c r="JN33" s="128"/>
      <c r="JO33" s="128"/>
      <c r="JP33" s="128"/>
      <c r="JQ33" s="128"/>
      <c r="JR33" s="131"/>
      <c r="JS33" s="128"/>
      <c r="JT33" s="128"/>
    </row>
    <row r="34" spans="2:280" ht="12.75" outlineLevel="1">
      <c r="B34" s="28" t="s">
        <v>147</v>
      </c>
      <c r="C34" s="201" t="s">
        <v>148</v>
      </c>
      <c r="D34" s="128"/>
      <c r="E34" s="3"/>
      <c r="F34" s="3"/>
      <c r="G34" s="3"/>
      <c r="H34" s="3"/>
      <c r="I34" s="3"/>
      <c r="J34" s="140">
        <v>0</v>
      </c>
      <c r="K34" s="140">
        <v>0</v>
      </c>
      <c r="L34" s="140">
        <v>158.54900000000001</v>
      </c>
      <c r="M34" s="144">
        <f>SUM(J34:L34)</f>
        <v>158.54900000000001</v>
      </c>
      <c r="N34" s="140">
        <v>113.017</v>
      </c>
      <c r="O34" s="140">
        <v>14.33765</v>
      </c>
      <c r="P34" s="140">
        <v>3871.36231</v>
      </c>
      <c r="Q34" s="144">
        <f>SUM(N34:P34)</f>
        <v>3998.7169599999997</v>
      </c>
      <c r="R34" s="140">
        <v>-87.042010000000005</v>
      </c>
      <c r="S34" s="140">
        <v>295.26655999999946</v>
      </c>
      <c r="T34" s="140">
        <v>1575.4344000000001</v>
      </c>
      <c r="U34" s="144">
        <f>SUM(R34:T34)</f>
        <v>1783.6589499999995</v>
      </c>
      <c r="V34" s="140">
        <v>270.12140999999997</v>
      </c>
      <c r="W34" s="140">
        <v>4969.3212500000027</v>
      </c>
      <c r="X34" s="140">
        <v>12676.009340000002</v>
      </c>
      <c r="Y34" s="144">
        <f>SUM(V34:X34)</f>
        <v>17915.452000000005</v>
      </c>
      <c r="Z34" s="148">
        <f>Y34+U34+Q34+M34</f>
        <v>23856.376910000006</v>
      </c>
      <c r="AA34" s="140">
        <f t="shared" ref="AA34:AC44" si="249">SUMIF($C$5:$C$30,$C34,AA$5:AA$30)</f>
        <v>3210.0563000000011</v>
      </c>
      <c r="AB34" s="140">
        <f t="shared" si="249"/>
        <v>354.82854000000208</v>
      </c>
      <c r="AC34" s="140">
        <f t="shared" si="249"/>
        <v>6413.7222000000002</v>
      </c>
      <c r="AD34" s="144">
        <f>SUM(AA34:AC34)</f>
        <v>9978.6070400000026</v>
      </c>
      <c r="AE34" s="140">
        <f t="shared" ref="AE34:AG44" si="250">SUMIF($C$5:$C$30,$C34,AE$5:AE$30)</f>
        <v>-53.971090000000125</v>
      </c>
      <c r="AF34" s="140">
        <f t="shared" si="250"/>
        <v>3850.0781400000001</v>
      </c>
      <c r="AG34" s="140">
        <f t="shared" si="250"/>
        <v>16894.907350000005</v>
      </c>
      <c r="AH34" s="144">
        <f>SUM(AE34:AG34)</f>
        <v>20691.014400000004</v>
      </c>
      <c r="AI34" s="140">
        <f t="shared" ref="AI34:AK44" si="251">SUMIF($C$5:$C$30,$C34,AI$5:AI$30)</f>
        <v>3332.3221800000024</v>
      </c>
      <c r="AJ34" s="140">
        <f t="shared" si="251"/>
        <v>93.250529999999685</v>
      </c>
      <c r="AK34" s="140">
        <f t="shared" si="251"/>
        <v>9273.7789999999986</v>
      </c>
      <c r="AL34" s="144">
        <f>SUM(AI34:AK34)</f>
        <v>12699.351710000001</v>
      </c>
      <c r="AM34" s="140">
        <f t="shared" ref="AM34:AO44" si="252">SUMIF($C$5:$C$30,$C34,AM$5:AM$30)</f>
        <v>20072.16851</v>
      </c>
      <c r="AN34" s="140">
        <f t="shared" si="252"/>
        <v>7643.4540499999985</v>
      </c>
      <c r="AO34" s="140">
        <f t="shared" si="252"/>
        <v>15800.410830000003</v>
      </c>
      <c r="AP34" s="144">
        <f>SUM(AM34:AO34)</f>
        <v>43516.033389999997</v>
      </c>
      <c r="AQ34" s="148">
        <f>AP34+AL34+AH34+AD34</f>
        <v>86885.006540000002</v>
      </c>
      <c r="AR34" s="140">
        <f t="shared" ref="AR34:AT44" si="253">SUMIF($C$5:$C$30,$C34,AR$5:AR$30)</f>
        <v>1568.7984300000016</v>
      </c>
      <c r="AS34" s="140">
        <f t="shared" si="253"/>
        <v>2873.0997199999997</v>
      </c>
      <c r="AT34" s="140">
        <f t="shared" si="253"/>
        <v>15303.401279999998</v>
      </c>
      <c r="AU34" s="144">
        <f>SUM(AR34:AT34)</f>
        <v>19745.299429999999</v>
      </c>
      <c r="AV34" s="140">
        <f t="shared" ref="AV34:AX44" si="254">SUMIF($C$5:$C$30,$C34,AV$5:AV$30)</f>
        <v>10109.26102</v>
      </c>
      <c r="AW34" s="140">
        <f t="shared" si="254"/>
        <v>-126.58209000000029</v>
      </c>
      <c r="AX34" s="140">
        <f t="shared" si="254"/>
        <v>8978.4412799999991</v>
      </c>
      <c r="AY34" s="144">
        <f>SUM(AV34:AX34)</f>
        <v>18961.120210000001</v>
      </c>
      <c r="AZ34" s="140">
        <f t="shared" ref="AZ34:BB35" si="255">SUMIF($C$5:$C$30,$C34,AZ$5:AZ$30)</f>
        <v>5387.7419999999984</v>
      </c>
      <c r="BA34" s="140">
        <f t="shared" si="255"/>
        <v>1215.0533799999998</v>
      </c>
      <c r="BB34" s="140">
        <f t="shared" si="255"/>
        <v>27347.006240000006</v>
      </c>
      <c r="BC34" s="144">
        <f>SUM(AZ34:BB34)</f>
        <v>33949.801620000006</v>
      </c>
      <c r="BD34" s="140">
        <f t="shared" ref="BD34:BF44" si="256">SUMIF($C$5:$C$30,$C34,BD$5:BD$30)</f>
        <v>20001.942310000009</v>
      </c>
      <c r="BE34" s="140">
        <f t="shared" si="256"/>
        <v>12555.936560000002</v>
      </c>
      <c r="BF34" s="140">
        <f t="shared" si="256"/>
        <v>24778.5324</v>
      </c>
      <c r="BG34" s="144">
        <f>SUM(BD34:BF34)</f>
        <v>57336.411270000011</v>
      </c>
      <c r="BH34" s="148">
        <f>BG34+BC34+AY34+AU34</f>
        <v>129992.63253000002</v>
      </c>
      <c r="BI34" s="140">
        <f t="shared" ref="BI34:BK44" si="257">SUMIF($C$5:$C$30,$C34,BI$5:BI$30)</f>
        <v>20986.544519999999</v>
      </c>
      <c r="BJ34" s="140">
        <f t="shared" si="257"/>
        <v>13336.106810000005</v>
      </c>
      <c r="BK34" s="140">
        <f t="shared" si="257"/>
        <v>37401.598890000008</v>
      </c>
      <c r="BL34" s="144">
        <f>SUM(BI34:BK34)</f>
        <v>71724.250220000016</v>
      </c>
      <c r="BM34" s="140">
        <f t="shared" ref="BM34:BO44" si="258">SUMIF($C$5:$C$30,$C34,BM$5:BM$30)</f>
        <v>2047.2521199999996</v>
      </c>
      <c r="BN34" s="140">
        <f t="shared" si="258"/>
        <v>11389.22453</v>
      </c>
      <c r="BO34" s="140">
        <f t="shared" si="258"/>
        <v>36421.92295</v>
      </c>
      <c r="BP34" s="144">
        <f>SUM(BM34:BO34)</f>
        <v>49858.399599999997</v>
      </c>
      <c r="BQ34" s="140">
        <f t="shared" ref="BQ34:BS44" si="259">SUMIF($C$5:$C$30,$C34,BQ$5:BQ$30)</f>
        <v>2788.4990500000017</v>
      </c>
      <c r="BR34" s="140">
        <f t="shared" si="259"/>
        <v>9090.1198499999991</v>
      </c>
      <c r="BS34" s="140">
        <f t="shared" si="259"/>
        <v>14101.207869999998</v>
      </c>
      <c r="BT34" s="144">
        <f>SUM(BQ34:BS34)</f>
        <v>25979.82677</v>
      </c>
      <c r="BU34" s="140">
        <f t="shared" ref="BU34:BW44" si="260">SUMIF($C$5:$C$30,$C34,BU$5:BU$30)</f>
        <v>11158.599989999999</v>
      </c>
      <c r="BV34" s="140">
        <f t="shared" si="260"/>
        <v>8329.5007699999987</v>
      </c>
      <c r="BW34" s="140">
        <f t="shared" si="260"/>
        <v>18892.000720000011</v>
      </c>
      <c r="BX34" s="144">
        <f>SUM(BU34:BW34)</f>
        <v>38380.101480000012</v>
      </c>
      <c r="BY34" s="148">
        <f>BX34+BT34+BP34+BL34</f>
        <v>185942.57807000002</v>
      </c>
      <c r="BZ34" s="140">
        <f t="shared" ref="BZ34:CB44" si="261">SUMIF($C$5:$C$30,$C34,BZ$5:BZ$30)</f>
        <v>996.24436000000071</v>
      </c>
      <c r="CA34" s="140">
        <f t="shared" si="261"/>
        <v>4590.4176700000007</v>
      </c>
      <c r="CB34" s="140">
        <f t="shared" si="261"/>
        <v>8337.7546170756359</v>
      </c>
      <c r="CC34" s="144">
        <f>SUM(BZ34:CB34)</f>
        <v>13924.416647075637</v>
      </c>
      <c r="CD34" s="140">
        <f t="shared" ref="CD34:CF44" si="262">SUMIF($C$5:$C$30,$C34,CD$5:CD$30)</f>
        <v>3331.4411305928984</v>
      </c>
      <c r="CE34" s="140">
        <f t="shared" si="262"/>
        <v>6523.059790000003</v>
      </c>
      <c r="CF34" s="140">
        <f t="shared" si="262"/>
        <v>26207.35974</v>
      </c>
      <c r="CG34" s="144">
        <f>SUM(CD34:CF34)</f>
        <v>36061.860660592902</v>
      </c>
      <c r="CH34" s="140">
        <f t="shared" ref="CH34:CJ44" si="263">SUMIF($C$5:$C$30,$C34,CH$5:CH$30)</f>
        <v>-1692.7376200000035</v>
      </c>
      <c r="CI34" s="140">
        <f t="shared" si="263"/>
        <v>2159.7287603211867</v>
      </c>
      <c r="CJ34" s="140">
        <f t="shared" si="263"/>
        <v>4890.2165236248866</v>
      </c>
      <c r="CK34" s="144">
        <f>SUM(CH34:CJ34)</f>
        <v>5357.2076639460702</v>
      </c>
      <c r="CL34" s="140">
        <f t="shared" ref="CL34:CN44" si="264">SUMIF($C$5:$C$30,$C34,CL$5:CL$30)</f>
        <v>3559.4188092326199</v>
      </c>
      <c r="CM34" s="140">
        <f t="shared" si="264"/>
        <v>3433.2116799999999</v>
      </c>
      <c r="CN34" s="140">
        <f t="shared" si="264"/>
        <v>3934.3579200000008</v>
      </c>
      <c r="CO34" s="144">
        <f>SUM(CL34:CN34)</f>
        <v>10926.988409232621</v>
      </c>
      <c r="CP34" s="148">
        <f>CO34+CK34+CG34+CC34</f>
        <v>66270.473380847223</v>
      </c>
      <c r="CQ34" s="140">
        <f t="shared" ref="CQ34:CS44" si="265">SUMIF($C$5:$C$30,$C34,CQ$5:CQ$30)</f>
        <v>-1440.3707300000005</v>
      </c>
      <c r="CR34" s="140">
        <f t="shared" si="265"/>
        <v>5972.077040000001</v>
      </c>
      <c r="CS34" s="140">
        <f t="shared" si="265"/>
        <v>8112.624530000001</v>
      </c>
      <c r="CT34" s="144">
        <f>SUM(CQ34:CS34)</f>
        <v>12644.330840000002</v>
      </c>
      <c r="CU34" s="140">
        <f t="shared" ref="CU34:CW44" si="266">SUMIF($C$5:$C$30,$C34,CU$5:CU$30)</f>
        <v>-258.88376999999963</v>
      </c>
      <c r="CV34" s="140">
        <f t="shared" si="266"/>
        <v>2234.8151599999974</v>
      </c>
      <c r="CW34" s="140">
        <f t="shared" si="266"/>
        <v>27929.595870000005</v>
      </c>
      <c r="CX34" s="144">
        <f>SUM(CU34:CW34)</f>
        <v>29905.527260000003</v>
      </c>
      <c r="CY34" s="140">
        <f t="shared" ref="CY34:DA44" si="267">SUMIF($C$5:$C$30,$C34,CY$5:CY$30)</f>
        <v>5828.1113499999983</v>
      </c>
      <c r="CZ34" s="140">
        <f t="shared" si="267"/>
        <v>1669.5798200000002</v>
      </c>
      <c r="DA34" s="140">
        <f t="shared" si="267"/>
        <v>19126.973100000007</v>
      </c>
      <c r="DB34" s="144">
        <f>SUM(CY34:DA34)</f>
        <v>26624.664270000005</v>
      </c>
      <c r="DC34" s="140">
        <f t="shared" ref="DC34:DE44" si="268">SUMIF($C$5:$C$30,$C34,DC$5:DC$30)</f>
        <v>-313.80284999999969</v>
      </c>
      <c r="DD34" s="140">
        <f t="shared" si="268"/>
        <v>10362.905369999997</v>
      </c>
      <c r="DE34" s="140">
        <f t="shared" si="268"/>
        <v>20953.623730000003</v>
      </c>
      <c r="DF34" s="144">
        <f>SUM(DC34:DE34)</f>
        <v>31002.72625</v>
      </c>
      <c r="DG34" s="148">
        <f>DF34+DB34+CX34+CT34</f>
        <v>100177.24862</v>
      </c>
      <c r="DH34" s="140">
        <f t="shared" ref="DH34:DJ44" si="269">SUMIF($C$5:$C$30,$C34,DH$5:DH$30)</f>
        <v>422.84247486674133</v>
      </c>
      <c r="DI34" s="140">
        <f t="shared" si="269"/>
        <v>2224.0157042196124</v>
      </c>
      <c r="DJ34" s="140">
        <f t="shared" si="269"/>
        <v>9946.2866678405808</v>
      </c>
      <c r="DK34" s="144">
        <f>SUM(DH34:DJ34)</f>
        <v>12593.144846926934</v>
      </c>
      <c r="DL34" s="140">
        <f t="shared" ref="DL34:DN44" si="270">SUMIF($C$5:$C$30,$C34,DL$5:DL$30)</f>
        <v>2321.4891612985866</v>
      </c>
      <c r="DM34" s="140">
        <f t="shared" si="270"/>
        <v>4367.7926706655408</v>
      </c>
      <c r="DN34" s="140">
        <f t="shared" si="270"/>
        <v>7039.8375523503846</v>
      </c>
      <c r="DO34" s="144">
        <f>SUM(DL34:DN34)</f>
        <v>13729.119384314512</v>
      </c>
      <c r="DP34" s="140">
        <f t="shared" ref="DP34:DR44" si="271">SUMIF($C$5:$C$30,$C34,DP$5:DP$30)</f>
        <v>2636.960319026372</v>
      </c>
      <c r="DQ34" s="140">
        <f t="shared" si="271"/>
        <v>426.17248618354256</v>
      </c>
      <c r="DR34" s="140">
        <f t="shared" si="271"/>
        <v>3185.0730011882242</v>
      </c>
      <c r="DS34" s="144">
        <f>SUM(DP34:DR34)</f>
        <v>6248.2058063981385</v>
      </c>
      <c r="DT34" s="140">
        <f t="shared" ref="DT34:DV44" si="272">SUMIF($C$5:$C$30,$C34,DT$5:DT$30)</f>
        <v>1724.0172515671495</v>
      </c>
      <c r="DU34" s="140">
        <f t="shared" si="272"/>
        <v>94.839243539186839</v>
      </c>
      <c r="DV34" s="140">
        <f t="shared" si="272"/>
        <v>176.68869940206875</v>
      </c>
      <c r="DW34" s="144">
        <f>SUM(DT34:DV34)</f>
        <v>1995.5451945084051</v>
      </c>
      <c r="DX34" s="148">
        <f>DW34+DS34+DO34+DK34</f>
        <v>34566.015232147991</v>
      </c>
      <c r="DY34" s="140">
        <f t="shared" ref="DY34:EA44" si="273">SUMIF($C$5:$C$30,$C34,DY$5:DY$30)</f>
        <v>71.999999999999886</v>
      </c>
      <c r="DZ34" s="140">
        <f t="shared" si="273"/>
        <v>8.7311491370201113E-14</v>
      </c>
      <c r="EA34" s="140">
        <f t="shared" si="273"/>
        <v>2.9103830456733704E-14</v>
      </c>
      <c r="EB34" s="144">
        <f>SUM(DY34:EA34)</f>
        <v>72</v>
      </c>
      <c r="EC34" s="140">
        <f t="shared" ref="EC34:EE44" si="274">SUMIF($C$5:$C$30,$C34,EC$5:EC$30)</f>
        <v>-41.405999999999992</v>
      </c>
      <c r="ED34" s="140">
        <f t="shared" si="274"/>
        <v>0</v>
      </c>
      <c r="EE34" s="140">
        <f t="shared" si="274"/>
        <v>-617.06916999999999</v>
      </c>
      <c r="EF34" s="144">
        <f>SUM(EC34:EE34)</f>
        <v>-658.47516999999993</v>
      </c>
      <c r="EG34" s="140">
        <f t="shared" ref="EG34:EI44" si="275">SUMIF($C$5:$C$30,$C34,EG$5:EG$30)</f>
        <v>0</v>
      </c>
      <c r="EH34" s="140">
        <f t="shared" si="275"/>
        <v>72</v>
      </c>
      <c r="EI34" s="140">
        <f t="shared" si="275"/>
        <v>3.637978807091713E-15</v>
      </c>
      <c r="EJ34" s="144">
        <f>SUM(EG34:EI34)</f>
        <v>72</v>
      </c>
      <c r="EK34" s="140">
        <f t="shared" ref="EK34:EM44" si="276">SUMIF($C$5:$C$30,$C34,EK$5:EK$30)</f>
        <v>942.39042987817515</v>
      </c>
      <c r="EL34" s="140">
        <f t="shared" si="276"/>
        <v>3.637978807091713E-15</v>
      </c>
      <c r="EM34" s="140">
        <f t="shared" si="276"/>
        <v>-16.130450000000003</v>
      </c>
      <c r="EN34" s="144">
        <f>SUM(EK34:EM34)</f>
        <v>926.25997987817516</v>
      </c>
      <c r="EO34" s="148">
        <f>EN34+EJ34+EF34+EB34</f>
        <v>411.78480987817522</v>
      </c>
      <c r="EP34" s="140">
        <f t="shared" ref="EP34:ER44" si="277">SUMIF($C$5:$C$30,$C34,EP$5:EP$30)</f>
        <v>-1.8189894035458565E-15</v>
      </c>
      <c r="EQ34" s="140">
        <f t="shared" si="277"/>
        <v>0</v>
      </c>
      <c r="ER34" s="140">
        <f t="shared" si="277"/>
        <v>587.05502355860096</v>
      </c>
      <c r="ES34" s="144">
        <f>SUM(EP34:ER34)</f>
        <v>587.05502355860096</v>
      </c>
      <c r="ET34" s="140">
        <f t="shared" ref="ET34:EV44" si="278">SUMIF($C$5:$C$30,$C34,ET$5:ET$30)</f>
        <v>1.1489500000000001</v>
      </c>
      <c r="EU34" s="140">
        <f t="shared" si="278"/>
        <v>69.473959482464977</v>
      </c>
      <c r="EV34" s="140">
        <f t="shared" si="278"/>
        <v>4.2305799999999998</v>
      </c>
      <c r="EW34" s="144">
        <f>SUM(ET34:EV34)</f>
        <v>74.85348948246498</v>
      </c>
      <c r="EX34" s="140">
        <f t="shared" ref="EX34:EZ44" si="279">SUMIF($C$5:$C$30,$C34,EX$5:EX$30)</f>
        <v>20.623815324842106</v>
      </c>
      <c r="EY34" s="140">
        <f t="shared" si="279"/>
        <v>31.554225482887496</v>
      </c>
      <c r="EZ34" s="140">
        <f t="shared" si="279"/>
        <v>1525.5434339443402</v>
      </c>
      <c r="FA34" s="144">
        <f>SUM(EX34:EZ34)</f>
        <v>1577.7214747520698</v>
      </c>
      <c r="FB34" s="140">
        <f t="shared" ref="FB34:FD44" si="280">SUMIF($C$5:$C$30,$C34,FB$5:FB$30)</f>
        <v>232.37697235409669</v>
      </c>
      <c r="FC34" s="140">
        <f t="shared" si="280"/>
        <v>5.9600370174801007</v>
      </c>
      <c r="FD34" s="140">
        <f t="shared" si="280"/>
        <v>447.31948</v>
      </c>
      <c r="FE34" s="144">
        <f>SUM(FB34:FD34)</f>
        <v>685.65648937157675</v>
      </c>
      <c r="FF34" s="148">
        <f>FE34+FA34+EW34+ES34</f>
        <v>2925.2864771647128</v>
      </c>
      <c r="FG34" s="140">
        <f t="shared" ref="FG34:FI44" si="281">SUMIF($C$5:$C$30,$C34,FG$5:FG$30)</f>
        <v>21.151</v>
      </c>
      <c r="FH34" s="140">
        <f t="shared" si="281"/>
        <v>2.1749999999999998</v>
      </c>
      <c r="FI34" s="140">
        <f t="shared" si="281"/>
        <v>2.1557700000000004</v>
      </c>
      <c r="FJ34" s="144">
        <f>SUM(FG34:FI34)</f>
        <v>25.481770000000001</v>
      </c>
      <c r="FK34" s="140">
        <f t="shared" ref="FK34:FM44" si="282">SUMIF($C$5:$C$30,$C34,FK$5:FK$30)</f>
        <v>1.8189894035458565E-15</v>
      </c>
      <c r="FL34" s="140">
        <f t="shared" si="282"/>
        <v>0.34273506449220076</v>
      </c>
      <c r="FM34" s="140">
        <f t="shared" si="282"/>
        <v>844.96650500081989</v>
      </c>
      <c r="FN34" s="144">
        <f>SUM(FK34:FM34)</f>
        <v>845.30924006531211</v>
      </c>
      <c r="FO34" s="140">
        <f t="shared" ref="FO34:FQ44" si="283">SUMIF($C$5:$C$30,$C34,FO$5:FO$30)</f>
        <v>-1.8189894035458565E-15</v>
      </c>
      <c r="FP34" s="140">
        <f t="shared" si="283"/>
        <v>339.14047435785005</v>
      </c>
      <c r="FQ34" s="140">
        <f t="shared" si="283"/>
        <v>4.3646799999999999</v>
      </c>
      <c r="FR34" s="144">
        <f>SUM(FO34:FQ34)</f>
        <v>343.50515435785007</v>
      </c>
      <c r="FS34" s="140">
        <f t="shared" ref="FS34:FU44" si="284">SUMIF($C$5:$C$30,$C34,FS$5:FS$30)</f>
        <v>0</v>
      </c>
      <c r="FT34" s="140">
        <f t="shared" si="284"/>
        <v>0</v>
      </c>
      <c r="FU34" s="140">
        <f t="shared" si="284"/>
        <v>48.619776455374407</v>
      </c>
      <c r="FV34" s="144">
        <f>SUM(FS34:FU34)</f>
        <v>48.619776455374407</v>
      </c>
      <c r="FW34" s="148">
        <f>FV34+FR34+FN34+FJ34</f>
        <v>1262.9159408785367</v>
      </c>
      <c r="FX34" s="140">
        <f t="shared" ref="FX34:GL44" si="285">SUMIF($C$5:$C$30,$C34,FX$5:FX$30)</f>
        <v>0</v>
      </c>
      <c r="FY34" s="140">
        <f t="shared" si="285"/>
        <v>0</v>
      </c>
      <c r="FZ34" s="140">
        <f t="shared" si="285"/>
        <v>0</v>
      </c>
      <c r="GA34" s="144">
        <f>SUM(FX34:FZ34)</f>
        <v>0</v>
      </c>
      <c r="GB34" s="140">
        <f t="shared" si="285"/>
        <v>21.077770000000001</v>
      </c>
      <c r="GC34" s="140">
        <f t="shared" si="285"/>
        <v>0</v>
      </c>
      <c r="GD34" s="140">
        <f t="shared" si="285"/>
        <v>4094.4794045621161</v>
      </c>
      <c r="GE34" s="144">
        <f>SUM(GB34:GD34)</f>
        <v>4115.5571745621164</v>
      </c>
      <c r="GF34" s="140">
        <f t="shared" si="285"/>
        <v>459.13980832656296</v>
      </c>
      <c r="GG34" s="140">
        <f t="shared" si="285"/>
        <v>666.16103577455408</v>
      </c>
      <c r="GH34" s="140">
        <f t="shared" si="285"/>
        <v>17.896000000000001</v>
      </c>
      <c r="GI34" s="144">
        <f>SUM(GF34:GH34)</f>
        <v>1143.196844101117</v>
      </c>
      <c r="GJ34" s="140">
        <f t="shared" si="285"/>
        <v>82.974540000000005</v>
      </c>
      <c r="GK34" s="140">
        <f t="shared" si="285"/>
        <v>38.869999999999997</v>
      </c>
      <c r="GL34" s="140">
        <f t="shared" si="285"/>
        <v>126.8290845937308</v>
      </c>
      <c r="GM34" s="144">
        <f>SUM(GJ34:GL34)</f>
        <v>248.67362459373078</v>
      </c>
      <c r="GN34" s="148">
        <f>GM34+GI34+GE34+GA34</f>
        <v>5507.4276432569641</v>
      </c>
      <c r="GO34" s="140">
        <f>SUMIF($C$5:$C$30,$C34,GO$5:GO$30)</f>
        <v>31.24</v>
      </c>
      <c r="GP34" s="140">
        <f t="shared" ref="GO34:GQ44" si="286">SUMIF($C$5:$C$30,$C34,GP$5:GP$30)</f>
        <v>19.171630000000004</v>
      </c>
      <c r="GQ34" s="140">
        <f t="shared" si="286"/>
        <v>163.74700000000001</v>
      </c>
      <c r="GR34" s="144">
        <f>SUM(GO34:GQ34)</f>
        <v>214.15863000000002</v>
      </c>
      <c r="GS34" s="140">
        <f>SUMIF($C$5:$C$30,$C34,GS$5:GS$30)</f>
        <v>206.10619666666668</v>
      </c>
      <c r="GT34" s="140">
        <f t="shared" ref="GS34:GU44" si="287">SUMIF($C$5:$C$30,$C34,GT$5:GT$30)</f>
        <v>124.38428666666667</v>
      </c>
      <c r="GU34" s="140">
        <f t="shared" si="287"/>
        <v>176.10871666666668</v>
      </c>
      <c r="GV34" s="144">
        <f>SUM(GS34:GU34)</f>
        <v>506.59920000000005</v>
      </c>
      <c r="GW34" s="140">
        <f>SUMIF($C$5:$C$30,$C34,GW$5:GW$30)</f>
        <v>0</v>
      </c>
      <c r="GX34" s="140">
        <f t="shared" ref="GW34:GY44" si="288">SUMIF($C$5:$C$30,$C34,GX$5:GX$30)</f>
        <v>1062.1002955407296</v>
      </c>
      <c r="GY34" s="140">
        <f t="shared" si="288"/>
        <v>0.2311</v>
      </c>
      <c r="GZ34" s="144">
        <f>SUM(GW34:GY34)</f>
        <v>1062.3313955407295</v>
      </c>
      <c r="HA34" s="140">
        <f t="shared" ref="HA34:HC44" si="289">SUMIF($C$5:$C$30,$C34,HA$5:HA$30)</f>
        <v>147.09635573603097</v>
      </c>
      <c r="HB34" s="140">
        <f t="shared" si="289"/>
        <v>147.09635573603097</v>
      </c>
      <c r="HC34" s="140">
        <f t="shared" si="289"/>
        <v>157.03128573603098</v>
      </c>
      <c r="HD34" s="144">
        <f>SUM(HA34:HC34)</f>
        <v>451.2239972080929</v>
      </c>
      <c r="HE34" s="148">
        <f>HD34+GZ34+GV34+GR34</f>
        <v>2234.3132227488227</v>
      </c>
      <c r="HF34" s="140">
        <f>SUMIF($C$5:$C$30,$C34,HF$5:HF$30)</f>
        <v>65.717960000000005</v>
      </c>
      <c r="HG34" s="140">
        <f t="shared" ref="HF34:HH44" si="290">SUMIF($C$5:$C$30,$C34,HG$5:HG$30)</f>
        <v>552.11744999999996</v>
      </c>
      <c r="HH34" s="140">
        <f t="shared" si="290"/>
        <v>1441.82728</v>
      </c>
      <c r="HI34" s="144">
        <f>SUM(HF34:HH34)</f>
        <v>2059.6626900000001</v>
      </c>
      <c r="HJ34" s="140">
        <f t="shared" ref="HJ34:HL44" si="291">SUMIF($C$5:$C$30,$C34,HJ$5:HJ$30)</f>
        <v>100.6246000000001</v>
      </c>
      <c r="HK34" s="140">
        <f t="shared" si="291"/>
        <v>191.352</v>
      </c>
      <c r="HL34" s="140">
        <f t="shared" si="291"/>
        <v>1142.48387</v>
      </c>
      <c r="HM34" s="144">
        <f>SUM(HJ34:HL34)</f>
        <v>1434.46047</v>
      </c>
      <c r="HN34" s="140">
        <f t="shared" ref="HN34:HP44" si="292">SUMIF($C$5:$C$30,$C34,HN$5:HN$30)</f>
        <v>62.542546666666674</v>
      </c>
      <c r="HO34" s="140">
        <f t="shared" si="292"/>
        <v>91.05625666666667</v>
      </c>
      <c r="HP34" s="140">
        <f t="shared" si="292"/>
        <v>190.28505666666666</v>
      </c>
      <c r="HQ34" s="144">
        <f>SUM(HN34:HP34)</f>
        <v>343.88386000000003</v>
      </c>
      <c r="HR34" s="140">
        <f t="shared" ref="HR34:HT44" si="293">SUMIF($C$5:$C$30,$C34,HR$5:HR$30)</f>
        <v>0</v>
      </c>
      <c r="HS34" s="140">
        <f t="shared" si="293"/>
        <v>0</v>
      </c>
      <c r="HT34" s="140">
        <f t="shared" si="293"/>
        <v>0</v>
      </c>
      <c r="HU34" s="144">
        <f>SUM(HR34:HT34)</f>
        <v>0</v>
      </c>
      <c r="HV34" s="148">
        <f>HU34+HQ34+HM34+HI34</f>
        <v>3838.00702</v>
      </c>
      <c r="HW34" s="140">
        <f t="shared" ref="HW34:HY44" si="294">SUMIF($C$5:$C$30,$C34,HW$5:HW$30)</f>
        <v>0</v>
      </c>
      <c r="HX34" s="140">
        <f t="shared" si="294"/>
        <v>0</v>
      </c>
      <c r="HY34" s="140">
        <f t="shared" si="294"/>
        <v>38.372779999999999</v>
      </c>
      <c r="HZ34" s="144">
        <f>SUM(HW34:HY34)</f>
        <v>38.372779999999999</v>
      </c>
      <c r="IA34" s="140">
        <f t="shared" ref="IA34:IC44" si="295">SUMIF($C$5:$C$30,$C34,IA$5:IA$30)</f>
        <v>242.50399999999999</v>
      </c>
      <c r="IB34" s="140">
        <f t="shared" si="295"/>
        <v>94.016000000000005</v>
      </c>
      <c r="IC34" s="140">
        <f t="shared" si="295"/>
        <v>0</v>
      </c>
      <c r="ID34" s="144">
        <f>SUM(IA34:IC34)</f>
        <v>336.52</v>
      </c>
      <c r="IE34" s="140">
        <f t="shared" ref="IE34:IG44" si="296">SUMIF($C$5:$C$30,$C34,IE$5:IE$30)</f>
        <v>0</v>
      </c>
      <c r="IF34" s="140">
        <f t="shared" si="296"/>
        <v>0</v>
      </c>
      <c r="IG34" s="140">
        <f t="shared" si="296"/>
        <v>0</v>
      </c>
      <c r="IH34" s="144">
        <f>SUM(IE34:IG34)</f>
        <v>0</v>
      </c>
      <c r="II34" s="140">
        <f t="shared" ref="II34:IK44" si="297">SUMIF($C$5:$C$30,$C34,II$5:II$30)</f>
        <v>0</v>
      </c>
      <c r="IJ34" s="140">
        <f t="shared" si="297"/>
        <v>0</v>
      </c>
      <c r="IK34" s="140">
        <f t="shared" si="297"/>
        <v>0</v>
      </c>
      <c r="IL34" s="144">
        <f>SUM(II34:IK34)</f>
        <v>0</v>
      </c>
      <c r="IM34" s="148">
        <f>IL34+IH34+ID34+HZ34</f>
        <v>374.89277999999996</v>
      </c>
      <c r="IN34" s="140">
        <f t="shared" ref="IN34:IP44" si="298">SUMIF($C$5:$C$30,$C34,IN$5:IN$30)</f>
        <v>0</v>
      </c>
      <c r="IO34" s="140">
        <f t="shared" si="298"/>
        <v>0</v>
      </c>
      <c r="IP34" s="140">
        <f t="shared" si="298"/>
        <v>0</v>
      </c>
      <c r="IQ34" s="144">
        <f>SUM(IN34:IP34)</f>
        <v>0</v>
      </c>
      <c r="IR34" s="140">
        <f t="shared" ref="IR34:IT44" si="299">SUMIF($C$5:$C$30,$C34,IR$5:IR$30)</f>
        <v>0</v>
      </c>
      <c r="IS34" s="140">
        <f t="shared" si="299"/>
        <v>0</v>
      </c>
      <c r="IT34" s="140">
        <f t="shared" si="299"/>
        <v>0</v>
      </c>
      <c r="IU34" s="144">
        <f>SUM(IR34:IT34)</f>
        <v>0</v>
      </c>
      <c r="IV34" s="140">
        <f t="shared" ref="IV34:IX44" si="300">SUMIF($C$5:$C$30,$C34,IV$5:IV$30)</f>
        <v>0</v>
      </c>
      <c r="IW34" s="140">
        <f t="shared" si="300"/>
        <v>0</v>
      </c>
      <c r="IX34" s="140">
        <f t="shared" si="300"/>
        <v>0</v>
      </c>
      <c r="IY34" s="144">
        <f>SUM(IV34:IX34)</f>
        <v>0</v>
      </c>
      <c r="IZ34" s="140">
        <f t="shared" ref="IZ34:JB44" si="301">SUMIF($C$5:$C$30,$C34,IZ$5:IZ$30)</f>
        <v>0</v>
      </c>
      <c r="JA34" s="140">
        <f t="shared" si="301"/>
        <v>0</v>
      </c>
      <c r="JB34" s="140">
        <f t="shared" si="301"/>
        <v>0</v>
      </c>
      <c r="JC34" s="144">
        <f>SUM(IZ34:JB34)</f>
        <v>0</v>
      </c>
      <c r="JD34" s="148">
        <f>JC34+IY34+IU34+IQ34</f>
        <v>0</v>
      </c>
      <c r="JE34" s="145">
        <f>+JD34+IM34+HV34+HE34+GN34+FW34+FF34+EO34+DX34+DG34+CP34+BY34+BH34+AQ34+Z34</f>
        <v>644244.95917692245</v>
      </c>
      <c r="JF34" s="5"/>
      <c r="JG34" s="267">
        <v>763.20100000000002</v>
      </c>
      <c r="JH34" s="239">
        <f t="shared" ref="JH34:JH44" si="302">SUMIF($Z$3:$JD$3,$JH$4,Z34:JD34)-IL34-IH34-ID34</f>
        <v>38.372779999999977</v>
      </c>
      <c r="JI34" s="239">
        <f>SUMIF($C$5:$C$30,$C34,JI$5:JI$30)</f>
        <v>0</v>
      </c>
      <c r="JJ34" s="239">
        <f t="shared" ref="JJ34:JJ44" si="303">JH34-JG34-JI34</f>
        <v>-724.8282200000001</v>
      </c>
      <c r="JK34" s="373">
        <f t="shared" ref="JK34:JK45" si="304">IFERROR(JJ34/JG34,0)</f>
        <v>-0.94972126608848795</v>
      </c>
      <c r="JL34" s="6"/>
      <c r="JM34" s="140">
        <v>644633.26739692246</v>
      </c>
      <c r="JN34" s="239">
        <f t="shared" ref="JN34:JN45" si="305">JE34</f>
        <v>644244.95917692245</v>
      </c>
      <c r="JO34" s="239">
        <f>SUMIF($C$5:$C$30,$C34,JO$5:JO$30)</f>
        <v>0</v>
      </c>
      <c r="JP34" s="239">
        <f t="shared" ref="JP34:JP45" si="306">JN34-JM34-JO34</f>
        <v>-388.30822000000626</v>
      </c>
      <c r="JQ34" s="240">
        <f t="shared" ref="JQ34:JQ45" si="307">IFERROR(JP34/JM34,0)</f>
        <v>-6.0237074262087654E-4</v>
      </c>
      <c r="JR34" s="164"/>
    </row>
    <row r="35" spans="2:280" ht="12.75" outlineLevel="1">
      <c r="B35" s="28" t="s">
        <v>150</v>
      </c>
      <c r="C35" s="201" t="s">
        <v>151</v>
      </c>
      <c r="D35" s="128"/>
      <c r="E35" s="3"/>
      <c r="F35" s="3"/>
      <c r="G35" s="3"/>
      <c r="H35" s="3"/>
      <c r="I35" s="3"/>
      <c r="J35" s="140">
        <v>0</v>
      </c>
      <c r="K35" s="140">
        <v>0</v>
      </c>
      <c r="L35" s="140">
        <v>1.5390000000002146</v>
      </c>
      <c r="M35" s="144">
        <f t="shared" ref="M35:M45" si="308">SUM(J35:L35)</f>
        <v>1.5390000000002146</v>
      </c>
      <c r="N35" s="140">
        <v>26.620619999999999</v>
      </c>
      <c r="O35" s="140">
        <v>620.29449</v>
      </c>
      <c r="P35" s="140">
        <v>15402.643249999999</v>
      </c>
      <c r="Q35" s="144">
        <f t="shared" ref="Q35:Q45" si="309">SUM(N35:P35)</f>
        <v>16049.558359999999</v>
      </c>
      <c r="R35" s="140">
        <v>67.246579999999938</v>
      </c>
      <c r="S35" s="140">
        <v>-2269.8632000000002</v>
      </c>
      <c r="T35" s="140">
        <v>17320.881820000002</v>
      </c>
      <c r="U35" s="144">
        <f t="shared" ref="U35:U45" si="310">SUM(R35:T35)</f>
        <v>15118.265200000002</v>
      </c>
      <c r="V35" s="140">
        <v>443.4301999999999</v>
      </c>
      <c r="W35" s="140">
        <v>5088.9557000000023</v>
      </c>
      <c r="X35" s="140">
        <v>12386.188599999999</v>
      </c>
      <c r="Y35" s="144">
        <f t="shared" ref="Y35:Y45" si="311">SUM(V35:X35)</f>
        <v>17918.574500000002</v>
      </c>
      <c r="Z35" s="148">
        <f t="shared" ref="Z35:Z45" si="312">Y35+U35+Q35+M35</f>
        <v>49087.937060000004</v>
      </c>
      <c r="AA35" s="140">
        <f t="shared" si="249"/>
        <v>3594.75018</v>
      </c>
      <c r="AB35" s="140">
        <f t="shared" si="249"/>
        <v>1722.5631599999967</v>
      </c>
      <c r="AC35" s="140">
        <f t="shared" si="249"/>
        <v>11128.039429999999</v>
      </c>
      <c r="AD35" s="144">
        <f t="shared" ref="AD35:AD45" si="313">SUM(AA35:AC35)</f>
        <v>16445.352769999998</v>
      </c>
      <c r="AE35" s="140">
        <f t="shared" si="250"/>
        <v>5285.8184000000001</v>
      </c>
      <c r="AF35" s="140">
        <f t="shared" si="250"/>
        <v>2739.9901600000003</v>
      </c>
      <c r="AG35" s="140">
        <f t="shared" si="250"/>
        <v>5266.0827499999996</v>
      </c>
      <c r="AH35" s="144">
        <f t="shared" ref="AH35:AH45" si="314">SUM(AE35:AG35)</f>
        <v>13291.891309999999</v>
      </c>
      <c r="AI35" s="140">
        <f t="shared" si="251"/>
        <v>4847.60707</v>
      </c>
      <c r="AJ35" s="140">
        <f t="shared" si="251"/>
        <v>5056.2536600000003</v>
      </c>
      <c r="AK35" s="140">
        <f t="shared" si="251"/>
        <v>2680.7835500000001</v>
      </c>
      <c r="AL35" s="144">
        <f t="shared" ref="AL35:AL45" si="315">SUM(AI35:AK35)</f>
        <v>12584.64428</v>
      </c>
      <c r="AM35" s="140">
        <f t="shared" si="252"/>
        <v>5405.0352899999998</v>
      </c>
      <c r="AN35" s="140">
        <f t="shared" si="252"/>
        <v>3669.7891800000025</v>
      </c>
      <c r="AO35" s="140">
        <f t="shared" si="252"/>
        <v>3347.1307400000005</v>
      </c>
      <c r="AP35" s="144">
        <f t="shared" ref="AP35:AP45" si="316">SUM(AM35:AO35)</f>
        <v>12421.955210000004</v>
      </c>
      <c r="AQ35" s="148">
        <f t="shared" ref="AQ35:AQ45" si="317">AP35+AL35+AH35+AD35</f>
        <v>54743.843569999997</v>
      </c>
      <c r="AR35" s="140">
        <f t="shared" si="253"/>
        <v>3308.0752400000001</v>
      </c>
      <c r="AS35" s="140">
        <f t="shared" si="253"/>
        <v>1430.80654</v>
      </c>
      <c r="AT35" s="140">
        <f t="shared" si="253"/>
        <v>5214.0108299999993</v>
      </c>
      <c r="AU35" s="144">
        <f t="shared" ref="AU35:AU45" si="318">SUM(AR35:AT35)</f>
        <v>9952.892609999999</v>
      </c>
      <c r="AV35" s="140">
        <f t="shared" si="254"/>
        <v>2840.2458399999996</v>
      </c>
      <c r="AW35" s="140">
        <f t="shared" si="254"/>
        <v>1357.4818099999998</v>
      </c>
      <c r="AX35" s="140">
        <f t="shared" si="254"/>
        <v>4797.0149000000001</v>
      </c>
      <c r="AY35" s="144">
        <f t="shared" ref="AY35:AY45" si="319">SUM(AV35:AX35)</f>
        <v>8994.742549999999</v>
      </c>
      <c r="AZ35" s="140">
        <f t="shared" si="255"/>
        <v>1173.6388699999998</v>
      </c>
      <c r="BA35" s="140">
        <f t="shared" si="255"/>
        <v>1457.6386399999997</v>
      </c>
      <c r="BB35" s="140">
        <f t="shared" si="255"/>
        <v>2957.9521600000007</v>
      </c>
      <c r="BC35" s="144">
        <f t="shared" ref="BC35:BC45" si="320">SUM(AZ35:BB35)</f>
        <v>5589.2296700000006</v>
      </c>
      <c r="BD35" s="140">
        <f t="shared" si="256"/>
        <v>713.04734000000042</v>
      </c>
      <c r="BE35" s="140">
        <f t="shared" si="256"/>
        <v>1738.9113900000002</v>
      </c>
      <c r="BF35" s="140">
        <f t="shared" si="256"/>
        <v>14508.970569999994</v>
      </c>
      <c r="BG35" s="144">
        <f t="shared" ref="BG35:BG45" si="321">SUM(BD35:BF35)</f>
        <v>16960.929299999996</v>
      </c>
      <c r="BH35" s="148">
        <f t="shared" ref="BH35:BH45" si="322">BG35+BC35+AY35+AU35</f>
        <v>41497.794129999995</v>
      </c>
      <c r="BI35" s="140">
        <f t="shared" si="257"/>
        <v>968.49963000000014</v>
      </c>
      <c r="BJ35" s="140">
        <f t="shared" si="257"/>
        <v>1888.1889599999995</v>
      </c>
      <c r="BK35" s="140">
        <f t="shared" si="257"/>
        <v>2896.6962100000001</v>
      </c>
      <c r="BL35" s="144">
        <f t="shared" ref="BL35:BL45" si="323">SUM(BI35:BK35)</f>
        <v>5753.3847999999998</v>
      </c>
      <c r="BM35" s="140">
        <f t="shared" si="258"/>
        <v>1867.7916999999998</v>
      </c>
      <c r="BN35" s="140">
        <f t="shared" si="258"/>
        <v>1736.2225600000004</v>
      </c>
      <c r="BO35" s="140">
        <f t="shared" si="258"/>
        <v>3301.4110299999993</v>
      </c>
      <c r="BP35" s="144">
        <f t="shared" ref="BP35:BP45" si="324">SUM(BM35:BO35)</f>
        <v>6905.4252899999992</v>
      </c>
      <c r="BQ35" s="140">
        <f t="shared" si="259"/>
        <v>91.218699999999899</v>
      </c>
      <c r="BR35" s="140">
        <f t="shared" si="259"/>
        <v>1538.77738</v>
      </c>
      <c r="BS35" s="140">
        <f t="shared" si="259"/>
        <v>1592.2763499999996</v>
      </c>
      <c r="BT35" s="144">
        <f t="shared" ref="BT35:BT45" si="325">SUM(BQ35:BS35)</f>
        <v>3222.2724299999995</v>
      </c>
      <c r="BU35" s="140">
        <f t="shared" si="260"/>
        <v>903.26272999999992</v>
      </c>
      <c r="BV35" s="140">
        <f t="shared" si="260"/>
        <v>1860.9187799999993</v>
      </c>
      <c r="BW35" s="140">
        <f t="shared" si="260"/>
        <v>4909.0330800000011</v>
      </c>
      <c r="BX35" s="144">
        <f t="shared" ref="BX35:BX45" si="326">SUM(BU35:BW35)</f>
        <v>7673.2145900000005</v>
      </c>
      <c r="BY35" s="148">
        <f t="shared" ref="BY35:BY45" si="327">BX35+BT35+BP35+BL35</f>
        <v>23554.29711</v>
      </c>
      <c r="BZ35" s="140">
        <f t="shared" si="261"/>
        <v>1479.04973</v>
      </c>
      <c r="CA35" s="140">
        <f t="shared" si="261"/>
        <v>723.03520000000003</v>
      </c>
      <c r="CB35" s="140">
        <f t="shared" si="261"/>
        <v>3954.6209699999995</v>
      </c>
      <c r="CC35" s="144">
        <f t="shared" ref="CC35:CC45" si="328">SUM(BZ35:CB35)</f>
        <v>6156.705899999999</v>
      </c>
      <c r="CD35" s="140">
        <f t="shared" si="262"/>
        <v>812.50722000000007</v>
      </c>
      <c r="CE35" s="140">
        <f t="shared" si="262"/>
        <v>1044</v>
      </c>
      <c r="CF35" s="140">
        <f t="shared" si="262"/>
        <v>2770.4665100000002</v>
      </c>
      <c r="CG35" s="144">
        <f t="shared" ref="CG35:CG45" si="329">SUM(CD35:CF35)</f>
        <v>4626.9737299999997</v>
      </c>
      <c r="CH35" s="140">
        <f t="shared" si="263"/>
        <v>1458.8186000000001</v>
      </c>
      <c r="CI35" s="140">
        <f t="shared" si="263"/>
        <v>386.51420999999988</v>
      </c>
      <c r="CJ35" s="140">
        <f t="shared" si="263"/>
        <v>3026.381519999999</v>
      </c>
      <c r="CK35" s="144">
        <f t="shared" ref="CK35:CK45" si="330">SUM(CH35:CJ35)</f>
        <v>4871.7143299999989</v>
      </c>
      <c r="CL35" s="140">
        <f t="shared" si="264"/>
        <v>2828.4930200000003</v>
      </c>
      <c r="CM35" s="140">
        <f t="shared" si="264"/>
        <v>2876.3200099999995</v>
      </c>
      <c r="CN35" s="140">
        <f t="shared" si="264"/>
        <v>9686.7506599999942</v>
      </c>
      <c r="CO35" s="144">
        <f t="shared" ref="CO35:CO45" si="331">SUM(CL35:CN35)</f>
        <v>15391.563689999994</v>
      </c>
      <c r="CP35" s="148">
        <f t="shared" ref="CP35:CP45" si="332">CO35+CK35+CG35+CC35</f>
        <v>31046.957649999989</v>
      </c>
      <c r="CQ35" s="140">
        <f t="shared" si="265"/>
        <v>513.59523000000047</v>
      </c>
      <c r="CR35" s="140">
        <f t="shared" si="265"/>
        <v>2321.7881500000003</v>
      </c>
      <c r="CS35" s="140">
        <f t="shared" si="265"/>
        <v>3438.6722332127179</v>
      </c>
      <c r="CT35" s="144">
        <f t="shared" ref="CT35:CT45" si="333">SUM(CQ35:CS35)</f>
        <v>6274.0556132127185</v>
      </c>
      <c r="CU35" s="140">
        <f t="shared" si="266"/>
        <v>131.05729039342816</v>
      </c>
      <c r="CV35" s="140">
        <f t="shared" si="266"/>
        <v>691.8342869695108</v>
      </c>
      <c r="CW35" s="140">
        <f t="shared" si="266"/>
        <v>2791.5927885172464</v>
      </c>
      <c r="CX35" s="144">
        <f t="shared" ref="CX35:CX45" si="334">SUM(CU35:CW35)</f>
        <v>3614.4843658801856</v>
      </c>
      <c r="CY35" s="140">
        <f t="shared" si="267"/>
        <v>-317.72711900269201</v>
      </c>
      <c r="CZ35" s="140">
        <f t="shared" si="267"/>
        <v>1243.422683159032</v>
      </c>
      <c r="DA35" s="140">
        <f t="shared" si="267"/>
        <v>3601.2571206467833</v>
      </c>
      <c r="DB35" s="144">
        <f t="shared" ref="DB35:DB45" si="335">SUM(CY35:DA35)</f>
        <v>4526.9526848031237</v>
      </c>
      <c r="DC35" s="140">
        <f t="shared" si="268"/>
        <v>-552.5610374895158</v>
      </c>
      <c r="DD35" s="140">
        <f t="shared" si="268"/>
        <v>1254.9098273566844</v>
      </c>
      <c r="DE35" s="140">
        <f t="shared" si="268"/>
        <v>668.78151751575717</v>
      </c>
      <c r="DF35" s="144">
        <f t="shared" ref="DF35:DF45" si="336">SUM(DC35:DE35)</f>
        <v>1371.1303073829258</v>
      </c>
      <c r="DG35" s="148">
        <f t="shared" ref="DG35:DG45" si="337">DF35+DB35+CX35+CT35</f>
        <v>15786.622971278954</v>
      </c>
      <c r="DH35" s="140">
        <f t="shared" si="269"/>
        <v>152.57938396212407</v>
      </c>
      <c r="DI35" s="140">
        <f t="shared" si="269"/>
        <v>293.56776999999988</v>
      </c>
      <c r="DJ35" s="140">
        <f t="shared" si="269"/>
        <v>815.01019280652474</v>
      </c>
      <c r="DK35" s="144">
        <f t="shared" ref="DK35:DK45" si="338">SUM(DH35:DJ35)</f>
        <v>1261.1573467686487</v>
      </c>
      <c r="DL35" s="140">
        <f t="shared" si="270"/>
        <v>407.49051999999995</v>
      </c>
      <c r="DM35" s="140">
        <f t="shared" si="270"/>
        <v>320.62197878409188</v>
      </c>
      <c r="DN35" s="140">
        <f t="shared" si="270"/>
        <v>1283.0030464832962</v>
      </c>
      <c r="DO35" s="144">
        <f t="shared" ref="DO35:DO45" si="339">SUM(DL35:DN35)</f>
        <v>2011.1155452673879</v>
      </c>
      <c r="DP35" s="140">
        <f t="shared" si="271"/>
        <v>1548.031175293755</v>
      </c>
      <c r="DQ35" s="140">
        <f t="shared" si="271"/>
        <v>249.24699000000004</v>
      </c>
      <c r="DR35" s="140">
        <f t="shared" si="271"/>
        <v>1302.9474380732252</v>
      </c>
      <c r="DS35" s="144">
        <f t="shared" ref="DS35:DS45" si="340">SUM(DP35:DR35)</f>
        <v>3100.2256033669801</v>
      </c>
      <c r="DT35" s="140">
        <f t="shared" si="272"/>
        <v>318.0312326759265</v>
      </c>
      <c r="DU35" s="140">
        <f t="shared" si="272"/>
        <v>1075.0143786416845</v>
      </c>
      <c r="DV35" s="140">
        <f t="shared" si="272"/>
        <v>1386.237762192148</v>
      </c>
      <c r="DW35" s="144">
        <f t="shared" ref="DW35:DW45" si="341">SUM(DT35:DV35)</f>
        <v>2779.2833735097593</v>
      </c>
      <c r="DX35" s="148">
        <f t="shared" ref="DX35:DX45" si="342">DW35+DS35+DO35+DK35</f>
        <v>9151.7818689127762</v>
      </c>
      <c r="DY35" s="140">
        <f t="shared" si="273"/>
        <v>131.92070756409245</v>
      </c>
      <c r="DZ35" s="140">
        <f t="shared" si="273"/>
        <v>143.78473102316889</v>
      </c>
      <c r="EA35" s="140">
        <f t="shared" si="273"/>
        <v>452.78858611829128</v>
      </c>
      <c r="EB35" s="144">
        <f t="shared" ref="EB35:EB45" si="343">SUM(DY35:EA35)</f>
        <v>728.49402470555265</v>
      </c>
      <c r="EC35" s="140">
        <f t="shared" si="274"/>
        <v>224.22284580392187</v>
      </c>
      <c r="ED35" s="140">
        <f t="shared" si="274"/>
        <v>70.185266355238994</v>
      </c>
      <c r="EE35" s="140">
        <f t="shared" si="274"/>
        <v>179.0531967281471</v>
      </c>
      <c r="EF35" s="144">
        <f t="shared" ref="EF35:EF45" si="344">SUM(EC35:EE35)</f>
        <v>473.46130888730795</v>
      </c>
      <c r="EG35" s="140">
        <f t="shared" si="275"/>
        <v>-75.529818106293391</v>
      </c>
      <c r="EH35" s="140">
        <f t="shared" si="275"/>
        <v>100.91357920494025</v>
      </c>
      <c r="EI35" s="140">
        <f t="shared" si="275"/>
        <v>328.55952234605064</v>
      </c>
      <c r="EJ35" s="144">
        <f t="shared" ref="EJ35:EJ45" si="345">SUM(EG35:EI35)</f>
        <v>353.9432834446975</v>
      </c>
      <c r="EK35" s="140">
        <f t="shared" si="276"/>
        <v>160.85789266771002</v>
      </c>
      <c r="EL35" s="140">
        <f t="shared" si="276"/>
        <v>176.89838817139315</v>
      </c>
      <c r="EM35" s="140">
        <f t="shared" si="276"/>
        <v>216.20208102974539</v>
      </c>
      <c r="EN35" s="144">
        <f t="shared" ref="EN35:EN45" si="346">SUM(EK35:EM35)</f>
        <v>553.95836186884856</v>
      </c>
      <c r="EO35" s="148">
        <f t="shared" ref="EO35:EO45" si="347">EN35+EJ35+EF35+EB35</f>
        <v>2109.8569789064068</v>
      </c>
      <c r="EP35" s="140">
        <f t="shared" si="277"/>
        <v>91.278150000000025</v>
      </c>
      <c r="EQ35" s="140">
        <f t="shared" si="277"/>
        <v>172.78616127136527</v>
      </c>
      <c r="ER35" s="140">
        <f t="shared" si="277"/>
        <v>38.042788716923127</v>
      </c>
      <c r="ES35" s="144">
        <f t="shared" ref="ES35:ES45" si="348">SUM(EP35:ER35)</f>
        <v>302.10709998828838</v>
      </c>
      <c r="ET35" s="140">
        <f t="shared" si="278"/>
        <v>77.67403284449351</v>
      </c>
      <c r="EU35" s="140">
        <f t="shared" si="278"/>
        <v>469.85716685025307</v>
      </c>
      <c r="EV35" s="140">
        <f t="shared" si="278"/>
        <v>304.97076073195888</v>
      </c>
      <c r="EW35" s="144">
        <f t="shared" ref="EW35:EW45" si="349">SUM(ET35:EV35)</f>
        <v>852.50196042670541</v>
      </c>
      <c r="EX35" s="140">
        <f t="shared" si="279"/>
        <v>11.722269608228293</v>
      </c>
      <c r="EY35" s="140">
        <f t="shared" si="279"/>
        <v>1.1380608397847995</v>
      </c>
      <c r="EZ35" s="140">
        <f t="shared" si="279"/>
        <v>22.976646622833336</v>
      </c>
      <c r="FA35" s="144">
        <f t="shared" ref="FA35:FA45" si="350">SUM(EX35:EZ35)</f>
        <v>35.83697707084643</v>
      </c>
      <c r="FB35" s="140">
        <f t="shared" si="280"/>
        <v>11.85600640063767</v>
      </c>
      <c r="FC35" s="140">
        <f t="shared" si="280"/>
        <v>12.400533843240943</v>
      </c>
      <c r="FD35" s="140">
        <f t="shared" si="280"/>
        <v>68.925946276960005</v>
      </c>
      <c r="FE35" s="144">
        <f t="shared" ref="FE35:FE45" si="351">SUM(FB35:FD35)</f>
        <v>93.182486520838609</v>
      </c>
      <c r="FF35" s="148">
        <f t="shared" ref="FF35:FF45" si="352">FE35+FA35+EW35+ES35</f>
        <v>1283.6285240066788</v>
      </c>
      <c r="FG35" s="140">
        <f t="shared" si="281"/>
        <v>2.7608432328772583</v>
      </c>
      <c r="FH35" s="140">
        <f t="shared" si="281"/>
        <v>18.396652380521047</v>
      </c>
      <c r="FI35" s="140">
        <f t="shared" si="281"/>
        <v>65.573554515740341</v>
      </c>
      <c r="FJ35" s="144">
        <f t="shared" ref="FJ35:FJ45" si="353">SUM(FG35:FI35)</f>
        <v>86.731050129138652</v>
      </c>
      <c r="FK35" s="140">
        <f t="shared" si="282"/>
        <v>1.9379475691956312</v>
      </c>
      <c r="FL35" s="140">
        <f t="shared" si="282"/>
        <v>13.662721506068895</v>
      </c>
      <c r="FM35" s="140">
        <f t="shared" si="282"/>
        <v>98.389035300973404</v>
      </c>
      <c r="FN35" s="144">
        <f t="shared" ref="FN35:FN45" si="354">SUM(FK35:FM35)</f>
        <v>113.98970437623792</v>
      </c>
      <c r="FO35" s="140">
        <f t="shared" si="283"/>
        <v>1.7729295813960533</v>
      </c>
      <c r="FP35" s="140">
        <f t="shared" si="283"/>
        <v>241.59172346032366</v>
      </c>
      <c r="FQ35" s="140">
        <f t="shared" si="283"/>
        <v>154.80559499755958</v>
      </c>
      <c r="FR35" s="144">
        <f t="shared" ref="FR35:FR45" si="355">SUM(FO35:FQ35)</f>
        <v>398.17024803927927</v>
      </c>
      <c r="FS35" s="140">
        <f t="shared" si="284"/>
        <v>37.911334362525437</v>
      </c>
      <c r="FT35" s="140">
        <f t="shared" si="284"/>
        <v>4.3936337265967778</v>
      </c>
      <c r="FU35" s="140">
        <f t="shared" si="284"/>
        <v>47.228867019369602</v>
      </c>
      <c r="FV35" s="144">
        <f t="shared" ref="FV35:FV45" si="356">SUM(FS35:FU35)</f>
        <v>89.533835108491814</v>
      </c>
      <c r="FW35" s="148">
        <f t="shared" ref="FW35:FW45" si="357">FV35+FR35+FN35+FJ35</f>
        <v>688.42483765314773</v>
      </c>
      <c r="FX35" s="140">
        <f t="shared" si="285"/>
        <v>2.3201001055039434</v>
      </c>
      <c r="FY35" s="140">
        <f t="shared" si="285"/>
        <v>8.90611513777311</v>
      </c>
      <c r="FZ35" s="140">
        <f t="shared" si="285"/>
        <v>1.5522178188903468</v>
      </c>
      <c r="GA35" s="144">
        <f t="shared" ref="GA35:GA45" si="358">SUM(FX35:FZ35)</f>
        <v>12.7784330621674</v>
      </c>
      <c r="GB35" s="140">
        <f t="shared" si="285"/>
        <v>84.501209247936046</v>
      </c>
      <c r="GC35" s="140">
        <f t="shared" si="285"/>
        <v>222.54842697533425</v>
      </c>
      <c r="GD35" s="140">
        <f t="shared" si="285"/>
        <v>941.74707837617711</v>
      </c>
      <c r="GE35" s="144">
        <f t="shared" ref="GE35:GE45" si="359">SUM(GB35:GD35)</f>
        <v>1248.7967145994473</v>
      </c>
      <c r="GF35" s="140">
        <f t="shared" si="285"/>
        <v>347.87805555773895</v>
      </c>
      <c r="GG35" s="140">
        <f t="shared" si="285"/>
        <v>179.60873192856027</v>
      </c>
      <c r="GH35" s="140">
        <f t="shared" si="285"/>
        <v>926.77423609327411</v>
      </c>
      <c r="GI35" s="144">
        <f t="shared" ref="GI35:GI45" si="360">SUM(GF35:GH35)</f>
        <v>1454.2610235795732</v>
      </c>
      <c r="GJ35" s="140">
        <f t="shared" si="285"/>
        <v>1890.4296964494367</v>
      </c>
      <c r="GK35" s="140">
        <f t="shared" si="285"/>
        <v>4131.9363660661465</v>
      </c>
      <c r="GL35" s="140">
        <f t="shared" si="285"/>
        <v>3431.192234849786</v>
      </c>
      <c r="GM35" s="144">
        <f t="shared" ref="GM35:GM45" si="361">SUM(GJ35:GL35)</f>
        <v>9453.5582973653691</v>
      </c>
      <c r="GN35" s="148">
        <f t="shared" ref="GN35:GN45" si="362">GM35+GI35+GE35+GA35</f>
        <v>12169.394468606557</v>
      </c>
      <c r="GO35" s="140">
        <f t="shared" si="286"/>
        <v>192.08892890192286</v>
      </c>
      <c r="GP35" s="140">
        <f t="shared" si="286"/>
        <v>662.80483312099341</v>
      </c>
      <c r="GQ35" s="140">
        <f t="shared" si="286"/>
        <v>1357.006111574987</v>
      </c>
      <c r="GR35" s="144">
        <f t="shared" ref="GR35:GR45" si="363">SUM(GO35:GQ35)</f>
        <v>2211.899873597903</v>
      </c>
      <c r="GS35" s="140">
        <f>SUMIF($C$5:$C$30,$C35,GS$5:GS$30)</f>
        <v>939.4263335768693</v>
      </c>
      <c r="GT35" s="140">
        <f t="shared" si="287"/>
        <v>210.60828277400478</v>
      </c>
      <c r="GU35" s="140">
        <f t="shared" si="287"/>
        <v>1127.8169522873618</v>
      </c>
      <c r="GV35" s="144">
        <f t="shared" ref="GV35:GV45" si="364">SUM(GS35:GU35)</f>
        <v>2277.8515686382361</v>
      </c>
      <c r="GW35" s="140">
        <f>SUMIF($C$5:$C$30,$C35,GW$5:GW$30)</f>
        <v>1841.2507026118822</v>
      </c>
      <c r="GX35" s="140">
        <f t="shared" si="288"/>
        <v>777.13398971888614</v>
      </c>
      <c r="GY35" s="140">
        <f t="shared" si="288"/>
        <v>1504.0099982243225</v>
      </c>
      <c r="GZ35" s="144">
        <f t="shared" ref="GZ35:GZ45" si="365">SUM(GW35:GY35)</f>
        <v>4122.3946905550911</v>
      </c>
      <c r="HA35" s="140">
        <f t="shared" si="289"/>
        <v>1003.7750960517801</v>
      </c>
      <c r="HB35" s="140">
        <f t="shared" si="289"/>
        <v>2483.132094596052</v>
      </c>
      <c r="HC35" s="140">
        <f t="shared" si="289"/>
        <v>2740.2762607342529</v>
      </c>
      <c r="HD35" s="144">
        <f t="shared" ref="HD35:HD45" si="366">SUM(HA35:HC35)</f>
        <v>6227.183451382085</v>
      </c>
      <c r="HE35" s="148">
        <f t="shared" ref="HE35:HE45" si="367">HD35+GZ35+GV35+GR35</f>
        <v>14839.329584173316</v>
      </c>
      <c r="HF35" s="140">
        <f>SUMIF($C$5:$C$30,$C35,HF$5:HF$30)</f>
        <v>1347.0678134442383</v>
      </c>
      <c r="HG35" s="140">
        <f t="shared" si="290"/>
        <v>2474.1848145482295</v>
      </c>
      <c r="HH35" s="140">
        <f t="shared" si="290"/>
        <v>4245.6580073757741</v>
      </c>
      <c r="HI35" s="144">
        <f t="shared" ref="HI35:HI44" si="368">SUM(HF35:HH35)</f>
        <v>8066.9106353682419</v>
      </c>
      <c r="HJ35" s="140">
        <f t="shared" si="291"/>
        <v>198.34412611978723</v>
      </c>
      <c r="HK35" s="140">
        <f t="shared" si="291"/>
        <v>1595.0503953957309</v>
      </c>
      <c r="HL35" s="140">
        <f t="shared" si="291"/>
        <v>3129.7473341304162</v>
      </c>
      <c r="HM35" s="144">
        <f t="shared" ref="HM35:HM44" si="369">SUM(HJ35:HL35)</f>
        <v>4923.1418556459339</v>
      </c>
      <c r="HN35" s="140">
        <f t="shared" si="292"/>
        <v>909.22078712831649</v>
      </c>
      <c r="HO35" s="140">
        <f t="shared" si="292"/>
        <v>781.37811183406257</v>
      </c>
      <c r="HP35" s="140">
        <f t="shared" si="292"/>
        <v>2175.5457926443523</v>
      </c>
      <c r="HQ35" s="144">
        <f t="shared" ref="HQ35:HQ45" si="370">SUM(HN35:HP35)</f>
        <v>3866.1446916067316</v>
      </c>
      <c r="HR35" s="140">
        <f t="shared" si="293"/>
        <v>1057.4142047128917</v>
      </c>
      <c r="HS35" s="140">
        <f t="shared" si="293"/>
        <v>908.78217527900756</v>
      </c>
      <c r="HT35" s="140">
        <f t="shared" si="293"/>
        <v>4631.5804804831732</v>
      </c>
      <c r="HU35" s="144">
        <f t="shared" ref="HU35:HU45" si="371">SUM(HR35:HT35)</f>
        <v>6597.7768604750727</v>
      </c>
      <c r="HV35" s="148">
        <f t="shared" ref="HV35:HV44" si="372">HU35+HQ35+HM35+HI35</f>
        <v>23453.974043095979</v>
      </c>
      <c r="HW35" s="140">
        <f t="shared" si="294"/>
        <v>556.55252624699563</v>
      </c>
      <c r="HX35" s="140">
        <f t="shared" si="294"/>
        <v>766.31763922657694</v>
      </c>
      <c r="HY35" s="140">
        <f t="shared" si="294"/>
        <v>171.17980271177555</v>
      </c>
      <c r="HZ35" s="144">
        <f t="shared" ref="HZ35:HZ44" si="373">SUM(HW35:HY35)</f>
        <v>1494.049968185348</v>
      </c>
      <c r="IA35" s="140">
        <f t="shared" si="295"/>
        <v>958.20129541691654</v>
      </c>
      <c r="IB35" s="140">
        <f t="shared" si="295"/>
        <v>115.3982954169166</v>
      </c>
      <c r="IC35" s="140">
        <f t="shared" si="295"/>
        <v>115.3982954169166</v>
      </c>
      <c r="ID35" s="144">
        <f t="shared" ref="ID35:ID45" si="374">SUM(IA35:IC35)</f>
        <v>1188.9978862507498</v>
      </c>
      <c r="IE35" s="140">
        <f t="shared" si="296"/>
        <v>940.23736118273632</v>
      </c>
      <c r="IF35" s="140">
        <f t="shared" si="296"/>
        <v>940.23736118273632</v>
      </c>
      <c r="IG35" s="140">
        <f t="shared" si="296"/>
        <v>1032.2683611827363</v>
      </c>
      <c r="IH35" s="144">
        <f t="shared" ref="IH35:IH45" si="375">SUM(IE35:IG35)</f>
        <v>2912.7430835482091</v>
      </c>
      <c r="II35" s="140">
        <f t="shared" si="297"/>
        <v>1300.5458161803356</v>
      </c>
      <c r="IJ35" s="140">
        <f t="shared" si="297"/>
        <v>1300.5458161803356</v>
      </c>
      <c r="IK35" s="140">
        <f t="shared" si="297"/>
        <v>1300.5458161803356</v>
      </c>
      <c r="IL35" s="144">
        <f t="shared" ref="IL35:IL45" si="376">SUM(II35:IK35)</f>
        <v>3901.637448541007</v>
      </c>
      <c r="IM35" s="148">
        <f t="shared" ref="IM35:IM45" si="377">IL35+IH35+ID35+HZ35</f>
        <v>9497.4283865253128</v>
      </c>
      <c r="IN35" s="140">
        <f t="shared" si="298"/>
        <v>619.83013241355548</v>
      </c>
      <c r="IO35" s="140">
        <f t="shared" si="298"/>
        <v>619.83013241355548</v>
      </c>
      <c r="IP35" s="140">
        <f t="shared" si="298"/>
        <v>619.83013241355548</v>
      </c>
      <c r="IQ35" s="144">
        <f t="shared" ref="IQ35:IQ45" si="378">SUM(IN35:IP35)</f>
        <v>1859.4903972406664</v>
      </c>
      <c r="IR35" s="140">
        <f t="shared" si="299"/>
        <v>703.43175623989714</v>
      </c>
      <c r="IS35" s="140">
        <f t="shared" si="299"/>
        <v>703.43175623989714</v>
      </c>
      <c r="IT35" s="140">
        <f t="shared" si="299"/>
        <v>703.43175623989714</v>
      </c>
      <c r="IU35" s="144">
        <f t="shared" ref="IU35:IU45" si="379">SUM(IR35:IT35)</f>
        <v>2110.2952687196912</v>
      </c>
      <c r="IV35" s="140">
        <f t="shared" si="300"/>
        <v>559.30837424085746</v>
      </c>
      <c r="IW35" s="140">
        <f t="shared" si="300"/>
        <v>559.30837424085746</v>
      </c>
      <c r="IX35" s="140">
        <f t="shared" si="300"/>
        <v>559.30837424085746</v>
      </c>
      <c r="IY35" s="144">
        <f t="shared" ref="IY35:IY45" si="380">SUM(IV35:IX35)</f>
        <v>1677.9251227225723</v>
      </c>
      <c r="IZ35" s="140">
        <f t="shared" si="301"/>
        <v>271.06161024277804</v>
      </c>
      <c r="JA35" s="140">
        <f t="shared" si="301"/>
        <v>271.06161024277804</v>
      </c>
      <c r="JB35" s="140">
        <f t="shared" si="301"/>
        <v>271.06161024277804</v>
      </c>
      <c r="JC35" s="144">
        <f t="shared" ref="JC35:JC45" si="381">SUM(IZ35:JB35)</f>
        <v>813.18483072833419</v>
      </c>
      <c r="JD35" s="148">
        <f t="shared" ref="JD35:JD44" si="382">JC35+IY35+IU35+IQ35</f>
        <v>6460.8956194112643</v>
      </c>
      <c r="JE35" s="145">
        <f t="shared" ref="JE35:JE44" si="383">+JD35+IM35+HV35+HE35+GN35+FW35+FF35+EO35+DX35+DG35+CP35+BY35+BH35+AQ35+Z35</f>
        <v>295372.16680257034</v>
      </c>
      <c r="JF35" s="5"/>
      <c r="JG35" s="267">
        <v>886.54300000000001</v>
      </c>
      <c r="JH35" s="239">
        <f t="shared" si="302"/>
        <v>1494.0499681853469</v>
      </c>
      <c r="JI35" s="239">
        <f t="shared" ref="JI35:JI44" si="384">SUMIF($C$5:$C$30,$C35,JI$5:JI$30)</f>
        <v>607.50696818534686</v>
      </c>
      <c r="JJ35" s="239">
        <f t="shared" si="303"/>
        <v>0</v>
      </c>
      <c r="JK35" s="373">
        <f t="shared" si="304"/>
        <v>0</v>
      </c>
      <c r="JL35" s="6"/>
      <c r="JM35" s="140">
        <v>280300.38579663378</v>
      </c>
      <c r="JN35" s="239">
        <f t="shared" si="305"/>
        <v>295372.16680257034</v>
      </c>
      <c r="JO35" s="239">
        <f t="shared" ref="JO35:JO44" si="385">SUMIF($C$5:$C$30,$C35,JO$5:JO$30)</f>
        <v>15071.781005936547</v>
      </c>
      <c r="JP35" s="239">
        <f t="shared" si="306"/>
        <v>0</v>
      </c>
      <c r="JQ35" s="373">
        <f t="shared" si="307"/>
        <v>0</v>
      </c>
      <c r="JR35" s="164"/>
    </row>
    <row r="36" spans="2:280" ht="12.75" outlineLevel="1">
      <c r="B36" s="28" t="s">
        <v>150</v>
      </c>
      <c r="C36" s="201" t="s">
        <v>152</v>
      </c>
      <c r="D36" s="128"/>
      <c r="E36" s="3"/>
      <c r="F36" s="3"/>
      <c r="G36" s="3"/>
      <c r="H36" s="3"/>
      <c r="I36" s="3"/>
      <c r="J36" s="140">
        <v>0</v>
      </c>
      <c r="K36" s="140">
        <v>0</v>
      </c>
      <c r="L36" s="140">
        <v>330.95666999999997</v>
      </c>
      <c r="M36" s="144">
        <f t="shared" si="308"/>
        <v>330.95666999999997</v>
      </c>
      <c r="N36" s="140">
        <v>16.429669999999998</v>
      </c>
      <c r="O36" s="140">
        <v>16.429669999999998</v>
      </c>
      <c r="P36" s="140">
        <v>16.429669999999998</v>
      </c>
      <c r="Q36" s="144">
        <f t="shared" si="309"/>
        <v>49.28900999999999</v>
      </c>
      <c r="R36" s="140">
        <v>16.193999999999999</v>
      </c>
      <c r="S36" s="140">
        <v>14.867030000000002</v>
      </c>
      <c r="T36" s="140">
        <v>19.114750000000001</v>
      </c>
      <c r="U36" s="144">
        <f t="shared" si="310"/>
        <v>50.175780000000003</v>
      </c>
      <c r="V36" s="140">
        <v>14.336069999999999</v>
      </c>
      <c r="W36" s="140">
        <v>14.867030000000002</v>
      </c>
      <c r="X36" s="140">
        <v>3681.9544500000002</v>
      </c>
      <c r="Y36" s="144">
        <f t="shared" si="311"/>
        <v>3711.1575500000004</v>
      </c>
      <c r="Z36" s="148">
        <f t="shared" si="312"/>
        <v>4141.5790100000004</v>
      </c>
      <c r="AA36" s="140">
        <f t="shared" si="249"/>
        <v>-1074.54196</v>
      </c>
      <c r="AB36" s="140">
        <f t="shared" si="249"/>
        <v>2231.7961</v>
      </c>
      <c r="AC36" s="140">
        <f t="shared" si="249"/>
        <v>3475.6622900000011</v>
      </c>
      <c r="AD36" s="144">
        <f t="shared" si="313"/>
        <v>4632.9164300000011</v>
      </c>
      <c r="AE36" s="140">
        <f t="shared" si="250"/>
        <v>110.88779000000157</v>
      </c>
      <c r="AF36" s="140">
        <f t="shared" si="250"/>
        <v>2095.404</v>
      </c>
      <c r="AG36" s="140">
        <f t="shared" si="250"/>
        <v>741.37517000000003</v>
      </c>
      <c r="AH36" s="144">
        <f t="shared" si="314"/>
        <v>2947.6669600000014</v>
      </c>
      <c r="AI36" s="140">
        <f t="shared" si="251"/>
        <v>-67.906600000000068</v>
      </c>
      <c r="AJ36" s="140">
        <f t="shared" si="251"/>
        <v>91.217690000000005</v>
      </c>
      <c r="AK36" s="140">
        <f t="shared" si="251"/>
        <v>81.131410000000002</v>
      </c>
      <c r="AL36" s="144">
        <f t="shared" si="315"/>
        <v>104.44249999999994</v>
      </c>
      <c r="AM36" s="140">
        <f t="shared" si="252"/>
        <v>115.32445</v>
      </c>
      <c r="AN36" s="140">
        <f t="shared" si="252"/>
        <v>3047.8082699999995</v>
      </c>
      <c r="AO36" s="140">
        <f t="shared" si="252"/>
        <v>1471.0455300000003</v>
      </c>
      <c r="AP36" s="144">
        <f t="shared" si="316"/>
        <v>4634.1782499999999</v>
      </c>
      <c r="AQ36" s="148">
        <f t="shared" si="317"/>
        <v>12319.204140000002</v>
      </c>
      <c r="AR36" s="140">
        <f t="shared" si="253"/>
        <v>1135.05107</v>
      </c>
      <c r="AS36" s="140">
        <f t="shared" si="253"/>
        <v>1178.5700900000002</v>
      </c>
      <c r="AT36" s="140">
        <f t="shared" si="253"/>
        <v>1924.9914200000001</v>
      </c>
      <c r="AU36" s="144">
        <f t="shared" si="318"/>
        <v>4238.61258</v>
      </c>
      <c r="AV36" s="140">
        <f t="shared" si="254"/>
        <v>1496.6536100000001</v>
      </c>
      <c r="AW36" s="140">
        <f t="shared" si="254"/>
        <v>2026.1871599999999</v>
      </c>
      <c r="AX36" s="140">
        <f t="shared" si="254"/>
        <v>2602.0956899999992</v>
      </c>
      <c r="AY36" s="144">
        <f t="shared" si="319"/>
        <v>6124.936459999999</v>
      </c>
      <c r="AZ36" s="140">
        <f>SUMIF($C$5:$C$11,$C36,AZ$5:AZ$11)</f>
        <v>842.14433000000008</v>
      </c>
      <c r="BA36" s="140">
        <f>SUMIF($C$5:$C$11,$C36,BA$5:BA$11)</f>
        <v>1031.8787300000001</v>
      </c>
      <c r="BB36" s="140">
        <f>SUMIF($C$5:$C$11,$C36,BB$5:BB$11)</f>
        <v>2913.3590899999999</v>
      </c>
      <c r="BC36" s="144">
        <f t="shared" si="320"/>
        <v>4787.3821500000004</v>
      </c>
      <c r="BD36" s="140">
        <f t="shared" si="256"/>
        <v>2821.6550199999988</v>
      </c>
      <c r="BE36" s="140">
        <f t="shared" si="256"/>
        <v>1157.01244</v>
      </c>
      <c r="BF36" s="140">
        <f t="shared" si="256"/>
        <v>6521.604879999999</v>
      </c>
      <c r="BG36" s="144">
        <f t="shared" si="321"/>
        <v>10500.272339999998</v>
      </c>
      <c r="BH36" s="148">
        <f t="shared" si="322"/>
        <v>25651.203529999999</v>
      </c>
      <c r="BI36" s="140">
        <f t="shared" si="257"/>
        <v>2195.6481500000004</v>
      </c>
      <c r="BJ36" s="140">
        <f t="shared" si="257"/>
        <v>2032.9671799999996</v>
      </c>
      <c r="BK36" s="140">
        <f t="shared" si="257"/>
        <v>5349.83284</v>
      </c>
      <c r="BL36" s="144">
        <f t="shared" si="323"/>
        <v>9578.4481699999997</v>
      </c>
      <c r="BM36" s="140">
        <f t="shared" si="258"/>
        <v>808.52224999999953</v>
      </c>
      <c r="BN36" s="140">
        <f t="shared" si="258"/>
        <v>2008.15788</v>
      </c>
      <c r="BO36" s="140">
        <f t="shared" si="258"/>
        <v>7623.6004199999998</v>
      </c>
      <c r="BP36" s="144">
        <f t="shared" si="324"/>
        <v>10440.280549999999</v>
      </c>
      <c r="BQ36" s="140">
        <f t="shared" si="259"/>
        <v>-1016.3241</v>
      </c>
      <c r="BR36" s="140">
        <f t="shared" si="259"/>
        <v>2320.91914</v>
      </c>
      <c r="BS36" s="140">
        <f t="shared" si="259"/>
        <v>5485.1737800000001</v>
      </c>
      <c r="BT36" s="144">
        <f t="shared" si="325"/>
        <v>6789.7688200000002</v>
      </c>
      <c r="BU36" s="140">
        <f t="shared" si="260"/>
        <v>285.60265000000015</v>
      </c>
      <c r="BV36" s="140">
        <f t="shared" si="260"/>
        <v>2977.8294900000001</v>
      </c>
      <c r="BW36" s="140">
        <f t="shared" si="260"/>
        <v>2636.1197499999998</v>
      </c>
      <c r="BX36" s="144">
        <f t="shared" si="326"/>
        <v>5899.5518900000006</v>
      </c>
      <c r="BY36" s="148">
        <f t="shared" si="327"/>
        <v>32708.049429999999</v>
      </c>
      <c r="BZ36" s="140">
        <f t="shared" si="261"/>
        <v>599.83469000000002</v>
      </c>
      <c r="CA36" s="140">
        <f t="shared" si="261"/>
        <v>184.95408000000009</v>
      </c>
      <c r="CB36" s="140">
        <f t="shared" si="261"/>
        <v>785.03348000000005</v>
      </c>
      <c r="CC36" s="144">
        <f t="shared" si="328"/>
        <v>1569.8222500000002</v>
      </c>
      <c r="CD36" s="140">
        <f t="shared" si="262"/>
        <v>432.60768999999999</v>
      </c>
      <c r="CE36" s="140">
        <f t="shared" si="262"/>
        <v>277.12741999999992</v>
      </c>
      <c r="CF36" s="140">
        <f t="shared" si="262"/>
        <v>652.82523000000015</v>
      </c>
      <c r="CG36" s="144">
        <f t="shared" si="329"/>
        <v>1362.56034</v>
      </c>
      <c r="CH36" s="140">
        <f t="shared" si="263"/>
        <v>53.951900000000165</v>
      </c>
      <c r="CI36" s="140">
        <f t="shared" si="263"/>
        <v>139.15746999999996</v>
      </c>
      <c r="CJ36" s="140">
        <f t="shared" si="263"/>
        <v>290.43061</v>
      </c>
      <c r="CK36" s="144">
        <f t="shared" si="330"/>
        <v>483.53998000000013</v>
      </c>
      <c r="CL36" s="140">
        <f t="shared" si="264"/>
        <v>288.46346999999997</v>
      </c>
      <c r="CM36" s="140">
        <f t="shared" si="264"/>
        <v>37.2183500000001</v>
      </c>
      <c r="CN36" s="140">
        <f t="shared" si="264"/>
        <v>393.98983000000004</v>
      </c>
      <c r="CO36" s="144">
        <f t="shared" si="331"/>
        <v>719.67165000000011</v>
      </c>
      <c r="CP36" s="148">
        <f t="shared" si="332"/>
        <v>4135.5942200000009</v>
      </c>
      <c r="CQ36" s="140">
        <f t="shared" si="265"/>
        <v>77.126979999999989</v>
      </c>
      <c r="CR36" s="140">
        <f t="shared" si="265"/>
        <v>70.405119999999968</v>
      </c>
      <c r="CS36" s="140">
        <f t="shared" si="265"/>
        <v>143.68350000000001</v>
      </c>
      <c r="CT36" s="144">
        <f t="shared" si="333"/>
        <v>291.21559999999999</v>
      </c>
      <c r="CU36" s="140">
        <f t="shared" si="266"/>
        <v>39.107869999999998</v>
      </c>
      <c r="CV36" s="140">
        <f t="shared" si="266"/>
        <v>12.525829999999997</v>
      </c>
      <c r="CW36" s="140">
        <f t="shared" si="266"/>
        <v>0</v>
      </c>
      <c r="CX36" s="144">
        <f t="shared" si="334"/>
        <v>51.633699999999997</v>
      </c>
      <c r="CY36" s="140">
        <f t="shared" si="267"/>
        <v>-6.36</v>
      </c>
      <c r="CZ36" s="140">
        <f t="shared" si="267"/>
        <v>4.34</v>
      </c>
      <c r="DA36" s="140">
        <f t="shared" si="267"/>
        <v>50.461609999999993</v>
      </c>
      <c r="DB36" s="144">
        <f t="shared" si="335"/>
        <v>48.44160999999999</v>
      </c>
      <c r="DC36" s="140">
        <f t="shared" si="268"/>
        <v>68.458079999999995</v>
      </c>
      <c r="DD36" s="140">
        <f t="shared" si="268"/>
        <v>0</v>
      </c>
      <c r="DE36" s="140">
        <f t="shared" si="268"/>
        <v>90.125669999999971</v>
      </c>
      <c r="DF36" s="144">
        <f t="shared" si="336"/>
        <v>158.58374999999995</v>
      </c>
      <c r="DG36" s="148">
        <f t="shared" si="337"/>
        <v>549.87465999999995</v>
      </c>
      <c r="DH36" s="140">
        <f t="shared" si="269"/>
        <v>24.928300913884449</v>
      </c>
      <c r="DI36" s="140">
        <f t="shared" si="269"/>
        <v>60.431399999999996</v>
      </c>
      <c r="DJ36" s="140">
        <f t="shared" si="269"/>
        <v>49.54922297616389</v>
      </c>
      <c r="DK36" s="144">
        <f t="shared" si="338"/>
        <v>134.90892389004833</v>
      </c>
      <c r="DL36" s="140">
        <f t="shared" si="270"/>
        <v>41.424810000000008</v>
      </c>
      <c r="DM36" s="140">
        <f t="shared" si="270"/>
        <v>13.704045869573278</v>
      </c>
      <c r="DN36" s="140">
        <f t="shared" si="270"/>
        <v>52.867590765671764</v>
      </c>
      <c r="DO36" s="144">
        <f t="shared" si="339"/>
        <v>107.99644663524505</v>
      </c>
      <c r="DP36" s="140">
        <f t="shared" si="271"/>
        <v>48.189265074215108</v>
      </c>
      <c r="DQ36" s="140">
        <f t="shared" si="271"/>
        <v>15.58273</v>
      </c>
      <c r="DR36" s="140">
        <f t="shared" si="271"/>
        <v>59.402248650313553</v>
      </c>
      <c r="DS36" s="144">
        <f t="shared" si="340"/>
        <v>123.17424372452865</v>
      </c>
      <c r="DT36" s="140">
        <f t="shared" si="272"/>
        <v>24.597351810856164</v>
      </c>
      <c r="DU36" s="140">
        <f t="shared" si="272"/>
        <v>18.18265702862228</v>
      </c>
      <c r="DV36" s="140">
        <f t="shared" si="272"/>
        <v>63.858790627261726</v>
      </c>
      <c r="DW36" s="144">
        <f t="shared" si="341"/>
        <v>106.63879946674017</v>
      </c>
      <c r="DX36" s="148">
        <f t="shared" si="342"/>
        <v>472.71841371656217</v>
      </c>
      <c r="DY36" s="140">
        <f t="shared" si="273"/>
        <v>8.1770309438286129E-2</v>
      </c>
      <c r="DZ36" s="140">
        <f t="shared" si="273"/>
        <v>4.6379336924911183E-2</v>
      </c>
      <c r="EA36" s="140">
        <f t="shared" si="273"/>
        <v>21.692890625888982</v>
      </c>
      <c r="EB36" s="144">
        <f t="shared" si="343"/>
        <v>21.82104027225218</v>
      </c>
      <c r="EC36" s="140">
        <f t="shared" si="274"/>
        <v>3.9005585245425994E-2</v>
      </c>
      <c r="ED36" s="140">
        <f t="shared" si="274"/>
        <v>8.4735869368346374E-4</v>
      </c>
      <c r="EE36" s="140">
        <f t="shared" si="274"/>
        <v>0.78004083441513883</v>
      </c>
      <c r="EF36" s="144">
        <f t="shared" si="344"/>
        <v>0.81989377835424826</v>
      </c>
      <c r="EG36" s="140">
        <f t="shared" si="275"/>
        <v>7.9226562739399292E-2</v>
      </c>
      <c r="EH36" s="140">
        <f t="shared" si="275"/>
        <v>4.3057821263871068</v>
      </c>
      <c r="EI36" s="140">
        <f t="shared" si="275"/>
        <v>0.23275868788310361</v>
      </c>
      <c r="EJ36" s="144">
        <f t="shared" si="345"/>
        <v>4.6177673770096099</v>
      </c>
      <c r="EK36" s="140">
        <f t="shared" si="276"/>
        <v>6.9507460194172719</v>
      </c>
      <c r="EL36" s="140">
        <f t="shared" si="276"/>
        <v>8.0959028980857935E-3</v>
      </c>
      <c r="EM36" s="140">
        <f t="shared" si="276"/>
        <v>62.07522011857418</v>
      </c>
      <c r="EN36" s="144">
        <f t="shared" si="346"/>
        <v>69.034062040889538</v>
      </c>
      <c r="EO36" s="148">
        <f t="shared" si="347"/>
        <v>96.292763468505569</v>
      </c>
      <c r="EP36" s="140">
        <f t="shared" si="277"/>
        <v>0.35419</v>
      </c>
      <c r="EQ36" s="140">
        <f t="shared" si="277"/>
        <v>0.81498429117450333</v>
      </c>
      <c r="ER36" s="140">
        <f t="shared" si="277"/>
        <v>1.1680513068458537E-3</v>
      </c>
      <c r="ES36" s="144">
        <f t="shared" si="348"/>
        <v>1.1703423424813493</v>
      </c>
      <c r="ET36" s="140">
        <f t="shared" si="278"/>
        <v>2.650339633862348E-4</v>
      </c>
      <c r="EU36" s="140">
        <f t="shared" si="278"/>
        <v>4.4952029212081456E-3</v>
      </c>
      <c r="EV36" s="140">
        <f t="shared" si="278"/>
        <v>1.2991260571946716E-3</v>
      </c>
      <c r="EW36" s="144">
        <f t="shared" si="349"/>
        <v>6.0593629417890517E-3</v>
      </c>
      <c r="EX36" s="140">
        <f t="shared" si="279"/>
        <v>3.6853165628456231E-3</v>
      </c>
      <c r="EY36" s="140">
        <f t="shared" si="279"/>
        <v>1.7565650131329969E-3</v>
      </c>
      <c r="EZ36" s="140">
        <f t="shared" si="279"/>
        <v>1.8044833092398121E-3</v>
      </c>
      <c r="FA36" s="144">
        <f t="shared" si="350"/>
        <v>7.2463648852184315E-3</v>
      </c>
      <c r="FB36" s="140">
        <f t="shared" si="280"/>
        <v>1.7665289903984348E-3</v>
      </c>
      <c r="FC36" s="140">
        <f t="shared" si="280"/>
        <v>0.79096391037820191</v>
      </c>
      <c r="FD36" s="140">
        <f t="shared" si="280"/>
        <v>4.8661446563262704E-3</v>
      </c>
      <c r="FE36" s="144">
        <f t="shared" si="351"/>
        <v>0.79759658402492661</v>
      </c>
      <c r="FF36" s="148">
        <f t="shared" si="352"/>
        <v>1.9812446543332833</v>
      </c>
      <c r="FG36" s="140">
        <f t="shared" si="281"/>
        <v>0</v>
      </c>
      <c r="FH36" s="140">
        <f t="shared" si="281"/>
        <v>0</v>
      </c>
      <c r="FI36" s="140">
        <f t="shared" si="281"/>
        <v>0</v>
      </c>
      <c r="FJ36" s="144">
        <f t="shared" si="353"/>
        <v>0</v>
      </c>
      <c r="FK36" s="140">
        <f t="shared" si="282"/>
        <v>0</v>
      </c>
      <c r="FL36" s="140">
        <f t="shared" si="282"/>
        <v>0</v>
      </c>
      <c r="FM36" s="140">
        <f t="shared" si="282"/>
        <v>0</v>
      </c>
      <c r="FN36" s="144">
        <f t="shared" si="354"/>
        <v>0</v>
      </c>
      <c r="FO36" s="140">
        <f t="shared" si="283"/>
        <v>0</v>
      </c>
      <c r="FP36" s="140">
        <f t="shared" si="283"/>
        <v>0</v>
      </c>
      <c r="FQ36" s="140">
        <f t="shared" si="283"/>
        <v>0</v>
      </c>
      <c r="FR36" s="144">
        <f t="shared" si="355"/>
        <v>0</v>
      </c>
      <c r="FS36" s="140">
        <f t="shared" si="284"/>
        <v>0</v>
      </c>
      <c r="FT36" s="140">
        <f t="shared" si="284"/>
        <v>0</v>
      </c>
      <c r="FU36" s="140">
        <f t="shared" si="284"/>
        <v>0</v>
      </c>
      <c r="FV36" s="144">
        <f t="shared" si="356"/>
        <v>0</v>
      </c>
      <c r="FW36" s="148">
        <f t="shared" si="357"/>
        <v>0</v>
      </c>
      <c r="FX36" s="140">
        <f t="shared" si="285"/>
        <v>0</v>
      </c>
      <c r="FY36" s="140">
        <f t="shared" si="285"/>
        <v>0</v>
      </c>
      <c r="FZ36" s="140">
        <f t="shared" si="285"/>
        <v>0</v>
      </c>
      <c r="GA36" s="144">
        <f t="shared" si="358"/>
        <v>0</v>
      </c>
      <c r="GB36" s="140">
        <f t="shared" si="285"/>
        <v>0</v>
      </c>
      <c r="GC36" s="140">
        <f t="shared" si="285"/>
        <v>0</v>
      </c>
      <c r="GD36" s="140">
        <f t="shared" si="285"/>
        <v>0</v>
      </c>
      <c r="GE36" s="144">
        <f t="shared" si="359"/>
        <v>0</v>
      </c>
      <c r="GF36" s="140">
        <f t="shared" si="285"/>
        <v>0</v>
      </c>
      <c r="GG36" s="140">
        <f t="shared" si="285"/>
        <v>0</v>
      </c>
      <c r="GH36" s="140">
        <f t="shared" si="285"/>
        <v>0</v>
      </c>
      <c r="GI36" s="144">
        <f t="shared" si="360"/>
        <v>0</v>
      </c>
      <c r="GJ36" s="140">
        <f t="shared" si="285"/>
        <v>0</v>
      </c>
      <c r="GK36" s="140">
        <f t="shared" si="285"/>
        <v>0</v>
      </c>
      <c r="GL36" s="140">
        <f t="shared" si="285"/>
        <v>0</v>
      </c>
      <c r="GM36" s="144">
        <f t="shared" si="361"/>
        <v>0</v>
      </c>
      <c r="GN36" s="148">
        <f t="shared" si="362"/>
        <v>0</v>
      </c>
      <c r="GO36" s="140">
        <f t="shared" si="286"/>
        <v>0</v>
      </c>
      <c r="GP36" s="140">
        <f t="shared" si="286"/>
        <v>0</v>
      </c>
      <c r="GQ36" s="140">
        <f t="shared" si="286"/>
        <v>0</v>
      </c>
      <c r="GR36" s="144">
        <f t="shared" si="363"/>
        <v>0</v>
      </c>
      <c r="GS36" s="140">
        <f t="shared" si="287"/>
        <v>0</v>
      </c>
      <c r="GT36" s="140">
        <f t="shared" si="287"/>
        <v>0</v>
      </c>
      <c r="GU36" s="140">
        <f t="shared" si="287"/>
        <v>0</v>
      </c>
      <c r="GV36" s="144">
        <f t="shared" si="364"/>
        <v>0</v>
      </c>
      <c r="GW36" s="140">
        <f t="shared" si="288"/>
        <v>0</v>
      </c>
      <c r="GX36" s="140">
        <f t="shared" si="288"/>
        <v>0</v>
      </c>
      <c r="GY36" s="140">
        <f t="shared" si="288"/>
        <v>0</v>
      </c>
      <c r="GZ36" s="144">
        <f t="shared" si="365"/>
        <v>0</v>
      </c>
      <c r="HA36" s="140">
        <f t="shared" si="289"/>
        <v>0</v>
      </c>
      <c r="HB36" s="140">
        <f t="shared" si="289"/>
        <v>0</v>
      </c>
      <c r="HC36" s="140">
        <f t="shared" si="289"/>
        <v>0</v>
      </c>
      <c r="HD36" s="144">
        <f t="shared" si="366"/>
        <v>0</v>
      </c>
      <c r="HE36" s="148">
        <f t="shared" si="367"/>
        <v>0</v>
      </c>
      <c r="HF36" s="140">
        <f>SUMIF($C$5:$C$30,$C36,HF$5:HF$30)</f>
        <v>0</v>
      </c>
      <c r="HG36" s="140">
        <f t="shared" si="290"/>
        <v>0</v>
      </c>
      <c r="HH36" s="140">
        <f t="shared" si="290"/>
        <v>0</v>
      </c>
      <c r="HI36" s="144">
        <f t="shared" si="368"/>
        <v>0</v>
      </c>
      <c r="HJ36" s="140">
        <f t="shared" si="291"/>
        <v>0</v>
      </c>
      <c r="HK36" s="140">
        <f t="shared" si="291"/>
        <v>0</v>
      </c>
      <c r="HL36" s="140">
        <f t="shared" si="291"/>
        <v>0</v>
      </c>
      <c r="HM36" s="144">
        <f t="shared" si="369"/>
        <v>0</v>
      </c>
      <c r="HN36" s="140">
        <f t="shared" si="292"/>
        <v>0</v>
      </c>
      <c r="HO36" s="140">
        <f t="shared" si="292"/>
        <v>0</v>
      </c>
      <c r="HP36" s="140">
        <f t="shared" si="292"/>
        <v>0</v>
      </c>
      <c r="HQ36" s="144">
        <f t="shared" si="370"/>
        <v>0</v>
      </c>
      <c r="HR36" s="140">
        <f t="shared" si="293"/>
        <v>0</v>
      </c>
      <c r="HS36" s="140">
        <f t="shared" si="293"/>
        <v>0</v>
      </c>
      <c r="HT36" s="140">
        <f t="shared" si="293"/>
        <v>0</v>
      </c>
      <c r="HU36" s="144">
        <f t="shared" si="371"/>
        <v>0</v>
      </c>
      <c r="HV36" s="148">
        <f t="shared" si="372"/>
        <v>0</v>
      </c>
      <c r="HW36" s="140">
        <f t="shared" si="294"/>
        <v>0</v>
      </c>
      <c r="HX36" s="140">
        <f t="shared" si="294"/>
        <v>0</v>
      </c>
      <c r="HY36" s="140">
        <f t="shared" si="294"/>
        <v>0</v>
      </c>
      <c r="HZ36" s="144">
        <f t="shared" si="373"/>
        <v>0</v>
      </c>
      <c r="IA36" s="140">
        <f t="shared" si="295"/>
        <v>0</v>
      </c>
      <c r="IB36" s="140">
        <f t="shared" si="295"/>
        <v>0</v>
      </c>
      <c r="IC36" s="140">
        <f t="shared" si="295"/>
        <v>0</v>
      </c>
      <c r="ID36" s="144">
        <f t="shared" si="374"/>
        <v>0</v>
      </c>
      <c r="IE36" s="140">
        <f t="shared" si="296"/>
        <v>0</v>
      </c>
      <c r="IF36" s="140">
        <f t="shared" si="296"/>
        <v>0</v>
      </c>
      <c r="IG36" s="140">
        <f t="shared" si="296"/>
        <v>0</v>
      </c>
      <c r="IH36" s="144">
        <f t="shared" si="375"/>
        <v>0</v>
      </c>
      <c r="II36" s="140">
        <f t="shared" si="297"/>
        <v>0</v>
      </c>
      <c r="IJ36" s="140">
        <f t="shared" si="297"/>
        <v>0</v>
      </c>
      <c r="IK36" s="140">
        <f t="shared" si="297"/>
        <v>0</v>
      </c>
      <c r="IL36" s="144">
        <f t="shared" si="376"/>
        <v>0</v>
      </c>
      <c r="IM36" s="148">
        <f t="shared" si="377"/>
        <v>0</v>
      </c>
      <c r="IN36" s="140">
        <f t="shared" si="298"/>
        <v>0</v>
      </c>
      <c r="IO36" s="140">
        <f t="shared" si="298"/>
        <v>0</v>
      </c>
      <c r="IP36" s="140">
        <f t="shared" si="298"/>
        <v>0</v>
      </c>
      <c r="IQ36" s="144">
        <f t="shared" si="378"/>
        <v>0</v>
      </c>
      <c r="IR36" s="140">
        <f t="shared" si="299"/>
        <v>0</v>
      </c>
      <c r="IS36" s="140">
        <f t="shared" si="299"/>
        <v>0</v>
      </c>
      <c r="IT36" s="140">
        <f t="shared" si="299"/>
        <v>0</v>
      </c>
      <c r="IU36" s="144">
        <f t="shared" si="379"/>
        <v>0</v>
      </c>
      <c r="IV36" s="140">
        <f t="shared" si="300"/>
        <v>0</v>
      </c>
      <c r="IW36" s="140">
        <f t="shared" si="300"/>
        <v>0</v>
      </c>
      <c r="IX36" s="140">
        <f t="shared" si="300"/>
        <v>0</v>
      </c>
      <c r="IY36" s="144">
        <f t="shared" si="380"/>
        <v>0</v>
      </c>
      <c r="IZ36" s="140">
        <f t="shared" si="301"/>
        <v>0</v>
      </c>
      <c r="JA36" s="140">
        <f t="shared" si="301"/>
        <v>0</v>
      </c>
      <c r="JB36" s="140">
        <f t="shared" si="301"/>
        <v>0</v>
      </c>
      <c r="JC36" s="144">
        <f t="shared" si="381"/>
        <v>0</v>
      </c>
      <c r="JD36" s="148">
        <f t="shared" si="382"/>
        <v>0</v>
      </c>
      <c r="JE36" s="145">
        <f t="shared" si="383"/>
        <v>80076.497411839402</v>
      </c>
      <c r="JF36" s="5"/>
      <c r="JG36" s="267">
        <v>0</v>
      </c>
      <c r="JH36" s="239">
        <f t="shared" si="302"/>
        <v>0</v>
      </c>
      <c r="JI36" s="239">
        <f t="shared" si="384"/>
        <v>0</v>
      </c>
      <c r="JJ36" s="239">
        <f t="shared" si="303"/>
        <v>0</v>
      </c>
      <c r="JK36" s="240">
        <f t="shared" si="304"/>
        <v>0</v>
      </c>
      <c r="JL36" s="6"/>
      <c r="JM36" s="140">
        <v>80076.497411839402</v>
      </c>
      <c r="JN36" s="239">
        <f t="shared" si="305"/>
        <v>80076.497411839402</v>
      </c>
      <c r="JO36" s="239">
        <f t="shared" si="385"/>
        <v>0</v>
      </c>
      <c r="JP36" s="239">
        <f t="shared" si="306"/>
        <v>0</v>
      </c>
      <c r="JQ36" s="373">
        <f t="shared" si="307"/>
        <v>0</v>
      </c>
      <c r="JR36" s="164"/>
    </row>
    <row r="37" spans="2:280" ht="12.75" outlineLevel="1">
      <c r="B37" s="28" t="s">
        <v>150</v>
      </c>
      <c r="C37" s="201" t="s">
        <v>153</v>
      </c>
      <c r="D37" s="128"/>
      <c r="E37" s="3"/>
      <c r="F37" s="3"/>
      <c r="G37" s="3"/>
      <c r="H37" s="3"/>
      <c r="I37" s="3"/>
      <c r="J37" s="140">
        <v>0</v>
      </c>
      <c r="K37" s="140">
        <v>0</v>
      </c>
      <c r="L37" s="140">
        <v>0</v>
      </c>
      <c r="M37" s="144">
        <f t="shared" si="308"/>
        <v>0</v>
      </c>
      <c r="N37" s="140">
        <v>0</v>
      </c>
      <c r="O37" s="140">
        <v>0</v>
      </c>
      <c r="P37" s="140">
        <v>4385.3996900000011</v>
      </c>
      <c r="Q37" s="144">
        <f t="shared" si="309"/>
        <v>4385.3996900000011</v>
      </c>
      <c r="R37" s="140">
        <v>-607.75469999999996</v>
      </c>
      <c r="S37" s="140">
        <v>-3395.2756400000003</v>
      </c>
      <c r="T37" s="140">
        <v>9196.4632199999905</v>
      </c>
      <c r="U37" s="144">
        <f t="shared" si="310"/>
        <v>5193.4328799999903</v>
      </c>
      <c r="V37" s="140">
        <v>-1291.5385299999966</v>
      </c>
      <c r="W37" s="140">
        <v>10522.500769999999</v>
      </c>
      <c r="X37" s="140">
        <v>8078.289450000002</v>
      </c>
      <c r="Y37" s="144">
        <f t="shared" si="311"/>
        <v>17309.251690000005</v>
      </c>
      <c r="Z37" s="148">
        <f t="shared" si="312"/>
        <v>26888.084259999996</v>
      </c>
      <c r="AA37" s="140">
        <f t="shared" si="249"/>
        <v>3502.2329399999985</v>
      </c>
      <c r="AB37" s="140">
        <f t="shared" si="249"/>
        <v>7056.4919699999919</v>
      </c>
      <c r="AC37" s="140">
        <f t="shared" si="249"/>
        <v>20195.186949999996</v>
      </c>
      <c r="AD37" s="144">
        <f t="shared" si="313"/>
        <v>30753.911859999986</v>
      </c>
      <c r="AE37" s="140">
        <f t="shared" si="250"/>
        <v>7329.4439599999914</v>
      </c>
      <c r="AF37" s="140">
        <f t="shared" si="250"/>
        <v>14542.957719999993</v>
      </c>
      <c r="AG37" s="140">
        <f t="shared" si="250"/>
        <v>22848.481220000009</v>
      </c>
      <c r="AH37" s="144">
        <f t="shared" si="314"/>
        <v>44720.882899999997</v>
      </c>
      <c r="AI37" s="140">
        <f t="shared" si="251"/>
        <v>20775.959009999999</v>
      </c>
      <c r="AJ37" s="140">
        <f t="shared" si="251"/>
        <v>7504.1552899999915</v>
      </c>
      <c r="AK37" s="140">
        <f t="shared" si="251"/>
        <v>22299.151220000014</v>
      </c>
      <c r="AL37" s="144">
        <f t="shared" si="315"/>
        <v>50579.265520000001</v>
      </c>
      <c r="AM37" s="140">
        <f t="shared" si="252"/>
        <v>30513.023560000012</v>
      </c>
      <c r="AN37" s="140">
        <f t="shared" si="252"/>
        <v>28485.851129999995</v>
      </c>
      <c r="AO37" s="140">
        <f t="shared" si="252"/>
        <v>48105.558019999968</v>
      </c>
      <c r="AP37" s="144">
        <f t="shared" si="316"/>
        <v>107104.43270999998</v>
      </c>
      <c r="AQ37" s="148">
        <f t="shared" si="317"/>
        <v>233158.49298999997</v>
      </c>
      <c r="AR37" s="140">
        <f t="shared" si="253"/>
        <v>10854.734439999998</v>
      </c>
      <c r="AS37" s="140">
        <f t="shared" si="253"/>
        <v>21270.729370000001</v>
      </c>
      <c r="AT37" s="140">
        <f t="shared" si="253"/>
        <v>43604.352560000014</v>
      </c>
      <c r="AU37" s="144">
        <f t="shared" si="318"/>
        <v>75729.816370000015</v>
      </c>
      <c r="AV37" s="140">
        <f t="shared" si="254"/>
        <v>22535.518029999996</v>
      </c>
      <c r="AW37" s="140">
        <f t="shared" si="254"/>
        <v>21859.961730000003</v>
      </c>
      <c r="AX37" s="140">
        <f t="shared" si="254"/>
        <v>51955.536479999995</v>
      </c>
      <c r="AY37" s="144">
        <f t="shared" si="319"/>
        <v>96351.016239999997</v>
      </c>
      <c r="AZ37" s="140">
        <f t="shared" ref="AZ37:BB39" si="386">SUMIF($C$5:$C$30,$C37,AZ$5:AZ$30)</f>
        <v>33526.807130000001</v>
      </c>
      <c r="BA37" s="140">
        <f t="shared" si="386"/>
        <v>23425.590740000007</v>
      </c>
      <c r="BB37" s="140">
        <f t="shared" si="386"/>
        <v>83421.458689999999</v>
      </c>
      <c r="BC37" s="144">
        <f t="shared" si="320"/>
        <v>140373.85656000001</v>
      </c>
      <c r="BD37" s="140">
        <f t="shared" si="256"/>
        <v>39077.018670000019</v>
      </c>
      <c r="BE37" s="140">
        <f t="shared" si="256"/>
        <v>51985.329579999976</v>
      </c>
      <c r="BF37" s="140">
        <f t="shared" si="256"/>
        <v>118772.1093400001</v>
      </c>
      <c r="BG37" s="144">
        <f t="shared" si="321"/>
        <v>209834.45759000009</v>
      </c>
      <c r="BH37" s="148">
        <f t="shared" si="322"/>
        <v>522289.14676000015</v>
      </c>
      <c r="BI37" s="140">
        <f t="shared" si="257"/>
        <v>23412.6361</v>
      </c>
      <c r="BJ37" s="140">
        <f t="shared" si="257"/>
        <v>17637.391999999985</v>
      </c>
      <c r="BK37" s="140">
        <f t="shared" si="257"/>
        <v>75107.17591999998</v>
      </c>
      <c r="BL37" s="144">
        <f t="shared" si="323"/>
        <v>116157.20401999996</v>
      </c>
      <c r="BM37" s="140">
        <f t="shared" si="258"/>
        <v>31092.399000000052</v>
      </c>
      <c r="BN37" s="140">
        <f t="shared" si="258"/>
        <v>28323.371560000007</v>
      </c>
      <c r="BO37" s="140">
        <f t="shared" si="258"/>
        <v>79394.430810000078</v>
      </c>
      <c r="BP37" s="144">
        <f t="shared" si="324"/>
        <v>138810.20137000014</v>
      </c>
      <c r="BQ37" s="140">
        <f t="shared" si="259"/>
        <v>29698.686309999994</v>
      </c>
      <c r="BR37" s="140">
        <f t="shared" si="259"/>
        <v>24706.004250000027</v>
      </c>
      <c r="BS37" s="140">
        <f t="shared" si="259"/>
        <v>74589.638790000055</v>
      </c>
      <c r="BT37" s="144">
        <f t="shared" si="325"/>
        <v>128994.32935000007</v>
      </c>
      <c r="BU37" s="140">
        <f t="shared" si="260"/>
        <v>24227.841390000016</v>
      </c>
      <c r="BV37" s="140">
        <f t="shared" si="260"/>
        <v>19360.289230000009</v>
      </c>
      <c r="BW37" s="140">
        <f t="shared" si="260"/>
        <v>32726.20530000002</v>
      </c>
      <c r="BX37" s="144">
        <f t="shared" si="326"/>
        <v>76314.335920000041</v>
      </c>
      <c r="BY37" s="148">
        <f t="shared" si="327"/>
        <v>460276.0706600002</v>
      </c>
      <c r="BZ37" s="140">
        <f t="shared" si="261"/>
        <v>329.75513999999998</v>
      </c>
      <c r="CA37" s="140">
        <f t="shared" si="261"/>
        <v>3659.5445999999997</v>
      </c>
      <c r="CB37" s="140">
        <f t="shared" si="261"/>
        <v>7179.2657099999988</v>
      </c>
      <c r="CC37" s="144">
        <f t="shared" si="328"/>
        <v>11168.565449999998</v>
      </c>
      <c r="CD37" s="140">
        <f t="shared" si="262"/>
        <v>3148.3220599999995</v>
      </c>
      <c r="CE37" s="140">
        <f t="shared" si="262"/>
        <v>5568.9876499999991</v>
      </c>
      <c r="CF37" s="140">
        <f t="shared" si="262"/>
        <v>7592.7493399999994</v>
      </c>
      <c r="CG37" s="144">
        <f t="shared" si="329"/>
        <v>16310.059049999996</v>
      </c>
      <c r="CH37" s="140">
        <f t="shared" si="263"/>
        <v>1172.8640999999998</v>
      </c>
      <c r="CI37" s="140">
        <f t="shared" si="263"/>
        <v>2337.9113699999994</v>
      </c>
      <c r="CJ37" s="140">
        <f t="shared" si="263"/>
        <v>5595.4528100000007</v>
      </c>
      <c r="CK37" s="144">
        <f t="shared" si="330"/>
        <v>9106.2282799999994</v>
      </c>
      <c r="CL37" s="140">
        <f t="shared" si="264"/>
        <v>2586.4963200000007</v>
      </c>
      <c r="CM37" s="140">
        <f t="shared" si="264"/>
        <v>1066.7367999999997</v>
      </c>
      <c r="CN37" s="140">
        <f t="shared" si="264"/>
        <v>5342.7920099999992</v>
      </c>
      <c r="CO37" s="144">
        <f t="shared" si="331"/>
        <v>8996.02513</v>
      </c>
      <c r="CP37" s="148">
        <f t="shared" si="332"/>
        <v>45580.877909999996</v>
      </c>
      <c r="CQ37" s="140">
        <f t="shared" si="265"/>
        <v>283.75456999999994</v>
      </c>
      <c r="CR37" s="140">
        <f t="shared" si="265"/>
        <v>1086.2000199999998</v>
      </c>
      <c r="CS37" s="140">
        <f t="shared" si="265"/>
        <v>463.46057999999977</v>
      </c>
      <c r="CT37" s="144">
        <f t="shared" si="333"/>
        <v>1833.4151699999995</v>
      </c>
      <c r="CU37" s="140">
        <f t="shared" si="266"/>
        <v>223.46394999999987</v>
      </c>
      <c r="CV37" s="140">
        <f t="shared" si="266"/>
        <v>204.15815000000003</v>
      </c>
      <c r="CW37" s="140">
        <f t="shared" si="266"/>
        <v>-1500.7173500000001</v>
      </c>
      <c r="CX37" s="144">
        <f t="shared" si="334"/>
        <v>-1073.0952500000003</v>
      </c>
      <c r="CY37" s="140">
        <f t="shared" si="267"/>
        <v>-55.260250000000056</v>
      </c>
      <c r="CZ37" s="140">
        <f t="shared" si="267"/>
        <v>-114.09455999999999</v>
      </c>
      <c r="DA37" s="140">
        <f t="shared" si="267"/>
        <v>1936.7223999999999</v>
      </c>
      <c r="DB37" s="144">
        <f t="shared" si="335"/>
        <v>1767.3675899999998</v>
      </c>
      <c r="DC37" s="140">
        <f t="shared" si="268"/>
        <v>154.95099999999999</v>
      </c>
      <c r="DD37" s="140">
        <f t="shared" si="268"/>
        <v>133.6001</v>
      </c>
      <c r="DE37" s="140">
        <f t="shared" si="268"/>
        <v>42.693300000000001</v>
      </c>
      <c r="DF37" s="144">
        <f t="shared" si="336"/>
        <v>331.24440000000004</v>
      </c>
      <c r="DG37" s="148">
        <f t="shared" si="337"/>
        <v>2858.9319099999993</v>
      </c>
      <c r="DH37" s="140">
        <f t="shared" si="269"/>
        <v>54.89727401422283</v>
      </c>
      <c r="DI37" s="140">
        <f t="shared" si="269"/>
        <v>59.456000000000003</v>
      </c>
      <c r="DJ37" s="140">
        <f t="shared" si="269"/>
        <v>263.20376442184948</v>
      </c>
      <c r="DK37" s="144">
        <f t="shared" si="338"/>
        <v>377.55703843607233</v>
      </c>
      <c r="DL37" s="140">
        <f t="shared" si="270"/>
        <v>299.82404000000002</v>
      </c>
      <c r="DM37" s="140">
        <f t="shared" si="270"/>
        <v>3.26339874663541</v>
      </c>
      <c r="DN37" s="140">
        <f t="shared" si="270"/>
        <v>81.498316695793974</v>
      </c>
      <c r="DO37" s="144">
        <f t="shared" si="339"/>
        <v>384.58575544242939</v>
      </c>
      <c r="DP37" s="140">
        <f t="shared" si="271"/>
        <v>0.37902218745229072</v>
      </c>
      <c r="DQ37" s="140">
        <f t="shared" si="271"/>
        <v>0</v>
      </c>
      <c r="DR37" s="140">
        <f t="shared" si="271"/>
        <v>3089.2864125122187</v>
      </c>
      <c r="DS37" s="144">
        <f t="shared" si="340"/>
        <v>3089.6654346996711</v>
      </c>
      <c r="DT37" s="140">
        <f t="shared" si="272"/>
        <v>13.647506896013757</v>
      </c>
      <c r="DU37" s="140">
        <f t="shared" si="272"/>
        <v>1.5544864928011679</v>
      </c>
      <c r="DV37" s="140">
        <f t="shared" si="272"/>
        <v>22.504128517685647</v>
      </c>
      <c r="DW37" s="144">
        <f t="shared" si="341"/>
        <v>37.70612190650057</v>
      </c>
      <c r="DX37" s="148">
        <f t="shared" si="342"/>
        <v>3889.5143504846728</v>
      </c>
      <c r="DY37" s="140">
        <f t="shared" si="273"/>
        <v>-0.1103569184901935</v>
      </c>
      <c r="DZ37" s="140">
        <f t="shared" si="273"/>
        <v>409.26954840961832</v>
      </c>
      <c r="EA37" s="140">
        <f t="shared" si="273"/>
        <v>-409.49948337545248</v>
      </c>
      <c r="EB37" s="144">
        <f t="shared" si="343"/>
        <v>-0.34029188432435831</v>
      </c>
      <c r="EC37" s="140">
        <f t="shared" si="274"/>
        <v>-5.2522545466478679E-2</v>
      </c>
      <c r="ED37" s="140">
        <f t="shared" si="274"/>
        <v>-1.1410016087535734E-3</v>
      </c>
      <c r="EE37" s="140">
        <f t="shared" si="274"/>
        <v>-57.361063450039232</v>
      </c>
      <c r="EF37" s="144">
        <f t="shared" si="344"/>
        <v>-57.414726997114464</v>
      </c>
      <c r="EG37" s="140">
        <f t="shared" si="275"/>
        <v>-71.164681664111711</v>
      </c>
      <c r="EH37" s="140">
        <f t="shared" si="275"/>
        <v>-7.6849849429882836E-2</v>
      </c>
      <c r="EI37" s="140">
        <f t="shared" si="275"/>
        <v>-0.31341867299611426</v>
      </c>
      <c r="EJ37" s="144">
        <f t="shared" si="345"/>
        <v>-71.554950186537695</v>
      </c>
      <c r="EK37" s="140">
        <f t="shared" si="276"/>
        <v>-6.0058258260161214E-4</v>
      </c>
      <c r="EL37" s="140">
        <f t="shared" si="276"/>
        <v>-1.0901449763704567E-2</v>
      </c>
      <c r="EM37" s="140">
        <f t="shared" si="276"/>
        <v>-0.34049950068328144</v>
      </c>
      <c r="EN37" s="144">
        <f t="shared" si="346"/>
        <v>-0.35200153302958764</v>
      </c>
      <c r="EO37" s="148">
        <f t="shared" si="347"/>
        <v>-129.66197060100612</v>
      </c>
      <c r="EP37" s="140">
        <f t="shared" si="277"/>
        <v>0</v>
      </c>
      <c r="EQ37" s="140">
        <f t="shared" si="277"/>
        <v>6.5570673633373516E-2</v>
      </c>
      <c r="ER37" s="140">
        <f t="shared" si="277"/>
        <v>7.7029659914747459E-2</v>
      </c>
      <c r="ES37" s="144">
        <f t="shared" si="348"/>
        <v>0.14260033354812096</v>
      </c>
      <c r="ET37" s="140">
        <f t="shared" si="278"/>
        <v>1.7478235712631678E-2</v>
      </c>
      <c r="EU37" s="140">
        <f t="shared" si="278"/>
        <v>0.29644584123918016</v>
      </c>
      <c r="EV37" s="140">
        <f t="shared" si="278"/>
        <v>8.567366671787699E-2</v>
      </c>
      <c r="EW37" s="144">
        <f t="shared" si="349"/>
        <v>0.39959774366968881</v>
      </c>
      <c r="EX37" s="140">
        <f t="shared" si="279"/>
        <v>129.35305614049349</v>
      </c>
      <c r="EY37" s="140">
        <f t="shared" si="279"/>
        <v>0.11584046418744776</v>
      </c>
      <c r="EZ37" s="140">
        <f t="shared" si="279"/>
        <v>0.11900053946082721</v>
      </c>
      <c r="FA37" s="144">
        <f t="shared" si="350"/>
        <v>129.58789714414175</v>
      </c>
      <c r="FB37" s="140">
        <f t="shared" si="280"/>
        <v>0.11649756013490876</v>
      </c>
      <c r="FC37" s="140">
        <f t="shared" si="280"/>
        <v>8.9946008339985811E-2</v>
      </c>
      <c r="FD37" s="140">
        <f t="shared" si="280"/>
        <v>0.32090839312955377</v>
      </c>
      <c r="FE37" s="144">
        <f t="shared" si="351"/>
        <v>0.52735196160444842</v>
      </c>
      <c r="FF37" s="148">
        <f t="shared" si="352"/>
        <v>130.65744718296401</v>
      </c>
      <c r="FG37" s="140">
        <f t="shared" si="281"/>
        <v>0</v>
      </c>
      <c r="FH37" s="140">
        <f t="shared" si="281"/>
        <v>0</v>
      </c>
      <c r="FI37" s="140">
        <f t="shared" si="281"/>
        <v>0</v>
      </c>
      <c r="FJ37" s="144">
        <f t="shared" si="353"/>
        <v>0</v>
      </c>
      <c r="FK37" s="140">
        <f t="shared" si="282"/>
        <v>0</v>
      </c>
      <c r="FL37" s="140">
        <f t="shared" si="282"/>
        <v>0</v>
      </c>
      <c r="FM37" s="140">
        <f t="shared" si="282"/>
        <v>0</v>
      </c>
      <c r="FN37" s="144">
        <f t="shared" si="354"/>
        <v>0</v>
      </c>
      <c r="FO37" s="140">
        <f t="shared" si="283"/>
        <v>0</v>
      </c>
      <c r="FP37" s="140">
        <f t="shared" si="283"/>
        <v>0</v>
      </c>
      <c r="FQ37" s="140">
        <f t="shared" si="283"/>
        <v>0</v>
      </c>
      <c r="FR37" s="144">
        <f t="shared" si="355"/>
        <v>0</v>
      </c>
      <c r="FS37" s="140">
        <f t="shared" si="284"/>
        <v>0</v>
      </c>
      <c r="FT37" s="140">
        <f t="shared" si="284"/>
        <v>0</v>
      </c>
      <c r="FU37" s="140">
        <f t="shared" si="284"/>
        <v>0</v>
      </c>
      <c r="FV37" s="144">
        <f t="shared" si="356"/>
        <v>0</v>
      </c>
      <c r="FW37" s="148">
        <f t="shared" si="357"/>
        <v>0</v>
      </c>
      <c r="FX37" s="140">
        <f t="shared" si="285"/>
        <v>0</v>
      </c>
      <c r="FY37" s="140">
        <f t="shared" si="285"/>
        <v>0</v>
      </c>
      <c r="FZ37" s="140">
        <f t="shared" si="285"/>
        <v>0</v>
      </c>
      <c r="GA37" s="144">
        <f t="shared" si="358"/>
        <v>0</v>
      </c>
      <c r="GB37" s="140">
        <f t="shared" si="285"/>
        <v>0</v>
      </c>
      <c r="GC37" s="140">
        <f t="shared" si="285"/>
        <v>0</v>
      </c>
      <c r="GD37" s="140">
        <f t="shared" si="285"/>
        <v>0</v>
      </c>
      <c r="GE37" s="144">
        <f t="shared" si="359"/>
        <v>0</v>
      </c>
      <c r="GF37" s="140">
        <f t="shared" si="285"/>
        <v>0</v>
      </c>
      <c r="GG37" s="140">
        <f t="shared" si="285"/>
        <v>0</v>
      </c>
      <c r="GH37" s="140">
        <f t="shared" si="285"/>
        <v>0</v>
      </c>
      <c r="GI37" s="144">
        <f t="shared" si="360"/>
        <v>0</v>
      </c>
      <c r="GJ37" s="140">
        <f t="shared" si="285"/>
        <v>0</v>
      </c>
      <c r="GK37" s="140">
        <f t="shared" si="285"/>
        <v>0</v>
      </c>
      <c r="GL37" s="140">
        <f t="shared" si="285"/>
        <v>0</v>
      </c>
      <c r="GM37" s="144">
        <f t="shared" si="361"/>
        <v>0</v>
      </c>
      <c r="GN37" s="148">
        <f t="shared" si="362"/>
        <v>0</v>
      </c>
      <c r="GO37" s="140">
        <f t="shared" si="286"/>
        <v>3.8554285543495297</v>
      </c>
      <c r="GP37" s="140">
        <f t="shared" si="286"/>
        <v>6.2266542569666949</v>
      </c>
      <c r="GQ37" s="140">
        <f t="shared" si="286"/>
        <v>103.9913956853744</v>
      </c>
      <c r="GR37" s="144">
        <f t="shared" si="363"/>
        <v>114.07347849669063</v>
      </c>
      <c r="GS37" s="140">
        <f>SUMIF($C$5:$C$30,$C37,GS$5:GS$30)</f>
        <v>5.8325125824154274</v>
      </c>
      <c r="GT37" s="140">
        <f t="shared" si="287"/>
        <v>2.5055425943091016</v>
      </c>
      <c r="GU37" s="140">
        <f t="shared" si="287"/>
        <v>72.760779109423552</v>
      </c>
      <c r="GV37" s="144">
        <f t="shared" si="364"/>
        <v>81.098834286148076</v>
      </c>
      <c r="GW37" s="140">
        <f t="shared" si="288"/>
        <v>0</v>
      </c>
      <c r="GX37" s="140">
        <f t="shared" si="288"/>
        <v>0</v>
      </c>
      <c r="GY37" s="140">
        <f t="shared" si="288"/>
        <v>0</v>
      </c>
      <c r="GZ37" s="144">
        <f t="shared" si="365"/>
        <v>0</v>
      </c>
      <c r="HA37" s="140">
        <f t="shared" si="289"/>
        <v>0</v>
      </c>
      <c r="HB37" s="140">
        <f t="shared" si="289"/>
        <v>0</v>
      </c>
      <c r="HC37" s="140">
        <f t="shared" si="289"/>
        <v>0</v>
      </c>
      <c r="HD37" s="144">
        <f t="shared" si="366"/>
        <v>0</v>
      </c>
      <c r="HE37" s="148">
        <f t="shared" si="367"/>
        <v>195.1723127828387</v>
      </c>
      <c r="HF37" s="140">
        <f>SUMIF($C$5:$C$30,$C37,HF$5:HF$30)</f>
        <v>175.0024581927448</v>
      </c>
      <c r="HG37" s="140">
        <f t="shared" si="290"/>
        <v>278.96668519077718</v>
      </c>
      <c r="HH37" s="140">
        <f t="shared" si="290"/>
        <v>123.96286665078775</v>
      </c>
      <c r="HI37" s="144">
        <f t="shared" si="368"/>
        <v>577.93201003430977</v>
      </c>
      <c r="HJ37" s="140">
        <f t="shared" si="291"/>
        <v>78.463149233035011</v>
      </c>
      <c r="HK37" s="140">
        <f t="shared" si="291"/>
        <v>1.0459831902660897</v>
      </c>
      <c r="HL37" s="140">
        <f t="shared" si="291"/>
        <v>4.6780827858415925</v>
      </c>
      <c r="HM37" s="144">
        <f t="shared" si="369"/>
        <v>84.187215209142693</v>
      </c>
      <c r="HN37" s="140">
        <f t="shared" si="292"/>
        <v>5.5274524565023491</v>
      </c>
      <c r="HO37" s="140">
        <f t="shared" si="292"/>
        <v>5.2175382221362696</v>
      </c>
      <c r="HP37" s="140">
        <f t="shared" si="292"/>
        <v>162.52188400162095</v>
      </c>
      <c r="HQ37" s="144">
        <f t="shared" si="370"/>
        <v>173.26687468025958</v>
      </c>
      <c r="HR37" s="140">
        <f t="shared" si="293"/>
        <v>0</v>
      </c>
      <c r="HS37" s="140">
        <f t="shared" si="293"/>
        <v>0</v>
      </c>
      <c r="HT37" s="140">
        <f t="shared" si="293"/>
        <v>0</v>
      </c>
      <c r="HU37" s="144">
        <f t="shared" si="371"/>
        <v>0</v>
      </c>
      <c r="HV37" s="148">
        <f t="shared" si="372"/>
        <v>835.38609992371198</v>
      </c>
      <c r="HW37" s="140">
        <f t="shared" si="294"/>
        <v>0</v>
      </c>
      <c r="HX37" s="140">
        <f t="shared" si="294"/>
        <v>0</v>
      </c>
      <c r="HY37" s="140">
        <f t="shared" si="294"/>
        <v>0</v>
      </c>
      <c r="HZ37" s="144">
        <f t="shared" si="373"/>
        <v>0</v>
      </c>
      <c r="IA37" s="140">
        <f t="shared" si="295"/>
        <v>0</v>
      </c>
      <c r="IB37" s="140">
        <f t="shared" si="295"/>
        <v>0</v>
      </c>
      <c r="IC37" s="140">
        <f t="shared" si="295"/>
        <v>0</v>
      </c>
      <c r="ID37" s="144">
        <f t="shared" si="374"/>
        <v>0</v>
      </c>
      <c r="IE37" s="140">
        <f t="shared" si="296"/>
        <v>0</v>
      </c>
      <c r="IF37" s="140">
        <f t="shared" si="296"/>
        <v>0</v>
      </c>
      <c r="IG37" s="140">
        <f t="shared" si="296"/>
        <v>0</v>
      </c>
      <c r="IH37" s="144">
        <f t="shared" si="375"/>
        <v>0</v>
      </c>
      <c r="II37" s="140">
        <f t="shared" si="297"/>
        <v>0</v>
      </c>
      <c r="IJ37" s="140">
        <f t="shared" si="297"/>
        <v>0</v>
      </c>
      <c r="IK37" s="140">
        <f t="shared" si="297"/>
        <v>0</v>
      </c>
      <c r="IL37" s="144">
        <f t="shared" si="376"/>
        <v>0</v>
      </c>
      <c r="IM37" s="148">
        <f t="shared" si="377"/>
        <v>0</v>
      </c>
      <c r="IN37" s="140">
        <f t="shared" si="298"/>
        <v>0</v>
      </c>
      <c r="IO37" s="140">
        <f t="shared" si="298"/>
        <v>0</v>
      </c>
      <c r="IP37" s="140">
        <f t="shared" si="298"/>
        <v>0</v>
      </c>
      <c r="IQ37" s="144">
        <f t="shared" si="378"/>
        <v>0</v>
      </c>
      <c r="IR37" s="140">
        <f t="shared" si="299"/>
        <v>0</v>
      </c>
      <c r="IS37" s="140">
        <f t="shared" si="299"/>
        <v>0</v>
      </c>
      <c r="IT37" s="140">
        <f t="shared" si="299"/>
        <v>0</v>
      </c>
      <c r="IU37" s="144">
        <f t="shared" si="379"/>
        <v>0</v>
      </c>
      <c r="IV37" s="140">
        <f t="shared" si="300"/>
        <v>0</v>
      </c>
      <c r="IW37" s="140">
        <f t="shared" si="300"/>
        <v>0</v>
      </c>
      <c r="IX37" s="140">
        <f t="shared" si="300"/>
        <v>0</v>
      </c>
      <c r="IY37" s="144">
        <f t="shared" si="380"/>
        <v>0</v>
      </c>
      <c r="IZ37" s="140">
        <f t="shared" si="301"/>
        <v>0</v>
      </c>
      <c r="JA37" s="140">
        <f t="shared" si="301"/>
        <v>0</v>
      </c>
      <c r="JB37" s="140">
        <f t="shared" si="301"/>
        <v>0</v>
      </c>
      <c r="JC37" s="144">
        <f t="shared" si="381"/>
        <v>0</v>
      </c>
      <c r="JD37" s="148">
        <f t="shared" si="382"/>
        <v>0</v>
      </c>
      <c r="JE37" s="145">
        <f t="shared" si="383"/>
        <v>1295972.6727297734</v>
      </c>
      <c r="JF37" s="5"/>
      <c r="JG37" s="267">
        <v>0</v>
      </c>
      <c r="JH37" s="239">
        <f t="shared" si="302"/>
        <v>0</v>
      </c>
      <c r="JI37" s="239">
        <f t="shared" si="384"/>
        <v>0</v>
      </c>
      <c r="JJ37" s="239">
        <f t="shared" si="303"/>
        <v>0</v>
      </c>
      <c r="JK37" s="240">
        <f t="shared" si="304"/>
        <v>0</v>
      </c>
      <c r="JL37" s="6"/>
      <c r="JM37" s="140">
        <v>1295972.6727297734</v>
      </c>
      <c r="JN37" s="239">
        <f t="shared" si="305"/>
        <v>1295972.6727297734</v>
      </c>
      <c r="JO37" s="239">
        <f t="shared" si="385"/>
        <v>0</v>
      </c>
      <c r="JP37" s="239">
        <f t="shared" si="306"/>
        <v>0</v>
      </c>
      <c r="JQ37" s="240">
        <f t="shared" si="307"/>
        <v>0</v>
      </c>
      <c r="JR37" s="164"/>
    </row>
    <row r="38" spans="2:280" ht="12.75" outlineLevel="1">
      <c r="B38" s="28" t="s">
        <v>154</v>
      </c>
      <c r="C38" s="201" t="s">
        <v>155</v>
      </c>
      <c r="D38" s="128"/>
      <c r="E38" s="3"/>
      <c r="F38" s="3">
        <v>0</v>
      </c>
      <c r="G38" s="3"/>
      <c r="H38" s="3">
        <v>0</v>
      </c>
      <c r="I38" s="3"/>
      <c r="J38" s="140">
        <v>0</v>
      </c>
      <c r="K38" s="140">
        <v>0</v>
      </c>
      <c r="L38" s="140">
        <v>652.98548000000005</v>
      </c>
      <c r="M38" s="144">
        <f t="shared" si="308"/>
        <v>652.98548000000005</v>
      </c>
      <c r="N38" s="140">
        <v>0</v>
      </c>
      <c r="O38" s="140">
        <v>0</v>
      </c>
      <c r="P38" s="140">
        <v>2745.2626800000003</v>
      </c>
      <c r="Q38" s="144">
        <f t="shared" si="309"/>
        <v>2745.2626800000003</v>
      </c>
      <c r="R38" s="140">
        <v>858.97249999999985</v>
      </c>
      <c r="S38" s="140">
        <v>2770.8701701985665</v>
      </c>
      <c r="T38" s="140">
        <v>8814.6846245146589</v>
      </c>
      <c r="U38" s="144">
        <f t="shared" si="310"/>
        <v>12444.527294713225</v>
      </c>
      <c r="V38" s="140">
        <v>5587.6449408493281</v>
      </c>
      <c r="W38" s="140">
        <v>11842.532541808918</v>
      </c>
      <c r="X38" s="140">
        <v>13282.018897738884</v>
      </c>
      <c r="Y38" s="144">
        <f t="shared" si="311"/>
        <v>30712.19638039713</v>
      </c>
      <c r="Z38" s="148">
        <f t="shared" si="312"/>
        <v>46554.971835110358</v>
      </c>
      <c r="AA38" s="140">
        <f t="shared" si="249"/>
        <v>3905.7150397533305</v>
      </c>
      <c r="AB38" s="140">
        <f t="shared" si="249"/>
        <v>5614.7904088987689</v>
      </c>
      <c r="AC38" s="140">
        <f t="shared" si="249"/>
        <v>26752.504138786127</v>
      </c>
      <c r="AD38" s="144">
        <f t="shared" si="313"/>
        <v>36273.009587438224</v>
      </c>
      <c r="AE38" s="140">
        <f t="shared" si="250"/>
        <v>9995.9981383418908</v>
      </c>
      <c r="AF38" s="140">
        <f t="shared" si="250"/>
        <v>13020.329129395572</v>
      </c>
      <c r="AG38" s="140">
        <f t="shared" si="250"/>
        <v>21934.420898672852</v>
      </c>
      <c r="AH38" s="144">
        <f t="shared" si="314"/>
        <v>44950.748166410311</v>
      </c>
      <c r="AI38" s="140">
        <f t="shared" si="251"/>
        <v>18055.783897460489</v>
      </c>
      <c r="AJ38" s="140">
        <f t="shared" si="251"/>
        <v>14989.571718799927</v>
      </c>
      <c r="AK38" s="140">
        <f t="shared" si="251"/>
        <v>22532.004826699282</v>
      </c>
      <c r="AL38" s="144">
        <f t="shared" si="315"/>
        <v>55577.360442959696</v>
      </c>
      <c r="AM38" s="140">
        <f t="shared" si="252"/>
        <v>13402.277411471647</v>
      </c>
      <c r="AN38" s="140">
        <f t="shared" si="252"/>
        <v>18075.851338850487</v>
      </c>
      <c r="AO38" s="140">
        <f t="shared" si="252"/>
        <v>27306.28736062823</v>
      </c>
      <c r="AP38" s="144">
        <f t="shared" si="316"/>
        <v>58784.416110950362</v>
      </c>
      <c r="AQ38" s="148">
        <f t="shared" si="317"/>
        <v>195585.53430775859</v>
      </c>
      <c r="AR38" s="140">
        <f t="shared" si="253"/>
        <v>3445.5964167099719</v>
      </c>
      <c r="AS38" s="140">
        <f t="shared" si="253"/>
        <v>15775.357201465202</v>
      </c>
      <c r="AT38" s="140">
        <f t="shared" si="253"/>
        <v>18044.93290524141</v>
      </c>
      <c r="AU38" s="144">
        <f t="shared" si="318"/>
        <v>37265.886523416586</v>
      </c>
      <c r="AV38" s="140">
        <f t="shared" si="254"/>
        <v>19608.958595131568</v>
      </c>
      <c r="AW38" s="140">
        <f t="shared" si="254"/>
        <v>15979.275268371293</v>
      </c>
      <c r="AX38" s="140">
        <f t="shared" si="254"/>
        <v>35751.648833399886</v>
      </c>
      <c r="AY38" s="144">
        <f t="shared" si="319"/>
        <v>71339.882696902743</v>
      </c>
      <c r="AZ38" s="140">
        <f t="shared" si="386"/>
        <v>20467.167121883296</v>
      </c>
      <c r="BA38" s="140">
        <f t="shared" si="386"/>
        <v>5584.9075033711206</v>
      </c>
      <c r="BB38" s="140">
        <f t="shared" si="386"/>
        <v>12196.95351207155</v>
      </c>
      <c r="BC38" s="144">
        <f t="shared" si="320"/>
        <v>38249.028137325964</v>
      </c>
      <c r="BD38" s="140">
        <f t="shared" si="256"/>
        <v>3568.7525475038979</v>
      </c>
      <c r="BE38" s="140">
        <f t="shared" si="256"/>
        <v>7849.6667939971376</v>
      </c>
      <c r="BF38" s="140">
        <f t="shared" si="256"/>
        <v>4053.3021008311248</v>
      </c>
      <c r="BG38" s="144">
        <f t="shared" si="321"/>
        <v>15471.72144233216</v>
      </c>
      <c r="BH38" s="148">
        <f t="shared" si="322"/>
        <v>162326.51879997744</v>
      </c>
      <c r="BI38" s="140">
        <f t="shared" si="257"/>
        <v>3438.2947487606475</v>
      </c>
      <c r="BJ38" s="140">
        <f t="shared" si="257"/>
        <v>2486.1906129159206</v>
      </c>
      <c r="BK38" s="140">
        <f t="shared" si="257"/>
        <v>4012.7278524977573</v>
      </c>
      <c r="BL38" s="144">
        <f t="shared" si="323"/>
        <v>9937.2132141743259</v>
      </c>
      <c r="BM38" s="140">
        <f t="shared" si="258"/>
        <v>1049.169444211017</v>
      </c>
      <c r="BN38" s="140">
        <f t="shared" si="258"/>
        <v>3513.9105071895165</v>
      </c>
      <c r="BO38" s="140">
        <f t="shared" si="258"/>
        <v>7280.7277698133257</v>
      </c>
      <c r="BP38" s="144">
        <f t="shared" si="324"/>
        <v>11843.80772121386</v>
      </c>
      <c r="BQ38" s="140">
        <f t="shared" si="259"/>
        <v>2651.3766848199994</v>
      </c>
      <c r="BR38" s="140">
        <f t="shared" si="259"/>
        <v>1320.7334350639999</v>
      </c>
      <c r="BS38" s="140">
        <f t="shared" si="259"/>
        <v>1130.9385440519998</v>
      </c>
      <c r="BT38" s="144">
        <f t="shared" si="325"/>
        <v>5103.0486639359988</v>
      </c>
      <c r="BU38" s="140">
        <f t="shared" si="260"/>
        <v>1726.7152770659904</v>
      </c>
      <c r="BV38" s="140">
        <f t="shared" si="260"/>
        <v>243.15084508064479</v>
      </c>
      <c r="BW38" s="140">
        <f t="shared" si="260"/>
        <v>1502.9818127730891</v>
      </c>
      <c r="BX38" s="144">
        <f t="shared" si="326"/>
        <v>3472.8479349197241</v>
      </c>
      <c r="BY38" s="148">
        <f t="shared" si="327"/>
        <v>30356.917534243912</v>
      </c>
      <c r="BZ38" s="140">
        <f t="shared" si="261"/>
        <v>354.19428845683285</v>
      </c>
      <c r="CA38" s="140">
        <f t="shared" si="261"/>
        <v>2043.6843470663434</v>
      </c>
      <c r="CB38" s="140">
        <f t="shared" si="261"/>
        <v>213.09313664736163</v>
      </c>
      <c r="CC38" s="144">
        <f t="shared" si="328"/>
        <v>2610.9717721705379</v>
      </c>
      <c r="CD38" s="140">
        <f t="shared" si="262"/>
        <v>1372.0772881252369</v>
      </c>
      <c r="CE38" s="140">
        <f t="shared" si="262"/>
        <v>350.61120083403051</v>
      </c>
      <c r="CF38" s="140">
        <f t="shared" si="262"/>
        <v>3025.5242556902631</v>
      </c>
      <c r="CG38" s="144">
        <f t="shared" si="329"/>
        <v>4748.2127446495306</v>
      </c>
      <c r="CH38" s="140">
        <f t="shared" si="263"/>
        <v>1949.4748715580736</v>
      </c>
      <c r="CI38" s="140">
        <f t="shared" si="263"/>
        <v>2498.6830285656333</v>
      </c>
      <c r="CJ38" s="140">
        <f t="shared" si="263"/>
        <v>1018.9489753929458</v>
      </c>
      <c r="CK38" s="144">
        <f t="shared" si="330"/>
        <v>5467.1068755166525</v>
      </c>
      <c r="CL38" s="140">
        <f t="shared" si="264"/>
        <v>867.32348821123003</v>
      </c>
      <c r="CM38" s="140">
        <f t="shared" si="264"/>
        <v>958.80842755184005</v>
      </c>
      <c r="CN38" s="140">
        <f t="shared" si="264"/>
        <v>1664.91059674805</v>
      </c>
      <c r="CO38" s="144">
        <f t="shared" si="331"/>
        <v>3491.0425125111201</v>
      </c>
      <c r="CP38" s="148">
        <f t="shared" si="332"/>
        <v>16317.333904847841</v>
      </c>
      <c r="CQ38" s="140">
        <f t="shared" si="265"/>
        <v>1708.4575199999999</v>
      </c>
      <c r="CR38" s="140">
        <f t="shared" si="265"/>
        <v>932.43453</v>
      </c>
      <c r="CS38" s="140">
        <f t="shared" si="265"/>
        <v>959.92155999999989</v>
      </c>
      <c r="CT38" s="144">
        <f t="shared" si="333"/>
        <v>3600.8136099999997</v>
      </c>
      <c r="CU38" s="140">
        <f t="shared" si="266"/>
        <v>1252.3521171876603</v>
      </c>
      <c r="CV38" s="140">
        <f t="shared" si="266"/>
        <v>183.51771472160002</v>
      </c>
      <c r="CW38" s="140">
        <f t="shared" si="266"/>
        <v>354.10740999999996</v>
      </c>
      <c r="CX38" s="144">
        <f t="shared" si="334"/>
        <v>1789.9772419092601</v>
      </c>
      <c r="CY38" s="140">
        <f t="shared" si="267"/>
        <v>345.87729999999999</v>
      </c>
      <c r="CZ38" s="140">
        <f t="shared" si="267"/>
        <v>283.67619000000008</v>
      </c>
      <c r="DA38" s="140">
        <f t="shared" si="267"/>
        <v>1375.1754000000003</v>
      </c>
      <c r="DB38" s="144">
        <f t="shared" si="335"/>
        <v>2004.7288900000003</v>
      </c>
      <c r="DC38" s="140">
        <f t="shared" si="268"/>
        <v>1910.3372199999999</v>
      </c>
      <c r="DD38" s="140">
        <f t="shared" si="268"/>
        <v>29.775999999999996</v>
      </c>
      <c r="DE38" s="140">
        <f t="shared" si="268"/>
        <v>1211.3575699999999</v>
      </c>
      <c r="DF38" s="144">
        <f t="shared" si="336"/>
        <v>3151.4707899999999</v>
      </c>
      <c r="DG38" s="148">
        <f t="shared" si="337"/>
        <v>10546.99053190926</v>
      </c>
      <c r="DH38" s="140">
        <f t="shared" si="269"/>
        <v>598.4709397814155</v>
      </c>
      <c r="DI38" s="140">
        <f t="shared" si="269"/>
        <v>678.58517498162007</v>
      </c>
      <c r="DJ38" s="140">
        <f t="shared" si="269"/>
        <v>2535.3995625632492</v>
      </c>
      <c r="DK38" s="144">
        <f t="shared" si="338"/>
        <v>3812.4556773262848</v>
      </c>
      <c r="DL38" s="140">
        <f t="shared" si="270"/>
        <v>18.050452161399079</v>
      </c>
      <c r="DM38" s="140">
        <f t="shared" si="270"/>
        <v>1285.1918202013499</v>
      </c>
      <c r="DN38" s="140">
        <f t="shared" si="270"/>
        <v>3753.2535524392392</v>
      </c>
      <c r="DO38" s="144">
        <f t="shared" si="339"/>
        <v>5056.4958248019884</v>
      </c>
      <c r="DP38" s="140">
        <f t="shared" si="271"/>
        <v>-32.326082069791013</v>
      </c>
      <c r="DQ38" s="140">
        <f t="shared" si="271"/>
        <v>1798.8863465612931</v>
      </c>
      <c r="DR38" s="140">
        <f t="shared" si="271"/>
        <v>5934.0601712842554</v>
      </c>
      <c r="DS38" s="144">
        <f t="shared" si="340"/>
        <v>7700.6204357757579</v>
      </c>
      <c r="DT38" s="140">
        <f t="shared" si="272"/>
        <v>882.59613682369991</v>
      </c>
      <c r="DU38" s="140">
        <f t="shared" si="272"/>
        <v>3763.7355030810654</v>
      </c>
      <c r="DV38" s="140">
        <f t="shared" si="272"/>
        <v>1623.1729445415292</v>
      </c>
      <c r="DW38" s="144">
        <f t="shared" si="341"/>
        <v>6269.5045844462948</v>
      </c>
      <c r="DX38" s="148">
        <f t="shared" si="342"/>
        <v>22839.076522350326</v>
      </c>
      <c r="DY38" s="140">
        <f t="shared" si="273"/>
        <v>1651.7524258622163</v>
      </c>
      <c r="DZ38" s="140">
        <f t="shared" si="273"/>
        <v>2542.8489731464347</v>
      </c>
      <c r="EA38" s="140">
        <f t="shared" si="273"/>
        <v>1873.1181249219896</v>
      </c>
      <c r="EB38" s="144">
        <f t="shared" si="343"/>
        <v>6067.7195239306411</v>
      </c>
      <c r="EC38" s="140">
        <f t="shared" si="274"/>
        <v>982.62066640864145</v>
      </c>
      <c r="ED38" s="140">
        <f t="shared" si="274"/>
        <v>1117.3969632475632</v>
      </c>
      <c r="EE38" s="140">
        <f t="shared" si="274"/>
        <v>5208.3613902498009</v>
      </c>
      <c r="EF38" s="144">
        <f t="shared" si="344"/>
        <v>7308.3790199060059</v>
      </c>
      <c r="EG38" s="140">
        <f t="shared" si="275"/>
        <v>3208.8390362706295</v>
      </c>
      <c r="EH38" s="140">
        <f t="shared" si="275"/>
        <v>3604.1176130772756</v>
      </c>
      <c r="EI38" s="140">
        <f t="shared" si="275"/>
        <v>4000.184184945881</v>
      </c>
      <c r="EJ38" s="144">
        <f t="shared" si="345"/>
        <v>10813.140834293787</v>
      </c>
      <c r="EK38" s="140">
        <f t="shared" si="276"/>
        <v>2717.6342725449331</v>
      </c>
      <c r="EL38" s="140">
        <f t="shared" si="276"/>
        <v>6174.4199742602586</v>
      </c>
      <c r="EM38" s="140">
        <f t="shared" si="276"/>
        <v>4355.1879936241348</v>
      </c>
      <c r="EN38" s="144">
        <f t="shared" si="346"/>
        <v>13247.242240429327</v>
      </c>
      <c r="EO38" s="148">
        <f t="shared" si="347"/>
        <v>37436.481618559759</v>
      </c>
      <c r="EP38" s="140">
        <f t="shared" si="277"/>
        <v>1784.5287821069364</v>
      </c>
      <c r="EQ38" s="140">
        <f t="shared" si="277"/>
        <v>796.69494557997882</v>
      </c>
      <c r="ER38" s="140">
        <f t="shared" si="277"/>
        <v>3720.9703637552411</v>
      </c>
      <c r="ES38" s="144">
        <f t="shared" si="348"/>
        <v>6302.1940914421566</v>
      </c>
      <c r="ET38" s="140">
        <f t="shared" si="278"/>
        <v>641.64949696369831</v>
      </c>
      <c r="EU38" s="140">
        <f t="shared" si="278"/>
        <v>644.96936402379322</v>
      </c>
      <c r="EV38" s="140">
        <f t="shared" si="278"/>
        <v>2393.2427392415675</v>
      </c>
      <c r="EW38" s="144">
        <f t="shared" si="349"/>
        <v>3679.8616002290591</v>
      </c>
      <c r="EX38" s="140">
        <f t="shared" si="279"/>
        <v>509.14982975375722</v>
      </c>
      <c r="EY38" s="140">
        <f t="shared" si="279"/>
        <v>-6.3603895920349753</v>
      </c>
      <c r="EZ38" s="140">
        <f t="shared" si="279"/>
        <v>1192.2915208713887</v>
      </c>
      <c r="FA38" s="144">
        <f t="shared" si="350"/>
        <v>1695.080961033111</v>
      </c>
      <c r="FB38" s="140">
        <f t="shared" si="280"/>
        <v>1252.242866894796</v>
      </c>
      <c r="FC38" s="140">
        <f t="shared" si="280"/>
        <v>1502.4026947917425</v>
      </c>
      <c r="FD38" s="140">
        <f t="shared" si="280"/>
        <v>1642.5473102747826</v>
      </c>
      <c r="FE38" s="144">
        <f t="shared" si="351"/>
        <v>4397.1928719613215</v>
      </c>
      <c r="FF38" s="148">
        <f t="shared" si="352"/>
        <v>16074.329524665649</v>
      </c>
      <c r="FG38" s="140">
        <f t="shared" si="281"/>
        <v>707.70605740784981</v>
      </c>
      <c r="FH38" s="140">
        <f t="shared" si="281"/>
        <v>803.99308615639325</v>
      </c>
      <c r="FI38" s="140">
        <f t="shared" si="281"/>
        <v>1119.1146167225436</v>
      </c>
      <c r="FJ38" s="144">
        <f t="shared" si="353"/>
        <v>2630.8137602867864</v>
      </c>
      <c r="FK38" s="140">
        <f t="shared" si="282"/>
        <v>170.41113866518248</v>
      </c>
      <c r="FL38" s="140">
        <f t="shared" si="282"/>
        <v>1530.8663632877906</v>
      </c>
      <c r="FM38" s="140">
        <f t="shared" si="282"/>
        <v>2970.1757122785384</v>
      </c>
      <c r="FN38" s="144">
        <f t="shared" si="354"/>
        <v>4671.4532142315111</v>
      </c>
      <c r="FO38" s="140">
        <f t="shared" si="283"/>
        <v>376.50449284355284</v>
      </c>
      <c r="FP38" s="140">
        <f t="shared" si="283"/>
        <v>1531.2004812744135</v>
      </c>
      <c r="FQ38" s="140">
        <f t="shared" si="283"/>
        <v>988.97910909159521</v>
      </c>
      <c r="FR38" s="144">
        <f t="shared" si="355"/>
        <v>2896.6840832095613</v>
      </c>
      <c r="FS38" s="140">
        <f t="shared" si="284"/>
        <v>1339.8737061470765</v>
      </c>
      <c r="FT38" s="140">
        <f t="shared" si="284"/>
        <v>1983.3540380565612</v>
      </c>
      <c r="FU38" s="140">
        <f t="shared" si="284"/>
        <v>3061.6905757833474</v>
      </c>
      <c r="FV38" s="144">
        <f t="shared" si="356"/>
        <v>6384.9183199869849</v>
      </c>
      <c r="FW38" s="148">
        <f t="shared" si="357"/>
        <v>16583.869377714844</v>
      </c>
      <c r="FX38" s="140">
        <f t="shared" si="285"/>
        <v>617.19017307039258</v>
      </c>
      <c r="FY38" s="140">
        <f t="shared" si="285"/>
        <v>1244.3410810640974</v>
      </c>
      <c r="FZ38" s="140">
        <f t="shared" si="285"/>
        <v>3200.8713289724287</v>
      </c>
      <c r="GA38" s="144">
        <f t="shared" si="358"/>
        <v>5062.4025831069184</v>
      </c>
      <c r="GB38" s="140">
        <f t="shared" si="285"/>
        <v>2063.3721598742859</v>
      </c>
      <c r="GC38" s="140">
        <f t="shared" si="285"/>
        <v>926.46830966110065</v>
      </c>
      <c r="GD38" s="140">
        <f t="shared" si="285"/>
        <v>2418.6095659467182</v>
      </c>
      <c r="GE38" s="144">
        <f t="shared" si="359"/>
        <v>5408.4500354821048</v>
      </c>
      <c r="GF38" s="140">
        <f t="shared" si="285"/>
        <v>2937.8097647736099</v>
      </c>
      <c r="GG38" s="140">
        <f t="shared" si="285"/>
        <v>1079.5803706226202</v>
      </c>
      <c r="GH38" s="140">
        <f t="shared" si="285"/>
        <v>1298.310681413757</v>
      </c>
      <c r="GI38" s="144">
        <f t="shared" si="360"/>
        <v>5315.7008168099874</v>
      </c>
      <c r="GJ38" s="140">
        <f t="shared" si="285"/>
        <v>4258.780804054617</v>
      </c>
      <c r="GK38" s="140">
        <f t="shared" si="285"/>
        <v>3536.6688783148675</v>
      </c>
      <c r="GL38" s="140">
        <f t="shared" si="285"/>
        <v>2810.6723809291634</v>
      </c>
      <c r="GM38" s="144">
        <f t="shared" si="361"/>
        <v>10606.122063298648</v>
      </c>
      <c r="GN38" s="148">
        <f t="shared" si="362"/>
        <v>26392.675498697659</v>
      </c>
      <c r="GO38" s="140">
        <f>SUMIF($C$5:$C$30,$C38,GO$5:GO$30)</f>
        <v>2075.1675291805427</v>
      </c>
      <c r="GP38" s="140">
        <f t="shared" si="286"/>
        <v>1116.8554584456776</v>
      </c>
      <c r="GQ38" s="140">
        <f t="shared" si="286"/>
        <v>2923.3480652181124</v>
      </c>
      <c r="GR38" s="144">
        <f t="shared" si="363"/>
        <v>6115.3710528443326</v>
      </c>
      <c r="GS38" s="140">
        <f t="shared" si="287"/>
        <v>5108.5139673861677</v>
      </c>
      <c r="GT38" s="140">
        <f t="shared" si="287"/>
        <v>483.81846955615663</v>
      </c>
      <c r="GU38" s="140">
        <f t="shared" si="287"/>
        <v>8413.7548358531021</v>
      </c>
      <c r="GV38" s="144">
        <f t="shared" si="364"/>
        <v>14006.087272795427</v>
      </c>
      <c r="GW38" s="140">
        <f t="shared" si="288"/>
        <v>2191.0190808834295</v>
      </c>
      <c r="GX38" s="140">
        <f t="shared" si="288"/>
        <v>6300.1521495403449</v>
      </c>
      <c r="GY38" s="140">
        <f t="shared" si="288"/>
        <v>2992.6030971167529</v>
      </c>
      <c r="GZ38" s="144">
        <f t="shared" si="365"/>
        <v>11483.774327540526</v>
      </c>
      <c r="HA38" s="140">
        <f t="shared" si="289"/>
        <v>1345.2778624345092</v>
      </c>
      <c r="HB38" s="140">
        <f t="shared" si="289"/>
        <v>8105.1966910896153</v>
      </c>
      <c r="HC38" s="140">
        <f t="shared" si="289"/>
        <v>2148.0876984747501</v>
      </c>
      <c r="HD38" s="144">
        <f t="shared" si="366"/>
        <v>11598.562251998874</v>
      </c>
      <c r="HE38" s="148">
        <f t="shared" si="367"/>
        <v>43203.794905179158</v>
      </c>
      <c r="HF38" s="140">
        <f t="shared" si="290"/>
        <v>619.01759146988229</v>
      </c>
      <c r="HG38" s="140">
        <f t="shared" si="290"/>
        <v>1631.3075985933358</v>
      </c>
      <c r="HH38" s="140">
        <f t="shared" si="290"/>
        <v>983.89159594296382</v>
      </c>
      <c r="HI38" s="144">
        <f t="shared" si="368"/>
        <v>3234.2167860061818</v>
      </c>
      <c r="HJ38" s="140">
        <f t="shared" si="291"/>
        <v>1106.1405584573422</v>
      </c>
      <c r="HK38" s="140">
        <f t="shared" si="291"/>
        <v>3200.2534722308596</v>
      </c>
      <c r="HL38" s="140">
        <f t="shared" si="291"/>
        <v>3374.2577976840516</v>
      </c>
      <c r="HM38" s="144">
        <f t="shared" si="369"/>
        <v>7680.6518283722526</v>
      </c>
      <c r="HN38" s="140">
        <f t="shared" si="292"/>
        <v>2305.8912635184397</v>
      </c>
      <c r="HO38" s="140">
        <f t="shared" si="292"/>
        <v>2059.6291987007266</v>
      </c>
      <c r="HP38" s="140">
        <f t="shared" si="292"/>
        <v>4353.6382999078869</v>
      </c>
      <c r="HQ38" s="144">
        <f t="shared" si="370"/>
        <v>8719.1587621270537</v>
      </c>
      <c r="HR38" s="140">
        <f t="shared" si="293"/>
        <v>1971.1124817488069</v>
      </c>
      <c r="HS38" s="140">
        <f t="shared" si="293"/>
        <v>3431.6245360375219</v>
      </c>
      <c r="HT38" s="140">
        <f t="shared" si="293"/>
        <v>7401.3456469601006</v>
      </c>
      <c r="HU38" s="144">
        <f t="shared" si="371"/>
        <v>12804.082664746429</v>
      </c>
      <c r="HV38" s="148">
        <f t="shared" si="372"/>
        <v>32438.110041251915</v>
      </c>
      <c r="HW38" s="140">
        <f t="shared" si="294"/>
        <v>1150.2374295986278</v>
      </c>
      <c r="HX38" s="140">
        <f t="shared" si="294"/>
        <v>4122.4837866779881</v>
      </c>
      <c r="HY38" s="140">
        <f t="shared" si="294"/>
        <v>3097.8728094230573</v>
      </c>
      <c r="HZ38" s="144">
        <f t="shared" si="373"/>
        <v>8370.5940256996728</v>
      </c>
      <c r="IA38" s="140">
        <f t="shared" si="295"/>
        <v>2618.7804618084169</v>
      </c>
      <c r="IB38" s="140">
        <f t="shared" si="295"/>
        <v>1131.6072736604169</v>
      </c>
      <c r="IC38" s="140">
        <f t="shared" si="295"/>
        <v>2522.1991944104166</v>
      </c>
      <c r="ID38" s="144">
        <f t="shared" si="374"/>
        <v>6272.5869298792504</v>
      </c>
      <c r="IE38" s="140">
        <f t="shared" si="296"/>
        <v>2428.5827771479298</v>
      </c>
      <c r="IF38" s="140">
        <f t="shared" si="296"/>
        <v>2744.08117768393</v>
      </c>
      <c r="IG38" s="140">
        <f t="shared" si="296"/>
        <v>2101.8302404419301</v>
      </c>
      <c r="IH38" s="144">
        <f t="shared" si="375"/>
        <v>7274.49419527379</v>
      </c>
      <c r="II38" s="140">
        <f t="shared" si="297"/>
        <v>5178.7007279323316</v>
      </c>
      <c r="IJ38" s="140">
        <f t="shared" si="297"/>
        <v>2476.0202121863313</v>
      </c>
      <c r="IK38" s="140">
        <f t="shared" si="297"/>
        <v>1904.1002121863312</v>
      </c>
      <c r="IL38" s="144">
        <f t="shared" si="376"/>
        <v>9558.821152304994</v>
      </c>
      <c r="IM38" s="148">
        <f t="shared" si="377"/>
        <v>31476.496303157706</v>
      </c>
      <c r="IN38" s="140">
        <f t="shared" si="298"/>
        <v>1271.4716078477777</v>
      </c>
      <c r="IO38" s="140">
        <f>SUMIF($C$5:$C$30,$C38,IO$5:IO$30)</f>
        <v>2040.8141615577777</v>
      </c>
      <c r="IP38" s="140">
        <f t="shared" si="298"/>
        <v>754.01440891977768</v>
      </c>
      <c r="IQ38" s="144">
        <f t="shared" si="378"/>
        <v>4066.300178325333</v>
      </c>
      <c r="IR38" s="140">
        <f t="shared" si="299"/>
        <v>855.71457752676952</v>
      </c>
      <c r="IS38" s="140">
        <f t="shared" si="299"/>
        <v>855.71457752676952</v>
      </c>
      <c r="IT38" s="140">
        <f t="shared" si="299"/>
        <v>1157.7193024617695</v>
      </c>
      <c r="IU38" s="144">
        <f t="shared" si="379"/>
        <v>2869.1484575153086</v>
      </c>
      <c r="IV38" s="140">
        <f t="shared" si="300"/>
        <v>680.39056372580922</v>
      </c>
      <c r="IW38" s="140">
        <f t="shared" si="300"/>
        <v>680.39056372580922</v>
      </c>
      <c r="IX38" s="140">
        <f t="shared" si="300"/>
        <v>928.2565637258092</v>
      </c>
      <c r="IY38" s="144">
        <f t="shared" si="380"/>
        <v>2289.0376911774274</v>
      </c>
      <c r="IZ38" s="140">
        <f t="shared" si="301"/>
        <v>1397.7765361238887</v>
      </c>
      <c r="JA38" s="140">
        <f t="shared" si="301"/>
        <v>2323.5425361238886</v>
      </c>
      <c r="JB38" s="140">
        <f t="shared" si="301"/>
        <v>1270.9202520378885</v>
      </c>
      <c r="JC38" s="144">
        <f t="shared" si="381"/>
        <v>4992.239324285666</v>
      </c>
      <c r="JD38" s="148">
        <f t="shared" si="382"/>
        <v>14216.725651303736</v>
      </c>
      <c r="JE38" s="145">
        <f t="shared" si="383"/>
        <v>702349.82635672798</v>
      </c>
      <c r="JF38" s="5"/>
      <c r="JG38" s="267">
        <v>5405.7882247979996</v>
      </c>
      <c r="JH38" s="239">
        <f t="shared" si="302"/>
        <v>8370.5940256996728</v>
      </c>
      <c r="JI38" s="239">
        <f t="shared" si="384"/>
        <v>2965</v>
      </c>
      <c r="JJ38" s="239">
        <f t="shared" si="303"/>
        <v>-0.19419909832686244</v>
      </c>
      <c r="JK38" s="373">
        <f t="shared" si="304"/>
        <v>-3.5924288975289847E-5</v>
      </c>
      <c r="JL38" s="6"/>
      <c r="JM38" s="140">
        <v>684730.96304547763</v>
      </c>
      <c r="JN38" s="239">
        <f t="shared" si="305"/>
        <v>702349.82635672798</v>
      </c>
      <c r="JO38" s="239">
        <f t="shared" si="385"/>
        <v>17618.863311250345</v>
      </c>
      <c r="JP38" s="239">
        <f t="shared" si="306"/>
        <v>0</v>
      </c>
      <c r="JQ38" s="240">
        <f t="shared" si="307"/>
        <v>0</v>
      </c>
      <c r="JR38" s="164" t="s">
        <v>172</v>
      </c>
    </row>
    <row r="39" spans="2:280" ht="12.75" outlineLevel="1">
      <c r="B39" s="28" t="s">
        <v>150</v>
      </c>
      <c r="C39" s="201" t="s">
        <v>157</v>
      </c>
      <c r="D39" s="128"/>
      <c r="E39" s="3"/>
      <c r="F39" s="3"/>
      <c r="G39" s="3"/>
      <c r="H39" s="3"/>
      <c r="I39" s="3"/>
      <c r="J39" s="140">
        <v>0</v>
      </c>
      <c r="K39" s="140">
        <v>0</v>
      </c>
      <c r="L39" s="140">
        <v>2116.8240000000001</v>
      </c>
      <c r="M39" s="144">
        <f t="shared" si="308"/>
        <v>2116.8240000000001</v>
      </c>
      <c r="N39" s="140">
        <v>135.57187999999999</v>
      </c>
      <c r="O39" s="140">
        <v>32.56476</v>
      </c>
      <c r="P39" s="140">
        <v>581.45298000000003</v>
      </c>
      <c r="Q39" s="144">
        <f t="shared" si="309"/>
        <v>749.58961999999997</v>
      </c>
      <c r="R39" s="140">
        <v>102.66386</v>
      </c>
      <c r="S39" s="140">
        <v>0</v>
      </c>
      <c r="T39" s="140">
        <v>890.35142999999994</v>
      </c>
      <c r="U39" s="144">
        <f t="shared" si="310"/>
        <v>993.01528999999994</v>
      </c>
      <c r="V39" s="140">
        <v>2.6004899999999997</v>
      </c>
      <c r="W39" s="140">
        <v>119.54243</v>
      </c>
      <c r="X39" s="140">
        <v>117.12513</v>
      </c>
      <c r="Y39" s="144">
        <f t="shared" si="311"/>
        <v>239.26804999999999</v>
      </c>
      <c r="Z39" s="148">
        <f t="shared" si="312"/>
        <v>4098.6969600000002</v>
      </c>
      <c r="AA39" s="140">
        <f t="shared" si="249"/>
        <v>58.516500000000001</v>
      </c>
      <c r="AB39" s="140">
        <f t="shared" si="249"/>
        <v>93.66404</v>
      </c>
      <c r="AC39" s="140">
        <f t="shared" si="249"/>
        <v>1302.6711600000001</v>
      </c>
      <c r="AD39" s="144">
        <f t="shared" si="313"/>
        <v>1454.8517000000002</v>
      </c>
      <c r="AE39" s="140">
        <f t="shared" si="250"/>
        <v>242.55271999999997</v>
      </c>
      <c r="AF39" s="140">
        <f t="shared" si="250"/>
        <v>124.23810000000009</v>
      </c>
      <c r="AG39" s="140">
        <f t="shared" si="250"/>
        <v>206.56210999999988</v>
      </c>
      <c r="AH39" s="144">
        <f t="shared" si="314"/>
        <v>573.3529299999999</v>
      </c>
      <c r="AI39" s="140">
        <f t="shared" si="251"/>
        <v>77.88091</v>
      </c>
      <c r="AJ39" s="140">
        <f t="shared" si="251"/>
        <v>43.175020000000217</v>
      </c>
      <c r="AK39" s="140">
        <f t="shared" si="251"/>
        <v>119.16318</v>
      </c>
      <c r="AL39" s="144">
        <f t="shared" si="315"/>
        <v>240.21911000000023</v>
      </c>
      <c r="AM39" s="140">
        <f t="shared" si="252"/>
        <v>68.413960000000003</v>
      </c>
      <c r="AN39" s="140">
        <f t="shared" si="252"/>
        <v>68.959500000000006</v>
      </c>
      <c r="AO39" s="140">
        <f t="shared" si="252"/>
        <v>332.25601</v>
      </c>
      <c r="AP39" s="144">
        <f t="shared" si="316"/>
        <v>469.62947000000003</v>
      </c>
      <c r="AQ39" s="148">
        <f t="shared" si="317"/>
        <v>2738.0532100000005</v>
      </c>
      <c r="AR39" s="140">
        <f t="shared" si="253"/>
        <v>250.96586999999997</v>
      </c>
      <c r="AS39" s="140">
        <f t="shared" si="253"/>
        <v>472.23822000000001</v>
      </c>
      <c r="AT39" s="140">
        <f t="shared" si="253"/>
        <v>738.20911999999987</v>
      </c>
      <c r="AU39" s="144">
        <f t="shared" si="318"/>
        <v>1461.4132099999997</v>
      </c>
      <c r="AV39" s="140">
        <f t="shared" si="254"/>
        <v>415.3123400000004</v>
      </c>
      <c r="AW39" s="140">
        <f t="shared" si="254"/>
        <v>916.59611000000075</v>
      </c>
      <c r="AX39" s="140">
        <f t="shared" si="254"/>
        <v>956.55653000000086</v>
      </c>
      <c r="AY39" s="144">
        <f t="shared" si="319"/>
        <v>2288.464980000002</v>
      </c>
      <c r="AZ39" s="140">
        <f t="shared" si="386"/>
        <v>481.74836000000079</v>
      </c>
      <c r="BA39" s="140">
        <f t="shared" si="386"/>
        <v>588.26494000000093</v>
      </c>
      <c r="BB39" s="140">
        <f t="shared" si="386"/>
        <v>415.72859000000034</v>
      </c>
      <c r="BC39" s="144">
        <f t="shared" si="320"/>
        <v>1485.7418900000021</v>
      </c>
      <c r="BD39" s="140">
        <f t="shared" si="256"/>
        <v>546.83395000000007</v>
      </c>
      <c r="BE39" s="140">
        <f t="shared" si="256"/>
        <v>344.40185999999989</v>
      </c>
      <c r="BF39" s="140">
        <f t="shared" si="256"/>
        <v>139.21349999999984</v>
      </c>
      <c r="BG39" s="144">
        <f t="shared" si="321"/>
        <v>1030.4493099999997</v>
      </c>
      <c r="BH39" s="148">
        <f t="shared" si="322"/>
        <v>6266.0693900000033</v>
      </c>
      <c r="BI39" s="140">
        <f t="shared" si="257"/>
        <v>228.32430000000005</v>
      </c>
      <c r="BJ39" s="140">
        <f t="shared" si="257"/>
        <v>398.36959000000019</v>
      </c>
      <c r="BK39" s="140">
        <f t="shared" si="257"/>
        <v>451.21583000000032</v>
      </c>
      <c r="BL39" s="144">
        <f t="shared" si="323"/>
        <v>1077.9097200000006</v>
      </c>
      <c r="BM39" s="140">
        <f t="shared" si="258"/>
        <v>139.13219999999998</v>
      </c>
      <c r="BN39" s="140">
        <f t="shared" si="258"/>
        <v>321.01784000000026</v>
      </c>
      <c r="BO39" s="140">
        <f t="shared" si="258"/>
        <v>122.36918</v>
      </c>
      <c r="BP39" s="144">
        <f t="shared" si="324"/>
        <v>582.51922000000025</v>
      </c>
      <c r="BQ39" s="140">
        <f t="shared" si="259"/>
        <v>256.84501999999998</v>
      </c>
      <c r="BR39" s="140">
        <f t="shared" si="259"/>
        <v>893.54303000000004</v>
      </c>
      <c r="BS39" s="140">
        <f t="shared" si="259"/>
        <v>5973.4274899999964</v>
      </c>
      <c r="BT39" s="144">
        <f t="shared" si="325"/>
        <v>7123.815539999996</v>
      </c>
      <c r="BU39" s="140">
        <f t="shared" si="260"/>
        <v>1014.9558200000014</v>
      </c>
      <c r="BV39" s="140">
        <f t="shared" si="260"/>
        <v>815.06187000000091</v>
      </c>
      <c r="BW39" s="140">
        <f t="shared" si="260"/>
        <v>1718.567520000001</v>
      </c>
      <c r="BX39" s="144">
        <f t="shared" si="326"/>
        <v>3548.5852100000034</v>
      </c>
      <c r="BY39" s="148">
        <f t="shared" si="327"/>
        <v>12332.829689999999</v>
      </c>
      <c r="BZ39" s="140">
        <f t="shared" si="261"/>
        <v>964.42631000000006</v>
      </c>
      <c r="CA39" s="140">
        <f t="shared" si="261"/>
        <v>809.09658999999965</v>
      </c>
      <c r="CB39" s="140">
        <f t="shared" si="261"/>
        <v>2992.3311000000003</v>
      </c>
      <c r="CC39" s="144">
        <f t="shared" si="328"/>
        <v>4765.8540000000003</v>
      </c>
      <c r="CD39" s="140">
        <f t="shared" si="262"/>
        <v>910.14866999999992</v>
      </c>
      <c r="CE39" s="140">
        <f t="shared" si="262"/>
        <v>210.57583000000002</v>
      </c>
      <c r="CF39" s="140">
        <f t="shared" si="262"/>
        <v>1587.6315600000003</v>
      </c>
      <c r="CG39" s="144">
        <f t="shared" si="329"/>
        <v>2708.3560600000001</v>
      </c>
      <c r="CH39" s="140">
        <f t="shared" si="263"/>
        <v>411.19783999999999</v>
      </c>
      <c r="CI39" s="140">
        <f t="shared" si="263"/>
        <v>150.20028999999997</v>
      </c>
      <c r="CJ39" s="140">
        <f t="shared" si="263"/>
        <v>1321.5916199999999</v>
      </c>
      <c r="CK39" s="144">
        <f t="shared" si="330"/>
        <v>1882.9897499999997</v>
      </c>
      <c r="CL39" s="140">
        <f t="shared" si="264"/>
        <v>40.935440000000028</v>
      </c>
      <c r="CM39" s="140">
        <f t="shared" si="264"/>
        <v>78.341409999999939</v>
      </c>
      <c r="CN39" s="140">
        <f t="shared" si="264"/>
        <v>733.48725000000013</v>
      </c>
      <c r="CO39" s="144">
        <f t="shared" si="331"/>
        <v>852.7641000000001</v>
      </c>
      <c r="CP39" s="148">
        <f t="shared" si="332"/>
        <v>10209.96391</v>
      </c>
      <c r="CQ39" s="140">
        <f t="shared" si="265"/>
        <v>-30.612230000000004</v>
      </c>
      <c r="CR39" s="140">
        <f t="shared" si="265"/>
        <v>260.88586000000004</v>
      </c>
      <c r="CS39" s="140">
        <f t="shared" si="265"/>
        <v>2000.8833267872826</v>
      </c>
      <c r="CT39" s="144">
        <f t="shared" si="333"/>
        <v>2231.1569567872825</v>
      </c>
      <c r="CU39" s="140">
        <f t="shared" si="266"/>
        <v>-49.060510393428174</v>
      </c>
      <c r="CV39" s="140">
        <f t="shared" si="266"/>
        <v>527.62560303048974</v>
      </c>
      <c r="CW39" s="140">
        <f t="shared" si="266"/>
        <v>3782.0021406390597</v>
      </c>
      <c r="CX39" s="144">
        <f t="shared" si="334"/>
        <v>4260.5672332761214</v>
      </c>
      <c r="CY39" s="140">
        <f t="shared" si="267"/>
        <v>3224.8450469505829</v>
      </c>
      <c r="CZ39" s="140">
        <f t="shared" si="267"/>
        <v>3136.5724057788761</v>
      </c>
      <c r="DA39" s="140">
        <f t="shared" si="267"/>
        <v>2929.5472787849758</v>
      </c>
      <c r="DB39" s="144">
        <f t="shared" si="335"/>
        <v>9290.9647315144357</v>
      </c>
      <c r="DC39" s="140">
        <f t="shared" si="268"/>
        <v>12643.166674833736</v>
      </c>
      <c r="DD39" s="140">
        <f t="shared" si="268"/>
        <v>3005.9186626433161</v>
      </c>
      <c r="DE39" s="140">
        <f t="shared" si="268"/>
        <v>2559.8672137429435</v>
      </c>
      <c r="DF39" s="144">
        <f t="shared" si="336"/>
        <v>18208.952551219994</v>
      </c>
      <c r="DG39" s="148">
        <f t="shared" si="337"/>
        <v>33991.641472797834</v>
      </c>
      <c r="DH39" s="140">
        <f t="shared" si="269"/>
        <v>21.576718698297675</v>
      </c>
      <c r="DI39" s="140">
        <f t="shared" si="269"/>
        <v>36.828549999999986</v>
      </c>
      <c r="DJ39" s="140">
        <f t="shared" si="269"/>
        <v>107.84743621176897</v>
      </c>
      <c r="DK39" s="144">
        <f t="shared" si="338"/>
        <v>166.25270491006663</v>
      </c>
      <c r="DL39" s="140">
        <f t="shared" si="270"/>
        <v>59.468540000000026</v>
      </c>
      <c r="DM39" s="140">
        <f t="shared" si="270"/>
        <v>35.198546597666393</v>
      </c>
      <c r="DN39" s="140">
        <f t="shared" si="270"/>
        <v>120.13112640727469</v>
      </c>
      <c r="DO39" s="144">
        <f t="shared" si="339"/>
        <v>214.79821300494109</v>
      </c>
      <c r="DP39" s="140">
        <f t="shared" si="271"/>
        <v>650.44360541352853</v>
      </c>
      <c r="DQ39" s="140">
        <f t="shared" si="271"/>
        <v>157.68030999999996</v>
      </c>
      <c r="DR39" s="140">
        <f t="shared" si="271"/>
        <v>230.64567805283778</v>
      </c>
      <c r="DS39" s="144">
        <f t="shared" si="340"/>
        <v>1038.7695934663664</v>
      </c>
      <c r="DT39" s="140">
        <f t="shared" si="272"/>
        <v>10.572062029317106</v>
      </c>
      <c r="DU39" s="140">
        <f t="shared" si="272"/>
        <v>1.453823307420385</v>
      </c>
      <c r="DV39" s="140">
        <f t="shared" si="272"/>
        <v>29.000598841139098</v>
      </c>
      <c r="DW39" s="144">
        <f t="shared" si="341"/>
        <v>41.02648417787659</v>
      </c>
      <c r="DX39" s="148">
        <f t="shared" si="342"/>
        <v>1460.8469955592507</v>
      </c>
      <c r="DY39" s="140">
        <f t="shared" si="273"/>
        <v>1.4068628115335997</v>
      </c>
      <c r="DZ39" s="140">
        <f t="shared" si="273"/>
        <v>50.014629122222594</v>
      </c>
      <c r="EA39" s="140">
        <f t="shared" si="273"/>
        <v>99.570555722735335</v>
      </c>
      <c r="EB39" s="144">
        <f t="shared" si="343"/>
        <v>150.99204765649154</v>
      </c>
      <c r="EC39" s="140">
        <f t="shared" si="274"/>
        <v>0.67109330637068554</v>
      </c>
      <c r="ED39" s="140">
        <f t="shared" si="274"/>
        <v>1.4578854383236419E-2</v>
      </c>
      <c r="EE39" s="140">
        <f t="shared" si="274"/>
        <v>27.24232486284124</v>
      </c>
      <c r="EF39" s="144">
        <f t="shared" si="344"/>
        <v>27.927997023595161</v>
      </c>
      <c r="EG39" s="140">
        <f t="shared" si="275"/>
        <v>37.338097505309264</v>
      </c>
      <c r="EH39" s="140">
        <f t="shared" si="275"/>
        <v>160.6689291713671</v>
      </c>
      <c r="EI39" s="140">
        <f t="shared" si="275"/>
        <v>525.72062642606522</v>
      </c>
      <c r="EJ39" s="144">
        <f t="shared" si="345"/>
        <v>723.72765310274156</v>
      </c>
      <c r="EK39" s="140">
        <f t="shared" si="276"/>
        <v>442.1768237893703</v>
      </c>
      <c r="EL39" s="140">
        <f t="shared" si="276"/>
        <v>0.55029046852513319</v>
      </c>
      <c r="EM39" s="140">
        <f t="shared" si="276"/>
        <v>311.34764473173624</v>
      </c>
      <c r="EN39" s="144">
        <f t="shared" si="346"/>
        <v>754.07475898963162</v>
      </c>
      <c r="EO39" s="148">
        <f t="shared" si="347"/>
        <v>1656.7224567724602</v>
      </c>
      <c r="EP39" s="140">
        <f t="shared" si="277"/>
        <v>0</v>
      </c>
      <c r="EQ39" s="140">
        <f t="shared" si="277"/>
        <v>2.1335595938188003</v>
      </c>
      <c r="ER39" s="140">
        <f t="shared" si="277"/>
        <v>3160.5174157620013</v>
      </c>
      <c r="ES39" s="144">
        <f t="shared" si="348"/>
        <v>3162.6509753558203</v>
      </c>
      <c r="ET39" s="140">
        <f t="shared" si="278"/>
        <v>83.747232435321592</v>
      </c>
      <c r="EU39" s="140">
        <f t="shared" si="278"/>
        <v>153.88806979193532</v>
      </c>
      <c r="EV39" s="140">
        <f t="shared" si="278"/>
        <v>788.04912722573056</v>
      </c>
      <c r="EW39" s="144">
        <f t="shared" si="349"/>
        <v>1025.6844294529874</v>
      </c>
      <c r="EX39" s="140">
        <f t="shared" si="279"/>
        <v>13.756997831478452</v>
      </c>
      <c r="EY39" s="140">
        <f t="shared" si="279"/>
        <v>6.9343141501321259</v>
      </c>
      <c r="EZ39" s="140">
        <f t="shared" si="279"/>
        <v>3.8720776921687103</v>
      </c>
      <c r="FA39" s="144">
        <f t="shared" si="350"/>
        <v>24.563389673779287</v>
      </c>
      <c r="FB39" s="140">
        <f t="shared" si="280"/>
        <v>15.75257494866721</v>
      </c>
      <c r="FC39" s="140">
        <f t="shared" si="280"/>
        <v>9.7106920466988846</v>
      </c>
      <c r="FD39" s="140">
        <f t="shared" si="280"/>
        <v>13.011830145493434</v>
      </c>
      <c r="FE39" s="144">
        <f t="shared" si="351"/>
        <v>38.475097140859532</v>
      </c>
      <c r="FF39" s="148">
        <f>FE39+FA39+EW39+ES39</f>
        <v>4251.373891623447</v>
      </c>
      <c r="FG39" s="140">
        <f t="shared" si="281"/>
        <v>-3.0197407305780324</v>
      </c>
      <c r="FH39" s="140">
        <f t="shared" si="281"/>
        <v>0.62096240726257956</v>
      </c>
      <c r="FI39" s="140">
        <f t="shared" si="281"/>
        <v>75.538314746490755</v>
      </c>
      <c r="FJ39" s="144">
        <f t="shared" si="353"/>
        <v>73.139536423175301</v>
      </c>
      <c r="FK39" s="140">
        <f t="shared" si="282"/>
        <v>0.61231618934662169</v>
      </c>
      <c r="FL39" s="140">
        <f t="shared" si="282"/>
        <v>1.3181999731243867</v>
      </c>
      <c r="FM39" s="140">
        <f t="shared" si="282"/>
        <v>85.822054008324884</v>
      </c>
      <c r="FN39" s="144">
        <f t="shared" si="354"/>
        <v>87.752570170795892</v>
      </c>
      <c r="FO39" s="140">
        <f t="shared" si="283"/>
        <v>0.56018691217049887</v>
      </c>
      <c r="FP39" s="140">
        <f t="shared" si="283"/>
        <v>0.86264776974637358</v>
      </c>
      <c r="FQ39" s="140">
        <f t="shared" si="283"/>
        <v>16.979487819517967</v>
      </c>
      <c r="FR39" s="144">
        <f t="shared" si="355"/>
        <v>18.402322501434838</v>
      </c>
      <c r="FS39" s="140">
        <f t="shared" si="284"/>
        <v>0.87607324509548146</v>
      </c>
      <c r="FT39" s="140">
        <f t="shared" si="284"/>
        <v>0.55244033273878068</v>
      </c>
      <c r="FU39" s="140">
        <f t="shared" si="284"/>
        <v>36.792577325221117</v>
      </c>
      <c r="FV39" s="144">
        <f t="shared" si="356"/>
        <v>38.221090903055376</v>
      </c>
      <c r="FW39" s="148">
        <f t="shared" si="357"/>
        <v>217.5155199984614</v>
      </c>
      <c r="FX39" s="140">
        <f t="shared" si="285"/>
        <v>8.3280743621905042</v>
      </c>
      <c r="FY39" s="140">
        <f t="shared" si="285"/>
        <v>3.3135516411557382</v>
      </c>
      <c r="FZ39" s="140">
        <f t="shared" si="285"/>
        <v>34.226972735796807</v>
      </c>
      <c r="GA39" s="144">
        <f t="shared" si="358"/>
        <v>45.868598739143053</v>
      </c>
      <c r="GB39" s="140">
        <f t="shared" si="285"/>
        <v>38.846905364702174</v>
      </c>
      <c r="GC39" s="140">
        <f t="shared" si="285"/>
        <v>35.923945930422043</v>
      </c>
      <c r="GD39" s="140">
        <f t="shared" si="285"/>
        <v>67.522459119961269</v>
      </c>
      <c r="GE39" s="144">
        <f t="shared" si="359"/>
        <v>142.2933104150855</v>
      </c>
      <c r="GF39" s="140">
        <f t="shared" si="285"/>
        <v>48.44948314981238</v>
      </c>
      <c r="GG39" s="140">
        <f t="shared" si="285"/>
        <v>50.667795509296852</v>
      </c>
      <c r="GH39" s="140">
        <f t="shared" si="285"/>
        <v>214.74557852865917</v>
      </c>
      <c r="GI39" s="144">
        <f t="shared" si="360"/>
        <v>313.86285718776838</v>
      </c>
      <c r="GJ39" s="140">
        <f t="shared" si="285"/>
        <v>122.71007542626297</v>
      </c>
      <c r="GK39" s="140">
        <f t="shared" si="285"/>
        <v>86.942583348934932</v>
      </c>
      <c r="GL39" s="140">
        <f t="shared" si="285"/>
        <v>495.10984365027701</v>
      </c>
      <c r="GM39" s="144">
        <f t="shared" si="361"/>
        <v>704.76250242547485</v>
      </c>
      <c r="GN39" s="148">
        <f t="shared" si="362"/>
        <v>1206.7872687674717</v>
      </c>
      <c r="GO39" s="140">
        <f t="shared" si="286"/>
        <v>45.813866718109793</v>
      </c>
      <c r="GP39" s="140">
        <f t="shared" si="286"/>
        <v>76.003207335985934</v>
      </c>
      <c r="GQ39" s="140">
        <f t="shared" si="286"/>
        <v>73.642798183708734</v>
      </c>
      <c r="GR39" s="144">
        <f t="shared" si="363"/>
        <v>195.45987223780446</v>
      </c>
      <c r="GS39" s="140">
        <f t="shared" si="287"/>
        <v>666.13299141122104</v>
      </c>
      <c r="GT39" s="140">
        <f t="shared" si="287"/>
        <v>1507.8301182054547</v>
      </c>
      <c r="GU39" s="140">
        <f t="shared" si="287"/>
        <v>2240.6503409990578</v>
      </c>
      <c r="GV39" s="144">
        <f t="shared" si="364"/>
        <v>4414.6134506157341</v>
      </c>
      <c r="GW39" s="140">
        <f t="shared" si="288"/>
        <v>0.48640895964122149</v>
      </c>
      <c r="GX39" s="140">
        <f t="shared" si="288"/>
        <v>156.13282188994998</v>
      </c>
      <c r="GY39" s="140">
        <f t="shared" si="288"/>
        <v>140.98936626746683</v>
      </c>
      <c r="GZ39" s="144">
        <f t="shared" si="365"/>
        <v>297.60859711705803</v>
      </c>
      <c r="HA39" s="140">
        <f t="shared" si="289"/>
        <v>53.896526050011232</v>
      </c>
      <c r="HB39" s="140">
        <f t="shared" si="289"/>
        <v>6.8243588957187189</v>
      </c>
      <c r="HC39" s="140">
        <f t="shared" si="289"/>
        <v>2758.5771808332811</v>
      </c>
      <c r="HD39" s="144">
        <f t="shared" si="366"/>
        <v>2819.2980657790113</v>
      </c>
      <c r="HE39" s="148">
        <f t="shared" si="367"/>
        <v>7726.9799857496073</v>
      </c>
      <c r="HF39" s="140">
        <f t="shared" si="290"/>
        <v>375.87877355980123</v>
      </c>
      <c r="HG39" s="140">
        <f t="shared" si="290"/>
        <v>606.95700833432363</v>
      </c>
      <c r="HH39" s="140">
        <f t="shared" si="290"/>
        <v>3756.8889430875738</v>
      </c>
      <c r="HI39" s="144">
        <f t="shared" si="368"/>
        <v>4739.7247249816992</v>
      </c>
      <c r="HJ39" s="140">
        <f t="shared" si="291"/>
        <v>338.62608852872683</v>
      </c>
      <c r="HK39" s="140">
        <f t="shared" si="291"/>
        <v>26.161286559397947</v>
      </c>
      <c r="HL39" s="140">
        <f t="shared" si="291"/>
        <v>361.60998688128257</v>
      </c>
      <c r="HM39" s="144">
        <f t="shared" si="369"/>
        <v>726.39736196940726</v>
      </c>
      <c r="HN39" s="140">
        <f t="shared" si="292"/>
        <v>4.9498042026799816</v>
      </c>
      <c r="HO39" s="140">
        <f t="shared" si="292"/>
        <v>15.932722777412279</v>
      </c>
      <c r="HP39" s="140">
        <f t="shared" si="292"/>
        <v>134.27703544521145</v>
      </c>
      <c r="HQ39" s="144">
        <f t="shared" si="370"/>
        <v>155.1595624253037</v>
      </c>
      <c r="HR39" s="140">
        <f t="shared" si="293"/>
        <v>6.9120768604532072</v>
      </c>
      <c r="HS39" s="140">
        <f t="shared" si="293"/>
        <v>20.79242714809628</v>
      </c>
      <c r="HT39" s="140">
        <f t="shared" si="293"/>
        <v>482.58293736751267</v>
      </c>
      <c r="HU39" s="144">
        <f t="shared" si="371"/>
        <v>510.28744137606213</v>
      </c>
      <c r="HV39" s="148">
        <f t="shared" si="372"/>
        <v>6131.5690907524722</v>
      </c>
      <c r="HW39" s="140">
        <f t="shared" si="294"/>
        <v>1219.1852248095988</v>
      </c>
      <c r="HX39" s="140">
        <f t="shared" si="294"/>
        <v>137.32429115047825</v>
      </c>
      <c r="HY39" s="140">
        <f t="shared" si="294"/>
        <v>302.85150944610353</v>
      </c>
      <c r="HZ39" s="144">
        <f t="shared" si="373"/>
        <v>1659.3610254061807</v>
      </c>
      <c r="IA39" s="140">
        <f t="shared" si="295"/>
        <v>0</v>
      </c>
      <c r="IB39" s="140">
        <f t="shared" si="295"/>
        <v>0</v>
      </c>
      <c r="IC39" s="140">
        <f t="shared" si="295"/>
        <v>0</v>
      </c>
      <c r="ID39" s="144">
        <f t="shared" si="374"/>
        <v>0</v>
      </c>
      <c r="IE39" s="140">
        <f t="shared" si="296"/>
        <v>0</v>
      </c>
      <c r="IF39" s="140">
        <f t="shared" si="296"/>
        <v>0</v>
      </c>
      <c r="IG39" s="140">
        <f t="shared" si="296"/>
        <v>0</v>
      </c>
      <c r="IH39" s="144">
        <f t="shared" si="375"/>
        <v>0</v>
      </c>
      <c r="II39" s="140">
        <f t="shared" si="297"/>
        <v>0</v>
      </c>
      <c r="IJ39" s="140">
        <f t="shared" si="297"/>
        <v>0</v>
      </c>
      <c r="IK39" s="140">
        <f t="shared" si="297"/>
        <v>0</v>
      </c>
      <c r="IL39" s="144">
        <f t="shared" si="376"/>
        <v>0</v>
      </c>
      <c r="IM39" s="148">
        <f t="shared" si="377"/>
        <v>1659.3610254061807</v>
      </c>
      <c r="IN39" s="140">
        <f t="shared" si="298"/>
        <v>0</v>
      </c>
      <c r="IO39" s="140">
        <f t="shared" si="298"/>
        <v>0</v>
      </c>
      <c r="IP39" s="140">
        <f t="shared" si="298"/>
        <v>0</v>
      </c>
      <c r="IQ39" s="144">
        <f t="shared" si="378"/>
        <v>0</v>
      </c>
      <c r="IR39" s="140">
        <f t="shared" si="299"/>
        <v>0</v>
      </c>
      <c r="IS39" s="140">
        <f t="shared" si="299"/>
        <v>0</v>
      </c>
      <c r="IT39" s="140">
        <f t="shared" si="299"/>
        <v>0</v>
      </c>
      <c r="IU39" s="144">
        <f t="shared" si="379"/>
        <v>0</v>
      </c>
      <c r="IV39" s="140">
        <f t="shared" si="300"/>
        <v>0</v>
      </c>
      <c r="IW39" s="140">
        <f t="shared" si="300"/>
        <v>0</v>
      </c>
      <c r="IX39" s="140">
        <f t="shared" si="300"/>
        <v>0</v>
      </c>
      <c r="IY39" s="144">
        <f t="shared" si="380"/>
        <v>0</v>
      </c>
      <c r="IZ39" s="140">
        <f t="shared" si="301"/>
        <v>0</v>
      </c>
      <c r="JA39" s="140">
        <f t="shared" si="301"/>
        <v>0</v>
      </c>
      <c r="JB39" s="140">
        <f t="shared" si="301"/>
        <v>0</v>
      </c>
      <c r="JC39" s="144">
        <f t="shared" si="381"/>
        <v>0</v>
      </c>
      <c r="JD39" s="148">
        <f t="shared" si="382"/>
        <v>0</v>
      </c>
      <c r="JE39" s="145">
        <f t="shared" si="383"/>
        <v>93948.410867427185</v>
      </c>
      <c r="JF39" s="5"/>
      <c r="JG39" s="267">
        <v>0</v>
      </c>
      <c r="JH39" s="239">
        <f t="shared" si="302"/>
        <v>1659.3610254061807</v>
      </c>
      <c r="JI39" s="239">
        <f t="shared" si="384"/>
        <v>1659.3610254061807</v>
      </c>
      <c r="JJ39" s="239">
        <f t="shared" si="303"/>
        <v>0</v>
      </c>
      <c r="JK39" s="240">
        <f t="shared" si="304"/>
        <v>0</v>
      </c>
      <c r="JL39" s="6"/>
      <c r="JM39" s="140">
        <v>95150.138842021013</v>
      </c>
      <c r="JN39" s="239">
        <f t="shared" si="305"/>
        <v>93948.410867427185</v>
      </c>
      <c r="JO39" s="239">
        <f t="shared" si="385"/>
        <v>0</v>
      </c>
      <c r="JP39" s="239">
        <f t="shared" si="306"/>
        <v>-1201.7279745938285</v>
      </c>
      <c r="JQ39" s="240">
        <f t="shared" si="307"/>
        <v>-1.2629807893281929E-2</v>
      </c>
      <c r="JR39" s="164" t="s">
        <v>172</v>
      </c>
    </row>
    <row r="40" spans="2:280" ht="12.75" outlineLevel="1">
      <c r="B40" s="28" t="s">
        <v>150</v>
      </c>
      <c r="C40" s="201" t="s">
        <v>158</v>
      </c>
      <c r="D40" s="128"/>
      <c r="E40" s="3"/>
      <c r="F40" s="3"/>
      <c r="G40" s="3"/>
      <c r="H40" s="3"/>
      <c r="I40" s="3"/>
      <c r="J40" s="140">
        <v>0</v>
      </c>
      <c r="K40" s="140">
        <v>0</v>
      </c>
      <c r="L40" s="140">
        <v>5.9340000000000002</v>
      </c>
      <c r="M40" s="144">
        <f t="shared" si="308"/>
        <v>5.9340000000000002</v>
      </c>
      <c r="N40" s="140">
        <v>0</v>
      </c>
      <c r="O40" s="140">
        <v>0</v>
      </c>
      <c r="P40" s="140">
        <v>37.521610000000003</v>
      </c>
      <c r="Q40" s="144">
        <f t="shared" si="309"/>
        <v>37.521610000000003</v>
      </c>
      <c r="R40" s="140">
        <v>23.152010000000001</v>
      </c>
      <c r="S40" s="140">
        <v>0</v>
      </c>
      <c r="T40" s="140">
        <v>0</v>
      </c>
      <c r="U40" s="144">
        <f t="shared" si="310"/>
        <v>23.152010000000001</v>
      </c>
      <c r="V40" s="140">
        <v>0</v>
      </c>
      <c r="W40" s="140">
        <v>3.3902700000000001</v>
      </c>
      <c r="X40" s="140">
        <v>224.88555286613385</v>
      </c>
      <c r="Y40" s="144">
        <f t="shared" si="311"/>
        <v>228.27582286613384</v>
      </c>
      <c r="Z40" s="148">
        <f t="shared" si="312"/>
        <v>294.88344286613386</v>
      </c>
      <c r="AA40" s="140">
        <f t="shared" si="249"/>
        <v>0</v>
      </c>
      <c r="AB40" s="140">
        <f t="shared" si="249"/>
        <v>0</v>
      </c>
      <c r="AC40" s="140">
        <f t="shared" si="249"/>
        <v>0</v>
      </c>
      <c r="AD40" s="144">
        <f t="shared" si="313"/>
        <v>0</v>
      </c>
      <c r="AE40" s="140">
        <f t="shared" si="250"/>
        <v>40.093000000000004</v>
      </c>
      <c r="AF40" s="140">
        <f t="shared" si="250"/>
        <v>294.16232000000002</v>
      </c>
      <c r="AG40" s="140">
        <f t="shared" si="250"/>
        <v>451.57109000000003</v>
      </c>
      <c r="AH40" s="144">
        <f t="shared" si="314"/>
        <v>785.82641000000012</v>
      </c>
      <c r="AI40" s="140">
        <f t="shared" si="251"/>
        <v>1.75E-3</v>
      </c>
      <c r="AJ40" s="140">
        <f t="shared" si="251"/>
        <v>10.64179</v>
      </c>
      <c r="AK40" s="140">
        <f t="shared" si="251"/>
        <v>444.13995999999997</v>
      </c>
      <c r="AL40" s="144">
        <f t="shared" si="315"/>
        <v>454.78349999999995</v>
      </c>
      <c r="AM40" s="140">
        <f t="shared" si="252"/>
        <v>0.72750000000000004</v>
      </c>
      <c r="AN40" s="140">
        <f t="shared" si="252"/>
        <v>9.918940000000001</v>
      </c>
      <c r="AO40" s="140">
        <f t="shared" si="252"/>
        <v>1665.1780900000012</v>
      </c>
      <c r="AP40" s="144">
        <f t="shared" si="316"/>
        <v>1675.8245300000012</v>
      </c>
      <c r="AQ40" s="148">
        <f t="shared" si="317"/>
        <v>2916.4344400000014</v>
      </c>
      <c r="AR40" s="140">
        <f t="shared" si="253"/>
        <v>33.760129999999982</v>
      </c>
      <c r="AS40" s="140">
        <f t="shared" si="253"/>
        <v>158.55151999999998</v>
      </c>
      <c r="AT40" s="140">
        <f t="shared" si="253"/>
        <v>84.315820000000016</v>
      </c>
      <c r="AU40" s="144">
        <f t="shared" si="318"/>
        <v>276.62746999999996</v>
      </c>
      <c r="AV40" s="140">
        <f t="shared" si="254"/>
        <v>286.52186000000012</v>
      </c>
      <c r="AW40" s="140">
        <f t="shared" si="254"/>
        <v>191.58108999999996</v>
      </c>
      <c r="AX40" s="140">
        <f t="shared" si="254"/>
        <v>175.24357999999995</v>
      </c>
      <c r="AY40" s="144">
        <f t="shared" si="319"/>
        <v>653.34653000000003</v>
      </c>
      <c r="AZ40" s="140">
        <f>SUMIF($C$13:$C$30,$C40,AZ$13:AZ$30)</f>
        <v>148.01641000000006</v>
      </c>
      <c r="BA40" s="140">
        <f>SUMIF($C$13:$C$30,$C40,BA$13:BA$30)</f>
        <v>174.30829999999995</v>
      </c>
      <c r="BB40" s="140">
        <f>SUMIF($C$13:$C$30,$C40,BB$13:BB$30)</f>
        <v>190.82418000000015</v>
      </c>
      <c r="BC40" s="144">
        <f t="shared" si="320"/>
        <v>513.14889000000016</v>
      </c>
      <c r="BD40" s="140">
        <f t="shared" si="256"/>
        <v>218.87222000000017</v>
      </c>
      <c r="BE40" s="140">
        <f t="shared" si="256"/>
        <v>132.73160999999999</v>
      </c>
      <c r="BF40" s="140">
        <f t="shared" si="256"/>
        <v>530.90389999999991</v>
      </c>
      <c r="BG40" s="144">
        <f t="shared" si="321"/>
        <v>882.50773000000004</v>
      </c>
      <c r="BH40" s="148">
        <f t="shared" si="322"/>
        <v>2325.6306200000004</v>
      </c>
      <c r="BI40" s="140">
        <f t="shared" si="257"/>
        <v>122.01816000000002</v>
      </c>
      <c r="BJ40" s="140">
        <f t="shared" si="257"/>
        <v>178.44238000000007</v>
      </c>
      <c r="BK40" s="140">
        <f t="shared" si="257"/>
        <v>207.49631000000002</v>
      </c>
      <c r="BL40" s="144">
        <f t="shared" si="323"/>
        <v>507.95685000000014</v>
      </c>
      <c r="BM40" s="140">
        <f t="shared" si="258"/>
        <v>178.90231</v>
      </c>
      <c r="BN40" s="140">
        <f t="shared" si="258"/>
        <v>-57.640990000000052</v>
      </c>
      <c r="BO40" s="140">
        <f t="shared" si="258"/>
        <v>144.26703000000003</v>
      </c>
      <c r="BP40" s="144">
        <f t="shared" si="324"/>
        <v>265.52834999999999</v>
      </c>
      <c r="BQ40" s="140">
        <f t="shared" si="259"/>
        <v>1041.8080899999998</v>
      </c>
      <c r="BR40" s="140">
        <f t="shared" si="259"/>
        <v>-66.816569999999885</v>
      </c>
      <c r="BS40" s="140">
        <f t="shared" si="259"/>
        <v>268.34801999999991</v>
      </c>
      <c r="BT40" s="144">
        <f t="shared" si="325"/>
        <v>1243.3395399999999</v>
      </c>
      <c r="BU40" s="140">
        <f t="shared" si="260"/>
        <v>240.71741280178236</v>
      </c>
      <c r="BV40" s="140">
        <f t="shared" si="260"/>
        <v>186.83882999999994</v>
      </c>
      <c r="BW40" s="140">
        <f t="shared" si="260"/>
        <v>60.830520000000007</v>
      </c>
      <c r="BX40" s="144">
        <f t="shared" si="326"/>
        <v>488.38676280178231</v>
      </c>
      <c r="BY40" s="148">
        <f t="shared" si="327"/>
        <v>2505.2115028017824</v>
      </c>
      <c r="BZ40" s="140">
        <f t="shared" si="261"/>
        <v>263.2179173125744</v>
      </c>
      <c r="CA40" s="140">
        <f t="shared" si="261"/>
        <v>79.953270000000046</v>
      </c>
      <c r="CB40" s="140">
        <f t="shared" si="261"/>
        <v>2432.978315032607</v>
      </c>
      <c r="CC40" s="144">
        <f t="shared" si="328"/>
        <v>2776.1495023451816</v>
      </c>
      <c r="CD40" s="140">
        <f t="shared" si="262"/>
        <v>232.37594136932125</v>
      </c>
      <c r="CE40" s="140">
        <f t="shared" si="262"/>
        <v>66.177319999999995</v>
      </c>
      <c r="CF40" s="140">
        <f t="shared" si="262"/>
        <v>84.230700000000013</v>
      </c>
      <c r="CG40" s="144">
        <f t="shared" si="329"/>
        <v>382.78396136932128</v>
      </c>
      <c r="CH40" s="140">
        <f t="shared" si="263"/>
        <v>150.49514999999997</v>
      </c>
      <c r="CI40" s="140">
        <f t="shared" si="263"/>
        <v>73.35128000000006</v>
      </c>
      <c r="CJ40" s="140">
        <f t="shared" si="263"/>
        <v>104.63581000000001</v>
      </c>
      <c r="CK40" s="144">
        <f t="shared" si="330"/>
        <v>328.48224000000005</v>
      </c>
      <c r="CL40" s="140">
        <f t="shared" si="264"/>
        <v>58.460740000000001</v>
      </c>
      <c r="CM40" s="140">
        <f t="shared" si="264"/>
        <v>109.76051999999997</v>
      </c>
      <c r="CN40" s="140">
        <f t="shared" si="264"/>
        <v>331.83415000000002</v>
      </c>
      <c r="CO40" s="144">
        <f t="shared" si="331"/>
        <v>500.05540999999999</v>
      </c>
      <c r="CP40" s="148">
        <f t="shared" si="332"/>
        <v>3987.4711137145032</v>
      </c>
      <c r="CQ40" s="140">
        <f t="shared" si="265"/>
        <v>0</v>
      </c>
      <c r="CR40" s="140">
        <f t="shared" si="265"/>
        <v>0</v>
      </c>
      <c r="CS40" s="140">
        <f t="shared" si="265"/>
        <v>0</v>
      </c>
      <c r="CT40" s="144">
        <f t="shared" si="333"/>
        <v>0</v>
      </c>
      <c r="CU40" s="140">
        <f t="shared" si="266"/>
        <v>0</v>
      </c>
      <c r="CV40" s="140">
        <f t="shared" si="266"/>
        <v>0</v>
      </c>
      <c r="CW40" s="140">
        <f t="shared" si="266"/>
        <v>0</v>
      </c>
      <c r="CX40" s="144">
        <f t="shared" si="334"/>
        <v>0</v>
      </c>
      <c r="CY40" s="140">
        <f t="shared" si="267"/>
        <v>0</v>
      </c>
      <c r="CZ40" s="140">
        <f t="shared" si="267"/>
        <v>0</v>
      </c>
      <c r="DA40" s="140">
        <f t="shared" si="267"/>
        <v>0</v>
      </c>
      <c r="DB40" s="144">
        <f t="shared" si="335"/>
        <v>0</v>
      </c>
      <c r="DC40" s="140">
        <f t="shared" si="268"/>
        <v>0</v>
      </c>
      <c r="DD40" s="140">
        <f t="shared" si="268"/>
        <v>0</v>
      </c>
      <c r="DE40" s="140">
        <f t="shared" si="268"/>
        <v>0</v>
      </c>
      <c r="DF40" s="144">
        <f t="shared" si="336"/>
        <v>0</v>
      </c>
      <c r="DG40" s="148">
        <f t="shared" si="337"/>
        <v>0</v>
      </c>
      <c r="DH40" s="140">
        <f t="shared" si="269"/>
        <v>0</v>
      </c>
      <c r="DI40" s="140">
        <f t="shared" si="269"/>
        <v>0</v>
      </c>
      <c r="DJ40" s="140">
        <f t="shared" si="269"/>
        <v>0</v>
      </c>
      <c r="DK40" s="144">
        <f t="shared" si="338"/>
        <v>0</v>
      </c>
      <c r="DL40" s="140">
        <f t="shared" si="270"/>
        <v>0</v>
      </c>
      <c r="DM40" s="140">
        <f t="shared" si="270"/>
        <v>0</v>
      </c>
      <c r="DN40" s="140">
        <f t="shared" si="270"/>
        <v>0</v>
      </c>
      <c r="DO40" s="144">
        <f t="shared" si="339"/>
        <v>0</v>
      </c>
      <c r="DP40" s="140">
        <f t="shared" si="271"/>
        <v>0</v>
      </c>
      <c r="DQ40" s="140">
        <f t="shared" si="271"/>
        <v>0</v>
      </c>
      <c r="DR40" s="140">
        <f t="shared" si="271"/>
        <v>0</v>
      </c>
      <c r="DS40" s="144">
        <f t="shared" si="340"/>
        <v>0</v>
      </c>
      <c r="DT40" s="140">
        <f t="shared" si="272"/>
        <v>0</v>
      </c>
      <c r="DU40" s="140">
        <f t="shared" si="272"/>
        <v>0</v>
      </c>
      <c r="DV40" s="140">
        <f t="shared" si="272"/>
        <v>0</v>
      </c>
      <c r="DW40" s="144">
        <f t="shared" si="341"/>
        <v>0</v>
      </c>
      <c r="DX40" s="148">
        <f t="shared" si="342"/>
        <v>0</v>
      </c>
      <c r="DY40" s="140">
        <f t="shared" si="273"/>
        <v>7.6867741495250863E-3</v>
      </c>
      <c r="DZ40" s="140">
        <f t="shared" si="273"/>
        <v>4.3598647307992126E-3</v>
      </c>
      <c r="EA40" s="140">
        <f t="shared" si="273"/>
        <v>1.1719852182291643E-2</v>
      </c>
      <c r="EB40" s="144">
        <f t="shared" si="343"/>
        <v>2.3766491062615941E-2</v>
      </c>
      <c r="EC40" s="140">
        <f t="shared" si="274"/>
        <v>3.6672488122960348E-3</v>
      </c>
      <c r="ED40" s="140">
        <f t="shared" si="274"/>
        <v>5.2864367291340975E-4</v>
      </c>
      <c r="EE40" s="140">
        <f t="shared" si="274"/>
        <v>1.9900823570238976E-2</v>
      </c>
      <c r="EF40" s="144">
        <f t="shared" si="344"/>
        <v>2.4096716055448421E-2</v>
      </c>
      <c r="EG40" s="140">
        <f t="shared" si="275"/>
        <v>7.4476506033105475E-3</v>
      </c>
      <c r="EH40" s="140">
        <f t="shared" si="275"/>
        <v>5.3650346780446034E-3</v>
      </c>
      <c r="EI40" s="140">
        <f t="shared" si="275"/>
        <v>2.1917082744844336E-2</v>
      </c>
      <c r="EJ40" s="144">
        <f t="shared" si="345"/>
        <v>3.4729768026199488E-2</v>
      </c>
      <c r="EK40" s="140">
        <f t="shared" si="276"/>
        <v>9</v>
      </c>
      <c r="EL40" s="140">
        <f t="shared" si="276"/>
        <v>7.6105101645773394E-4</v>
      </c>
      <c r="EM40" s="140">
        <f t="shared" si="276"/>
        <v>2.3770920080844488E-2</v>
      </c>
      <c r="EN40" s="144">
        <f t="shared" si="346"/>
        <v>9.0245319710973018</v>
      </c>
      <c r="EO40" s="148">
        <f t="shared" si="347"/>
        <v>9.1071249462415658</v>
      </c>
      <c r="EP40" s="140">
        <f t="shared" si="277"/>
        <v>0</v>
      </c>
      <c r="EQ40" s="140">
        <f t="shared" si="277"/>
        <v>0</v>
      </c>
      <c r="ER40" s="140">
        <f t="shared" si="277"/>
        <v>0</v>
      </c>
      <c r="ES40" s="144">
        <f t="shared" si="348"/>
        <v>0</v>
      </c>
      <c r="ET40" s="140">
        <f t="shared" si="278"/>
        <v>0</v>
      </c>
      <c r="EU40" s="140">
        <f t="shared" si="278"/>
        <v>0</v>
      </c>
      <c r="EV40" s="140">
        <f t="shared" si="278"/>
        <v>0</v>
      </c>
      <c r="EW40" s="144">
        <f t="shared" si="349"/>
        <v>0</v>
      </c>
      <c r="EX40" s="140">
        <f t="shared" si="279"/>
        <v>0</v>
      </c>
      <c r="EY40" s="140">
        <f t="shared" si="279"/>
        <v>0</v>
      </c>
      <c r="EZ40" s="140">
        <f t="shared" si="279"/>
        <v>0</v>
      </c>
      <c r="FA40" s="144">
        <f t="shared" si="350"/>
        <v>0</v>
      </c>
      <c r="FB40" s="140">
        <f t="shared" si="280"/>
        <v>0</v>
      </c>
      <c r="FC40" s="140">
        <f t="shared" si="280"/>
        <v>0</v>
      </c>
      <c r="FD40" s="140">
        <f t="shared" si="280"/>
        <v>0</v>
      </c>
      <c r="FE40" s="144">
        <f t="shared" si="351"/>
        <v>0</v>
      </c>
      <c r="FF40" s="148">
        <f t="shared" si="352"/>
        <v>0</v>
      </c>
      <c r="FG40" s="140">
        <f t="shared" si="281"/>
        <v>0</v>
      </c>
      <c r="FH40" s="140">
        <f t="shared" si="281"/>
        <v>0</v>
      </c>
      <c r="FI40" s="140">
        <f t="shared" si="281"/>
        <v>0</v>
      </c>
      <c r="FJ40" s="144">
        <f t="shared" si="353"/>
        <v>0</v>
      </c>
      <c r="FK40" s="140">
        <f t="shared" si="282"/>
        <v>0</v>
      </c>
      <c r="FL40" s="140">
        <f t="shared" si="282"/>
        <v>0</v>
      </c>
      <c r="FM40" s="140">
        <f t="shared" si="282"/>
        <v>0</v>
      </c>
      <c r="FN40" s="144">
        <f t="shared" si="354"/>
        <v>0</v>
      </c>
      <c r="FO40" s="140">
        <f t="shared" si="283"/>
        <v>0</v>
      </c>
      <c r="FP40" s="140">
        <f t="shared" si="283"/>
        <v>0</v>
      </c>
      <c r="FQ40" s="140">
        <f t="shared" si="283"/>
        <v>0</v>
      </c>
      <c r="FR40" s="144">
        <f t="shared" si="355"/>
        <v>0</v>
      </c>
      <c r="FS40" s="140">
        <f t="shared" si="284"/>
        <v>0</v>
      </c>
      <c r="FT40" s="140">
        <f t="shared" si="284"/>
        <v>0</v>
      </c>
      <c r="FU40" s="140">
        <f t="shared" si="284"/>
        <v>0</v>
      </c>
      <c r="FV40" s="144">
        <f t="shared" si="356"/>
        <v>0</v>
      </c>
      <c r="FW40" s="148">
        <f t="shared" si="357"/>
        <v>0</v>
      </c>
      <c r="FX40" s="140">
        <f t="shared" si="285"/>
        <v>0</v>
      </c>
      <c r="FY40" s="140">
        <f t="shared" si="285"/>
        <v>0</v>
      </c>
      <c r="FZ40" s="140">
        <f t="shared" si="285"/>
        <v>0</v>
      </c>
      <c r="GA40" s="144">
        <f t="shared" si="358"/>
        <v>0</v>
      </c>
      <c r="GB40" s="140">
        <f t="shared" si="285"/>
        <v>0</v>
      </c>
      <c r="GC40" s="140">
        <f t="shared" si="285"/>
        <v>0</v>
      </c>
      <c r="GD40" s="140">
        <f t="shared" si="285"/>
        <v>0</v>
      </c>
      <c r="GE40" s="144">
        <f t="shared" si="359"/>
        <v>0</v>
      </c>
      <c r="GF40" s="140">
        <f t="shared" si="285"/>
        <v>0</v>
      </c>
      <c r="GG40" s="140">
        <f t="shared" si="285"/>
        <v>0</v>
      </c>
      <c r="GH40" s="140">
        <f t="shared" si="285"/>
        <v>0</v>
      </c>
      <c r="GI40" s="144">
        <f t="shared" si="360"/>
        <v>0</v>
      </c>
      <c r="GJ40" s="140">
        <f t="shared" si="285"/>
        <v>0</v>
      </c>
      <c r="GK40" s="140">
        <f t="shared" si="285"/>
        <v>0</v>
      </c>
      <c r="GL40" s="140">
        <f t="shared" si="285"/>
        <v>0</v>
      </c>
      <c r="GM40" s="144">
        <f t="shared" si="361"/>
        <v>0</v>
      </c>
      <c r="GN40" s="148">
        <f t="shared" si="362"/>
        <v>0</v>
      </c>
      <c r="GO40" s="140">
        <f t="shared" si="286"/>
        <v>0</v>
      </c>
      <c r="GP40" s="140">
        <f t="shared" si="286"/>
        <v>0</v>
      </c>
      <c r="GQ40" s="140">
        <f t="shared" si="286"/>
        <v>0</v>
      </c>
      <c r="GR40" s="144">
        <f t="shared" si="363"/>
        <v>0</v>
      </c>
      <c r="GS40" s="140">
        <f t="shared" si="287"/>
        <v>0</v>
      </c>
      <c r="GT40" s="140">
        <f t="shared" si="287"/>
        <v>0</v>
      </c>
      <c r="GU40" s="140">
        <f t="shared" si="287"/>
        <v>0</v>
      </c>
      <c r="GV40" s="144">
        <f t="shared" si="364"/>
        <v>0</v>
      </c>
      <c r="GW40" s="140">
        <f t="shared" si="288"/>
        <v>0</v>
      </c>
      <c r="GX40" s="140">
        <f t="shared" si="288"/>
        <v>0</v>
      </c>
      <c r="GY40" s="140">
        <f t="shared" si="288"/>
        <v>0</v>
      </c>
      <c r="GZ40" s="144">
        <f t="shared" si="365"/>
        <v>0</v>
      </c>
      <c r="HA40" s="140">
        <f t="shared" si="289"/>
        <v>0</v>
      </c>
      <c r="HB40" s="140">
        <f t="shared" si="289"/>
        <v>0</v>
      </c>
      <c r="HC40" s="140">
        <f t="shared" si="289"/>
        <v>0</v>
      </c>
      <c r="HD40" s="144">
        <f t="shared" si="366"/>
        <v>0</v>
      </c>
      <c r="HE40" s="148">
        <f t="shared" si="367"/>
        <v>0</v>
      </c>
      <c r="HF40" s="140">
        <f t="shared" si="290"/>
        <v>0</v>
      </c>
      <c r="HG40" s="140">
        <f t="shared" si="290"/>
        <v>0</v>
      </c>
      <c r="HH40" s="140">
        <f t="shared" si="290"/>
        <v>0</v>
      </c>
      <c r="HI40" s="144">
        <f t="shared" si="368"/>
        <v>0</v>
      </c>
      <c r="HJ40" s="140">
        <f t="shared" si="291"/>
        <v>0</v>
      </c>
      <c r="HK40" s="140">
        <f t="shared" si="291"/>
        <v>0</v>
      </c>
      <c r="HL40" s="140">
        <f t="shared" si="291"/>
        <v>0</v>
      </c>
      <c r="HM40" s="144">
        <f t="shared" si="369"/>
        <v>0</v>
      </c>
      <c r="HN40" s="140">
        <f t="shared" si="292"/>
        <v>0</v>
      </c>
      <c r="HO40" s="140">
        <f t="shared" si="292"/>
        <v>0</v>
      </c>
      <c r="HP40" s="140">
        <f t="shared" si="292"/>
        <v>0</v>
      </c>
      <c r="HQ40" s="144">
        <f t="shared" si="370"/>
        <v>0</v>
      </c>
      <c r="HR40" s="140">
        <f t="shared" si="293"/>
        <v>0</v>
      </c>
      <c r="HS40" s="140">
        <f t="shared" si="293"/>
        <v>0</v>
      </c>
      <c r="HT40" s="140">
        <f t="shared" si="293"/>
        <v>0</v>
      </c>
      <c r="HU40" s="144">
        <f t="shared" si="371"/>
        <v>0</v>
      </c>
      <c r="HV40" s="148">
        <f t="shared" si="372"/>
        <v>0</v>
      </c>
      <c r="HW40" s="140">
        <f t="shared" si="294"/>
        <v>0</v>
      </c>
      <c r="HX40" s="140">
        <f t="shared" si="294"/>
        <v>0</v>
      </c>
      <c r="HY40" s="140">
        <f t="shared" si="294"/>
        <v>0</v>
      </c>
      <c r="HZ40" s="144">
        <f t="shared" si="373"/>
        <v>0</v>
      </c>
      <c r="IA40" s="140">
        <f t="shared" si="295"/>
        <v>0</v>
      </c>
      <c r="IB40" s="140">
        <f t="shared" si="295"/>
        <v>0</v>
      </c>
      <c r="IC40" s="140">
        <f t="shared" si="295"/>
        <v>0</v>
      </c>
      <c r="ID40" s="144">
        <f t="shared" si="374"/>
        <v>0</v>
      </c>
      <c r="IE40" s="140">
        <f t="shared" si="296"/>
        <v>0</v>
      </c>
      <c r="IF40" s="140">
        <f t="shared" si="296"/>
        <v>0</v>
      </c>
      <c r="IG40" s="140">
        <f t="shared" si="296"/>
        <v>0</v>
      </c>
      <c r="IH40" s="144">
        <f t="shared" si="375"/>
        <v>0</v>
      </c>
      <c r="II40" s="140">
        <f t="shared" si="297"/>
        <v>0</v>
      </c>
      <c r="IJ40" s="140">
        <f t="shared" si="297"/>
        <v>0</v>
      </c>
      <c r="IK40" s="140">
        <f t="shared" si="297"/>
        <v>0</v>
      </c>
      <c r="IL40" s="144">
        <f t="shared" si="376"/>
        <v>0</v>
      </c>
      <c r="IM40" s="148">
        <f t="shared" si="377"/>
        <v>0</v>
      </c>
      <c r="IN40" s="140">
        <f t="shared" si="298"/>
        <v>0</v>
      </c>
      <c r="IO40" s="140">
        <f t="shared" si="298"/>
        <v>0</v>
      </c>
      <c r="IP40" s="140">
        <f t="shared" si="298"/>
        <v>0</v>
      </c>
      <c r="IQ40" s="144">
        <f t="shared" si="378"/>
        <v>0</v>
      </c>
      <c r="IR40" s="140">
        <f t="shared" si="299"/>
        <v>0</v>
      </c>
      <c r="IS40" s="140">
        <f t="shared" si="299"/>
        <v>0</v>
      </c>
      <c r="IT40" s="140">
        <f t="shared" si="299"/>
        <v>0</v>
      </c>
      <c r="IU40" s="144">
        <f t="shared" si="379"/>
        <v>0</v>
      </c>
      <c r="IV40" s="140">
        <f t="shared" si="300"/>
        <v>0</v>
      </c>
      <c r="IW40" s="140">
        <f t="shared" si="300"/>
        <v>0</v>
      </c>
      <c r="IX40" s="140">
        <f t="shared" si="300"/>
        <v>0</v>
      </c>
      <c r="IY40" s="144">
        <f t="shared" si="380"/>
        <v>0</v>
      </c>
      <c r="IZ40" s="140">
        <f t="shared" si="301"/>
        <v>0</v>
      </c>
      <c r="JA40" s="140">
        <f t="shared" si="301"/>
        <v>0</v>
      </c>
      <c r="JB40" s="140">
        <f t="shared" si="301"/>
        <v>0</v>
      </c>
      <c r="JC40" s="144">
        <f t="shared" si="381"/>
        <v>0</v>
      </c>
      <c r="JD40" s="148">
        <f t="shared" si="382"/>
        <v>0</v>
      </c>
      <c r="JE40" s="145">
        <f t="shared" si="383"/>
        <v>12038.738244328662</v>
      </c>
      <c r="JF40" s="5"/>
      <c r="JG40" s="267">
        <v>0</v>
      </c>
      <c r="JH40" s="239">
        <f t="shared" si="302"/>
        <v>0</v>
      </c>
      <c r="JI40" s="239">
        <f t="shared" si="384"/>
        <v>0</v>
      </c>
      <c r="JJ40" s="239">
        <f t="shared" si="303"/>
        <v>0</v>
      </c>
      <c r="JK40" s="240">
        <f t="shared" si="304"/>
        <v>0</v>
      </c>
      <c r="JL40" s="6"/>
      <c r="JM40" s="140">
        <v>12038.738244328662</v>
      </c>
      <c r="JN40" s="239">
        <f>JE40</f>
        <v>12038.738244328662</v>
      </c>
      <c r="JO40" s="239">
        <f t="shared" si="385"/>
        <v>0</v>
      </c>
      <c r="JP40" s="239">
        <f>JN40-JM40-JO40</f>
        <v>0</v>
      </c>
      <c r="JQ40" s="240">
        <f>IFERROR(JP40/JM40,0)</f>
        <v>0</v>
      </c>
      <c r="JR40" s="164"/>
    </row>
    <row r="41" spans="2:280" ht="12.75" outlineLevel="1">
      <c r="B41" s="28" t="s">
        <v>150</v>
      </c>
      <c r="C41" s="201" t="s">
        <v>173</v>
      </c>
      <c r="D41" s="128"/>
      <c r="E41" s="3"/>
      <c r="F41" s="3"/>
      <c r="G41" s="3"/>
      <c r="H41" s="3"/>
      <c r="I41" s="3"/>
      <c r="J41" s="140">
        <v>0</v>
      </c>
      <c r="K41" s="140">
        <v>0</v>
      </c>
      <c r="L41" s="140">
        <v>0</v>
      </c>
      <c r="M41" s="144">
        <f t="shared" si="308"/>
        <v>0</v>
      </c>
      <c r="N41" s="140">
        <v>0</v>
      </c>
      <c r="O41" s="140">
        <v>0</v>
      </c>
      <c r="P41" s="140">
        <v>0</v>
      </c>
      <c r="Q41" s="144">
        <f t="shared" si="309"/>
        <v>0</v>
      </c>
      <c r="R41" s="140">
        <v>0</v>
      </c>
      <c r="S41" s="140">
        <v>0</v>
      </c>
      <c r="T41" s="140">
        <v>0</v>
      </c>
      <c r="U41" s="144">
        <f t="shared" si="310"/>
        <v>0</v>
      </c>
      <c r="V41" s="140">
        <v>0</v>
      </c>
      <c r="W41" s="140">
        <v>0</v>
      </c>
      <c r="X41" s="140">
        <v>0</v>
      </c>
      <c r="Y41" s="144">
        <f t="shared" si="311"/>
        <v>0</v>
      </c>
      <c r="Z41" s="148">
        <f t="shared" si="312"/>
        <v>0</v>
      </c>
      <c r="AA41" s="140">
        <f t="shared" si="249"/>
        <v>0</v>
      </c>
      <c r="AB41" s="140">
        <f t="shared" si="249"/>
        <v>0</v>
      </c>
      <c r="AC41" s="140">
        <f t="shared" si="249"/>
        <v>0</v>
      </c>
      <c r="AD41" s="144">
        <f t="shared" si="313"/>
        <v>0</v>
      </c>
      <c r="AE41" s="140">
        <f t="shared" si="250"/>
        <v>0</v>
      </c>
      <c r="AF41" s="140">
        <f t="shared" si="250"/>
        <v>0</v>
      </c>
      <c r="AG41" s="140">
        <f t="shared" si="250"/>
        <v>0</v>
      </c>
      <c r="AH41" s="144">
        <f t="shared" si="314"/>
        <v>0</v>
      </c>
      <c r="AI41" s="140">
        <f t="shared" si="251"/>
        <v>0</v>
      </c>
      <c r="AJ41" s="140">
        <f t="shared" si="251"/>
        <v>0</v>
      </c>
      <c r="AK41" s="140">
        <f t="shared" si="251"/>
        <v>0</v>
      </c>
      <c r="AL41" s="144">
        <f t="shared" si="315"/>
        <v>0</v>
      </c>
      <c r="AM41" s="140">
        <f t="shared" si="252"/>
        <v>0</v>
      </c>
      <c r="AN41" s="140">
        <f t="shared" si="252"/>
        <v>0</v>
      </c>
      <c r="AO41" s="140">
        <f t="shared" si="252"/>
        <v>0</v>
      </c>
      <c r="AP41" s="144">
        <f t="shared" si="316"/>
        <v>0</v>
      </c>
      <c r="AQ41" s="148">
        <f t="shared" si="317"/>
        <v>0</v>
      </c>
      <c r="AR41" s="140">
        <f t="shared" si="253"/>
        <v>0</v>
      </c>
      <c r="AS41" s="140">
        <f t="shared" si="253"/>
        <v>0</v>
      </c>
      <c r="AT41" s="140">
        <f t="shared" si="253"/>
        <v>0</v>
      </c>
      <c r="AU41" s="144">
        <f t="shared" si="318"/>
        <v>0</v>
      </c>
      <c r="AV41" s="140">
        <f t="shared" si="254"/>
        <v>0</v>
      </c>
      <c r="AW41" s="140">
        <f t="shared" si="254"/>
        <v>0</v>
      </c>
      <c r="AX41" s="140">
        <f t="shared" si="254"/>
        <v>0</v>
      </c>
      <c r="AY41" s="144">
        <f t="shared" si="319"/>
        <v>0</v>
      </c>
      <c r="AZ41" s="140">
        <f t="shared" ref="AZ41:BB44" si="387">SUMIF($C$5:$C$30,$C41,AZ$5:AZ$30)</f>
        <v>0</v>
      </c>
      <c r="BA41" s="140">
        <f t="shared" si="387"/>
        <v>0</v>
      </c>
      <c r="BB41" s="140">
        <f t="shared" si="387"/>
        <v>0</v>
      </c>
      <c r="BC41" s="144">
        <f t="shared" si="320"/>
        <v>0</v>
      </c>
      <c r="BD41" s="140">
        <f t="shared" si="256"/>
        <v>0</v>
      </c>
      <c r="BE41" s="140">
        <f t="shared" si="256"/>
        <v>0</v>
      </c>
      <c r="BF41" s="140">
        <f t="shared" si="256"/>
        <v>0</v>
      </c>
      <c r="BG41" s="144">
        <f t="shared" si="321"/>
        <v>0</v>
      </c>
      <c r="BH41" s="148">
        <f t="shared" si="322"/>
        <v>0</v>
      </c>
      <c r="BI41" s="140">
        <f t="shared" si="257"/>
        <v>0</v>
      </c>
      <c r="BJ41" s="140">
        <f t="shared" si="257"/>
        <v>0</v>
      </c>
      <c r="BK41" s="140">
        <f t="shared" si="257"/>
        <v>0</v>
      </c>
      <c r="BL41" s="144">
        <f t="shared" si="323"/>
        <v>0</v>
      </c>
      <c r="BM41" s="140">
        <f t="shared" si="258"/>
        <v>0</v>
      </c>
      <c r="BN41" s="140">
        <f t="shared" si="258"/>
        <v>0</v>
      </c>
      <c r="BO41" s="140">
        <f t="shared" si="258"/>
        <v>0</v>
      </c>
      <c r="BP41" s="144">
        <f t="shared" si="324"/>
        <v>0</v>
      </c>
      <c r="BQ41" s="140">
        <f t="shared" si="259"/>
        <v>0</v>
      </c>
      <c r="BR41" s="140">
        <f t="shared" si="259"/>
        <v>0</v>
      </c>
      <c r="BS41" s="140">
        <f t="shared" si="259"/>
        <v>0</v>
      </c>
      <c r="BT41" s="144">
        <f t="shared" si="325"/>
        <v>0</v>
      </c>
      <c r="BU41" s="140">
        <f t="shared" si="260"/>
        <v>0</v>
      </c>
      <c r="BV41" s="140">
        <f t="shared" si="260"/>
        <v>0</v>
      </c>
      <c r="BW41" s="140">
        <f t="shared" si="260"/>
        <v>0</v>
      </c>
      <c r="BX41" s="144">
        <f t="shared" si="326"/>
        <v>0</v>
      </c>
      <c r="BY41" s="148">
        <f t="shared" si="327"/>
        <v>0</v>
      </c>
      <c r="BZ41" s="140">
        <f t="shared" si="261"/>
        <v>0</v>
      </c>
      <c r="CA41" s="140">
        <f t="shared" si="261"/>
        <v>0</v>
      </c>
      <c r="CB41" s="140">
        <f t="shared" si="261"/>
        <v>0</v>
      </c>
      <c r="CC41" s="144">
        <f t="shared" si="328"/>
        <v>0</v>
      </c>
      <c r="CD41" s="140">
        <f t="shared" si="262"/>
        <v>0</v>
      </c>
      <c r="CE41" s="140">
        <f t="shared" si="262"/>
        <v>0</v>
      </c>
      <c r="CF41" s="140">
        <f t="shared" si="262"/>
        <v>0</v>
      </c>
      <c r="CG41" s="144">
        <f t="shared" si="329"/>
        <v>0</v>
      </c>
      <c r="CH41" s="140">
        <f t="shared" si="263"/>
        <v>0</v>
      </c>
      <c r="CI41" s="140">
        <f t="shared" si="263"/>
        <v>0</v>
      </c>
      <c r="CJ41" s="140">
        <f t="shared" si="263"/>
        <v>0</v>
      </c>
      <c r="CK41" s="144">
        <f t="shared" si="330"/>
        <v>0</v>
      </c>
      <c r="CL41" s="140">
        <f t="shared" si="264"/>
        <v>0</v>
      </c>
      <c r="CM41" s="140">
        <f t="shared" si="264"/>
        <v>0</v>
      </c>
      <c r="CN41" s="140">
        <f t="shared" si="264"/>
        <v>0</v>
      </c>
      <c r="CO41" s="144">
        <f t="shared" si="331"/>
        <v>0</v>
      </c>
      <c r="CP41" s="148">
        <f t="shared" si="332"/>
        <v>0</v>
      </c>
      <c r="CQ41" s="140">
        <f t="shared" si="265"/>
        <v>0</v>
      </c>
      <c r="CR41" s="140">
        <f t="shared" si="265"/>
        <v>0</v>
      </c>
      <c r="CS41" s="140">
        <f t="shared" si="265"/>
        <v>0</v>
      </c>
      <c r="CT41" s="144">
        <f t="shared" si="333"/>
        <v>0</v>
      </c>
      <c r="CU41" s="140">
        <f t="shared" si="266"/>
        <v>0</v>
      </c>
      <c r="CV41" s="140">
        <f t="shared" si="266"/>
        <v>0</v>
      </c>
      <c r="CW41" s="140">
        <f t="shared" si="266"/>
        <v>0</v>
      </c>
      <c r="CX41" s="144">
        <f t="shared" si="334"/>
        <v>0</v>
      </c>
      <c r="CY41" s="140">
        <f t="shared" si="267"/>
        <v>0</v>
      </c>
      <c r="CZ41" s="140">
        <f t="shared" si="267"/>
        <v>0</v>
      </c>
      <c r="DA41" s="140">
        <f t="shared" si="267"/>
        <v>0</v>
      </c>
      <c r="DB41" s="144">
        <f t="shared" si="335"/>
        <v>0</v>
      </c>
      <c r="DC41" s="140">
        <f t="shared" si="268"/>
        <v>0</v>
      </c>
      <c r="DD41" s="140">
        <f t="shared" si="268"/>
        <v>0</v>
      </c>
      <c r="DE41" s="140">
        <f t="shared" si="268"/>
        <v>0</v>
      </c>
      <c r="DF41" s="144">
        <f t="shared" si="336"/>
        <v>0</v>
      </c>
      <c r="DG41" s="148">
        <f t="shared" si="337"/>
        <v>0</v>
      </c>
      <c r="DH41" s="140">
        <f t="shared" si="269"/>
        <v>0</v>
      </c>
      <c r="DI41" s="140">
        <f t="shared" si="269"/>
        <v>0</v>
      </c>
      <c r="DJ41" s="140">
        <f t="shared" si="269"/>
        <v>0</v>
      </c>
      <c r="DK41" s="144">
        <f t="shared" si="338"/>
        <v>0</v>
      </c>
      <c r="DL41" s="140">
        <f t="shared" si="270"/>
        <v>0</v>
      </c>
      <c r="DM41" s="140">
        <f t="shared" si="270"/>
        <v>0</v>
      </c>
      <c r="DN41" s="140">
        <f t="shared" si="270"/>
        <v>0</v>
      </c>
      <c r="DO41" s="144">
        <f t="shared" si="339"/>
        <v>0</v>
      </c>
      <c r="DP41" s="140">
        <f t="shared" si="271"/>
        <v>0</v>
      </c>
      <c r="DQ41" s="140">
        <f t="shared" si="271"/>
        <v>0</v>
      </c>
      <c r="DR41" s="140">
        <f t="shared" si="271"/>
        <v>0</v>
      </c>
      <c r="DS41" s="144">
        <f t="shared" si="340"/>
        <v>0</v>
      </c>
      <c r="DT41" s="140">
        <f t="shared" si="272"/>
        <v>0</v>
      </c>
      <c r="DU41" s="140">
        <f t="shared" si="272"/>
        <v>0</v>
      </c>
      <c r="DV41" s="140">
        <f t="shared" si="272"/>
        <v>0</v>
      </c>
      <c r="DW41" s="144">
        <f t="shared" si="341"/>
        <v>0</v>
      </c>
      <c r="DX41" s="148">
        <f t="shared" si="342"/>
        <v>0</v>
      </c>
      <c r="DY41" s="140">
        <f t="shared" si="273"/>
        <v>0</v>
      </c>
      <c r="DZ41" s="140">
        <f t="shared" si="273"/>
        <v>0</v>
      </c>
      <c r="EA41" s="140">
        <f t="shared" si="273"/>
        <v>0</v>
      </c>
      <c r="EB41" s="144">
        <f t="shared" si="343"/>
        <v>0</v>
      </c>
      <c r="EC41" s="140">
        <f t="shared" si="274"/>
        <v>0</v>
      </c>
      <c r="ED41" s="140">
        <f t="shared" si="274"/>
        <v>0</v>
      </c>
      <c r="EE41" s="140">
        <f t="shared" si="274"/>
        <v>0</v>
      </c>
      <c r="EF41" s="144">
        <f t="shared" si="344"/>
        <v>0</v>
      </c>
      <c r="EG41" s="140">
        <f t="shared" si="275"/>
        <v>0</v>
      </c>
      <c r="EH41" s="140">
        <f t="shared" si="275"/>
        <v>0</v>
      </c>
      <c r="EI41" s="140">
        <f t="shared" si="275"/>
        <v>0</v>
      </c>
      <c r="EJ41" s="144">
        <f t="shared" si="345"/>
        <v>0</v>
      </c>
      <c r="EK41" s="140">
        <f t="shared" si="276"/>
        <v>0</v>
      </c>
      <c r="EL41" s="140">
        <f t="shared" si="276"/>
        <v>0</v>
      </c>
      <c r="EM41" s="140">
        <f t="shared" si="276"/>
        <v>0</v>
      </c>
      <c r="EN41" s="144">
        <f t="shared" si="346"/>
        <v>0</v>
      </c>
      <c r="EO41" s="148">
        <f t="shared" si="347"/>
        <v>0</v>
      </c>
      <c r="EP41" s="140">
        <f t="shared" si="277"/>
        <v>0</v>
      </c>
      <c r="EQ41" s="140">
        <f t="shared" si="277"/>
        <v>0</v>
      </c>
      <c r="ER41" s="140">
        <f t="shared" si="277"/>
        <v>0</v>
      </c>
      <c r="ES41" s="144">
        <f t="shared" si="348"/>
        <v>0</v>
      </c>
      <c r="ET41" s="140">
        <f t="shared" si="278"/>
        <v>0</v>
      </c>
      <c r="EU41" s="140">
        <f t="shared" si="278"/>
        <v>0</v>
      </c>
      <c r="EV41" s="140">
        <f t="shared" si="278"/>
        <v>0</v>
      </c>
      <c r="EW41" s="144">
        <f t="shared" si="349"/>
        <v>0</v>
      </c>
      <c r="EX41" s="140">
        <f t="shared" si="279"/>
        <v>0</v>
      </c>
      <c r="EY41" s="140">
        <f t="shared" si="279"/>
        <v>0</v>
      </c>
      <c r="EZ41" s="140">
        <f t="shared" si="279"/>
        <v>0</v>
      </c>
      <c r="FA41" s="144">
        <f t="shared" si="350"/>
        <v>0</v>
      </c>
      <c r="FB41" s="140">
        <f t="shared" si="280"/>
        <v>0</v>
      </c>
      <c r="FC41" s="140">
        <f t="shared" si="280"/>
        <v>0</v>
      </c>
      <c r="FD41" s="140">
        <f t="shared" si="280"/>
        <v>0</v>
      </c>
      <c r="FE41" s="144">
        <f t="shared" si="351"/>
        <v>0</v>
      </c>
      <c r="FF41" s="148">
        <f t="shared" si="352"/>
        <v>0</v>
      </c>
      <c r="FG41" s="140">
        <f t="shared" si="281"/>
        <v>0</v>
      </c>
      <c r="FH41" s="140">
        <f t="shared" si="281"/>
        <v>0</v>
      </c>
      <c r="FI41" s="140">
        <f t="shared" si="281"/>
        <v>0</v>
      </c>
      <c r="FJ41" s="144">
        <f t="shared" si="353"/>
        <v>0</v>
      </c>
      <c r="FK41" s="140">
        <f t="shared" si="282"/>
        <v>0</v>
      </c>
      <c r="FL41" s="140">
        <f t="shared" si="282"/>
        <v>0</v>
      </c>
      <c r="FM41" s="140">
        <f t="shared" si="282"/>
        <v>0</v>
      </c>
      <c r="FN41" s="144">
        <f t="shared" si="354"/>
        <v>0</v>
      </c>
      <c r="FO41" s="140">
        <f t="shared" si="283"/>
        <v>0</v>
      </c>
      <c r="FP41" s="140">
        <f t="shared" si="283"/>
        <v>0</v>
      </c>
      <c r="FQ41" s="140">
        <f t="shared" si="283"/>
        <v>0</v>
      </c>
      <c r="FR41" s="144">
        <f t="shared" si="355"/>
        <v>0</v>
      </c>
      <c r="FS41" s="140">
        <f t="shared" si="284"/>
        <v>0</v>
      </c>
      <c r="FT41" s="140">
        <f t="shared" si="284"/>
        <v>0</v>
      </c>
      <c r="FU41" s="140">
        <f t="shared" si="284"/>
        <v>0</v>
      </c>
      <c r="FV41" s="144">
        <f t="shared" si="356"/>
        <v>0</v>
      </c>
      <c r="FW41" s="148">
        <f t="shared" si="357"/>
        <v>0</v>
      </c>
      <c r="FX41" s="140">
        <f t="shared" si="285"/>
        <v>0</v>
      </c>
      <c r="FY41" s="140">
        <f t="shared" si="285"/>
        <v>0</v>
      </c>
      <c r="FZ41" s="140">
        <f t="shared" si="285"/>
        <v>0</v>
      </c>
      <c r="GA41" s="144">
        <f t="shared" si="358"/>
        <v>0</v>
      </c>
      <c r="GB41" s="140">
        <f t="shared" si="285"/>
        <v>0</v>
      </c>
      <c r="GC41" s="140">
        <f t="shared" si="285"/>
        <v>0</v>
      </c>
      <c r="GD41" s="140">
        <f t="shared" si="285"/>
        <v>0</v>
      </c>
      <c r="GE41" s="144">
        <f t="shared" si="359"/>
        <v>0</v>
      </c>
      <c r="GF41" s="140">
        <f t="shared" si="285"/>
        <v>0</v>
      </c>
      <c r="GG41" s="140">
        <f t="shared" si="285"/>
        <v>0</v>
      </c>
      <c r="GH41" s="140">
        <f t="shared" si="285"/>
        <v>0</v>
      </c>
      <c r="GI41" s="144">
        <f t="shared" si="360"/>
        <v>0</v>
      </c>
      <c r="GJ41" s="140">
        <f t="shared" si="285"/>
        <v>0</v>
      </c>
      <c r="GK41" s="140">
        <f t="shared" si="285"/>
        <v>0</v>
      </c>
      <c r="GL41" s="140">
        <f t="shared" si="285"/>
        <v>0</v>
      </c>
      <c r="GM41" s="144">
        <f t="shared" si="361"/>
        <v>0</v>
      </c>
      <c r="GN41" s="148">
        <f t="shared" si="362"/>
        <v>0</v>
      </c>
      <c r="GO41" s="140">
        <f t="shared" si="286"/>
        <v>0</v>
      </c>
      <c r="GP41" s="140">
        <f t="shared" si="286"/>
        <v>0</v>
      </c>
      <c r="GQ41" s="140">
        <f t="shared" si="286"/>
        <v>0</v>
      </c>
      <c r="GR41" s="144">
        <f t="shared" si="363"/>
        <v>0</v>
      </c>
      <c r="GS41" s="140">
        <f t="shared" si="287"/>
        <v>0</v>
      </c>
      <c r="GT41" s="140">
        <f t="shared" si="287"/>
        <v>0</v>
      </c>
      <c r="GU41" s="140">
        <f t="shared" si="287"/>
        <v>0</v>
      </c>
      <c r="GV41" s="144">
        <f t="shared" si="364"/>
        <v>0</v>
      </c>
      <c r="GW41" s="140">
        <f t="shared" si="288"/>
        <v>0</v>
      </c>
      <c r="GX41" s="140">
        <f t="shared" si="288"/>
        <v>0</v>
      </c>
      <c r="GY41" s="140">
        <f t="shared" si="288"/>
        <v>0</v>
      </c>
      <c r="GZ41" s="144">
        <f t="shared" si="365"/>
        <v>0</v>
      </c>
      <c r="HA41" s="140">
        <f t="shared" si="289"/>
        <v>0</v>
      </c>
      <c r="HB41" s="140">
        <f t="shared" si="289"/>
        <v>0</v>
      </c>
      <c r="HC41" s="140">
        <f t="shared" si="289"/>
        <v>0</v>
      </c>
      <c r="HD41" s="144">
        <f t="shared" si="366"/>
        <v>0</v>
      </c>
      <c r="HE41" s="148">
        <f t="shared" si="367"/>
        <v>0</v>
      </c>
      <c r="HF41" s="140">
        <f t="shared" si="290"/>
        <v>0</v>
      </c>
      <c r="HG41" s="140">
        <f t="shared" si="290"/>
        <v>0</v>
      </c>
      <c r="HH41" s="140">
        <f t="shared" si="290"/>
        <v>0</v>
      </c>
      <c r="HI41" s="144">
        <f t="shared" si="368"/>
        <v>0</v>
      </c>
      <c r="HJ41" s="140">
        <f t="shared" si="291"/>
        <v>0</v>
      </c>
      <c r="HK41" s="140">
        <f t="shared" si="291"/>
        <v>0</v>
      </c>
      <c r="HL41" s="140">
        <f t="shared" si="291"/>
        <v>0</v>
      </c>
      <c r="HM41" s="144">
        <f t="shared" si="369"/>
        <v>0</v>
      </c>
      <c r="HN41" s="140">
        <f t="shared" si="292"/>
        <v>0</v>
      </c>
      <c r="HO41" s="140">
        <f t="shared" si="292"/>
        <v>0</v>
      </c>
      <c r="HP41" s="140">
        <f t="shared" si="292"/>
        <v>0</v>
      </c>
      <c r="HQ41" s="144">
        <f t="shared" si="370"/>
        <v>0</v>
      </c>
      <c r="HR41" s="140">
        <f t="shared" si="293"/>
        <v>0</v>
      </c>
      <c r="HS41" s="140">
        <f t="shared" si="293"/>
        <v>0</v>
      </c>
      <c r="HT41" s="140">
        <f t="shared" si="293"/>
        <v>0</v>
      </c>
      <c r="HU41" s="144">
        <f t="shared" si="371"/>
        <v>0</v>
      </c>
      <c r="HV41" s="148">
        <f t="shared" si="372"/>
        <v>0</v>
      </c>
      <c r="HW41" s="140">
        <f t="shared" si="294"/>
        <v>0</v>
      </c>
      <c r="HX41" s="140">
        <f t="shared" si="294"/>
        <v>0</v>
      </c>
      <c r="HY41" s="140">
        <f t="shared" si="294"/>
        <v>0</v>
      </c>
      <c r="HZ41" s="144">
        <f t="shared" si="373"/>
        <v>0</v>
      </c>
      <c r="IA41" s="140">
        <f t="shared" si="295"/>
        <v>0</v>
      </c>
      <c r="IB41" s="140">
        <f t="shared" si="295"/>
        <v>0</v>
      </c>
      <c r="IC41" s="140">
        <f t="shared" si="295"/>
        <v>0</v>
      </c>
      <c r="ID41" s="144">
        <f t="shared" si="374"/>
        <v>0</v>
      </c>
      <c r="IE41" s="140">
        <f t="shared" si="296"/>
        <v>0</v>
      </c>
      <c r="IF41" s="140">
        <f t="shared" si="296"/>
        <v>0</v>
      </c>
      <c r="IG41" s="140">
        <f t="shared" si="296"/>
        <v>0</v>
      </c>
      <c r="IH41" s="144">
        <f t="shared" si="375"/>
        <v>0</v>
      </c>
      <c r="II41" s="140">
        <f t="shared" si="297"/>
        <v>0</v>
      </c>
      <c r="IJ41" s="140">
        <f t="shared" si="297"/>
        <v>0</v>
      </c>
      <c r="IK41" s="140">
        <f t="shared" si="297"/>
        <v>0</v>
      </c>
      <c r="IL41" s="144">
        <f t="shared" si="376"/>
        <v>0</v>
      </c>
      <c r="IM41" s="148">
        <f t="shared" si="377"/>
        <v>0</v>
      </c>
      <c r="IN41" s="140">
        <f t="shared" si="298"/>
        <v>0</v>
      </c>
      <c r="IO41" s="140">
        <f t="shared" si="298"/>
        <v>0</v>
      </c>
      <c r="IP41" s="140">
        <f t="shared" si="298"/>
        <v>0</v>
      </c>
      <c r="IQ41" s="144">
        <f t="shared" si="378"/>
        <v>0</v>
      </c>
      <c r="IR41" s="140">
        <f t="shared" si="299"/>
        <v>0</v>
      </c>
      <c r="IS41" s="140">
        <f t="shared" si="299"/>
        <v>0</v>
      </c>
      <c r="IT41" s="140">
        <f t="shared" si="299"/>
        <v>0</v>
      </c>
      <c r="IU41" s="144">
        <f t="shared" si="379"/>
        <v>0</v>
      </c>
      <c r="IV41" s="140">
        <f t="shared" si="300"/>
        <v>0</v>
      </c>
      <c r="IW41" s="140">
        <f t="shared" si="300"/>
        <v>0</v>
      </c>
      <c r="IX41" s="140">
        <f t="shared" si="300"/>
        <v>0</v>
      </c>
      <c r="IY41" s="144">
        <f t="shared" si="380"/>
        <v>0</v>
      </c>
      <c r="IZ41" s="140">
        <f t="shared" si="301"/>
        <v>0</v>
      </c>
      <c r="JA41" s="140">
        <f t="shared" si="301"/>
        <v>0</v>
      </c>
      <c r="JB41" s="140">
        <f t="shared" si="301"/>
        <v>0</v>
      </c>
      <c r="JC41" s="144">
        <f t="shared" si="381"/>
        <v>0</v>
      </c>
      <c r="JD41" s="148">
        <f t="shared" si="382"/>
        <v>0</v>
      </c>
      <c r="JE41" s="145">
        <f t="shared" si="383"/>
        <v>0</v>
      </c>
      <c r="JF41" s="5"/>
      <c r="JG41" s="267">
        <v>0</v>
      </c>
      <c r="JH41" s="239">
        <f t="shared" si="302"/>
        <v>0</v>
      </c>
      <c r="JI41" s="239">
        <f t="shared" si="384"/>
        <v>0</v>
      </c>
      <c r="JJ41" s="239">
        <f t="shared" si="303"/>
        <v>0</v>
      </c>
      <c r="JK41" s="240">
        <f t="shared" si="304"/>
        <v>0</v>
      </c>
      <c r="JL41" s="6"/>
      <c r="JM41" s="140">
        <v>0</v>
      </c>
      <c r="JN41" s="239">
        <f t="shared" si="305"/>
        <v>0</v>
      </c>
      <c r="JO41" s="239">
        <f t="shared" si="385"/>
        <v>0</v>
      </c>
      <c r="JP41" s="239">
        <f t="shared" si="306"/>
        <v>0</v>
      </c>
      <c r="JQ41" s="240">
        <f t="shared" si="307"/>
        <v>0</v>
      </c>
      <c r="JR41" s="164"/>
    </row>
    <row r="42" spans="2:280" ht="12.75" outlineLevel="1">
      <c r="B42" s="28" t="s">
        <v>154</v>
      </c>
      <c r="C42" s="201" t="s">
        <v>159</v>
      </c>
      <c r="D42" s="128"/>
      <c r="E42" s="3"/>
      <c r="F42" s="3"/>
      <c r="G42" s="3"/>
      <c r="H42" s="3"/>
      <c r="I42" s="3"/>
      <c r="J42" s="140">
        <v>0</v>
      </c>
      <c r="K42" s="140">
        <v>0</v>
      </c>
      <c r="L42" s="140">
        <v>0</v>
      </c>
      <c r="M42" s="144">
        <f t="shared" si="308"/>
        <v>0</v>
      </c>
      <c r="N42" s="140">
        <v>365.31117360000002</v>
      </c>
      <c r="O42" s="140">
        <v>164.59518179999998</v>
      </c>
      <c r="P42" s="140">
        <v>9623.1456500000004</v>
      </c>
      <c r="Q42" s="144">
        <f t="shared" si="309"/>
        <v>10153.052005400001</v>
      </c>
      <c r="R42" s="140">
        <v>42.904220000000002</v>
      </c>
      <c r="S42" s="140">
        <v>74.10991550680221</v>
      </c>
      <c r="T42" s="140">
        <v>2734.3279347106632</v>
      </c>
      <c r="U42" s="144">
        <f t="shared" si="310"/>
        <v>2851.3420702174653</v>
      </c>
      <c r="V42" s="140">
        <v>792.28796914034979</v>
      </c>
      <c r="W42" s="140">
        <v>7716.0085152850406</v>
      </c>
      <c r="X42" s="140">
        <v>25585.874205038017</v>
      </c>
      <c r="Y42" s="144">
        <f t="shared" si="311"/>
        <v>34094.170689463412</v>
      </c>
      <c r="Z42" s="148">
        <f t="shared" si="312"/>
        <v>47098.564765080875</v>
      </c>
      <c r="AA42" s="140">
        <f t="shared" si="249"/>
        <v>584.49108237075973</v>
      </c>
      <c r="AB42" s="140">
        <f t="shared" si="249"/>
        <v>220.15925848641288</v>
      </c>
      <c r="AC42" s="140">
        <f t="shared" si="249"/>
        <v>2959.9843971572013</v>
      </c>
      <c r="AD42" s="144">
        <f t="shared" si="313"/>
        <v>3764.6347380143739</v>
      </c>
      <c r="AE42" s="140">
        <f t="shared" si="250"/>
        <v>1077.9960885631867</v>
      </c>
      <c r="AF42" s="140">
        <f t="shared" si="250"/>
        <v>-1.0069399999998723</v>
      </c>
      <c r="AG42" s="140">
        <f t="shared" si="250"/>
        <v>227.75100310999846</v>
      </c>
      <c r="AH42" s="144">
        <f t="shared" si="314"/>
        <v>1304.7401516731854</v>
      </c>
      <c r="AI42" s="140">
        <f t="shared" si="251"/>
        <v>295.01529133203752</v>
      </c>
      <c r="AJ42" s="140">
        <f t="shared" si="251"/>
        <v>4000.4163399027334</v>
      </c>
      <c r="AK42" s="140">
        <f t="shared" si="251"/>
        <v>655.47816719974605</v>
      </c>
      <c r="AL42" s="144">
        <f t="shared" si="315"/>
        <v>4950.9097984345171</v>
      </c>
      <c r="AM42" s="140">
        <f t="shared" si="252"/>
        <v>85.602984770794265</v>
      </c>
      <c r="AN42" s="140">
        <f t="shared" si="252"/>
        <v>980.16296999999975</v>
      </c>
      <c r="AO42" s="140">
        <f t="shared" si="252"/>
        <v>1385.0779629941349</v>
      </c>
      <c r="AP42" s="144">
        <f t="shared" si="316"/>
        <v>2450.8439177649288</v>
      </c>
      <c r="AQ42" s="148">
        <f t="shared" si="317"/>
        <v>12471.128605887006</v>
      </c>
      <c r="AR42" s="140">
        <f t="shared" si="253"/>
        <v>29.75422</v>
      </c>
      <c r="AS42" s="140">
        <f t="shared" si="253"/>
        <v>138.44938767244764</v>
      </c>
      <c r="AT42" s="140">
        <f t="shared" si="253"/>
        <v>1631.4939425256898</v>
      </c>
      <c r="AU42" s="144">
        <f t="shared" si="318"/>
        <v>1799.6975501981374</v>
      </c>
      <c r="AV42" s="140">
        <f t="shared" si="254"/>
        <v>79.011499999999998</v>
      </c>
      <c r="AW42" s="140">
        <f t="shared" si="254"/>
        <v>362.63408937405717</v>
      </c>
      <c r="AX42" s="140">
        <f t="shared" si="254"/>
        <v>290.12467976686315</v>
      </c>
      <c r="AY42" s="144">
        <f t="shared" si="319"/>
        <v>731.77026914092039</v>
      </c>
      <c r="AZ42" s="140">
        <f t="shared" si="387"/>
        <v>556.87692006806401</v>
      </c>
      <c r="BA42" s="140">
        <f t="shared" si="387"/>
        <v>55.503430000000051</v>
      </c>
      <c r="BB42" s="140">
        <f t="shared" si="387"/>
        <v>26.143609999999985</v>
      </c>
      <c r="BC42" s="144">
        <f t="shared" si="320"/>
        <v>638.52396006806407</v>
      </c>
      <c r="BD42" s="140">
        <f t="shared" si="256"/>
        <v>5.0000000000000001E-4</v>
      </c>
      <c r="BE42" s="140">
        <f t="shared" si="256"/>
        <v>60.946399999999997</v>
      </c>
      <c r="BF42" s="140">
        <f t="shared" si="256"/>
        <v>947.45109000000036</v>
      </c>
      <c r="BG42" s="144">
        <f t="shared" si="321"/>
        <v>1008.3979900000004</v>
      </c>
      <c r="BH42" s="148">
        <f t="shared" si="322"/>
        <v>4178.389769407122</v>
      </c>
      <c r="BI42" s="140">
        <f t="shared" si="257"/>
        <v>196.15325000000001</v>
      </c>
      <c r="BJ42" s="140">
        <f t="shared" si="257"/>
        <v>1463.9722144533755</v>
      </c>
      <c r="BK42" s="140">
        <f t="shared" si="257"/>
        <v>264.98046200888319</v>
      </c>
      <c r="BL42" s="144">
        <f t="shared" si="323"/>
        <v>1925.1059264622588</v>
      </c>
      <c r="BM42" s="140">
        <f t="shared" si="258"/>
        <v>4650.9287980750196</v>
      </c>
      <c r="BN42" s="140">
        <f t="shared" si="258"/>
        <v>4984.0071485438393</v>
      </c>
      <c r="BO42" s="140">
        <f t="shared" si="258"/>
        <v>988.04409008027017</v>
      </c>
      <c r="BP42" s="144">
        <f t="shared" si="324"/>
        <v>10622.980036699128</v>
      </c>
      <c r="BQ42" s="140">
        <f t="shared" si="259"/>
        <v>474.72090723999997</v>
      </c>
      <c r="BR42" s="140">
        <f t="shared" si="259"/>
        <v>1590.36761088</v>
      </c>
      <c r="BS42" s="140">
        <f t="shared" si="259"/>
        <v>43.690820000000009</v>
      </c>
      <c r="BT42" s="144">
        <f t="shared" si="325"/>
        <v>2108.7793381199999</v>
      </c>
      <c r="BU42" s="140">
        <f t="shared" si="260"/>
        <v>2.0579999999999998</v>
      </c>
      <c r="BV42" s="140">
        <f t="shared" si="260"/>
        <v>32.228056608755196</v>
      </c>
      <c r="BW42" s="140">
        <f t="shared" si="260"/>
        <v>784.41750091506196</v>
      </c>
      <c r="BX42" s="144">
        <f t="shared" si="326"/>
        <v>818.70355752381715</v>
      </c>
      <c r="BY42" s="148">
        <f t="shared" si="327"/>
        <v>15475.568858805202</v>
      </c>
      <c r="BZ42" s="140">
        <f t="shared" si="261"/>
        <v>2001.3513610050654</v>
      </c>
      <c r="CA42" s="140">
        <f t="shared" si="261"/>
        <v>18.314990000000005</v>
      </c>
      <c r="CB42" s="140">
        <f t="shared" si="261"/>
        <v>323.50895000000025</v>
      </c>
      <c r="CC42" s="144">
        <f t="shared" si="328"/>
        <v>2343.1753010050656</v>
      </c>
      <c r="CD42" s="140">
        <f t="shared" si="262"/>
        <v>98.250500000000002</v>
      </c>
      <c r="CE42" s="140">
        <f t="shared" si="262"/>
        <v>80.513970000000029</v>
      </c>
      <c r="CF42" s="140">
        <f t="shared" si="262"/>
        <v>20.480160000000005</v>
      </c>
      <c r="CG42" s="144">
        <f t="shared" si="329"/>
        <v>199.24463000000003</v>
      </c>
      <c r="CH42" s="140">
        <f t="shared" si="263"/>
        <v>52.989659999999859</v>
      </c>
      <c r="CI42" s="140">
        <f t="shared" si="263"/>
        <v>0</v>
      </c>
      <c r="CJ42" s="140">
        <f t="shared" si="263"/>
        <v>-2.4824399999999951</v>
      </c>
      <c r="CK42" s="144">
        <f t="shared" si="330"/>
        <v>50.507219999999862</v>
      </c>
      <c r="CL42" s="140">
        <f t="shared" si="264"/>
        <v>0</v>
      </c>
      <c r="CM42" s="140">
        <f t="shared" si="264"/>
        <v>1203.5550264215199</v>
      </c>
      <c r="CN42" s="140">
        <f t="shared" si="264"/>
        <v>72.792349822999981</v>
      </c>
      <c r="CO42" s="144">
        <f t="shared" si="331"/>
        <v>1276.3473762445199</v>
      </c>
      <c r="CP42" s="148">
        <f t="shared" si="332"/>
        <v>3869.2745272495854</v>
      </c>
      <c r="CQ42" s="140">
        <f t="shared" si="265"/>
        <v>16.829000000000001</v>
      </c>
      <c r="CR42" s="140">
        <f t="shared" si="265"/>
        <v>3.0129800000000002</v>
      </c>
      <c r="CS42" s="140">
        <f t="shared" si="265"/>
        <v>42.770549999999993</v>
      </c>
      <c r="CT42" s="144">
        <f t="shared" si="333"/>
        <v>62.612529999999992</v>
      </c>
      <c r="CU42" s="140">
        <f t="shared" si="266"/>
        <v>-39.5</v>
      </c>
      <c r="CV42" s="140">
        <f t="shared" si="266"/>
        <v>0</v>
      </c>
      <c r="CW42" s="140">
        <f t="shared" si="266"/>
        <v>0</v>
      </c>
      <c r="CX42" s="144">
        <f t="shared" si="334"/>
        <v>-39.5</v>
      </c>
      <c r="CY42" s="140">
        <f t="shared" si="267"/>
        <v>0</v>
      </c>
      <c r="CZ42" s="140">
        <f t="shared" si="267"/>
        <v>0</v>
      </c>
      <c r="DA42" s="140">
        <f t="shared" si="267"/>
        <v>11.811549999999999</v>
      </c>
      <c r="DB42" s="144">
        <f t="shared" si="335"/>
        <v>11.811549999999999</v>
      </c>
      <c r="DC42" s="140">
        <f t="shared" si="268"/>
        <v>5.2504999999999997</v>
      </c>
      <c r="DD42" s="140">
        <f t="shared" si="268"/>
        <v>0</v>
      </c>
      <c r="DE42" s="140">
        <f t="shared" si="268"/>
        <v>0</v>
      </c>
      <c r="DF42" s="144">
        <f t="shared" si="336"/>
        <v>5.2504999999999997</v>
      </c>
      <c r="DG42" s="148">
        <f t="shared" si="337"/>
        <v>40.174579999999992</v>
      </c>
      <c r="DH42" s="140">
        <f t="shared" si="269"/>
        <v>4.4888394701227741E-2</v>
      </c>
      <c r="DI42" s="140">
        <f t="shared" si="269"/>
        <v>3.3388040689458753</v>
      </c>
      <c r="DJ42" s="140">
        <f t="shared" si="269"/>
        <v>6.035808570149593E-2</v>
      </c>
      <c r="DK42" s="144">
        <f t="shared" si="338"/>
        <v>3.4440505493485989</v>
      </c>
      <c r="DL42" s="140">
        <f t="shared" si="270"/>
        <v>8.4468248662777234E-8</v>
      </c>
      <c r="DM42" s="140">
        <f t="shared" si="270"/>
        <v>9.7859797162923208E-3</v>
      </c>
      <c r="DN42" s="140">
        <f t="shared" si="270"/>
        <v>1.9565706399483098E-2</v>
      </c>
      <c r="DO42" s="144">
        <f t="shared" si="339"/>
        <v>2.9351770584024082E-2</v>
      </c>
      <c r="DP42" s="140">
        <f t="shared" si="271"/>
        <v>3.2975043966948129E-4</v>
      </c>
      <c r="DQ42" s="140">
        <f t="shared" si="271"/>
        <v>1.3951607546944726E-3</v>
      </c>
      <c r="DR42" s="140">
        <f t="shared" si="271"/>
        <v>8.4083001231785096E-2</v>
      </c>
      <c r="DS42" s="144">
        <f t="shared" si="340"/>
        <v>8.5807912426149047E-2</v>
      </c>
      <c r="DT42" s="140">
        <f t="shared" si="272"/>
        <v>1.5525874362313742E-2</v>
      </c>
      <c r="DU42" s="140">
        <f t="shared" si="272"/>
        <v>1.1590267846006592E-2</v>
      </c>
      <c r="DV42" s="140">
        <f t="shared" si="272"/>
        <v>1.2509884929540324E-2</v>
      </c>
      <c r="DW42" s="144">
        <f t="shared" si="341"/>
        <v>3.9626027137860662E-2</v>
      </c>
      <c r="DX42" s="148">
        <f t="shared" si="342"/>
        <v>3.5988362594966326</v>
      </c>
      <c r="DY42" s="140">
        <f t="shared" si="273"/>
        <v>402.62921767154347</v>
      </c>
      <c r="DZ42" s="140">
        <f t="shared" si="273"/>
        <v>0.32844956164925965</v>
      </c>
      <c r="EA42" s="140">
        <f t="shared" si="273"/>
        <v>182.23306033759684</v>
      </c>
      <c r="EB42" s="144">
        <f t="shared" si="343"/>
        <v>585.19072757078959</v>
      </c>
      <c r="EC42" s="140">
        <f t="shared" si="274"/>
        <v>52.53325508221652</v>
      </c>
      <c r="ED42" s="140">
        <f t="shared" si="274"/>
        <v>7.5109371098412758</v>
      </c>
      <c r="EE42" s="140">
        <f t="shared" si="274"/>
        <v>32.227084451531198</v>
      </c>
      <c r="EF42" s="144">
        <f t="shared" si="344"/>
        <v>92.27127664358899</v>
      </c>
      <c r="EG42" s="140">
        <f t="shared" si="275"/>
        <v>0.56106730988550235</v>
      </c>
      <c r="EH42" s="140">
        <f t="shared" si="275"/>
        <v>0.40417384415360208</v>
      </c>
      <c r="EI42" s="140">
        <f t="shared" si="275"/>
        <v>1.6483523498629369</v>
      </c>
      <c r="EJ42" s="144">
        <f t="shared" si="345"/>
        <v>2.6135935039020413</v>
      </c>
      <c r="EK42" s="140">
        <f t="shared" si="276"/>
        <v>3.1586239002753748E-3</v>
      </c>
      <c r="EL42" s="140">
        <f t="shared" si="276"/>
        <v>5.7333630326288715E-2</v>
      </c>
      <c r="EM42" s="140">
        <f t="shared" si="276"/>
        <v>1.7907776416544339</v>
      </c>
      <c r="EN42" s="144">
        <f t="shared" si="346"/>
        <v>1.8512698958809979</v>
      </c>
      <c r="EO42" s="148">
        <f t="shared" si="347"/>
        <v>681.92686761416167</v>
      </c>
      <c r="EP42" s="140">
        <f t="shared" si="277"/>
        <v>0</v>
      </c>
      <c r="EQ42" s="140">
        <f t="shared" si="277"/>
        <v>0</v>
      </c>
      <c r="ER42" s="140">
        <f t="shared" si="277"/>
        <v>0</v>
      </c>
      <c r="ES42" s="144">
        <f t="shared" si="348"/>
        <v>0</v>
      </c>
      <c r="ET42" s="140">
        <f t="shared" si="278"/>
        <v>0</v>
      </c>
      <c r="EU42" s="140">
        <f t="shared" si="278"/>
        <v>0</v>
      </c>
      <c r="EV42" s="140">
        <f t="shared" si="278"/>
        <v>0</v>
      </c>
      <c r="EW42" s="144">
        <f t="shared" si="349"/>
        <v>0</v>
      </c>
      <c r="EX42" s="140">
        <f t="shared" si="279"/>
        <v>0</v>
      </c>
      <c r="EY42" s="140">
        <f t="shared" si="279"/>
        <v>0</v>
      </c>
      <c r="EZ42" s="140">
        <f t="shared" si="279"/>
        <v>0</v>
      </c>
      <c r="FA42" s="144">
        <f t="shared" si="350"/>
        <v>0</v>
      </c>
      <c r="FB42" s="140">
        <f t="shared" si="280"/>
        <v>0</v>
      </c>
      <c r="FC42" s="140">
        <f t="shared" si="280"/>
        <v>0</v>
      </c>
      <c r="FD42" s="140">
        <f t="shared" si="280"/>
        <v>0</v>
      </c>
      <c r="FE42" s="144">
        <f t="shared" si="351"/>
        <v>0</v>
      </c>
      <c r="FF42" s="148">
        <f t="shared" si="352"/>
        <v>0</v>
      </c>
      <c r="FG42" s="140">
        <f t="shared" si="281"/>
        <v>0</v>
      </c>
      <c r="FH42" s="140">
        <f t="shared" si="281"/>
        <v>0</v>
      </c>
      <c r="FI42" s="140">
        <f t="shared" si="281"/>
        <v>0</v>
      </c>
      <c r="FJ42" s="144">
        <f t="shared" si="353"/>
        <v>0</v>
      </c>
      <c r="FK42" s="140">
        <f t="shared" si="282"/>
        <v>0</v>
      </c>
      <c r="FL42" s="140">
        <f t="shared" si="282"/>
        <v>0</v>
      </c>
      <c r="FM42" s="140">
        <f t="shared" si="282"/>
        <v>0</v>
      </c>
      <c r="FN42" s="144">
        <f t="shared" si="354"/>
        <v>0</v>
      </c>
      <c r="FO42" s="140">
        <f t="shared" si="283"/>
        <v>0</v>
      </c>
      <c r="FP42" s="140">
        <f t="shared" si="283"/>
        <v>0</v>
      </c>
      <c r="FQ42" s="140">
        <f t="shared" si="283"/>
        <v>0</v>
      </c>
      <c r="FR42" s="144">
        <f t="shared" si="355"/>
        <v>0</v>
      </c>
      <c r="FS42" s="140">
        <f t="shared" si="284"/>
        <v>0</v>
      </c>
      <c r="FT42" s="140">
        <f t="shared" si="284"/>
        <v>0</v>
      </c>
      <c r="FU42" s="140">
        <f t="shared" si="284"/>
        <v>0</v>
      </c>
      <c r="FV42" s="144">
        <f t="shared" si="356"/>
        <v>0</v>
      </c>
      <c r="FW42" s="148">
        <f t="shared" si="357"/>
        <v>0</v>
      </c>
      <c r="FX42" s="140">
        <f t="shared" si="285"/>
        <v>0</v>
      </c>
      <c r="FY42" s="140">
        <f t="shared" si="285"/>
        <v>0</v>
      </c>
      <c r="FZ42" s="140">
        <f t="shared" si="285"/>
        <v>0</v>
      </c>
      <c r="GA42" s="144">
        <f t="shared" si="358"/>
        <v>0</v>
      </c>
      <c r="GB42" s="140">
        <f t="shared" si="285"/>
        <v>0</v>
      </c>
      <c r="GC42" s="140">
        <f t="shared" si="285"/>
        <v>0</v>
      </c>
      <c r="GD42" s="140">
        <f t="shared" si="285"/>
        <v>0</v>
      </c>
      <c r="GE42" s="144">
        <f t="shared" si="359"/>
        <v>0</v>
      </c>
      <c r="GF42" s="140">
        <f t="shared" si="285"/>
        <v>0</v>
      </c>
      <c r="GG42" s="140">
        <f t="shared" si="285"/>
        <v>0</v>
      </c>
      <c r="GH42" s="140">
        <f t="shared" si="285"/>
        <v>0</v>
      </c>
      <c r="GI42" s="144">
        <f t="shared" si="360"/>
        <v>0</v>
      </c>
      <c r="GJ42" s="140">
        <f t="shared" si="285"/>
        <v>1202.03386</v>
      </c>
      <c r="GK42" s="140">
        <f t="shared" si="285"/>
        <v>55.408799999999999</v>
      </c>
      <c r="GL42" s="140">
        <f t="shared" si="285"/>
        <v>0</v>
      </c>
      <c r="GM42" s="144">
        <f t="shared" si="361"/>
        <v>1257.4426599999999</v>
      </c>
      <c r="GN42" s="148">
        <f t="shared" si="362"/>
        <v>1257.4426599999999</v>
      </c>
      <c r="GO42" s="140">
        <f t="shared" si="286"/>
        <v>0</v>
      </c>
      <c r="GP42" s="140">
        <f t="shared" si="286"/>
        <v>138.52199999999999</v>
      </c>
      <c r="GQ42" s="140">
        <f t="shared" si="286"/>
        <v>0</v>
      </c>
      <c r="GR42" s="144">
        <f t="shared" si="363"/>
        <v>138.52199999999999</v>
      </c>
      <c r="GS42" s="140">
        <f t="shared" si="287"/>
        <v>0</v>
      </c>
      <c r="GT42" s="140">
        <f t="shared" si="287"/>
        <v>0</v>
      </c>
      <c r="GU42" s="140">
        <f t="shared" si="287"/>
        <v>0</v>
      </c>
      <c r="GV42" s="144">
        <f t="shared" si="364"/>
        <v>0</v>
      </c>
      <c r="GW42" s="140">
        <f t="shared" si="288"/>
        <v>0</v>
      </c>
      <c r="GX42" s="140">
        <f t="shared" si="288"/>
        <v>0</v>
      </c>
      <c r="GY42" s="140">
        <f t="shared" si="288"/>
        <v>0</v>
      </c>
      <c r="GZ42" s="144">
        <f t="shared" si="365"/>
        <v>0</v>
      </c>
      <c r="HA42" s="140">
        <f t="shared" si="289"/>
        <v>0</v>
      </c>
      <c r="HB42" s="140">
        <f t="shared" si="289"/>
        <v>0</v>
      </c>
      <c r="HC42" s="140">
        <f t="shared" si="289"/>
        <v>0</v>
      </c>
      <c r="HD42" s="144">
        <f t="shared" si="366"/>
        <v>0</v>
      </c>
      <c r="HE42" s="148">
        <f t="shared" si="367"/>
        <v>138.52199999999999</v>
      </c>
      <c r="HF42" s="140">
        <f t="shared" si="290"/>
        <v>0</v>
      </c>
      <c r="HG42" s="140">
        <f t="shared" si="290"/>
        <v>0</v>
      </c>
      <c r="HH42" s="140">
        <f t="shared" si="290"/>
        <v>0</v>
      </c>
      <c r="HI42" s="144">
        <f t="shared" si="368"/>
        <v>0</v>
      </c>
      <c r="HJ42" s="140">
        <f t="shared" si="291"/>
        <v>0</v>
      </c>
      <c r="HK42" s="140">
        <f t="shared" si="291"/>
        <v>0</v>
      </c>
      <c r="HL42" s="140">
        <f t="shared" si="291"/>
        <v>0</v>
      </c>
      <c r="HM42" s="144">
        <f t="shared" si="369"/>
        <v>0</v>
      </c>
      <c r="HN42" s="140">
        <f t="shared" si="292"/>
        <v>0</v>
      </c>
      <c r="HO42" s="140">
        <f t="shared" si="292"/>
        <v>0</v>
      </c>
      <c r="HP42" s="140">
        <f t="shared" si="292"/>
        <v>0</v>
      </c>
      <c r="HQ42" s="144">
        <f t="shared" si="370"/>
        <v>0</v>
      </c>
      <c r="HR42" s="140">
        <f t="shared" si="293"/>
        <v>0</v>
      </c>
      <c r="HS42" s="140">
        <f t="shared" si="293"/>
        <v>0</v>
      </c>
      <c r="HT42" s="140">
        <f t="shared" si="293"/>
        <v>0</v>
      </c>
      <c r="HU42" s="144">
        <f t="shared" si="371"/>
        <v>0</v>
      </c>
      <c r="HV42" s="148">
        <f t="shared" si="372"/>
        <v>0</v>
      </c>
      <c r="HW42" s="140">
        <f t="shared" si="294"/>
        <v>0</v>
      </c>
      <c r="HX42" s="140">
        <f t="shared" si="294"/>
        <v>0</v>
      </c>
      <c r="HY42" s="140">
        <f t="shared" si="294"/>
        <v>0</v>
      </c>
      <c r="HZ42" s="144">
        <f t="shared" si="373"/>
        <v>0</v>
      </c>
      <c r="IA42" s="140">
        <f t="shared" si="295"/>
        <v>0</v>
      </c>
      <c r="IB42" s="140">
        <f t="shared" si="295"/>
        <v>0</v>
      </c>
      <c r="IC42" s="140">
        <f t="shared" si="295"/>
        <v>0</v>
      </c>
      <c r="ID42" s="144">
        <f t="shared" si="374"/>
        <v>0</v>
      </c>
      <c r="IE42" s="140">
        <f t="shared" si="296"/>
        <v>0</v>
      </c>
      <c r="IF42" s="140">
        <f t="shared" si="296"/>
        <v>0</v>
      </c>
      <c r="IG42" s="140">
        <f t="shared" si="296"/>
        <v>0</v>
      </c>
      <c r="IH42" s="144">
        <f t="shared" si="375"/>
        <v>0</v>
      </c>
      <c r="II42" s="140">
        <f t="shared" si="297"/>
        <v>0</v>
      </c>
      <c r="IJ42" s="140">
        <f t="shared" si="297"/>
        <v>0</v>
      </c>
      <c r="IK42" s="140">
        <f t="shared" si="297"/>
        <v>0</v>
      </c>
      <c r="IL42" s="144">
        <f t="shared" si="376"/>
        <v>0</v>
      </c>
      <c r="IM42" s="148">
        <f t="shared" si="377"/>
        <v>0</v>
      </c>
      <c r="IN42" s="140">
        <f t="shared" si="298"/>
        <v>0</v>
      </c>
      <c r="IO42" s="140">
        <f t="shared" si="298"/>
        <v>0</v>
      </c>
      <c r="IP42" s="140">
        <f t="shared" si="298"/>
        <v>0</v>
      </c>
      <c r="IQ42" s="144">
        <f t="shared" si="378"/>
        <v>0</v>
      </c>
      <c r="IR42" s="140">
        <f t="shared" si="299"/>
        <v>0</v>
      </c>
      <c r="IS42" s="140">
        <f t="shared" si="299"/>
        <v>0</v>
      </c>
      <c r="IT42" s="140">
        <f t="shared" si="299"/>
        <v>0</v>
      </c>
      <c r="IU42" s="144">
        <f t="shared" si="379"/>
        <v>0</v>
      </c>
      <c r="IV42" s="140">
        <f t="shared" si="300"/>
        <v>0</v>
      </c>
      <c r="IW42" s="140">
        <f t="shared" si="300"/>
        <v>0</v>
      </c>
      <c r="IX42" s="140">
        <f t="shared" si="300"/>
        <v>0</v>
      </c>
      <c r="IY42" s="144">
        <f t="shared" si="380"/>
        <v>0</v>
      </c>
      <c r="IZ42" s="140">
        <f t="shared" si="301"/>
        <v>0</v>
      </c>
      <c r="JA42" s="140">
        <f t="shared" si="301"/>
        <v>0</v>
      </c>
      <c r="JB42" s="140">
        <f t="shared" si="301"/>
        <v>0</v>
      </c>
      <c r="JC42" s="144">
        <f t="shared" si="381"/>
        <v>0</v>
      </c>
      <c r="JD42" s="148">
        <f t="shared" si="382"/>
        <v>0</v>
      </c>
      <c r="JE42" s="145">
        <f t="shared" si="383"/>
        <v>85214.59147030345</v>
      </c>
      <c r="JF42" s="5"/>
      <c r="JG42" s="267">
        <v>0</v>
      </c>
      <c r="JH42" s="239">
        <f t="shared" si="302"/>
        <v>0</v>
      </c>
      <c r="JI42" s="239">
        <f t="shared" si="384"/>
        <v>0</v>
      </c>
      <c r="JJ42" s="239">
        <f t="shared" si="303"/>
        <v>0</v>
      </c>
      <c r="JK42" s="240">
        <f t="shared" si="304"/>
        <v>0</v>
      </c>
      <c r="JL42" s="6"/>
      <c r="JM42" s="140">
        <v>85214.59147030345</v>
      </c>
      <c r="JN42" s="239">
        <f t="shared" si="305"/>
        <v>85214.59147030345</v>
      </c>
      <c r="JO42" s="239">
        <f t="shared" si="385"/>
        <v>0</v>
      </c>
      <c r="JP42" s="239">
        <f t="shared" si="306"/>
        <v>0</v>
      </c>
      <c r="JQ42" s="240">
        <f t="shared" si="307"/>
        <v>0</v>
      </c>
      <c r="JR42" s="164"/>
    </row>
    <row r="43" spans="2:280" ht="12.75" outlineLevel="1">
      <c r="B43" s="28" t="s">
        <v>154</v>
      </c>
      <c r="C43" s="201" t="s">
        <v>160</v>
      </c>
      <c r="D43" s="128"/>
      <c r="E43" s="3"/>
      <c r="F43" s="3"/>
      <c r="G43" s="3"/>
      <c r="H43" s="3"/>
      <c r="I43" s="3"/>
      <c r="J43" s="140">
        <v>0</v>
      </c>
      <c r="K43" s="140">
        <v>0</v>
      </c>
      <c r="L43" s="140">
        <v>0</v>
      </c>
      <c r="M43" s="144">
        <f t="shared" si="308"/>
        <v>0</v>
      </c>
      <c r="N43" s="140">
        <v>0</v>
      </c>
      <c r="O43" s="140">
        <v>0</v>
      </c>
      <c r="P43" s="140">
        <v>0</v>
      </c>
      <c r="Q43" s="144">
        <f t="shared" si="309"/>
        <v>0</v>
      </c>
      <c r="R43" s="140">
        <v>0</v>
      </c>
      <c r="S43" s="140">
        <v>0</v>
      </c>
      <c r="T43" s="140">
        <v>3.8002500000000001</v>
      </c>
      <c r="U43" s="144">
        <f t="shared" si="310"/>
        <v>3.8002500000000001</v>
      </c>
      <c r="V43" s="140">
        <v>31.507999999999999</v>
      </c>
      <c r="W43" s="140">
        <v>0.56987999999999994</v>
      </c>
      <c r="X43" s="140">
        <v>31.507999999999999</v>
      </c>
      <c r="Y43" s="144">
        <f t="shared" si="311"/>
        <v>63.585880000000003</v>
      </c>
      <c r="Z43" s="148">
        <f t="shared" si="312"/>
        <v>67.386130000000009</v>
      </c>
      <c r="AA43" s="140">
        <f t="shared" si="249"/>
        <v>33.313491253085992</v>
      </c>
      <c r="AB43" s="140">
        <f t="shared" si="249"/>
        <v>41.6006353273728</v>
      </c>
      <c r="AC43" s="140">
        <f t="shared" si="249"/>
        <v>0</v>
      </c>
      <c r="AD43" s="144">
        <f t="shared" si="313"/>
        <v>74.914126580458799</v>
      </c>
      <c r="AE43" s="140">
        <f t="shared" si="250"/>
        <v>510.84955924531198</v>
      </c>
      <c r="AF43" s="140">
        <f t="shared" si="250"/>
        <v>611.87246625374814</v>
      </c>
      <c r="AG43" s="140">
        <f t="shared" si="250"/>
        <v>831.86090450398763</v>
      </c>
      <c r="AH43" s="144">
        <f t="shared" si="314"/>
        <v>1954.5829300030477</v>
      </c>
      <c r="AI43" s="140">
        <f t="shared" si="251"/>
        <v>5268.6439671355902</v>
      </c>
      <c r="AJ43" s="140">
        <f t="shared" si="251"/>
        <v>519.0522924097628</v>
      </c>
      <c r="AK43" s="140">
        <f t="shared" si="251"/>
        <v>3253.9218732391646</v>
      </c>
      <c r="AL43" s="144">
        <f t="shared" si="315"/>
        <v>9041.6181327845188</v>
      </c>
      <c r="AM43" s="140">
        <f t="shared" si="252"/>
        <v>1732.7046998345734</v>
      </c>
      <c r="AN43" s="140">
        <f t="shared" si="252"/>
        <v>1547.4289175380818</v>
      </c>
      <c r="AO43" s="140">
        <f t="shared" si="252"/>
        <v>23945.821511705981</v>
      </c>
      <c r="AP43" s="144">
        <f t="shared" si="316"/>
        <v>27225.955129078637</v>
      </c>
      <c r="AQ43" s="148">
        <f t="shared" si="317"/>
        <v>38297.070318446662</v>
      </c>
      <c r="AR43" s="140">
        <f t="shared" si="253"/>
        <v>126.86879054791692</v>
      </c>
      <c r="AS43" s="140">
        <f t="shared" si="253"/>
        <v>4111.6335702671713</v>
      </c>
      <c r="AT43" s="140">
        <f t="shared" si="253"/>
        <v>2982.8030308418497</v>
      </c>
      <c r="AU43" s="144">
        <f t="shared" si="318"/>
        <v>7221.3053916569388</v>
      </c>
      <c r="AV43" s="140">
        <f t="shared" si="254"/>
        <v>184.98725999999996</v>
      </c>
      <c r="AW43" s="140">
        <f t="shared" si="254"/>
        <v>1477.6778199999999</v>
      </c>
      <c r="AX43" s="140">
        <f t="shared" si="254"/>
        <v>839.30488510184477</v>
      </c>
      <c r="AY43" s="144">
        <f t="shared" si="319"/>
        <v>2501.9699651018445</v>
      </c>
      <c r="AZ43" s="140">
        <f t="shared" si="387"/>
        <v>418.00000000000006</v>
      </c>
      <c r="BA43" s="140">
        <f t="shared" si="387"/>
        <v>633.34170000000006</v>
      </c>
      <c r="BB43" s="140">
        <f t="shared" si="387"/>
        <v>973.01124000000027</v>
      </c>
      <c r="BC43" s="144">
        <f t="shared" si="320"/>
        <v>2024.3529400000004</v>
      </c>
      <c r="BD43" s="140">
        <f t="shared" si="256"/>
        <v>183.91324999999995</v>
      </c>
      <c r="BE43" s="140">
        <f t="shared" si="256"/>
        <v>601.20742000000007</v>
      </c>
      <c r="BF43" s="140">
        <f t="shared" si="256"/>
        <v>2326.6437199999996</v>
      </c>
      <c r="BG43" s="144">
        <f t="shared" si="321"/>
        <v>3111.7643899999994</v>
      </c>
      <c r="BH43" s="148">
        <f t="shared" si="322"/>
        <v>14859.392686758783</v>
      </c>
      <c r="BI43" s="140">
        <f t="shared" si="257"/>
        <v>-10.469599999999918</v>
      </c>
      <c r="BJ43" s="140">
        <f t="shared" si="257"/>
        <v>0</v>
      </c>
      <c r="BK43" s="140">
        <f t="shared" si="257"/>
        <v>796.61847999999998</v>
      </c>
      <c r="BL43" s="144">
        <f t="shared" si="323"/>
        <v>786.14888000000008</v>
      </c>
      <c r="BM43" s="140">
        <f t="shared" si="258"/>
        <v>3.7054999999999998</v>
      </c>
      <c r="BN43" s="140">
        <f t="shared" si="258"/>
        <v>0</v>
      </c>
      <c r="BO43" s="140">
        <f t="shared" si="258"/>
        <v>0</v>
      </c>
      <c r="BP43" s="144">
        <f t="shared" si="324"/>
        <v>3.7054999999999998</v>
      </c>
      <c r="BQ43" s="140">
        <f t="shared" si="259"/>
        <v>0</v>
      </c>
      <c r="BR43" s="140">
        <f t="shared" si="259"/>
        <v>0</v>
      </c>
      <c r="BS43" s="140">
        <f t="shared" si="259"/>
        <v>83.231499999999997</v>
      </c>
      <c r="BT43" s="144">
        <f t="shared" si="325"/>
        <v>83.231499999999997</v>
      </c>
      <c r="BU43" s="140">
        <f t="shared" si="260"/>
        <v>109.22199999999999</v>
      </c>
      <c r="BV43" s="140">
        <f t="shared" si="260"/>
        <v>1.75E-3</v>
      </c>
      <c r="BW43" s="140">
        <f t="shared" si="260"/>
        <v>0</v>
      </c>
      <c r="BX43" s="144">
        <f t="shared" si="326"/>
        <v>109.22375</v>
      </c>
      <c r="BY43" s="148">
        <f t="shared" si="327"/>
        <v>982.30963000000008</v>
      </c>
      <c r="BZ43" s="140">
        <f t="shared" si="261"/>
        <v>530.44670354257551</v>
      </c>
      <c r="CA43" s="140">
        <f t="shared" si="261"/>
        <v>-0.32824999999999999</v>
      </c>
      <c r="CB43" s="140">
        <f t="shared" si="261"/>
        <v>772.00489876236497</v>
      </c>
      <c r="CC43" s="144">
        <f t="shared" si="328"/>
        <v>1302.1233523049405</v>
      </c>
      <c r="CD43" s="140">
        <f t="shared" si="262"/>
        <v>0</v>
      </c>
      <c r="CE43" s="140">
        <f t="shared" si="262"/>
        <v>135.63050000000001</v>
      </c>
      <c r="CF43" s="140">
        <f t="shared" si="262"/>
        <v>2268.566782259245</v>
      </c>
      <c r="CG43" s="144">
        <f t="shared" si="329"/>
        <v>2404.1972822592452</v>
      </c>
      <c r="CH43" s="140">
        <f t="shared" si="263"/>
        <v>-136.65709270922298</v>
      </c>
      <c r="CI43" s="140">
        <f t="shared" si="263"/>
        <v>0</v>
      </c>
      <c r="CJ43" s="140">
        <f t="shared" si="263"/>
        <v>58.410499999999999</v>
      </c>
      <c r="CK43" s="144">
        <f t="shared" si="330"/>
        <v>-78.24659270922298</v>
      </c>
      <c r="CL43" s="140">
        <f t="shared" si="264"/>
        <v>163.3066</v>
      </c>
      <c r="CM43" s="140">
        <f t="shared" si="264"/>
        <v>20.800700000000013</v>
      </c>
      <c r="CN43" s="140">
        <f t="shared" si="264"/>
        <v>0</v>
      </c>
      <c r="CO43" s="144">
        <f t="shared" si="331"/>
        <v>184.10730000000001</v>
      </c>
      <c r="CP43" s="148">
        <f t="shared" si="332"/>
        <v>3812.1813418549627</v>
      </c>
      <c r="CQ43" s="140">
        <f t="shared" si="265"/>
        <v>1517.9245000000001</v>
      </c>
      <c r="CR43" s="140">
        <f t="shared" si="265"/>
        <v>0</v>
      </c>
      <c r="CS43" s="140">
        <f t="shared" si="265"/>
        <v>-20.800699999999999</v>
      </c>
      <c r="CT43" s="144">
        <f t="shared" si="333"/>
        <v>1497.1238000000001</v>
      </c>
      <c r="CU43" s="140">
        <f t="shared" si="266"/>
        <v>1351.3172237226399</v>
      </c>
      <c r="CV43" s="140">
        <f t="shared" si="266"/>
        <v>0</v>
      </c>
      <c r="CW43" s="140">
        <f t="shared" si="266"/>
        <v>102.58974000000001</v>
      </c>
      <c r="CX43" s="144">
        <f t="shared" si="334"/>
        <v>1453.9069637226398</v>
      </c>
      <c r="CY43" s="140">
        <f t="shared" si="267"/>
        <v>0</v>
      </c>
      <c r="CZ43" s="140">
        <f t="shared" si="267"/>
        <v>0</v>
      </c>
      <c r="DA43" s="140">
        <f t="shared" si="267"/>
        <v>0</v>
      </c>
      <c r="DB43" s="144">
        <f t="shared" si="335"/>
        <v>0</v>
      </c>
      <c r="DC43" s="140">
        <f t="shared" si="268"/>
        <v>1.1641532182693482E-13</v>
      </c>
      <c r="DD43" s="140">
        <f t="shared" si="268"/>
        <v>0</v>
      </c>
      <c r="DE43" s="140">
        <f t="shared" si="268"/>
        <v>0</v>
      </c>
      <c r="DF43" s="144">
        <f t="shared" si="336"/>
        <v>1.1641532182693482E-13</v>
      </c>
      <c r="DG43" s="148">
        <f t="shared" si="337"/>
        <v>2951.0307637226401</v>
      </c>
      <c r="DH43" s="140">
        <f t="shared" si="269"/>
        <v>8.4832111113580027</v>
      </c>
      <c r="DI43" s="140">
        <f t="shared" si="269"/>
        <v>2.8225471635019228</v>
      </c>
      <c r="DJ43" s="140">
        <f t="shared" si="269"/>
        <v>44.996471952609781</v>
      </c>
      <c r="DK43" s="144">
        <f t="shared" si="338"/>
        <v>56.302230227469707</v>
      </c>
      <c r="DL43" s="140">
        <f t="shared" si="270"/>
        <v>3.6673487458363021</v>
      </c>
      <c r="DM43" s="140">
        <f t="shared" si="270"/>
        <v>10.716469625632756</v>
      </c>
      <c r="DN43" s="140">
        <f t="shared" si="270"/>
        <v>50.074169207714533</v>
      </c>
      <c r="DO43" s="144">
        <f t="shared" si="339"/>
        <v>64.457987579183595</v>
      </c>
      <c r="DP43" s="140">
        <f t="shared" si="271"/>
        <v>94.583827242697808</v>
      </c>
      <c r="DQ43" s="140">
        <f t="shared" si="271"/>
        <v>8.8412948427206164</v>
      </c>
      <c r="DR43" s="140">
        <f t="shared" si="271"/>
        <v>14.924637811064061</v>
      </c>
      <c r="DS43" s="144">
        <f t="shared" si="340"/>
        <v>118.34975989648248</v>
      </c>
      <c r="DT43" s="140">
        <f t="shared" si="272"/>
        <v>37.956037898377623</v>
      </c>
      <c r="DU43" s="140">
        <f t="shared" si="272"/>
        <v>40.689945486904335</v>
      </c>
      <c r="DV43" s="140">
        <f t="shared" si="272"/>
        <v>54.867282572618663</v>
      </c>
      <c r="DW43" s="144">
        <f t="shared" si="341"/>
        <v>133.51326595790061</v>
      </c>
      <c r="DX43" s="148">
        <f t="shared" si="342"/>
        <v>372.62324366103638</v>
      </c>
      <c r="DY43" s="140">
        <f t="shared" si="273"/>
        <v>21.192262045310194</v>
      </c>
      <c r="DZ43" s="140">
        <f t="shared" si="273"/>
        <v>100.25097107654959</v>
      </c>
      <c r="EA43" s="140">
        <f t="shared" si="273"/>
        <v>168.48442092466234</v>
      </c>
      <c r="EB43" s="144">
        <f t="shared" si="343"/>
        <v>289.92765404652209</v>
      </c>
      <c r="EC43" s="140">
        <f t="shared" si="274"/>
        <v>287.50335142988371</v>
      </c>
      <c r="ED43" s="140">
        <f t="shared" si="274"/>
        <v>5.1706426073370899</v>
      </c>
      <c r="EE43" s="140">
        <f t="shared" si="274"/>
        <v>1421.868036594673</v>
      </c>
      <c r="EF43" s="144">
        <f t="shared" si="344"/>
        <v>1714.5420306318938</v>
      </c>
      <c r="EG43" s="140">
        <f t="shared" si="275"/>
        <v>6161.5773417432647</v>
      </c>
      <c r="EH43" s="140">
        <f t="shared" si="275"/>
        <v>438.71828165394641</v>
      </c>
      <c r="EI43" s="140">
        <f t="shared" si="275"/>
        <v>187.56679892822095</v>
      </c>
      <c r="EJ43" s="144">
        <f t="shared" si="345"/>
        <v>6787.8624223254319</v>
      </c>
      <c r="EK43" s="140">
        <f t="shared" si="276"/>
        <v>287.57593672749977</v>
      </c>
      <c r="EL43" s="140">
        <f t="shared" si="276"/>
        <v>526.56010181435136</v>
      </c>
      <c r="EM43" s="140">
        <f t="shared" si="276"/>
        <v>459.94660811040887</v>
      </c>
      <c r="EN43" s="144">
        <f t="shared" si="346"/>
        <v>1274.0826466522599</v>
      </c>
      <c r="EO43" s="148">
        <f t="shared" si="347"/>
        <v>10066.414753656107</v>
      </c>
      <c r="EP43" s="140">
        <f t="shared" si="277"/>
        <v>30.032600000000002</v>
      </c>
      <c r="EQ43" s="140">
        <f t="shared" si="277"/>
        <v>206.98012080868401</v>
      </c>
      <c r="ER43" s="140">
        <f t="shared" si="277"/>
        <v>38624.348841632229</v>
      </c>
      <c r="ES43" s="144">
        <f t="shared" si="348"/>
        <v>38861.361562440914</v>
      </c>
      <c r="ET43" s="140">
        <f t="shared" si="278"/>
        <v>4724.9606756269386</v>
      </c>
      <c r="EU43" s="140">
        <f t="shared" si="278"/>
        <v>420.96164203121236</v>
      </c>
      <c r="EV43" s="140">
        <f t="shared" si="278"/>
        <v>1764.3161467570726</v>
      </c>
      <c r="EW43" s="144">
        <f t="shared" si="349"/>
        <v>6910.2384644152235</v>
      </c>
      <c r="EX43" s="140">
        <f t="shared" si="279"/>
        <v>120.82291338104166</v>
      </c>
      <c r="EY43" s="140">
        <f t="shared" si="279"/>
        <v>1212.3639280600785</v>
      </c>
      <c r="EZ43" s="140">
        <f t="shared" si="279"/>
        <v>903.5898209905389</v>
      </c>
      <c r="FA43" s="144">
        <f t="shared" si="350"/>
        <v>2236.7766624316591</v>
      </c>
      <c r="FB43" s="140">
        <f t="shared" si="280"/>
        <v>2513.1596006082541</v>
      </c>
      <c r="FC43" s="140">
        <f t="shared" si="280"/>
        <v>1222.7495837387619</v>
      </c>
      <c r="FD43" s="140">
        <f t="shared" si="280"/>
        <v>879.44595259863695</v>
      </c>
      <c r="FE43" s="144">
        <f t="shared" si="351"/>
        <v>4615.3551369456527</v>
      </c>
      <c r="FF43" s="148">
        <f t="shared" si="352"/>
        <v>52623.731826233445</v>
      </c>
      <c r="FG43" s="140">
        <f t="shared" si="281"/>
        <v>253.19107774993068</v>
      </c>
      <c r="FH43" s="140">
        <f t="shared" si="281"/>
        <v>799.77547310555371</v>
      </c>
      <c r="FI43" s="140">
        <f t="shared" si="281"/>
        <v>337.87661721022459</v>
      </c>
      <c r="FJ43" s="144">
        <f t="shared" si="353"/>
        <v>1390.8431680657091</v>
      </c>
      <c r="FK43" s="140">
        <f t="shared" si="282"/>
        <v>968.7007427057448</v>
      </c>
      <c r="FL43" s="140">
        <f t="shared" si="282"/>
        <v>554.04420482474018</v>
      </c>
      <c r="FM43" s="140">
        <f t="shared" si="282"/>
        <v>540.07472481244793</v>
      </c>
      <c r="FN43" s="144">
        <f t="shared" si="354"/>
        <v>2062.8196723429328</v>
      </c>
      <c r="FO43" s="140">
        <f t="shared" si="283"/>
        <v>1668.9987515010912</v>
      </c>
      <c r="FP43" s="140">
        <f t="shared" si="283"/>
        <v>553.58144584632203</v>
      </c>
      <c r="FQ43" s="140">
        <f t="shared" si="283"/>
        <v>1371.2765776783267</v>
      </c>
      <c r="FR43" s="144">
        <f t="shared" si="355"/>
        <v>3593.8567750257398</v>
      </c>
      <c r="FS43" s="140">
        <f t="shared" si="284"/>
        <v>426.12066289943232</v>
      </c>
      <c r="FT43" s="140">
        <f t="shared" si="284"/>
        <v>1079.1266853352092</v>
      </c>
      <c r="FU43" s="140">
        <f t="shared" si="284"/>
        <v>359.80206662277158</v>
      </c>
      <c r="FV43" s="144">
        <f t="shared" si="356"/>
        <v>1865.049414857413</v>
      </c>
      <c r="FW43" s="148">
        <f t="shared" si="357"/>
        <v>8912.5690302917956</v>
      </c>
      <c r="FX43" s="140">
        <f t="shared" si="285"/>
        <v>46.072431632482385</v>
      </c>
      <c r="FY43" s="140">
        <f t="shared" si="285"/>
        <v>-42.10625320717849</v>
      </c>
      <c r="FZ43" s="140">
        <f t="shared" si="285"/>
        <v>0.31464124719408171</v>
      </c>
      <c r="GA43" s="144">
        <f t="shared" si="358"/>
        <v>4.2808196724979766</v>
      </c>
      <c r="GB43" s="140">
        <f t="shared" si="285"/>
        <v>58.084135105849349</v>
      </c>
      <c r="GC43" s="140">
        <f t="shared" si="285"/>
        <v>14.614417088011155</v>
      </c>
      <c r="GD43" s="140">
        <f t="shared" si="285"/>
        <v>300.15175522237132</v>
      </c>
      <c r="GE43" s="144">
        <f t="shared" si="359"/>
        <v>372.85030741623183</v>
      </c>
      <c r="GF43" s="140">
        <f t="shared" si="285"/>
        <v>28.751003704939642</v>
      </c>
      <c r="GG43" s="140">
        <f t="shared" si="285"/>
        <v>12.430920158761857</v>
      </c>
      <c r="GH43" s="140">
        <f t="shared" si="285"/>
        <v>218.37095792171266</v>
      </c>
      <c r="GI43" s="144">
        <f t="shared" si="360"/>
        <v>259.55288178541417</v>
      </c>
      <c r="GJ43" s="140">
        <f t="shared" si="285"/>
        <v>13.425906175398012</v>
      </c>
      <c r="GK43" s="140">
        <f t="shared" si="285"/>
        <v>2.4769806242107433</v>
      </c>
      <c r="GL43" s="140">
        <f t="shared" si="285"/>
        <v>30.499217883005375</v>
      </c>
      <c r="GM43" s="144">
        <f t="shared" si="361"/>
        <v>46.40210468261413</v>
      </c>
      <c r="GN43" s="148">
        <f t="shared" si="362"/>
        <v>683.08611355675816</v>
      </c>
      <c r="GO43" s="140">
        <f t="shared" si="286"/>
        <v>15.486633809585634</v>
      </c>
      <c r="GP43" s="140">
        <f t="shared" si="286"/>
        <v>227.01675447850852</v>
      </c>
      <c r="GQ43" s="140">
        <f t="shared" si="286"/>
        <v>377.63335073770634</v>
      </c>
      <c r="GR43" s="144">
        <f t="shared" si="363"/>
        <v>620.13673902580047</v>
      </c>
      <c r="GS43" s="140">
        <f t="shared" si="287"/>
        <v>204.36816325938366</v>
      </c>
      <c r="GT43" s="140">
        <f t="shared" si="287"/>
        <v>138.22372233270235</v>
      </c>
      <c r="GU43" s="140">
        <f t="shared" si="287"/>
        <v>490.35625609624151</v>
      </c>
      <c r="GV43" s="144">
        <f t="shared" si="364"/>
        <v>832.9481416883275</v>
      </c>
      <c r="GW43" s="140">
        <f t="shared" si="288"/>
        <v>0</v>
      </c>
      <c r="GX43" s="140">
        <f t="shared" si="288"/>
        <v>0</v>
      </c>
      <c r="GY43" s="140">
        <f t="shared" si="288"/>
        <v>0</v>
      </c>
      <c r="GZ43" s="144">
        <f t="shared" si="365"/>
        <v>0</v>
      </c>
      <c r="HA43" s="140">
        <f t="shared" si="289"/>
        <v>0</v>
      </c>
      <c r="HB43" s="140">
        <f t="shared" si="289"/>
        <v>0</v>
      </c>
      <c r="HC43" s="140">
        <f t="shared" si="289"/>
        <v>0</v>
      </c>
      <c r="HD43" s="144">
        <f t="shared" si="366"/>
        <v>0</v>
      </c>
      <c r="HE43" s="148">
        <f t="shared" si="367"/>
        <v>1453.0848807141278</v>
      </c>
      <c r="HF43" s="140">
        <f t="shared" si="290"/>
        <v>0</v>
      </c>
      <c r="HG43" s="140">
        <f t="shared" si="290"/>
        <v>0</v>
      </c>
      <c r="HH43" s="140">
        <f t="shared" si="290"/>
        <v>0</v>
      </c>
      <c r="HI43" s="144">
        <f t="shared" si="368"/>
        <v>0</v>
      </c>
      <c r="HJ43" s="140">
        <f t="shared" si="291"/>
        <v>1.46</v>
      </c>
      <c r="HK43" s="140">
        <f t="shared" si="291"/>
        <v>0</v>
      </c>
      <c r="HL43" s="140">
        <f t="shared" si="291"/>
        <v>298.94400000000002</v>
      </c>
      <c r="HM43" s="144">
        <f t="shared" si="369"/>
        <v>300.404</v>
      </c>
      <c r="HN43" s="140">
        <f t="shared" si="292"/>
        <v>110.66629502980054</v>
      </c>
      <c r="HO43" s="140">
        <f t="shared" si="292"/>
        <v>196.94334770926778</v>
      </c>
      <c r="HP43" s="140">
        <f t="shared" si="292"/>
        <v>1064.7141900597076</v>
      </c>
      <c r="HQ43" s="144">
        <f t="shared" si="370"/>
        <v>1372.3238327987758</v>
      </c>
      <c r="HR43" s="140">
        <f t="shared" si="293"/>
        <v>0</v>
      </c>
      <c r="HS43" s="140">
        <f t="shared" si="293"/>
        <v>0</v>
      </c>
      <c r="HT43" s="140">
        <f t="shared" si="293"/>
        <v>0</v>
      </c>
      <c r="HU43" s="144">
        <f t="shared" si="371"/>
        <v>0</v>
      </c>
      <c r="HV43" s="148">
        <f t="shared" si="372"/>
        <v>1672.7278327987758</v>
      </c>
      <c r="HW43" s="140">
        <f t="shared" si="294"/>
        <v>0</v>
      </c>
      <c r="HX43" s="140">
        <f t="shared" si="294"/>
        <v>0</v>
      </c>
      <c r="HY43" s="140">
        <f t="shared" si="294"/>
        <v>0</v>
      </c>
      <c r="HZ43" s="144">
        <f t="shared" si="373"/>
        <v>0</v>
      </c>
      <c r="IA43" s="140">
        <f t="shared" si="295"/>
        <v>0</v>
      </c>
      <c r="IB43" s="140">
        <f t="shared" si="295"/>
        <v>0</v>
      </c>
      <c r="IC43" s="140">
        <f t="shared" si="295"/>
        <v>0</v>
      </c>
      <c r="ID43" s="144">
        <f t="shared" si="374"/>
        <v>0</v>
      </c>
      <c r="IE43" s="140">
        <f t="shared" si="296"/>
        <v>0</v>
      </c>
      <c r="IF43" s="140">
        <f t="shared" si="296"/>
        <v>1542.3389999999999</v>
      </c>
      <c r="IG43" s="140">
        <f t="shared" si="296"/>
        <v>559.54012075700007</v>
      </c>
      <c r="IH43" s="144">
        <f t="shared" si="375"/>
        <v>2101.8791207570002</v>
      </c>
      <c r="II43" s="140">
        <f t="shared" si="297"/>
        <v>0</v>
      </c>
      <c r="IJ43" s="140">
        <f t="shared" si="297"/>
        <v>0</v>
      </c>
      <c r="IK43" s="140">
        <f t="shared" si="297"/>
        <v>0</v>
      </c>
      <c r="IL43" s="144">
        <f t="shared" si="376"/>
        <v>0</v>
      </c>
      <c r="IM43" s="148">
        <f t="shared" si="377"/>
        <v>2101.8791207570002</v>
      </c>
      <c r="IN43" s="140">
        <f t="shared" si="298"/>
        <v>0</v>
      </c>
      <c r="IO43" s="140">
        <f t="shared" si="298"/>
        <v>0</v>
      </c>
      <c r="IP43" s="140">
        <f t="shared" si="298"/>
        <v>0</v>
      </c>
      <c r="IQ43" s="144">
        <f t="shared" si="378"/>
        <v>0</v>
      </c>
      <c r="IR43" s="140">
        <f t="shared" si="299"/>
        <v>0</v>
      </c>
      <c r="IS43" s="140">
        <f t="shared" si="299"/>
        <v>0</v>
      </c>
      <c r="IT43" s="140">
        <f t="shared" si="299"/>
        <v>0</v>
      </c>
      <c r="IU43" s="144">
        <f t="shared" si="379"/>
        <v>0</v>
      </c>
      <c r="IV43" s="140">
        <f t="shared" si="300"/>
        <v>0</v>
      </c>
      <c r="IW43" s="140">
        <f t="shared" si="300"/>
        <v>0</v>
      </c>
      <c r="IX43" s="140">
        <f t="shared" si="300"/>
        <v>0</v>
      </c>
      <c r="IY43" s="144">
        <f t="shared" si="380"/>
        <v>0</v>
      </c>
      <c r="IZ43" s="140">
        <f t="shared" si="301"/>
        <v>0</v>
      </c>
      <c r="JA43" s="140">
        <f t="shared" si="301"/>
        <v>0</v>
      </c>
      <c r="JB43" s="140">
        <f t="shared" si="301"/>
        <v>0</v>
      </c>
      <c r="JC43" s="144">
        <f t="shared" si="381"/>
        <v>0</v>
      </c>
      <c r="JD43" s="148">
        <f t="shared" si="382"/>
        <v>0</v>
      </c>
      <c r="JE43" s="145">
        <f>+JD43+IM43+HV43+HE43+GN43+FW43+FF43+EO43+DX43+DG43+CP43+BY43+BH43+AQ43+Z43</f>
        <v>138855.48767245209</v>
      </c>
      <c r="JF43" s="5"/>
      <c r="JG43" s="267">
        <v>0</v>
      </c>
      <c r="JH43" s="239">
        <f t="shared" si="302"/>
        <v>0</v>
      </c>
      <c r="JI43" s="239">
        <f t="shared" si="384"/>
        <v>0</v>
      </c>
      <c r="JJ43" s="239">
        <f t="shared" si="303"/>
        <v>0</v>
      </c>
      <c r="JK43" s="373">
        <f>IFERROR(JJ43/JG43,0)</f>
        <v>0</v>
      </c>
      <c r="JL43" s="6"/>
      <c r="JM43" s="140">
        <v>137453.60855169507</v>
      </c>
      <c r="JN43" s="239">
        <f t="shared" si="305"/>
        <v>138855.48767245209</v>
      </c>
      <c r="JO43" s="239">
        <f t="shared" si="385"/>
        <v>0</v>
      </c>
      <c r="JP43" s="239">
        <f t="shared" si="306"/>
        <v>1401.8791207570175</v>
      </c>
      <c r="JQ43" s="240">
        <f t="shared" si="307"/>
        <v>1.0198925554069999E-2</v>
      </c>
      <c r="JR43" s="164"/>
    </row>
    <row r="44" spans="2:280" ht="12.75" outlineLevel="1">
      <c r="B44" s="28" t="s">
        <v>150</v>
      </c>
      <c r="C44" s="201" t="s">
        <v>161</v>
      </c>
      <c r="D44" s="128"/>
      <c r="E44" s="3"/>
      <c r="F44" s="3"/>
      <c r="G44" s="3"/>
      <c r="H44" s="3"/>
      <c r="I44" s="3"/>
      <c r="J44" s="140">
        <v>0</v>
      </c>
      <c r="K44" s="140">
        <v>0</v>
      </c>
      <c r="L44" s="140">
        <v>0</v>
      </c>
      <c r="M44" s="144">
        <f t="shared" si="308"/>
        <v>0</v>
      </c>
      <c r="N44" s="140">
        <v>0</v>
      </c>
      <c r="O44" s="140">
        <v>1386.67047</v>
      </c>
      <c r="P44" s="140">
        <v>330.24245000000002</v>
      </c>
      <c r="Q44" s="144">
        <f t="shared" si="309"/>
        <v>1716.91292</v>
      </c>
      <c r="R44" s="140">
        <v>-6</v>
      </c>
      <c r="S44" s="140">
        <v>1880.1065370757756</v>
      </c>
      <c r="T44" s="140">
        <v>1580.9986151109404</v>
      </c>
      <c r="U44" s="144">
        <f t="shared" si="310"/>
        <v>3455.1051521867157</v>
      </c>
      <c r="V44" s="140">
        <v>1015.7387572807399</v>
      </c>
      <c r="W44" s="140">
        <v>1634.8116423873132</v>
      </c>
      <c r="X44" s="140">
        <v>1655.0602217471305</v>
      </c>
      <c r="Y44" s="144">
        <f t="shared" si="311"/>
        <v>4305.6106214151841</v>
      </c>
      <c r="Z44" s="148">
        <f t="shared" si="312"/>
        <v>9477.6286936019005</v>
      </c>
      <c r="AA44" s="140">
        <f t="shared" si="249"/>
        <v>1549.5125661230722</v>
      </c>
      <c r="AB44" s="140">
        <f t="shared" si="249"/>
        <v>621.04756211196786</v>
      </c>
      <c r="AC44" s="140">
        <f t="shared" si="249"/>
        <v>1907.2780466019699</v>
      </c>
      <c r="AD44" s="144">
        <f t="shared" si="313"/>
        <v>4077.8381748370098</v>
      </c>
      <c r="AE44" s="140">
        <f t="shared" si="250"/>
        <v>401.62230089817609</v>
      </c>
      <c r="AF44" s="140">
        <f t="shared" si="250"/>
        <v>1001.9068000000001</v>
      </c>
      <c r="AG44" s="140">
        <f t="shared" si="250"/>
        <v>628.40483000000017</v>
      </c>
      <c r="AH44" s="144">
        <f t="shared" si="314"/>
        <v>2031.9339308981764</v>
      </c>
      <c r="AI44" s="140">
        <f t="shared" si="251"/>
        <v>139.84125990359999</v>
      </c>
      <c r="AJ44" s="140">
        <f t="shared" si="251"/>
        <v>164.04055334029127</v>
      </c>
      <c r="AK44" s="140">
        <f t="shared" si="251"/>
        <v>70.533339999999995</v>
      </c>
      <c r="AL44" s="144">
        <f t="shared" si="315"/>
        <v>374.41515324389127</v>
      </c>
      <c r="AM44" s="140">
        <f t="shared" si="252"/>
        <v>241.66307</v>
      </c>
      <c r="AN44" s="140">
        <f t="shared" si="252"/>
        <v>64.459810000000004</v>
      </c>
      <c r="AO44" s="140">
        <f t="shared" si="252"/>
        <v>234.1649357974932</v>
      </c>
      <c r="AP44" s="144">
        <f t="shared" si="316"/>
        <v>540.28781579749318</v>
      </c>
      <c r="AQ44" s="148">
        <f t="shared" si="317"/>
        <v>7024.4750747765702</v>
      </c>
      <c r="AR44" s="140">
        <f t="shared" si="253"/>
        <v>399.21232455164375</v>
      </c>
      <c r="AS44" s="140">
        <f t="shared" si="253"/>
        <v>534.38113058139834</v>
      </c>
      <c r="AT44" s="140">
        <f t="shared" si="253"/>
        <v>392.02253179629366</v>
      </c>
      <c r="AU44" s="144">
        <f t="shared" si="318"/>
        <v>1325.6159869293358</v>
      </c>
      <c r="AV44" s="140">
        <f t="shared" si="254"/>
        <v>713.85627988954786</v>
      </c>
      <c r="AW44" s="140">
        <f t="shared" si="254"/>
        <v>923.79792710479751</v>
      </c>
      <c r="AX44" s="140">
        <f t="shared" si="254"/>
        <v>312.59368747555442</v>
      </c>
      <c r="AY44" s="144">
        <f t="shared" si="319"/>
        <v>1950.2478944698996</v>
      </c>
      <c r="AZ44" s="140">
        <f t="shared" si="387"/>
        <v>811.73135999999977</v>
      </c>
      <c r="BA44" s="140">
        <f t="shared" si="387"/>
        <v>326.25823602538202</v>
      </c>
      <c r="BB44" s="140">
        <f t="shared" si="387"/>
        <v>54.516810261110791</v>
      </c>
      <c r="BC44" s="144">
        <f t="shared" si="320"/>
        <v>1192.5064062864926</v>
      </c>
      <c r="BD44" s="140">
        <f t="shared" si="256"/>
        <v>3513.0118600000014</v>
      </c>
      <c r="BE44" s="140">
        <f t="shared" si="256"/>
        <v>6219.8117699999993</v>
      </c>
      <c r="BF44" s="140">
        <f t="shared" si="256"/>
        <v>3845.2123236996063</v>
      </c>
      <c r="BG44" s="144">
        <f t="shared" si="321"/>
        <v>13578.035953699607</v>
      </c>
      <c r="BH44" s="148">
        <f t="shared" si="322"/>
        <v>18046.406241385335</v>
      </c>
      <c r="BI44" s="140">
        <f t="shared" si="257"/>
        <v>156.48624537418763</v>
      </c>
      <c r="BJ44" s="140">
        <f t="shared" si="257"/>
        <v>1859.0336899999995</v>
      </c>
      <c r="BK44" s="140">
        <f t="shared" si="257"/>
        <v>10692.28505</v>
      </c>
      <c r="BL44" s="144">
        <f t="shared" si="323"/>
        <v>12707.804985374187</v>
      </c>
      <c r="BM44" s="140">
        <f t="shared" si="258"/>
        <v>259.02779525660299</v>
      </c>
      <c r="BN44" s="140">
        <f t="shared" si="258"/>
        <v>571.25432999999987</v>
      </c>
      <c r="BO44" s="140">
        <f t="shared" si="258"/>
        <v>17646.996366333999</v>
      </c>
      <c r="BP44" s="144">
        <f t="shared" si="324"/>
        <v>18477.278491590601</v>
      </c>
      <c r="BQ44" s="140">
        <f t="shared" si="259"/>
        <v>-7348.3465021199991</v>
      </c>
      <c r="BR44" s="140">
        <f t="shared" si="259"/>
        <v>-2432.6152353519992</v>
      </c>
      <c r="BS44" s="140">
        <f t="shared" si="259"/>
        <v>1636.0286099999992</v>
      </c>
      <c r="BT44" s="144">
        <f t="shared" si="325"/>
        <v>-8144.9331274719989</v>
      </c>
      <c r="BU44" s="140">
        <f t="shared" si="260"/>
        <v>270.27343999999988</v>
      </c>
      <c r="BV44" s="140">
        <f t="shared" si="260"/>
        <v>6903.2159257576968</v>
      </c>
      <c r="BW44" s="140">
        <f t="shared" si="260"/>
        <v>9864.444106357867</v>
      </c>
      <c r="BX44" s="144">
        <f t="shared" si="326"/>
        <v>17037.933472115565</v>
      </c>
      <c r="BY44" s="148">
        <f t="shared" si="327"/>
        <v>40078.08382160835</v>
      </c>
      <c r="BZ44" s="140">
        <f t="shared" si="261"/>
        <v>234.64926000000011</v>
      </c>
      <c r="CA44" s="140">
        <f t="shared" si="261"/>
        <v>147.94769000000005</v>
      </c>
      <c r="CB44" s="140">
        <f t="shared" si="261"/>
        <v>2172.6469799999991</v>
      </c>
      <c r="CC44" s="144">
        <f t="shared" si="328"/>
        <v>2555.2439299999992</v>
      </c>
      <c r="CD44" s="140">
        <f t="shared" si="262"/>
        <v>1512.3547899999996</v>
      </c>
      <c r="CE44" s="140">
        <f t="shared" si="262"/>
        <v>-546.78363615258695</v>
      </c>
      <c r="CF44" s="140">
        <f t="shared" si="262"/>
        <v>2842.8043600000037</v>
      </c>
      <c r="CG44" s="144">
        <f t="shared" si="329"/>
        <v>3808.3755138474162</v>
      </c>
      <c r="CH44" s="140">
        <f t="shared" si="263"/>
        <v>1565.0822100000003</v>
      </c>
      <c r="CI44" s="140">
        <f t="shared" si="263"/>
        <v>380.51296796237574</v>
      </c>
      <c r="CJ44" s="140">
        <f t="shared" si="263"/>
        <v>1652.8362674413274</v>
      </c>
      <c r="CK44" s="144">
        <f t="shared" si="330"/>
        <v>3598.4314454037035</v>
      </c>
      <c r="CL44" s="140">
        <f t="shared" si="264"/>
        <v>883.60981466807948</v>
      </c>
      <c r="CM44" s="140">
        <f t="shared" si="264"/>
        <v>419.45486000000022</v>
      </c>
      <c r="CN44" s="140">
        <f t="shared" si="264"/>
        <v>1339.2362200000002</v>
      </c>
      <c r="CO44" s="144">
        <f t="shared" si="331"/>
        <v>2642.3008946680802</v>
      </c>
      <c r="CP44" s="148">
        <f t="shared" si="332"/>
        <v>12604.351783919197</v>
      </c>
      <c r="CQ44" s="140">
        <f t="shared" si="265"/>
        <v>33.992530000000002</v>
      </c>
      <c r="CR44" s="140">
        <f t="shared" si="265"/>
        <v>259.70569</v>
      </c>
      <c r="CS44" s="140">
        <f t="shared" si="265"/>
        <v>19.314300000000003</v>
      </c>
      <c r="CT44" s="144">
        <f t="shared" si="333"/>
        <v>313.01251999999999</v>
      </c>
      <c r="CU44" s="140">
        <f t="shared" si="266"/>
        <v>40.64</v>
      </c>
      <c r="CV44" s="140">
        <f t="shared" si="266"/>
        <v>-4.8410000000000002</v>
      </c>
      <c r="CW44" s="140">
        <f t="shared" si="266"/>
        <v>-8.67</v>
      </c>
      <c r="CX44" s="144">
        <f t="shared" si="334"/>
        <v>27.128999999999998</v>
      </c>
      <c r="CY44" s="140">
        <f t="shared" si="267"/>
        <v>-19.440000000000001</v>
      </c>
      <c r="CZ44" s="140">
        <f t="shared" si="267"/>
        <v>12.24</v>
      </c>
      <c r="DA44" s="140">
        <f t="shared" si="267"/>
        <v>81.350999999999999</v>
      </c>
      <c r="DB44" s="144">
        <f t="shared" si="335"/>
        <v>74.150999999999996</v>
      </c>
      <c r="DC44" s="140">
        <f t="shared" si="268"/>
        <v>1374.0018100000002</v>
      </c>
      <c r="DD44" s="140">
        <f t="shared" si="268"/>
        <v>0</v>
      </c>
      <c r="DE44" s="140">
        <f t="shared" si="268"/>
        <v>-12.24</v>
      </c>
      <c r="DF44" s="144">
        <f t="shared" si="336"/>
        <v>1361.7618100000002</v>
      </c>
      <c r="DG44" s="148">
        <f t="shared" si="337"/>
        <v>1776.0543300000002</v>
      </c>
      <c r="DH44" s="140">
        <f t="shared" si="269"/>
        <v>0</v>
      </c>
      <c r="DI44" s="140">
        <f t="shared" si="269"/>
        <v>0</v>
      </c>
      <c r="DJ44" s="140">
        <f t="shared" si="269"/>
        <v>0</v>
      </c>
      <c r="DK44" s="144">
        <f t="shared" si="338"/>
        <v>0</v>
      </c>
      <c r="DL44" s="140">
        <f t="shared" si="270"/>
        <v>0</v>
      </c>
      <c r="DM44" s="140">
        <f t="shared" si="270"/>
        <v>0</v>
      </c>
      <c r="DN44" s="140">
        <f t="shared" si="270"/>
        <v>0</v>
      </c>
      <c r="DO44" s="144">
        <f t="shared" si="339"/>
        <v>0</v>
      </c>
      <c r="DP44" s="140">
        <f t="shared" si="271"/>
        <v>0</v>
      </c>
      <c r="DQ44" s="140">
        <f t="shared" si="271"/>
        <v>0</v>
      </c>
      <c r="DR44" s="140">
        <f t="shared" si="271"/>
        <v>0</v>
      </c>
      <c r="DS44" s="144">
        <f t="shared" si="340"/>
        <v>0</v>
      </c>
      <c r="DT44" s="140">
        <f t="shared" si="272"/>
        <v>0</v>
      </c>
      <c r="DU44" s="140">
        <f t="shared" si="272"/>
        <v>0</v>
      </c>
      <c r="DV44" s="140">
        <f t="shared" si="272"/>
        <v>0</v>
      </c>
      <c r="DW44" s="144">
        <f t="shared" si="341"/>
        <v>0</v>
      </c>
      <c r="DX44" s="148">
        <f t="shared" si="342"/>
        <v>0</v>
      </c>
      <c r="DY44" s="140">
        <f t="shared" si="273"/>
        <v>0</v>
      </c>
      <c r="DZ44" s="140">
        <f t="shared" si="273"/>
        <v>0</v>
      </c>
      <c r="EA44" s="140">
        <f t="shared" si="273"/>
        <v>0</v>
      </c>
      <c r="EB44" s="144">
        <f t="shared" si="343"/>
        <v>0</v>
      </c>
      <c r="EC44" s="140">
        <f t="shared" si="274"/>
        <v>0</v>
      </c>
      <c r="ED44" s="140">
        <f t="shared" si="274"/>
        <v>0</v>
      </c>
      <c r="EE44" s="140">
        <f t="shared" si="274"/>
        <v>0</v>
      </c>
      <c r="EF44" s="144">
        <f t="shared" si="344"/>
        <v>0</v>
      </c>
      <c r="EG44" s="140">
        <f t="shared" si="275"/>
        <v>0</v>
      </c>
      <c r="EH44" s="140">
        <f t="shared" si="275"/>
        <v>0</v>
      </c>
      <c r="EI44" s="140">
        <f t="shared" si="275"/>
        <v>0</v>
      </c>
      <c r="EJ44" s="144">
        <f t="shared" si="345"/>
        <v>0</v>
      </c>
      <c r="EK44" s="140">
        <f t="shared" si="276"/>
        <v>0</v>
      </c>
      <c r="EL44" s="140">
        <f t="shared" si="276"/>
        <v>0</v>
      </c>
      <c r="EM44" s="140">
        <f t="shared" si="276"/>
        <v>0</v>
      </c>
      <c r="EN44" s="144">
        <f t="shared" si="346"/>
        <v>0</v>
      </c>
      <c r="EO44" s="148">
        <f t="shared" si="347"/>
        <v>0</v>
      </c>
      <c r="EP44" s="140">
        <f t="shared" si="277"/>
        <v>0</v>
      </c>
      <c r="EQ44" s="140">
        <f t="shared" si="277"/>
        <v>0</v>
      </c>
      <c r="ER44" s="140">
        <f t="shared" si="277"/>
        <v>0</v>
      </c>
      <c r="ES44" s="144">
        <f t="shared" si="348"/>
        <v>0</v>
      </c>
      <c r="ET44" s="140">
        <f t="shared" si="278"/>
        <v>0</v>
      </c>
      <c r="EU44" s="140">
        <f t="shared" si="278"/>
        <v>0</v>
      </c>
      <c r="EV44" s="140">
        <f t="shared" si="278"/>
        <v>0</v>
      </c>
      <c r="EW44" s="144">
        <f t="shared" si="349"/>
        <v>0</v>
      </c>
      <c r="EX44" s="140">
        <f t="shared" si="279"/>
        <v>0</v>
      </c>
      <c r="EY44" s="140">
        <f t="shared" si="279"/>
        <v>0</v>
      </c>
      <c r="EZ44" s="140">
        <f t="shared" si="279"/>
        <v>0</v>
      </c>
      <c r="FA44" s="144">
        <f t="shared" si="350"/>
        <v>0</v>
      </c>
      <c r="FB44" s="140">
        <f t="shared" si="280"/>
        <v>0</v>
      </c>
      <c r="FC44" s="140">
        <f t="shared" si="280"/>
        <v>0</v>
      </c>
      <c r="FD44" s="140">
        <f t="shared" si="280"/>
        <v>0</v>
      </c>
      <c r="FE44" s="144">
        <f t="shared" si="351"/>
        <v>0</v>
      </c>
      <c r="FF44" s="148">
        <f t="shared" si="352"/>
        <v>0</v>
      </c>
      <c r="FG44" s="140">
        <f t="shared" si="281"/>
        <v>0</v>
      </c>
      <c r="FH44" s="140">
        <f t="shared" si="281"/>
        <v>0</v>
      </c>
      <c r="FI44" s="140">
        <f t="shared" si="281"/>
        <v>0</v>
      </c>
      <c r="FJ44" s="144">
        <f t="shared" si="353"/>
        <v>0</v>
      </c>
      <c r="FK44" s="140">
        <f t="shared" si="282"/>
        <v>0</v>
      </c>
      <c r="FL44" s="140">
        <f t="shared" si="282"/>
        <v>0</v>
      </c>
      <c r="FM44" s="140">
        <f t="shared" si="282"/>
        <v>0</v>
      </c>
      <c r="FN44" s="144">
        <f t="shared" si="354"/>
        <v>0</v>
      </c>
      <c r="FO44" s="140">
        <f t="shared" si="283"/>
        <v>0</v>
      </c>
      <c r="FP44" s="140">
        <f t="shared" si="283"/>
        <v>0</v>
      </c>
      <c r="FQ44" s="140">
        <f t="shared" si="283"/>
        <v>0</v>
      </c>
      <c r="FR44" s="144">
        <f t="shared" si="355"/>
        <v>0</v>
      </c>
      <c r="FS44" s="140">
        <f t="shared" si="284"/>
        <v>0</v>
      </c>
      <c r="FT44" s="140">
        <f t="shared" si="284"/>
        <v>0</v>
      </c>
      <c r="FU44" s="140">
        <f t="shared" si="284"/>
        <v>0</v>
      </c>
      <c r="FV44" s="144">
        <f t="shared" si="356"/>
        <v>0</v>
      </c>
      <c r="FW44" s="148">
        <f t="shared" si="357"/>
        <v>0</v>
      </c>
      <c r="FX44" s="140">
        <f t="shared" si="285"/>
        <v>0</v>
      </c>
      <c r="FY44" s="140">
        <f t="shared" si="285"/>
        <v>0</v>
      </c>
      <c r="FZ44" s="140">
        <f t="shared" si="285"/>
        <v>0</v>
      </c>
      <c r="GA44" s="144">
        <f t="shared" si="358"/>
        <v>0</v>
      </c>
      <c r="GB44" s="140">
        <f t="shared" si="285"/>
        <v>0</v>
      </c>
      <c r="GC44" s="140">
        <f t="shared" si="285"/>
        <v>0</v>
      </c>
      <c r="GD44" s="140">
        <f t="shared" si="285"/>
        <v>0</v>
      </c>
      <c r="GE44" s="144">
        <f t="shared" si="359"/>
        <v>0</v>
      </c>
      <c r="GF44" s="140">
        <f t="shared" si="285"/>
        <v>0</v>
      </c>
      <c r="GG44" s="140">
        <f t="shared" si="285"/>
        <v>0</v>
      </c>
      <c r="GH44" s="140">
        <f t="shared" si="285"/>
        <v>0</v>
      </c>
      <c r="GI44" s="144">
        <f t="shared" si="360"/>
        <v>0</v>
      </c>
      <c r="GJ44" s="140">
        <f t="shared" si="285"/>
        <v>0</v>
      </c>
      <c r="GK44" s="140">
        <f t="shared" si="285"/>
        <v>0</v>
      </c>
      <c r="GL44" s="140">
        <f t="shared" si="285"/>
        <v>0</v>
      </c>
      <c r="GM44" s="144">
        <f t="shared" si="361"/>
        <v>0</v>
      </c>
      <c r="GN44" s="148">
        <f t="shared" si="362"/>
        <v>0</v>
      </c>
      <c r="GO44" s="140">
        <f t="shared" si="286"/>
        <v>0</v>
      </c>
      <c r="GP44" s="140">
        <f t="shared" si="286"/>
        <v>0</v>
      </c>
      <c r="GQ44" s="140">
        <f t="shared" si="286"/>
        <v>0</v>
      </c>
      <c r="GR44" s="144">
        <f t="shared" si="363"/>
        <v>0</v>
      </c>
      <c r="GS44" s="140">
        <f t="shared" si="287"/>
        <v>0</v>
      </c>
      <c r="GT44" s="140">
        <f t="shared" si="287"/>
        <v>0</v>
      </c>
      <c r="GU44" s="140">
        <f t="shared" si="287"/>
        <v>0</v>
      </c>
      <c r="GV44" s="144">
        <f t="shared" si="364"/>
        <v>0</v>
      </c>
      <c r="GW44" s="140">
        <f t="shared" si="288"/>
        <v>0</v>
      </c>
      <c r="GX44" s="140">
        <f t="shared" si="288"/>
        <v>0</v>
      </c>
      <c r="GY44" s="140">
        <f t="shared" si="288"/>
        <v>0</v>
      </c>
      <c r="GZ44" s="144">
        <f t="shared" si="365"/>
        <v>0</v>
      </c>
      <c r="HA44" s="140">
        <f t="shared" si="289"/>
        <v>0</v>
      </c>
      <c r="HB44" s="140">
        <f t="shared" si="289"/>
        <v>0</v>
      </c>
      <c r="HC44" s="140">
        <f t="shared" si="289"/>
        <v>0</v>
      </c>
      <c r="HD44" s="144">
        <f t="shared" si="366"/>
        <v>0</v>
      </c>
      <c r="HE44" s="148">
        <f t="shared" si="367"/>
        <v>0</v>
      </c>
      <c r="HF44" s="140">
        <f t="shared" si="290"/>
        <v>0</v>
      </c>
      <c r="HG44" s="140">
        <f t="shared" si="290"/>
        <v>0</v>
      </c>
      <c r="HH44" s="140">
        <f t="shared" si="290"/>
        <v>0</v>
      </c>
      <c r="HI44" s="144">
        <f t="shared" si="368"/>
        <v>0</v>
      </c>
      <c r="HJ44" s="140">
        <f t="shared" si="291"/>
        <v>0</v>
      </c>
      <c r="HK44" s="140">
        <f t="shared" si="291"/>
        <v>0</v>
      </c>
      <c r="HL44" s="140">
        <f t="shared" si="291"/>
        <v>0</v>
      </c>
      <c r="HM44" s="144">
        <f t="shared" si="369"/>
        <v>0</v>
      </c>
      <c r="HN44" s="140">
        <f t="shared" si="292"/>
        <v>0</v>
      </c>
      <c r="HO44" s="140">
        <f t="shared" si="292"/>
        <v>0</v>
      </c>
      <c r="HP44" s="140">
        <f t="shared" si="292"/>
        <v>0</v>
      </c>
      <c r="HQ44" s="144">
        <f t="shared" si="370"/>
        <v>0</v>
      </c>
      <c r="HR44" s="140">
        <f t="shared" si="293"/>
        <v>0</v>
      </c>
      <c r="HS44" s="140">
        <f t="shared" si="293"/>
        <v>0</v>
      </c>
      <c r="HT44" s="140">
        <f t="shared" si="293"/>
        <v>0</v>
      </c>
      <c r="HU44" s="144">
        <f t="shared" si="371"/>
        <v>0</v>
      </c>
      <c r="HV44" s="148">
        <f t="shared" si="372"/>
        <v>0</v>
      </c>
      <c r="HW44" s="140">
        <f t="shared" si="294"/>
        <v>0</v>
      </c>
      <c r="HX44" s="140">
        <f t="shared" si="294"/>
        <v>0</v>
      </c>
      <c r="HY44" s="140">
        <f t="shared" si="294"/>
        <v>0</v>
      </c>
      <c r="HZ44" s="144">
        <f t="shared" si="373"/>
        <v>0</v>
      </c>
      <c r="IA44" s="140">
        <f t="shared" si="295"/>
        <v>0</v>
      </c>
      <c r="IB44" s="140">
        <f t="shared" si="295"/>
        <v>0</v>
      </c>
      <c r="IC44" s="140">
        <f t="shared" si="295"/>
        <v>0</v>
      </c>
      <c r="ID44" s="144">
        <f t="shared" si="374"/>
        <v>0</v>
      </c>
      <c r="IE44" s="140">
        <f t="shared" si="296"/>
        <v>0</v>
      </c>
      <c r="IF44" s="140">
        <f t="shared" si="296"/>
        <v>0</v>
      </c>
      <c r="IG44" s="140">
        <f t="shared" si="296"/>
        <v>0</v>
      </c>
      <c r="IH44" s="144">
        <f t="shared" si="375"/>
        <v>0</v>
      </c>
      <c r="II44" s="140">
        <f t="shared" si="297"/>
        <v>0</v>
      </c>
      <c r="IJ44" s="140">
        <f t="shared" si="297"/>
        <v>0</v>
      </c>
      <c r="IK44" s="140">
        <f t="shared" si="297"/>
        <v>0</v>
      </c>
      <c r="IL44" s="144">
        <f t="shared" si="376"/>
        <v>0</v>
      </c>
      <c r="IM44" s="148">
        <f t="shared" si="377"/>
        <v>0</v>
      </c>
      <c r="IN44" s="140">
        <f t="shared" si="298"/>
        <v>0</v>
      </c>
      <c r="IO44" s="140">
        <f t="shared" si="298"/>
        <v>0</v>
      </c>
      <c r="IP44" s="140">
        <f t="shared" si="298"/>
        <v>0</v>
      </c>
      <c r="IQ44" s="144">
        <f t="shared" si="378"/>
        <v>0</v>
      </c>
      <c r="IR44" s="140">
        <f t="shared" si="299"/>
        <v>0</v>
      </c>
      <c r="IS44" s="140">
        <f t="shared" si="299"/>
        <v>0</v>
      </c>
      <c r="IT44" s="140">
        <f t="shared" si="299"/>
        <v>0</v>
      </c>
      <c r="IU44" s="144">
        <f t="shared" si="379"/>
        <v>0</v>
      </c>
      <c r="IV44" s="140">
        <f t="shared" si="300"/>
        <v>0</v>
      </c>
      <c r="IW44" s="140">
        <f t="shared" si="300"/>
        <v>0</v>
      </c>
      <c r="IX44" s="140">
        <f t="shared" si="300"/>
        <v>0</v>
      </c>
      <c r="IY44" s="144">
        <f t="shared" si="380"/>
        <v>0</v>
      </c>
      <c r="IZ44" s="140">
        <f t="shared" si="301"/>
        <v>0</v>
      </c>
      <c r="JA44" s="140">
        <f t="shared" si="301"/>
        <v>0</v>
      </c>
      <c r="JB44" s="140">
        <f t="shared" si="301"/>
        <v>0</v>
      </c>
      <c r="JC44" s="144">
        <f t="shared" si="381"/>
        <v>0</v>
      </c>
      <c r="JD44" s="148">
        <f t="shared" si="382"/>
        <v>0</v>
      </c>
      <c r="JE44" s="145">
        <f t="shared" si="383"/>
        <v>89006.999945291347</v>
      </c>
      <c r="JF44" s="5"/>
      <c r="JG44" s="267">
        <v>0</v>
      </c>
      <c r="JH44" s="239">
        <f t="shared" si="302"/>
        <v>0</v>
      </c>
      <c r="JI44" s="239">
        <f t="shared" si="384"/>
        <v>0</v>
      </c>
      <c r="JJ44" s="239">
        <f t="shared" si="303"/>
        <v>0</v>
      </c>
      <c r="JK44" s="240">
        <f t="shared" si="304"/>
        <v>0</v>
      </c>
      <c r="JL44" s="6"/>
      <c r="JM44" s="140">
        <v>89006.999945291347</v>
      </c>
      <c r="JN44" s="239">
        <f t="shared" si="305"/>
        <v>89006.999945291347</v>
      </c>
      <c r="JO44" s="239">
        <f t="shared" si="385"/>
        <v>0</v>
      </c>
      <c r="JP44" s="239">
        <f t="shared" si="306"/>
        <v>0</v>
      </c>
      <c r="JQ44" s="240">
        <f t="shared" si="307"/>
        <v>0</v>
      </c>
      <c r="JR44" s="164"/>
    </row>
    <row r="45" spans="2:280" ht="12.75" outlineLevel="1">
      <c r="B45" s="28" t="s">
        <v>150</v>
      </c>
      <c r="C45" s="201" t="s">
        <v>162</v>
      </c>
      <c r="D45" s="128"/>
      <c r="E45" s="3"/>
      <c r="F45" s="3"/>
      <c r="G45" s="3"/>
      <c r="H45" s="3"/>
      <c r="I45" s="3"/>
      <c r="J45" s="140">
        <f>+J31</f>
        <v>0</v>
      </c>
      <c r="K45" s="140">
        <f>+K31</f>
        <v>0</v>
      </c>
      <c r="L45" s="140">
        <f>+L31</f>
        <v>1257.19352</v>
      </c>
      <c r="M45" s="144">
        <f t="shared" si="308"/>
        <v>1257.19352</v>
      </c>
      <c r="N45" s="140">
        <f>+N31</f>
        <v>401.02179999999998</v>
      </c>
      <c r="O45" s="140">
        <f>+O31</f>
        <v>98.396720000000002</v>
      </c>
      <c r="P45" s="140">
        <f>+P31</f>
        <v>1900.2812300000001</v>
      </c>
      <c r="Q45" s="144">
        <f t="shared" si="309"/>
        <v>2399.6997500000002</v>
      </c>
      <c r="R45" s="140">
        <f>+R31</f>
        <v>6830.1675699999996</v>
      </c>
      <c r="S45" s="140">
        <f>+S31</f>
        <v>3758.5521399999998</v>
      </c>
      <c r="T45" s="140">
        <f>+T31</f>
        <v>1200.8455100000001</v>
      </c>
      <c r="U45" s="144">
        <f t="shared" si="310"/>
        <v>11789.56522</v>
      </c>
      <c r="V45" s="140">
        <f>+V31</f>
        <v>571.99463000000014</v>
      </c>
      <c r="W45" s="140">
        <f>+W31</f>
        <v>1930.4384700000001</v>
      </c>
      <c r="X45" s="140">
        <f>+X31</f>
        <v>3798.3827399999991</v>
      </c>
      <c r="Y45" s="144">
        <f t="shared" si="311"/>
        <v>6300.8158399999993</v>
      </c>
      <c r="Z45" s="148">
        <f t="shared" si="312"/>
        <v>21747.27433</v>
      </c>
      <c r="AA45" s="140">
        <f>+AA31</f>
        <v>477.26977999999986</v>
      </c>
      <c r="AB45" s="140">
        <f>+AB31</f>
        <v>1817.1755499999995</v>
      </c>
      <c r="AC45" s="140">
        <f>+AC31</f>
        <v>1452.8851800000002</v>
      </c>
      <c r="AD45" s="144">
        <f t="shared" si="313"/>
        <v>3747.3305099999998</v>
      </c>
      <c r="AE45" s="140">
        <f>+AE31</f>
        <v>1446.3864699999999</v>
      </c>
      <c r="AF45" s="140">
        <f>+AF31</f>
        <v>1826.0557300000005</v>
      </c>
      <c r="AG45" s="140">
        <f>+AG31</f>
        <v>1245.5478900000003</v>
      </c>
      <c r="AH45" s="144">
        <f t="shared" si="314"/>
        <v>4517.9900900000011</v>
      </c>
      <c r="AI45" s="140">
        <f>+AI31</f>
        <v>3303.8070899999993</v>
      </c>
      <c r="AJ45" s="140">
        <f>+AJ31</f>
        <v>848.0269999999997</v>
      </c>
      <c r="AK45" s="140">
        <f>+AK31</f>
        <v>869.5616700000005</v>
      </c>
      <c r="AL45" s="144">
        <f t="shared" si="315"/>
        <v>5021.3957599999994</v>
      </c>
      <c r="AM45" s="140">
        <f>+AM31</f>
        <v>2086.0980200000004</v>
      </c>
      <c r="AN45" s="140">
        <f>+AN31</f>
        <v>1264.6491800000001</v>
      </c>
      <c r="AO45" s="140">
        <f>+AO31</f>
        <v>2089.1710499999999</v>
      </c>
      <c r="AP45" s="144">
        <f t="shared" si="316"/>
        <v>5439.9182500000006</v>
      </c>
      <c r="AQ45" s="148">
        <f t="shared" si="317"/>
        <v>18726.634610000001</v>
      </c>
      <c r="AR45" s="140">
        <f>+AR31</f>
        <v>1522.08599</v>
      </c>
      <c r="AS45" s="140">
        <f>+AS31</f>
        <v>1378.6638200000002</v>
      </c>
      <c r="AT45" s="140">
        <f>+AT31</f>
        <v>1984.4857000000006</v>
      </c>
      <c r="AU45" s="144">
        <f t="shared" si="318"/>
        <v>4885.2355100000004</v>
      </c>
      <c r="AV45" s="140">
        <f>+AV31</f>
        <v>1568.3581800000002</v>
      </c>
      <c r="AW45" s="140">
        <f>+AW31</f>
        <v>1743.8139700000002</v>
      </c>
      <c r="AX45" s="140">
        <f>+AX31</f>
        <v>2264.4147899999998</v>
      </c>
      <c r="AY45" s="144">
        <f t="shared" si="319"/>
        <v>5576.5869400000001</v>
      </c>
      <c r="AZ45" s="140">
        <f>+AZ31</f>
        <v>1269.8442400000001</v>
      </c>
      <c r="BA45" s="140">
        <f>+BA31</f>
        <v>1718.5721400000002</v>
      </c>
      <c r="BB45" s="140">
        <f>+BB31</f>
        <v>1547.4035800000001</v>
      </c>
      <c r="BC45" s="144">
        <f t="shared" si="320"/>
        <v>4535.8199600000007</v>
      </c>
      <c r="BD45" s="140">
        <f>+BD31</f>
        <v>2219.9411099999988</v>
      </c>
      <c r="BE45" s="140">
        <f>+BE31</f>
        <v>1366.9637399999999</v>
      </c>
      <c r="BF45" s="140">
        <f>+BF31</f>
        <v>-228.21760999999856</v>
      </c>
      <c r="BG45" s="144">
        <f t="shared" si="321"/>
        <v>3358.6872400000002</v>
      </c>
      <c r="BH45" s="148">
        <f t="shared" si="322"/>
        <v>18356.32965</v>
      </c>
      <c r="BI45" s="140">
        <f>+BI31</f>
        <v>2034.4290800000003</v>
      </c>
      <c r="BJ45" s="140">
        <f>+BJ31</f>
        <v>1694.0638499999995</v>
      </c>
      <c r="BK45" s="140">
        <f>+BK31</f>
        <v>1747.8878100000002</v>
      </c>
      <c r="BL45" s="144">
        <f t="shared" si="323"/>
        <v>5476.3807400000005</v>
      </c>
      <c r="BM45" s="140">
        <f>+BM31</f>
        <v>1627.8178299999997</v>
      </c>
      <c r="BN45" s="140">
        <f>+BN31</f>
        <v>1469.3795399999999</v>
      </c>
      <c r="BO45" s="140">
        <f>+BO31</f>
        <v>977.39626999999996</v>
      </c>
      <c r="BP45" s="144">
        <f t="shared" si="324"/>
        <v>4074.5936400000001</v>
      </c>
      <c r="BQ45" s="140">
        <f>+BQ31</f>
        <v>1115.9733100000003</v>
      </c>
      <c r="BR45" s="140">
        <f>+BR31</f>
        <v>1590.4970599999999</v>
      </c>
      <c r="BS45" s="140">
        <f>+BS31</f>
        <v>1607.8508999999999</v>
      </c>
      <c r="BT45" s="144">
        <f t="shared" si="325"/>
        <v>4314.3212700000004</v>
      </c>
      <c r="BU45" s="140">
        <f>+BU31</f>
        <v>1115.6489999999999</v>
      </c>
      <c r="BV45" s="140">
        <f>+BV31</f>
        <v>1463.0330799999999</v>
      </c>
      <c r="BW45" s="140">
        <f>+BW31</f>
        <v>-606.03456999999935</v>
      </c>
      <c r="BX45" s="144">
        <f t="shared" si="326"/>
        <v>1972.6475100000002</v>
      </c>
      <c r="BY45" s="148">
        <f t="shared" si="327"/>
        <v>15837.943160000003</v>
      </c>
      <c r="BZ45" s="140">
        <f>+BZ31</f>
        <v>1191.6726100000001</v>
      </c>
      <c r="CA45" s="140">
        <f>+CA31</f>
        <v>787.43034999999998</v>
      </c>
      <c r="CB45" s="140">
        <f>+CB31</f>
        <v>1184.77422</v>
      </c>
      <c r="CC45" s="144">
        <f t="shared" si="328"/>
        <v>3163.8771800000004</v>
      </c>
      <c r="CD45" s="140">
        <f>+CD31</f>
        <v>728.82961999999998</v>
      </c>
      <c r="CE45" s="140">
        <f>+CE31</f>
        <v>596.76904000000002</v>
      </c>
      <c r="CF45" s="140">
        <f>+CF31</f>
        <v>1567.2628500000001</v>
      </c>
      <c r="CG45" s="144">
        <f t="shared" si="329"/>
        <v>2892.8615100000002</v>
      </c>
      <c r="CH45" s="140">
        <f>+CH31</f>
        <v>963.10163999999986</v>
      </c>
      <c r="CI45" s="140">
        <f>+CI31</f>
        <v>933.52751999999998</v>
      </c>
      <c r="CJ45" s="140">
        <f>+CJ31</f>
        <v>601.45074</v>
      </c>
      <c r="CK45" s="144">
        <f t="shared" si="330"/>
        <v>2498.0798999999997</v>
      </c>
      <c r="CL45" s="140">
        <f>+CL31</f>
        <v>756.97791000000007</v>
      </c>
      <c r="CM45" s="140">
        <f>+CM31</f>
        <v>435.05610000000001</v>
      </c>
      <c r="CN45" s="140">
        <f>+CN31</f>
        <v>60.550550000000044</v>
      </c>
      <c r="CO45" s="144">
        <f t="shared" si="331"/>
        <v>1252.5845600000002</v>
      </c>
      <c r="CP45" s="148">
        <f t="shared" si="332"/>
        <v>9807.4031500000019</v>
      </c>
      <c r="CQ45" s="140">
        <f>+CQ31</f>
        <v>317.01029999999997</v>
      </c>
      <c r="CR45" s="140">
        <f>+CR31</f>
        <v>391.80622000000005</v>
      </c>
      <c r="CS45" s="140">
        <f>+CS31</f>
        <v>1053.0765200000001</v>
      </c>
      <c r="CT45" s="144">
        <f t="shared" si="333"/>
        <v>1761.8930400000002</v>
      </c>
      <c r="CU45" s="140">
        <f>+CU31</f>
        <v>46.557470000000023</v>
      </c>
      <c r="CV45" s="140">
        <f>+CV31</f>
        <v>496.45607000000001</v>
      </c>
      <c r="CW45" s="140">
        <f>+CW31</f>
        <v>785.01010999999994</v>
      </c>
      <c r="CX45" s="144">
        <f t="shared" si="334"/>
        <v>1328.0236500000001</v>
      </c>
      <c r="CY45" s="140">
        <f>+CY31</f>
        <v>257.00309000000004</v>
      </c>
      <c r="CZ45" s="140">
        <f>+CZ31</f>
        <v>588.10861</v>
      </c>
      <c r="DA45" s="140">
        <f>+DA31</f>
        <v>584.83595000000003</v>
      </c>
      <c r="DB45" s="144">
        <f t="shared" si="335"/>
        <v>1429.9476500000001</v>
      </c>
      <c r="DC45" s="140">
        <f>+DC31</f>
        <v>-101.97035</v>
      </c>
      <c r="DD45" s="140">
        <f>+DD31</f>
        <v>370.63689999999997</v>
      </c>
      <c r="DE45" s="140">
        <f>+DE31</f>
        <v>520.54052999999999</v>
      </c>
      <c r="DF45" s="144">
        <f t="shared" si="336"/>
        <v>789.20707999999991</v>
      </c>
      <c r="DG45" s="148">
        <f t="shared" si="337"/>
        <v>5309.0714200000002</v>
      </c>
      <c r="DH45" s="140">
        <f>+DH31</f>
        <v>196.19613610899555</v>
      </c>
      <c r="DI45" s="140">
        <f>+DI31</f>
        <v>264.84534000000002</v>
      </c>
      <c r="DJ45" s="140">
        <f>+DJ31</f>
        <v>298.03990550483013</v>
      </c>
      <c r="DK45" s="144">
        <f t="shared" si="338"/>
        <v>759.08138161382567</v>
      </c>
      <c r="DL45" s="140">
        <f>+DL31</f>
        <v>269.76889999999997</v>
      </c>
      <c r="DM45" s="140">
        <f>+DM31</f>
        <v>273.13968173497449</v>
      </c>
      <c r="DN45" s="140">
        <f>+DN31</f>
        <v>229.97012747582426</v>
      </c>
      <c r="DO45" s="144">
        <f t="shared" si="339"/>
        <v>772.87870921079866</v>
      </c>
      <c r="DP45" s="140">
        <f>+DP31</f>
        <v>212.27843568005079</v>
      </c>
      <c r="DQ45" s="140">
        <f>+DQ31</f>
        <v>175.16490000000002</v>
      </c>
      <c r="DR45" s="140">
        <f>+DR31</f>
        <v>177.81027730503013</v>
      </c>
      <c r="DS45" s="144">
        <f t="shared" si="340"/>
        <v>565.25361298508096</v>
      </c>
      <c r="DT45" s="140">
        <f>+DT31</f>
        <v>161.63396951243661</v>
      </c>
      <c r="DU45" s="140">
        <f>+DU31</f>
        <v>206.63498481886847</v>
      </c>
      <c r="DV45" s="140">
        <f>+DV31</f>
        <v>442.92057313057956</v>
      </c>
      <c r="DW45" s="144">
        <f t="shared" si="341"/>
        <v>811.18952746188461</v>
      </c>
      <c r="DX45" s="148">
        <f t="shared" si="342"/>
        <v>2908.4032312715899</v>
      </c>
      <c r="DY45" s="140">
        <f>+DY31</f>
        <v>160.56047941809885</v>
      </c>
      <c r="DZ45" s="140">
        <f>+DZ31</f>
        <v>207.63148565915606</v>
      </c>
      <c r="EA45" s="140">
        <f>+EA31</f>
        <v>417.62281666333786</v>
      </c>
      <c r="EB45" s="144">
        <f t="shared" si="343"/>
        <v>785.81478174059271</v>
      </c>
      <c r="EC45" s="140">
        <f>+EC31</f>
        <v>104.88321175620996</v>
      </c>
      <c r="ED45" s="140">
        <f>+ED31</f>
        <v>137.03009793820542</v>
      </c>
      <c r="EE45" s="140">
        <f>+EE31</f>
        <v>262.69342748968472</v>
      </c>
      <c r="EF45" s="144">
        <f t="shared" si="344"/>
        <v>504.6067371841001</v>
      </c>
      <c r="EG45" s="140">
        <f>+EG31</f>
        <v>99.402166542638767</v>
      </c>
      <c r="EH45" s="140">
        <f>+EH31</f>
        <v>145.59387933196604</v>
      </c>
      <c r="EI45" s="140">
        <f>+EI31</f>
        <v>141.78965653572496</v>
      </c>
      <c r="EJ45" s="144">
        <f t="shared" si="345"/>
        <v>386.7857024103298</v>
      </c>
      <c r="EK45" s="140">
        <f>+EK31</f>
        <v>172.62921408819099</v>
      </c>
      <c r="EL45" s="140">
        <f>+EL31</f>
        <v>70.196518803486839</v>
      </c>
      <c r="EM45" s="140">
        <f>+EM31</f>
        <v>333.24976291976697</v>
      </c>
      <c r="EN45" s="144">
        <f t="shared" si="346"/>
        <v>576.07549581144485</v>
      </c>
      <c r="EO45" s="148">
        <f t="shared" si="347"/>
        <v>2253.2827171464678</v>
      </c>
      <c r="EP45" s="140">
        <f>+EP31</f>
        <v>128.03783999999999</v>
      </c>
      <c r="EQ45" s="140">
        <f>+EQ31</f>
        <v>185.55726563094461</v>
      </c>
      <c r="ER45" s="140">
        <f>+ER31</f>
        <v>221.85656743594464</v>
      </c>
      <c r="ES45" s="144">
        <f t="shared" si="348"/>
        <v>535.45167306688927</v>
      </c>
      <c r="ET45" s="140">
        <f>+ET31</f>
        <v>320.19591249430835</v>
      </c>
      <c r="EU45" s="140">
        <f>+EU31</f>
        <v>137.07296571658566</v>
      </c>
      <c r="EV45" s="140">
        <f>+EV31</f>
        <v>133.86429439923313</v>
      </c>
      <c r="EW45" s="144">
        <f t="shared" si="349"/>
        <v>591.13317261012708</v>
      </c>
      <c r="EX45" s="140">
        <f>+EX31</f>
        <v>166.25566263057868</v>
      </c>
      <c r="EY45" s="140">
        <f>+EY31</f>
        <v>186.34344314428333</v>
      </c>
      <c r="EZ45" s="140">
        <f>+EZ31</f>
        <v>182.68536619799653</v>
      </c>
      <c r="FA45" s="144">
        <f t="shared" si="350"/>
        <v>535.28447197285846</v>
      </c>
      <c r="FB45" s="140">
        <f>+FB31</f>
        <v>172.74456530336775</v>
      </c>
      <c r="FC45" s="140">
        <f>+FC31</f>
        <v>163.99793468719588</v>
      </c>
      <c r="FD45" s="140">
        <f>+FD31</f>
        <v>309.33221469513154</v>
      </c>
      <c r="FE45" s="144">
        <f t="shared" si="351"/>
        <v>646.0747146856952</v>
      </c>
      <c r="FF45" s="148">
        <f t="shared" si="352"/>
        <v>2307.9440323355702</v>
      </c>
      <c r="FG45" s="140">
        <f>+FG31</f>
        <v>34.309792339920293</v>
      </c>
      <c r="FH45" s="140">
        <f>+FH31</f>
        <v>275.10630389496725</v>
      </c>
      <c r="FI45" s="140">
        <f>+FI31</f>
        <v>153.83628299507416</v>
      </c>
      <c r="FJ45" s="144">
        <f t="shared" si="353"/>
        <v>463.25237922996172</v>
      </c>
      <c r="FK45" s="140">
        <f>+FK31</f>
        <v>183.20056173283925</v>
      </c>
      <c r="FL45" s="140">
        <f>+FL31</f>
        <v>201.81262560904352</v>
      </c>
      <c r="FM45" s="140">
        <f>+FM31</f>
        <v>181.32199268197331</v>
      </c>
      <c r="FN45" s="144">
        <f t="shared" si="354"/>
        <v>566.33518002385608</v>
      </c>
      <c r="FO45" s="140">
        <f>+FO31</f>
        <v>166.37303311818036</v>
      </c>
      <c r="FP45" s="140">
        <f>+FP31</f>
        <v>214.51537850703465</v>
      </c>
      <c r="FQ45" s="140">
        <f>+FQ31</f>
        <v>169.21136207374971</v>
      </c>
      <c r="FR45" s="144">
        <f t="shared" si="355"/>
        <v>550.09977369896467</v>
      </c>
      <c r="FS45" s="140">
        <f>+FS31</f>
        <v>208.43021534359099</v>
      </c>
      <c r="FT45" s="140">
        <f>+FT31</f>
        <v>310.97808509609786</v>
      </c>
      <c r="FU45" s="140">
        <f>+FU31</f>
        <v>303.38256698229202</v>
      </c>
      <c r="FV45" s="144">
        <f t="shared" si="356"/>
        <v>822.79086742198092</v>
      </c>
      <c r="FW45" s="148">
        <f t="shared" si="357"/>
        <v>2402.4782003747632</v>
      </c>
      <c r="FX45" s="140">
        <f>+FX31</f>
        <v>230.34056486066808</v>
      </c>
      <c r="FY45" s="140">
        <f>+FY31</f>
        <v>220.51414348557188</v>
      </c>
      <c r="FZ45" s="140">
        <f>+FZ31</f>
        <v>178.92843456564174</v>
      </c>
      <c r="GA45" s="144">
        <f t="shared" si="358"/>
        <v>629.78314291188167</v>
      </c>
      <c r="GB45" s="140">
        <f>+GB31</f>
        <v>166.11306361904988</v>
      </c>
      <c r="GC45" s="140">
        <f>+GC31</f>
        <v>151.75952261782317</v>
      </c>
      <c r="GD45" s="140">
        <f>+GD31</f>
        <v>328.5294713347713</v>
      </c>
      <c r="GE45" s="144">
        <f t="shared" si="359"/>
        <v>646.40205757164438</v>
      </c>
      <c r="GF45" s="140">
        <f>+GF31</f>
        <v>186.79146343384298</v>
      </c>
      <c r="GG45" s="140">
        <f>+GG31</f>
        <v>264.72518586387821</v>
      </c>
      <c r="GH45" s="140">
        <f>+GH31</f>
        <v>475.48420604259678</v>
      </c>
      <c r="GI45" s="144">
        <f t="shared" si="360"/>
        <v>927.00085534031791</v>
      </c>
      <c r="GJ45" s="140">
        <f>+GJ31</f>
        <v>506.36493354823256</v>
      </c>
      <c r="GK45" s="140">
        <f>+GK31</f>
        <v>199.1758010068059</v>
      </c>
      <c r="GL45" s="140">
        <f>+GL31</f>
        <v>735.84906834171477</v>
      </c>
      <c r="GM45" s="144">
        <f t="shared" si="361"/>
        <v>1441.3898028967533</v>
      </c>
      <c r="GN45" s="148">
        <f t="shared" si="362"/>
        <v>3644.5758587205974</v>
      </c>
      <c r="GO45" s="140">
        <f>+GO31</f>
        <v>185.05597796654627</v>
      </c>
      <c r="GP45" s="140">
        <f>+GP31</f>
        <v>822.80648534759371</v>
      </c>
      <c r="GQ45" s="140">
        <f>+GQ31</f>
        <v>730.93742078966284</v>
      </c>
      <c r="GR45" s="144">
        <f t="shared" si="363"/>
        <v>1738.7998841038029</v>
      </c>
      <c r="GS45" s="140">
        <f>+GS31</f>
        <v>169.27265338681278</v>
      </c>
      <c r="GT45" s="140">
        <f>+GT31</f>
        <v>193.81831230851927</v>
      </c>
      <c r="GU45" s="140">
        <f>+GU31</f>
        <v>272.63480334294275</v>
      </c>
      <c r="GV45" s="144">
        <f t="shared" si="364"/>
        <v>635.72576903827485</v>
      </c>
      <c r="GW45" s="140">
        <f>+GW31</f>
        <v>708.16364227682197</v>
      </c>
      <c r="GX45" s="140">
        <f>+GX31</f>
        <v>393.7868045399228</v>
      </c>
      <c r="GY45" s="140">
        <f>+GY31</f>
        <v>281.17172540909326</v>
      </c>
      <c r="GZ45" s="144">
        <f t="shared" si="365"/>
        <v>1383.1221722258379</v>
      </c>
      <c r="HA45" s="140">
        <f>+HA31</f>
        <v>700.93811400704885</v>
      </c>
      <c r="HB45" s="140">
        <f>+HB31</f>
        <v>501.81779541861323</v>
      </c>
      <c r="HC45" s="140">
        <f>+HC31</f>
        <v>1244.3868790552012</v>
      </c>
      <c r="HD45" s="144">
        <f t="shared" si="366"/>
        <v>2447.1427884808636</v>
      </c>
      <c r="HE45" s="148">
        <f t="shared" si="367"/>
        <v>6204.7906138487797</v>
      </c>
      <c r="HF45" s="140">
        <f>+HF31</f>
        <v>380.80124000000001</v>
      </c>
      <c r="HG45" s="140">
        <f>+HG31</f>
        <v>1115.3136400000001</v>
      </c>
      <c r="HH45" s="140">
        <f>+HH31</f>
        <v>643.98115000000007</v>
      </c>
      <c r="HI45" s="144">
        <f>SUM(HF45:HH45)</f>
        <v>2140.0960300000002</v>
      </c>
      <c r="HJ45" s="140">
        <f>+HJ31</f>
        <v>685.72704841469772</v>
      </c>
      <c r="HK45" s="140">
        <f>+HK31</f>
        <v>814.36708936084199</v>
      </c>
      <c r="HL45" s="140">
        <f>+HL31</f>
        <v>732.74521199356025</v>
      </c>
      <c r="HM45" s="144">
        <f>SUM(HJ45:HL45)</f>
        <v>2232.8393497691</v>
      </c>
      <c r="HN45" s="140">
        <f>+HN31</f>
        <v>828.08470433092748</v>
      </c>
      <c r="HO45" s="140">
        <f>+HO31</f>
        <v>658.41946682283105</v>
      </c>
      <c r="HP45" s="140">
        <f>+HP31</f>
        <v>1132.5272346078891</v>
      </c>
      <c r="HQ45" s="144">
        <f t="shared" si="370"/>
        <v>2619.0314057616479</v>
      </c>
      <c r="HR45" s="140">
        <f>+HR31</f>
        <v>790.26549667784843</v>
      </c>
      <c r="HS45" s="140">
        <f>+HS31</f>
        <v>406.23333153537391</v>
      </c>
      <c r="HT45" s="140">
        <f>+HT31</f>
        <v>2017.6394851892137</v>
      </c>
      <c r="HU45" s="144">
        <f t="shared" si="371"/>
        <v>3214.1383134024363</v>
      </c>
      <c r="HV45" s="148">
        <f>HU45+HQ45+HM45+HI45</f>
        <v>10206.105098933185</v>
      </c>
      <c r="HW45" s="140">
        <f>+HW31</f>
        <v>460.9482526781116</v>
      </c>
      <c r="HX45" s="140">
        <f>+HX31</f>
        <v>1299.8314462782901</v>
      </c>
      <c r="HY45" s="140">
        <f>+HY31</f>
        <v>961.01156175239646</v>
      </c>
      <c r="HZ45" s="144">
        <f>SUM(HW45:HY45)</f>
        <v>2721.7912607087983</v>
      </c>
      <c r="IA45" s="140">
        <f>+IA31</f>
        <v>140</v>
      </c>
      <c r="IB45" s="140">
        <f>+IB31</f>
        <v>140</v>
      </c>
      <c r="IC45" s="140">
        <f>+IC31</f>
        <v>140</v>
      </c>
      <c r="ID45" s="144">
        <f t="shared" si="374"/>
        <v>420</v>
      </c>
      <c r="IE45" s="140">
        <f>+IE31</f>
        <v>140</v>
      </c>
      <c r="IF45" s="140">
        <f>+IF31</f>
        <v>140</v>
      </c>
      <c r="IG45" s="140">
        <f>+IG31</f>
        <v>140</v>
      </c>
      <c r="IH45" s="144">
        <f t="shared" si="375"/>
        <v>420</v>
      </c>
      <c r="II45" s="140">
        <f>+II31</f>
        <v>140</v>
      </c>
      <c r="IJ45" s="140">
        <f>+IJ31</f>
        <v>140</v>
      </c>
      <c r="IK45" s="140">
        <f>+IK31</f>
        <v>140</v>
      </c>
      <c r="IL45" s="144">
        <f t="shared" si="376"/>
        <v>420</v>
      </c>
      <c r="IM45" s="148">
        <f t="shared" si="377"/>
        <v>3981.7912607087983</v>
      </c>
      <c r="IN45" s="140">
        <f>+IN31</f>
        <v>140</v>
      </c>
      <c r="IO45" s="140">
        <f>+IO31</f>
        <v>140</v>
      </c>
      <c r="IP45" s="140">
        <f>+IP31</f>
        <v>140</v>
      </c>
      <c r="IQ45" s="144">
        <f t="shared" si="378"/>
        <v>420</v>
      </c>
      <c r="IR45" s="140">
        <f>+IR31</f>
        <v>140</v>
      </c>
      <c r="IS45" s="140">
        <f>+IS31</f>
        <v>140</v>
      </c>
      <c r="IT45" s="140">
        <f>+IT31</f>
        <v>140</v>
      </c>
      <c r="IU45" s="144">
        <f t="shared" si="379"/>
        <v>420</v>
      </c>
      <c r="IV45" s="140">
        <f>+IV31</f>
        <v>140</v>
      </c>
      <c r="IW45" s="140">
        <f>+IW31</f>
        <v>140</v>
      </c>
      <c r="IX45" s="140">
        <f>+IX31</f>
        <v>140</v>
      </c>
      <c r="IY45" s="144">
        <f t="shared" si="380"/>
        <v>420</v>
      </c>
      <c r="IZ45" s="140">
        <f>+IZ31</f>
        <v>140</v>
      </c>
      <c r="JA45" s="140">
        <f>+JA31</f>
        <v>140</v>
      </c>
      <c r="JB45" s="140">
        <f>+JB31</f>
        <v>140</v>
      </c>
      <c r="JC45" s="144">
        <f t="shared" si="381"/>
        <v>420</v>
      </c>
      <c r="JD45" s="148">
        <f>JC45+IY45+IU45+IQ45</f>
        <v>1680</v>
      </c>
      <c r="JE45" s="145">
        <f>+JD45+IM45+HV45+HE45+GN45+FW45+FF45+EO45+DX45+DG45+CP45+BY45+BH45+AQ45+Z45</f>
        <v>125374.02733333978</v>
      </c>
      <c r="JF45" s="5"/>
      <c r="JG45" s="267">
        <v>420</v>
      </c>
      <c r="JH45" s="239">
        <f>SUMIF($Z$3:$JD$3,$JH$4,Z45:JD45)-IL45-IH45-ID45</f>
        <v>2721.7912607087983</v>
      </c>
      <c r="JI45" s="239">
        <f>+JI31</f>
        <v>0</v>
      </c>
      <c r="JJ45" s="239">
        <f>JH45-JG45-JI45</f>
        <v>2301.7912607087983</v>
      </c>
      <c r="JK45" s="373">
        <f t="shared" si="304"/>
        <v>5.4804553826399962</v>
      </c>
      <c r="JL45" s="6"/>
      <c r="JM45" s="140">
        <v>123072.23607263096</v>
      </c>
      <c r="JN45" s="239">
        <f t="shared" si="305"/>
        <v>125374.02733333978</v>
      </c>
      <c r="JO45" s="239">
        <f>+JO31</f>
        <v>0</v>
      </c>
      <c r="JP45" s="239">
        <f t="shared" si="306"/>
        <v>2301.7912607088219</v>
      </c>
      <c r="JQ45" s="240">
        <f t="shared" si="307"/>
        <v>1.8702766230317146E-2</v>
      </c>
      <c r="JR45" s="164" t="s">
        <v>174</v>
      </c>
    </row>
    <row r="46" spans="2:280" ht="12.75" outlineLevel="1">
      <c r="B46" s="507" t="str">
        <f>"TOTAL "&amp;B33</f>
        <v>TOTAL PROJECT SUMMARY</v>
      </c>
      <c r="C46" s="507"/>
      <c r="D46" s="128"/>
      <c r="E46" s="3"/>
      <c r="F46" s="3"/>
      <c r="G46" s="3"/>
      <c r="H46" s="3"/>
      <c r="I46" s="3"/>
      <c r="J46" s="144">
        <f>+SUM(J31,J34:J44)</f>
        <v>0</v>
      </c>
      <c r="K46" s="144">
        <f>+SUM(K31,K34:K44)</f>
        <v>0</v>
      </c>
      <c r="L46" s="144">
        <f>+SUM(L31,L34:L44)</f>
        <v>4523.9816700000001</v>
      </c>
      <c r="M46" s="152">
        <f t="shared" ref="M46" si="388">+SUM(M31,M34:M44)</f>
        <v>4523.9816700000001</v>
      </c>
      <c r="N46" s="144">
        <f t="shared" ref="N46:BX46" si="389">+SUM(N31,N34:N44)</f>
        <v>1057.9721436</v>
      </c>
      <c r="O46" s="144">
        <f t="shared" si="389"/>
        <v>2333.2889418</v>
      </c>
      <c r="P46" s="144">
        <f t="shared" si="389"/>
        <v>38893.741520000003</v>
      </c>
      <c r="Q46" s="152">
        <f t="shared" si="389"/>
        <v>42289.002605400005</v>
      </c>
      <c r="R46" s="144">
        <f t="shared" si="389"/>
        <v>7240.5040299999991</v>
      </c>
      <c r="S46" s="144">
        <f t="shared" si="389"/>
        <v>3128.6335127811435</v>
      </c>
      <c r="T46" s="144">
        <f t="shared" si="389"/>
        <v>43336.902554336259</v>
      </c>
      <c r="U46" s="152">
        <f t="shared" si="389"/>
        <v>53706.040097117395</v>
      </c>
      <c r="V46" s="144">
        <f t="shared" si="389"/>
        <v>7438.1239372704213</v>
      </c>
      <c r="W46" s="144">
        <f t="shared" si="389"/>
        <v>43842.938499481279</v>
      </c>
      <c r="X46" s="144">
        <f t="shared" si="389"/>
        <v>81517.29658739017</v>
      </c>
      <c r="Y46" s="152">
        <f t="shared" si="389"/>
        <v>132798.35902414189</v>
      </c>
      <c r="Z46" s="147">
        <f t="shared" si="389"/>
        <v>233317.38339665925</v>
      </c>
      <c r="AA46" s="147">
        <f t="shared" si="389"/>
        <v>15841.315919500248</v>
      </c>
      <c r="AB46" s="147">
        <f t="shared" si="389"/>
        <v>19774.117224824513</v>
      </c>
      <c r="AC46" s="147">
        <f t="shared" si="389"/>
        <v>75587.9337925453</v>
      </c>
      <c r="AD46" s="147">
        <f t="shared" si="389"/>
        <v>111203.36693687005</v>
      </c>
      <c r="AE46" s="147">
        <f t="shared" si="389"/>
        <v>26387.677337048561</v>
      </c>
      <c r="AF46" s="147">
        <f t="shared" si="389"/>
        <v>40105.987625649315</v>
      </c>
      <c r="AG46" s="147">
        <f t="shared" si="389"/>
        <v>71276.965216286844</v>
      </c>
      <c r="AH46" s="147">
        <f t="shared" si="389"/>
        <v>137770.63017898472</v>
      </c>
      <c r="AI46" s="147">
        <f t="shared" si="389"/>
        <v>56028.955825831719</v>
      </c>
      <c r="AJ46" s="147">
        <f t="shared" si="389"/>
        <v>33319.801884452703</v>
      </c>
      <c r="AK46" s="147">
        <f t="shared" si="389"/>
        <v>62279.648197138216</v>
      </c>
      <c r="AL46" s="147">
        <f t="shared" si="389"/>
        <v>151628.40590742265</v>
      </c>
      <c r="AM46" s="147">
        <f t="shared" si="389"/>
        <v>73723.039456077022</v>
      </c>
      <c r="AN46" s="147">
        <f t="shared" si="389"/>
        <v>64858.333286388566</v>
      </c>
      <c r="AO46" s="147">
        <f t="shared" si="389"/>
        <v>125682.10204112581</v>
      </c>
      <c r="AP46" s="147">
        <f t="shared" si="389"/>
        <v>264263.4747835914</v>
      </c>
      <c r="AQ46" s="147">
        <f t="shared" si="389"/>
        <v>664865.87780686875</v>
      </c>
      <c r="AR46" s="147">
        <f t="shared" si="389"/>
        <v>22674.902921809535</v>
      </c>
      <c r="AS46" s="147">
        <f t="shared" si="389"/>
        <v>49322.480569986219</v>
      </c>
      <c r="AT46" s="147">
        <f t="shared" si="389"/>
        <v>91905.01914040526</v>
      </c>
      <c r="AU46" s="147">
        <f t="shared" si="389"/>
        <v>163902.40263220103</v>
      </c>
      <c r="AV46" s="147">
        <f t="shared" si="389"/>
        <v>59838.684515021116</v>
      </c>
      <c r="AW46" s="147">
        <f t="shared" si="389"/>
        <v>46712.424884850137</v>
      </c>
      <c r="AX46" s="147">
        <f t="shared" si="389"/>
        <v>108922.97533574412</v>
      </c>
      <c r="AY46" s="147">
        <f t="shared" si="389"/>
        <v>215474.08473561541</v>
      </c>
      <c r="AZ46" s="147">
        <f t="shared" si="389"/>
        <v>65083.716741951343</v>
      </c>
      <c r="BA46" s="147">
        <f t="shared" si="389"/>
        <v>36211.317739396502</v>
      </c>
      <c r="BB46" s="147">
        <f t="shared" si="389"/>
        <v>132044.35770233267</v>
      </c>
      <c r="BC46" s="147">
        <f t="shared" si="389"/>
        <v>233339.39218368055</v>
      </c>
      <c r="BD46" s="147">
        <f t="shared" si="389"/>
        <v>72864.988777503924</v>
      </c>
      <c r="BE46" s="147">
        <f t="shared" si="389"/>
        <v>84012.919563997129</v>
      </c>
      <c r="BF46" s="147">
        <f t="shared" si="389"/>
        <v>176195.72621453082</v>
      </c>
      <c r="BG46" s="147">
        <f t="shared" si="389"/>
        <v>333073.6345560319</v>
      </c>
      <c r="BH46" s="147">
        <f t="shared" si="389"/>
        <v>945789.51410752884</v>
      </c>
      <c r="BI46" s="147">
        <f t="shared" si="389"/>
        <v>53728.564584134845</v>
      </c>
      <c r="BJ46" s="147">
        <f t="shared" si="389"/>
        <v>42974.727287369278</v>
      </c>
      <c r="BK46" s="147">
        <f t="shared" si="389"/>
        <v>138928.51565450666</v>
      </c>
      <c r="BL46" s="147">
        <f t="shared" si="389"/>
        <v>235631.8075260107</v>
      </c>
      <c r="BM46" s="147">
        <f>+SUM(BM34:BM45)</f>
        <v>43724.648947542686</v>
      </c>
      <c r="BN46" s="147">
        <f>+SUM(BN34:BN45)</f>
        <v>54258.904905733369</v>
      </c>
      <c r="BO46" s="147">
        <f>+SUM(BO34:BO45)</f>
        <v>153901.16591622768</v>
      </c>
      <c r="BP46" s="147">
        <f t="shared" ref="BP46" si="390">+SUM(BP31,BP34:BP44)</f>
        <v>251884.71976950372</v>
      </c>
      <c r="BQ46" s="147">
        <f t="shared" si="389"/>
        <v>29754.457469939993</v>
      </c>
      <c r="BR46" s="147">
        <f t="shared" si="389"/>
        <v>40551.529950592019</v>
      </c>
      <c r="BS46" s="147">
        <f t="shared" si="389"/>
        <v>106511.81267405205</v>
      </c>
      <c r="BT46" s="147">
        <f t="shared" si="389"/>
        <v>176817.80009458406</v>
      </c>
      <c r="BU46" s="147">
        <f t="shared" si="389"/>
        <v>41054.897709867779</v>
      </c>
      <c r="BV46" s="147">
        <f t="shared" si="389"/>
        <v>42172.068627447108</v>
      </c>
      <c r="BW46" s="147">
        <f t="shared" si="389"/>
        <v>72488.565740046062</v>
      </c>
      <c r="BX46" s="147">
        <f t="shared" si="389"/>
        <v>155715.53207736096</v>
      </c>
      <c r="BY46" s="147">
        <f t="shared" ref="BY46" si="391">+SUM(BY31,BY34:BY44)</f>
        <v>820049.85946745949</v>
      </c>
      <c r="BZ46" s="147">
        <f t="shared" ref="BZ46:EJ46" si="392">+SUM(BZ31,BZ34:BZ44)</f>
        <v>8944.8423703170483</v>
      </c>
      <c r="CA46" s="147">
        <f t="shared" si="392"/>
        <v>13044.050537066345</v>
      </c>
      <c r="CB46" s="147">
        <f t="shared" si="392"/>
        <v>30348.012377517967</v>
      </c>
      <c r="CC46" s="147">
        <f t="shared" ref="CC46" si="393">+SUM(CC31,CC34:CC44)</f>
        <v>52336.905284901353</v>
      </c>
      <c r="CD46" s="147">
        <f t="shared" si="392"/>
        <v>12578.914910087457</v>
      </c>
      <c r="CE46" s="147">
        <f t="shared" si="392"/>
        <v>14306.669084681445</v>
      </c>
      <c r="CF46" s="147">
        <f t="shared" si="392"/>
        <v>48619.901487949508</v>
      </c>
      <c r="CG46" s="147">
        <f t="shared" ref="CG46" si="394">+SUM(CG31,CG34:CG44)</f>
        <v>75505.485482718432</v>
      </c>
      <c r="CH46" s="147">
        <f t="shared" si="392"/>
        <v>5948.5812588488479</v>
      </c>
      <c r="CI46" s="147">
        <f t="shared" si="392"/>
        <v>9059.5868968491959</v>
      </c>
      <c r="CJ46" s="147">
        <f t="shared" si="392"/>
        <v>18557.872936459164</v>
      </c>
      <c r="CK46" s="147">
        <f t="shared" ref="CK46" si="395">+SUM(CK31,CK34:CK44)</f>
        <v>33566.041092157204</v>
      </c>
      <c r="CL46" s="147">
        <f t="shared" si="392"/>
        <v>12033.48561211193</v>
      </c>
      <c r="CM46" s="147">
        <f t="shared" si="392"/>
        <v>10639.263883973357</v>
      </c>
      <c r="CN46" s="147">
        <f t="shared" si="392"/>
        <v>23560.701536571043</v>
      </c>
      <c r="CO46" s="147">
        <f t="shared" ref="CO46:CP46" si="396">+SUM(CO31,CO34:CO44)</f>
        <v>46233.45103265634</v>
      </c>
      <c r="CP46" s="147">
        <f t="shared" si="396"/>
        <v>207641.88289243335</v>
      </c>
      <c r="CQ46" s="147">
        <f t="shared" si="392"/>
        <v>2997.7076699999998</v>
      </c>
      <c r="CR46" s="147">
        <f t="shared" si="392"/>
        <v>11298.315610000003</v>
      </c>
      <c r="CS46" s="147">
        <f t="shared" si="392"/>
        <v>16213.606400000001</v>
      </c>
      <c r="CT46" s="147">
        <f t="shared" ref="CT46" si="397">+SUM(CT31,CT34:CT44)</f>
        <v>30509.629680000005</v>
      </c>
      <c r="CU46" s="147">
        <f t="shared" si="392"/>
        <v>2737.0516409103006</v>
      </c>
      <c r="CV46" s="147">
        <f t="shared" si="392"/>
        <v>4346.091814721598</v>
      </c>
      <c r="CW46" s="147">
        <f t="shared" si="392"/>
        <v>34235.510709156319</v>
      </c>
      <c r="CX46" s="147">
        <f t="shared" ref="CX46" si="398">+SUM(CX31,CX34:CX44)</f>
        <v>41318.654164788219</v>
      </c>
      <c r="CY46" s="147">
        <f t="shared" si="392"/>
        <v>9257.0494179478883</v>
      </c>
      <c r="CZ46" s="147">
        <f t="shared" si="392"/>
        <v>6823.8451489379086</v>
      </c>
      <c r="DA46" s="147">
        <f t="shared" si="392"/>
        <v>29698.135409431761</v>
      </c>
      <c r="DB46" s="147">
        <f t="shared" ref="DB46" si="399">+SUM(DB31,DB34:DB44)</f>
        <v>45779.029976317557</v>
      </c>
      <c r="DC46" s="147">
        <f t="shared" si="392"/>
        <v>15187.83104734422</v>
      </c>
      <c r="DD46" s="147">
        <f t="shared" si="392"/>
        <v>15157.746859999997</v>
      </c>
      <c r="DE46" s="147">
        <f t="shared" si="392"/>
        <v>26034.749531258698</v>
      </c>
      <c r="DF46" s="147">
        <f t="shared" ref="DF46" si="400">+SUM(DF31,DF34:DF44)</f>
        <v>56380.327438602922</v>
      </c>
      <c r="DG46" s="147">
        <f t="shared" si="392"/>
        <v>173987.64125970867</v>
      </c>
      <c r="DH46" s="144">
        <f t="shared" si="392"/>
        <v>1480.0193278517409</v>
      </c>
      <c r="DI46" s="144">
        <f t="shared" si="392"/>
        <v>3623.8912904336803</v>
      </c>
      <c r="DJ46" s="144">
        <f t="shared" si="392"/>
        <v>14060.393582363278</v>
      </c>
      <c r="DK46" s="152">
        <f t="shared" ref="DK46" si="401">+SUM(DK31,DK34:DK44)</f>
        <v>19164.304200648701</v>
      </c>
      <c r="DL46" s="144">
        <f t="shared" si="392"/>
        <v>3421.1837722902897</v>
      </c>
      <c r="DM46" s="144">
        <f t="shared" si="392"/>
        <v>6309.6383982051802</v>
      </c>
      <c r="DN46" s="144">
        <f t="shared" si="392"/>
        <v>12610.6550475316</v>
      </c>
      <c r="DO46" s="152">
        <f t="shared" ref="DO46" si="402">+SUM(DO31,DO34:DO44)</f>
        <v>22341.47721802707</v>
      </c>
      <c r="DP46" s="144">
        <f t="shared" si="392"/>
        <v>5158.5398975987209</v>
      </c>
      <c r="DQ46" s="144">
        <f t="shared" si="392"/>
        <v>2831.5764527483116</v>
      </c>
      <c r="DR46" s="144">
        <f t="shared" si="392"/>
        <v>13994.233947878398</v>
      </c>
      <c r="DS46" s="152">
        <f t="shared" si="392"/>
        <v>21984.350298225436</v>
      </c>
      <c r="DT46" s="144">
        <f t="shared" si="392"/>
        <v>3173.06707508814</v>
      </c>
      <c r="DU46" s="144">
        <f t="shared" si="392"/>
        <v>5202.1166126643993</v>
      </c>
      <c r="DV46" s="144">
        <f t="shared" si="392"/>
        <v>3799.2632897099602</v>
      </c>
      <c r="DW46" s="152">
        <f t="shared" si="392"/>
        <v>12174.446977462501</v>
      </c>
      <c r="DX46" s="147">
        <f t="shared" si="392"/>
        <v>75664.578694363692</v>
      </c>
      <c r="DY46" s="144">
        <f t="shared" si="392"/>
        <v>2441.4410555378922</v>
      </c>
      <c r="DZ46" s="144">
        <f t="shared" si="392"/>
        <v>3454.1795272004551</v>
      </c>
      <c r="EA46" s="144">
        <f t="shared" si="392"/>
        <v>2806.0226917912314</v>
      </c>
      <c r="EB46" s="152">
        <f t="shared" si="392"/>
        <v>8701.6432745295788</v>
      </c>
      <c r="EC46" s="144">
        <f t="shared" si="392"/>
        <v>1611.0185740758354</v>
      </c>
      <c r="ED46" s="144">
        <f t="shared" si="392"/>
        <v>1337.308721113327</v>
      </c>
      <c r="EE46" s="144">
        <f t="shared" si="392"/>
        <v>6457.8151685846242</v>
      </c>
      <c r="EF46" s="152">
        <f t="shared" si="392"/>
        <v>9406.1424637737873</v>
      </c>
      <c r="EG46" s="144">
        <f t="shared" si="392"/>
        <v>9361.1098838146645</v>
      </c>
      <c r="EH46" s="144">
        <f t="shared" si="392"/>
        <v>4526.6507535952842</v>
      </c>
      <c r="EI46" s="144">
        <f t="shared" si="392"/>
        <v>5185.4103986294376</v>
      </c>
      <c r="EJ46" s="152">
        <f t="shared" si="392"/>
        <v>19073.171036039384</v>
      </c>
      <c r="EK46" s="144">
        <f t="shared" ref="EK46:GV46" si="403">+SUM(EK31,EK34:EK44)</f>
        <v>4739.2178737566137</v>
      </c>
      <c r="EL46" s="144">
        <f t="shared" si="403"/>
        <v>6948.6805626524929</v>
      </c>
      <c r="EM46" s="144">
        <f t="shared" si="403"/>
        <v>5723.3529095954191</v>
      </c>
      <c r="EN46" s="152">
        <f t="shared" si="403"/>
        <v>17411.251346004523</v>
      </c>
      <c r="EO46" s="147">
        <f t="shared" si="403"/>
        <v>54592.208120347277</v>
      </c>
      <c r="EP46" s="144">
        <f t="shared" si="403"/>
        <v>2034.2315621069365</v>
      </c>
      <c r="EQ46" s="144">
        <f t="shared" si="403"/>
        <v>1365.0326078495993</v>
      </c>
      <c r="ER46" s="144">
        <f t="shared" si="403"/>
        <v>46352.86919857216</v>
      </c>
      <c r="ES46" s="152">
        <f t="shared" si="403"/>
        <v>49752.133368528695</v>
      </c>
      <c r="ET46" s="144">
        <f t="shared" si="403"/>
        <v>5849.3940436344365</v>
      </c>
      <c r="EU46" s="144">
        <f t="shared" si="403"/>
        <v>1896.5241089404049</v>
      </c>
      <c r="EV46" s="144">
        <f t="shared" si="403"/>
        <v>5388.760621148338</v>
      </c>
      <c r="EW46" s="152">
        <f t="shared" si="403"/>
        <v>13134.678773723179</v>
      </c>
      <c r="EX46" s="144">
        <f t="shared" si="403"/>
        <v>971.68822998698272</v>
      </c>
      <c r="EY46" s="144">
        <f t="shared" si="403"/>
        <v>1432.0911791143319</v>
      </c>
      <c r="EZ46" s="144">
        <f t="shared" si="403"/>
        <v>3831.0796713420364</v>
      </c>
      <c r="FA46" s="152">
        <f t="shared" si="403"/>
        <v>6234.8590804433516</v>
      </c>
      <c r="FB46" s="144">
        <f t="shared" si="403"/>
        <v>4198.2508505989445</v>
      </c>
      <c r="FC46" s="144">
        <f t="shared" si="403"/>
        <v>2918.1023860438381</v>
      </c>
      <c r="FD46" s="144">
        <f t="shared" si="403"/>
        <v>3360.9085085287907</v>
      </c>
      <c r="FE46" s="152">
        <f t="shared" si="403"/>
        <v>10477.261745171574</v>
      </c>
      <c r="FF46" s="147">
        <f>+SUM(FF31,FF34:FF44)</f>
        <v>79598.9329678668</v>
      </c>
      <c r="FG46" s="144">
        <f t="shared" si="403"/>
        <v>1016.0990300000001</v>
      </c>
      <c r="FH46" s="144">
        <f t="shared" si="403"/>
        <v>1900.0674779446981</v>
      </c>
      <c r="FI46" s="144">
        <f t="shared" si="403"/>
        <v>1754.0951561900733</v>
      </c>
      <c r="FJ46" s="152">
        <f t="shared" si="403"/>
        <v>4670.2616641347713</v>
      </c>
      <c r="FK46" s="144">
        <f t="shared" ref="FK46:FM46" si="404">+SUM(FK31,FK34:FK44)</f>
        <v>1324.8627068623089</v>
      </c>
      <c r="FL46" s="144">
        <f t="shared" si="404"/>
        <v>2302.0468502652598</v>
      </c>
      <c r="FM46" s="144">
        <f t="shared" si="404"/>
        <v>4720.7500240830777</v>
      </c>
      <c r="FN46" s="152">
        <f t="shared" si="403"/>
        <v>8347.6595812106461</v>
      </c>
      <c r="FO46" s="144">
        <f t="shared" ref="FO46:FQ46" si="405">+SUM(FO31,FO34:FO44)</f>
        <v>2214.2093939563911</v>
      </c>
      <c r="FP46" s="144">
        <f t="shared" si="405"/>
        <v>2880.8921512156903</v>
      </c>
      <c r="FQ46" s="144">
        <f t="shared" si="405"/>
        <v>2705.6168116607491</v>
      </c>
      <c r="FR46" s="152">
        <f t="shared" si="403"/>
        <v>7800.7183568328301</v>
      </c>
      <c r="FS46" s="144">
        <f t="shared" ref="FS46:FU46" si="406">+SUM(FS31,FS34:FS44)</f>
        <v>2013.2119919977208</v>
      </c>
      <c r="FT46" s="144">
        <f t="shared" si="406"/>
        <v>3378.4048825472037</v>
      </c>
      <c r="FU46" s="144">
        <f t="shared" si="406"/>
        <v>3857.516430188376</v>
      </c>
      <c r="FV46" s="152">
        <f t="shared" si="403"/>
        <v>9249.133304733301</v>
      </c>
      <c r="FW46" s="147">
        <f t="shared" si="403"/>
        <v>30067.772906911552</v>
      </c>
      <c r="FX46" s="144">
        <f t="shared" ref="FX46:FZ46" si="407">+SUM(FX31,FX34:FX44)</f>
        <v>904.25134403123741</v>
      </c>
      <c r="FY46" s="144">
        <f t="shared" si="407"/>
        <v>1434.9686381214196</v>
      </c>
      <c r="FZ46" s="144">
        <f t="shared" si="407"/>
        <v>3415.8935953399518</v>
      </c>
      <c r="GA46" s="152">
        <f t="shared" si="403"/>
        <v>5755.1135774926088</v>
      </c>
      <c r="GB46" s="144">
        <f t="shared" ref="GB46:GD46" si="408">+SUM(GB31,GB34:GB44)</f>
        <v>2431.9952432118234</v>
      </c>
      <c r="GC46" s="144">
        <f t="shared" si="408"/>
        <v>1351.3146222726912</v>
      </c>
      <c r="GD46" s="144">
        <f t="shared" si="408"/>
        <v>8151.0397345621159</v>
      </c>
      <c r="GE46" s="152">
        <f t="shared" si="403"/>
        <v>11934.349600046631</v>
      </c>
      <c r="GF46" s="144">
        <f t="shared" ref="GF46:GH46" si="409">+SUM(GF31,GF34:GF44)</f>
        <v>4008.8195789465067</v>
      </c>
      <c r="GG46" s="144">
        <f t="shared" si="409"/>
        <v>2253.1740398576712</v>
      </c>
      <c r="GH46" s="144">
        <f t="shared" si="409"/>
        <v>3151.5816599999994</v>
      </c>
      <c r="GI46" s="152">
        <f t="shared" si="403"/>
        <v>9413.5752788041773</v>
      </c>
      <c r="GJ46" s="144">
        <f t="shared" ref="GJ46:GL46" si="410">+SUM(GJ31,GJ34:GJ44)</f>
        <v>8076.7198156539471</v>
      </c>
      <c r="GK46" s="144">
        <f t="shared" si="410"/>
        <v>8051.4794093609662</v>
      </c>
      <c r="GL46" s="144">
        <f t="shared" si="410"/>
        <v>7630.151830247677</v>
      </c>
      <c r="GM46" s="152">
        <f t="shared" si="403"/>
        <v>23758.351055262588</v>
      </c>
      <c r="GN46" s="147">
        <f t="shared" si="403"/>
        <v>50861.389511606008</v>
      </c>
      <c r="GO46" s="144">
        <f t="shared" ref="GO46:GQ46" si="411">+SUM(GO31,GO34:GO44)</f>
        <v>2548.7083651310568</v>
      </c>
      <c r="GP46" s="144">
        <f t="shared" si="411"/>
        <v>3069.4070229857257</v>
      </c>
      <c r="GQ46" s="144">
        <f t="shared" si="411"/>
        <v>5730.3061421895518</v>
      </c>
      <c r="GR46" s="152">
        <f t="shared" si="403"/>
        <v>11348.421530306336</v>
      </c>
      <c r="GS46" s="144">
        <f>+SUM(GS31,GS34:GS44)</f>
        <v>7299.6528182695365</v>
      </c>
      <c r="GT46" s="144">
        <f t="shared" ref="GT46:GU46" si="412">+SUM(GT31,GT34:GT44)</f>
        <v>2661.1887344378133</v>
      </c>
      <c r="GU46" s="144">
        <f t="shared" si="412"/>
        <v>12794.082684354797</v>
      </c>
      <c r="GV46" s="152">
        <f t="shared" si="403"/>
        <v>22754.92423706215</v>
      </c>
      <c r="GW46" s="144">
        <f t="shared" ref="GW46:GY46" si="413">+SUM(GW31,GW34:GW44)</f>
        <v>4740.9198347317752</v>
      </c>
      <c r="GX46" s="144">
        <f t="shared" si="413"/>
        <v>8689.3060612298341</v>
      </c>
      <c r="GY46" s="144">
        <f t="shared" si="413"/>
        <v>4919.005287017636</v>
      </c>
      <c r="GZ46" s="152">
        <f t="shared" ref="GZ46:JD46" si="414">+SUM(GZ31,GZ34:GZ44)</f>
        <v>18349.231182979242</v>
      </c>
      <c r="HA46" s="144">
        <f t="shared" si="414"/>
        <v>3250.9839542793802</v>
      </c>
      <c r="HB46" s="144">
        <f t="shared" si="414"/>
        <v>11244.067295736031</v>
      </c>
      <c r="HC46" s="144">
        <f t="shared" si="414"/>
        <v>9048.3593048335169</v>
      </c>
      <c r="HD46" s="152">
        <f t="shared" si="414"/>
        <v>23543.410554848924</v>
      </c>
      <c r="HE46" s="147">
        <f t="shared" si="414"/>
        <v>75995.987505196652</v>
      </c>
      <c r="HF46" s="144">
        <f t="shared" si="414"/>
        <v>2963.4858366666663</v>
      </c>
      <c r="HG46" s="144">
        <f t="shared" si="414"/>
        <v>6658.8471966666648</v>
      </c>
      <c r="HH46" s="144">
        <f t="shared" si="414"/>
        <v>11196.2098430571</v>
      </c>
      <c r="HI46" s="152">
        <f t="shared" si="414"/>
        <v>20818.542876390435</v>
      </c>
      <c r="HJ46" s="144">
        <f>+SUM(HJ31,HJ34:HJ44)</f>
        <v>2509.385570753589</v>
      </c>
      <c r="HK46" s="144">
        <f t="shared" si="414"/>
        <v>5828.230226737096</v>
      </c>
      <c r="HL46" s="144">
        <f t="shared" si="414"/>
        <v>9044.4662834751507</v>
      </c>
      <c r="HM46" s="152">
        <f>+SUM(HM31,HM34:HM44)</f>
        <v>17382.082080965833</v>
      </c>
      <c r="HN46" s="144">
        <f t="shared" si="414"/>
        <v>4226.8828533333326</v>
      </c>
      <c r="HO46" s="144">
        <f t="shared" si="414"/>
        <v>3808.5766427331037</v>
      </c>
      <c r="HP46" s="144">
        <f t="shared" si="414"/>
        <v>9213.5094933333348</v>
      </c>
      <c r="HQ46" s="152">
        <f t="shared" si="414"/>
        <v>17248.968989399771</v>
      </c>
      <c r="HR46" s="144">
        <f t="shared" si="414"/>
        <v>3825.70426</v>
      </c>
      <c r="HS46" s="144">
        <f t="shared" si="414"/>
        <v>4767.4324699999997</v>
      </c>
      <c r="HT46" s="144">
        <f t="shared" si="414"/>
        <v>14533.14855</v>
      </c>
      <c r="HU46" s="152">
        <f t="shared" si="414"/>
        <v>23126.28528</v>
      </c>
      <c r="HV46" s="147">
        <f t="shared" si="414"/>
        <v>78575.879226756049</v>
      </c>
      <c r="HW46" s="144">
        <f t="shared" si="414"/>
        <v>3386.9234333333338</v>
      </c>
      <c r="HX46" s="144">
        <f t="shared" si="414"/>
        <v>6325.9571633333335</v>
      </c>
      <c r="HY46" s="144">
        <f t="shared" si="414"/>
        <v>4571.2884633333324</v>
      </c>
      <c r="HZ46" s="152">
        <f t="shared" si="414"/>
        <v>14284.16906</v>
      </c>
      <c r="IA46" s="144">
        <f t="shared" si="414"/>
        <v>3959.4857572253336</v>
      </c>
      <c r="IB46" s="144">
        <f t="shared" si="414"/>
        <v>1481.0215690773334</v>
      </c>
      <c r="IC46" s="144">
        <f t="shared" si="414"/>
        <v>2777.597489827333</v>
      </c>
      <c r="ID46" s="152">
        <f t="shared" si="414"/>
        <v>8218.1048161300005</v>
      </c>
      <c r="IE46" s="144">
        <f t="shared" si="414"/>
        <v>3508.8201383306659</v>
      </c>
      <c r="IF46" s="144">
        <f t="shared" si="414"/>
        <v>5366.6575388666661</v>
      </c>
      <c r="IG46" s="144">
        <f t="shared" si="414"/>
        <v>3833.6387223816664</v>
      </c>
      <c r="IH46" s="152">
        <f t="shared" si="414"/>
        <v>12709.116399578998</v>
      </c>
      <c r="II46" s="144">
        <f t="shared" si="414"/>
        <v>6619.2465441126669</v>
      </c>
      <c r="IJ46" s="144">
        <f t="shared" si="414"/>
        <v>3916.5660283666666</v>
      </c>
      <c r="IK46" s="144">
        <f t="shared" si="414"/>
        <v>3344.6460283666665</v>
      </c>
      <c r="IL46" s="152">
        <f t="shared" si="414"/>
        <v>13880.458600846001</v>
      </c>
      <c r="IM46" s="147">
        <f t="shared" si="414"/>
        <v>49091.848876554999</v>
      </c>
      <c r="IN46" s="144">
        <f t="shared" si="414"/>
        <v>2031.3017402613332</v>
      </c>
      <c r="IO46" s="144">
        <f t="shared" si="414"/>
        <v>2800.6442939713334</v>
      </c>
      <c r="IP46" s="144">
        <f t="shared" si="414"/>
        <v>1513.8445413333332</v>
      </c>
      <c r="IQ46" s="152">
        <f t="shared" si="414"/>
        <v>6345.7905755659995</v>
      </c>
      <c r="IR46" s="144">
        <f t="shared" si="414"/>
        <v>1699.1463337666667</v>
      </c>
      <c r="IS46" s="144">
        <f t="shared" si="414"/>
        <v>1699.1463337666667</v>
      </c>
      <c r="IT46" s="144">
        <f t="shared" si="414"/>
        <v>2001.1510587016667</v>
      </c>
      <c r="IU46" s="152">
        <f t="shared" si="414"/>
        <v>5399.4437262350002</v>
      </c>
      <c r="IV46" s="144">
        <f t="shared" si="414"/>
        <v>1379.6989379666666</v>
      </c>
      <c r="IW46" s="144">
        <f t="shared" si="414"/>
        <v>1379.6989379666666</v>
      </c>
      <c r="IX46" s="144">
        <f t="shared" si="414"/>
        <v>1627.5649379666665</v>
      </c>
      <c r="IY46" s="152">
        <f t="shared" si="414"/>
        <v>4386.9628138999997</v>
      </c>
      <c r="IZ46" s="144">
        <f t="shared" si="414"/>
        <v>1808.8381463666667</v>
      </c>
      <c r="JA46" s="144">
        <f t="shared" si="414"/>
        <v>2734.6041463666666</v>
      </c>
      <c r="JB46" s="144">
        <f t="shared" si="414"/>
        <v>1681.9818622806665</v>
      </c>
      <c r="JC46" s="152">
        <f t="shared" si="414"/>
        <v>6225.4241550140005</v>
      </c>
      <c r="JD46" s="147">
        <f t="shared" si="414"/>
        <v>22357.621270715001</v>
      </c>
      <c r="JE46" s="147">
        <f>+JD46+IM46+HV46+HE46+GN46+FW46+FF46+EO46+DX46+DG46+CP46+BY46+BH46+AQ46+Z46</f>
        <v>3562458.3780109766</v>
      </c>
      <c r="JF46" s="5"/>
      <c r="JG46" s="147">
        <f>SUM(JG34:JG45)</f>
        <v>7475.5322247980002</v>
      </c>
      <c r="JH46" s="147">
        <f>SUM(JH34:JH45)</f>
        <v>14284.169059999998</v>
      </c>
      <c r="JI46" s="147">
        <f t="shared" ref="JI46:JJ46" si="415">SUM(JI34:JI45)</f>
        <v>5231.8679935915279</v>
      </c>
      <c r="JJ46" s="147">
        <f t="shared" si="415"/>
        <v>1576.7688416104713</v>
      </c>
      <c r="JK46" s="241">
        <f>IFERROR(JJ46/JG46,0)</f>
        <v>0.21092395754512019</v>
      </c>
      <c r="JL46" s="6"/>
      <c r="JM46" s="147">
        <f>SUM(JM34:JM45)</f>
        <v>3527650.0995069174</v>
      </c>
      <c r="JN46" s="147">
        <f t="shared" ref="JN46" si="416">SUM(JN34:JN45)</f>
        <v>3562454.3780109757</v>
      </c>
      <c r="JO46" s="147">
        <f t="shared" ref="JO46" si="417">SUM(JO34:JO45)</f>
        <v>32690.644317186892</v>
      </c>
      <c r="JP46" s="147">
        <f t="shared" ref="JP46" si="418">SUM(JP34:JP45)</f>
        <v>2113.6341868720046</v>
      </c>
      <c r="JQ46" s="241">
        <f>IFERROR(JP46/JM46,0)</f>
        <v>5.9916208446167635E-4</v>
      </c>
      <c r="JR46" s="164"/>
    </row>
    <row r="47" spans="2:280" ht="15" outlineLevel="1">
      <c r="B47" s="190"/>
      <c r="C47" s="191"/>
      <c r="E47" s="3"/>
      <c r="F47" s="3"/>
      <c r="G47" s="3"/>
      <c r="H47" s="3"/>
      <c r="I47" s="3"/>
      <c r="J47" s="192"/>
      <c r="K47" s="192"/>
      <c r="L47" s="192"/>
      <c r="M47" s="193"/>
      <c r="N47" s="192"/>
      <c r="O47" s="192"/>
      <c r="P47" s="192"/>
      <c r="Q47" s="193"/>
      <c r="R47" s="192"/>
      <c r="S47" s="192"/>
      <c r="T47" s="192"/>
      <c r="U47" s="193"/>
      <c r="V47" s="192"/>
      <c r="W47" s="192"/>
      <c r="X47" s="192"/>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c r="CP47" s="193"/>
      <c r="CQ47" s="192"/>
      <c r="CR47" s="192"/>
      <c r="CS47" s="192"/>
      <c r="CT47" s="193"/>
      <c r="CU47" s="192"/>
      <c r="CV47" s="192"/>
      <c r="CW47" s="192"/>
      <c r="CX47" s="193"/>
      <c r="CY47" s="192"/>
      <c r="CZ47" s="192"/>
      <c r="DA47" s="192"/>
      <c r="DB47" s="193"/>
      <c r="DC47" s="192"/>
      <c r="DD47" s="192"/>
      <c r="DE47" s="192"/>
      <c r="DF47" s="193"/>
      <c r="DG47" s="193"/>
      <c r="DH47" s="192"/>
      <c r="DI47" s="192"/>
      <c r="DJ47" s="192"/>
      <c r="DK47" s="193"/>
      <c r="DL47" s="192"/>
      <c r="DM47" s="192"/>
      <c r="DN47" s="192"/>
      <c r="DO47" s="193"/>
      <c r="DP47" s="192"/>
      <c r="DQ47" s="192"/>
      <c r="DR47" s="192"/>
      <c r="DS47" s="193"/>
      <c r="DT47" s="192"/>
      <c r="DU47" s="192"/>
      <c r="DV47" s="192"/>
      <c r="DW47" s="193"/>
      <c r="DX47" s="193"/>
      <c r="DY47" s="192"/>
      <c r="DZ47" s="192"/>
      <c r="EA47" s="192"/>
      <c r="EB47" s="193"/>
      <c r="EC47" s="192"/>
      <c r="ED47" s="192"/>
      <c r="EE47" s="192"/>
      <c r="EF47" s="193"/>
      <c r="EG47" s="192"/>
      <c r="EH47" s="192"/>
      <c r="EI47" s="192"/>
      <c r="EJ47" s="193"/>
      <c r="EK47" s="192"/>
      <c r="EL47" s="192"/>
      <c r="EM47" s="192"/>
      <c r="EN47" s="193"/>
      <c r="EO47" s="193"/>
      <c r="EP47" s="192"/>
      <c r="EQ47" s="192"/>
      <c r="ER47" s="192"/>
      <c r="ES47" s="193"/>
      <c r="ET47" s="192"/>
      <c r="EU47" s="192"/>
      <c r="EV47" s="192"/>
      <c r="EW47" s="193"/>
      <c r="EX47" s="192"/>
      <c r="EY47" s="192"/>
      <c r="EZ47" s="192"/>
      <c r="FA47" s="193"/>
      <c r="FB47" s="192"/>
      <c r="FC47" s="192"/>
      <c r="FD47" s="192"/>
      <c r="FE47" s="193"/>
      <c r="FF47" s="193"/>
      <c r="FG47" s="192"/>
      <c r="FH47" s="192"/>
      <c r="FI47" s="192"/>
      <c r="FJ47" s="193"/>
      <c r="FK47" s="192"/>
      <c r="FL47" s="192"/>
      <c r="FM47" s="192"/>
      <c r="FN47" s="193"/>
      <c r="FO47" s="192"/>
      <c r="FP47" s="192"/>
      <c r="FQ47" s="192"/>
      <c r="FR47" s="193"/>
      <c r="FS47" s="192"/>
      <c r="FT47" s="192"/>
      <c r="FU47" s="192"/>
      <c r="FV47" s="193"/>
      <c r="FW47" s="193"/>
      <c r="FX47" s="192"/>
      <c r="FY47" s="192"/>
      <c r="FZ47" s="192"/>
      <c r="GA47" s="193"/>
      <c r="GB47" s="192"/>
      <c r="GC47" s="192"/>
      <c r="GD47" s="192"/>
      <c r="GE47" s="193"/>
      <c r="GF47" s="192"/>
      <c r="GG47" s="192"/>
      <c r="GH47" s="192"/>
      <c r="GI47" s="193"/>
      <c r="GJ47" s="192"/>
      <c r="GK47" s="192"/>
      <c r="GL47" s="192"/>
      <c r="GM47" s="193"/>
      <c r="GN47" s="193"/>
      <c r="GO47" s="192"/>
      <c r="GP47" s="192"/>
      <c r="GQ47" s="192"/>
      <c r="GR47" s="193"/>
      <c r="GS47" s="192"/>
      <c r="GT47" s="192"/>
      <c r="GU47" s="192"/>
      <c r="GV47" s="193"/>
      <c r="GW47" s="192"/>
      <c r="GX47" s="192"/>
      <c r="GY47" s="192"/>
      <c r="GZ47" s="193"/>
      <c r="HA47" s="192"/>
      <c r="HB47" s="192"/>
      <c r="HC47" s="192"/>
      <c r="HD47" s="193"/>
      <c r="HE47" s="193"/>
      <c r="HF47" s="192"/>
      <c r="HG47" s="192"/>
      <c r="HH47" s="192"/>
      <c r="HI47" s="193"/>
      <c r="HJ47" s="192"/>
      <c r="HK47" s="192"/>
      <c r="HL47" s="192"/>
      <c r="HM47" s="193"/>
      <c r="HN47" s="192"/>
      <c r="HO47" s="192"/>
      <c r="HP47" s="192"/>
      <c r="HQ47" s="193"/>
      <c r="HR47" s="192"/>
      <c r="HS47" s="192"/>
      <c r="HT47" s="192"/>
      <c r="HU47" s="193"/>
      <c r="HV47" s="193"/>
      <c r="HW47" s="192"/>
      <c r="HX47" s="192"/>
      <c r="HY47" s="192"/>
      <c r="HZ47" s="193"/>
      <c r="IA47" s="192"/>
      <c r="IB47" s="192"/>
      <c r="IC47" s="192"/>
      <c r="ID47" s="193"/>
      <c r="IE47" s="192"/>
      <c r="IF47" s="192"/>
      <c r="IG47" s="192"/>
      <c r="IH47" s="193"/>
      <c r="II47" s="192"/>
      <c r="IJ47" s="192"/>
      <c r="IK47" s="192"/>
      <c r="IL47" s="193"/>
      <c r="IM47" s="193"/>
      <c r="IN47" s="192"/>
      <c r="IO47" s="192"/>
      <c r="IP47" s="192"/>
      <c r="IQ47" s="193"/>
      <c r="IR47" s="192"/>
      <c r="IS47" s="192"/>
      <c r="IT47" s="192"/>
      <c r="IU47" s="193"/>
      <c r="IV47" s="192"/>
      <c r="IW47" s="192"/>
      <c r="IX47" s="192"/>
      <c r="IY47" s="193"/>
      <c r="IZ47" s="192"/>
      <c r="JA47" s="192"/>
      <c r="JB47" s="192"/>
      <c r="JC47" s="193"/>
      <c r="JD47" s="193"/>
      <c r="JE47" s="5"/>
      <c r="JF47" s="5"/>
      <c r="JG47" s="5"/>
      <c r="JH47" s="5"/>
      <c r="JI47" s="5"/>
      <c r="JJ47" s="5"/>
      <c r="JK47" s="5"/>
      <c r="JL47" s="5"/>
      <c r="JM47" s="5"/>
      <c r="JN47" s="5"/>
      <c r="JO47" s="5"/>
      <c r="JP47" s="5"/>
      <c r="JQ47" s="5"/>
    </row>
    <row r="48" spans="2:280" s="128" customFormat="1" ht="15" outlineLevel="1">
      <c r="B48" s="207"/>
      <c r="C48" s="131"/>
      <c r="E48" s="132"/>
      <c r="F48" s="132"/>
      <c r="G48" s="132"/>
      <c r="H48" s="132"/>
      <c r="I48" s="132"/>
      <c r="J48" s="133"/>
      <c r="K48" s="133"/>
      <c r="L48" s="133"/>
      <c r="M48" s="135"/>
      <c r="N48" s="133"/>
      <c r="O48" s="133"/>
      <c r="P48" s="133"/>
      <c r="Q48" s="135"/>
      <c r="R48" s="133"/>
      <c r="S48" s="133"/>
      <c r="T48" s="133"/>
      <c r="U48" s="135"/>
      <c r="V48" s="133"/>
      <c r="W48" s="133"/>
      <c r="X48" s="133"/>
      <c r="Y48" s="135"/>
      <c r="Z48" s="209">
        <f>+Z53/(Z46+Z50)</f>
        <v>7.6762464513302167E-2</v>
      </c>
      <c r="AA48" s="135"/>
      <c r="AB48" s="135"/>
      <c r="AC48" s="135"/>
      <c r="AD48" s="135"/>
      <c r="AE48" s="135"/>
      <c r="AF48" s="135"/>
      <c r="AG48" s="135"/>
      <c r="AH48" s="135"/>
      <c r="AI48" s="135"/>
      <c r="AJ48" s="135"/>
      <c r="AK48" s="135"/>
      <c r="AL48" s="135"/>
      <c r="AM48" s="135"/>
      <c r="AN48" s="135"/>
      <c r="AO48" s="135"/>
      <c r="AP48" s="135"/>
      <c r="AQ48" s="209">
        <f>+AQ53/(AQ46+AQ50)</f>
        <v>6.252347370633872E-2</v>
      </c>
      <c r="AR48" s="135"/>
      <c r="AS48" s="135"/>
      <c r="AT48" s="135"/>
      <c r="AU48" s="135"/>
      <c r="AV48" s="135"/>
      <c r="AW48" s="135"/>
      <c r="AX48" s="135"/>
      <c r="AY48" s="135"/>
      <c r="AZ48" s="135"/>
      <c r="BA48" s="135"/>
      <c r="BB48" s="135"/>
      <c r="BC48" s="135"/>
      <c r="BD48" s="135"/>
      <c r="BE48" s="135"/>
      <c r="BF48" s="135"/>
      <c r="BG48" s="135"/>
      <c r="BH48" s="209">
        <f>+BH53/(BH46+BH50)</f>
        <v>6.7397813129504422E-2</v>
      </c>
      <c r="BI48" s="135"/>
      <c r="BJ48" s="135"/>
      <c r="BK48" s="135"/>
      <c r="BL48" s="135"/>
      <c r="BM48" s="135"/>
      <c r="BN48" s="135"/>
      <c r="BO48" s="135"/>
      <c r="BP48" s="135"/>
      <c r="BQ48" s="135"/>
      <c r="BR48" s="135"/>
      <c r="BS48" s="135"/>
      <c r="BT48" s="135"/>
      <c r="BU48" s="135"/>
      <c r="BV48" s="135"/>
      <c r="BW48" s="135"/>
      <c r="BX48" s="135"/>
      <c r="BY48" s="209">
        <f>+BY53/(BY46+BY50)</f>
        <v>6.8298580245332446E-2</v>
      </c>
      <c r="BZ48" s="135"/>
      <c r="CA48" s="135"/>
      <c r="CB48" s="135"/>
      <c r="CC48" s="135"/>
      <c r="CD48" s="135"/>
      <c r="CE48" s="135"/>
      <c r="CF48" s="135"/>
      <c r="CG48" s="135"/>
      <c r="CH48" s="135"/>
      <c r="CI48" s="135"/>
      <c r="CJ48" s="135"/>
      <c r="CK48" s="135"/>
      <c r="CL48" s="135"/>
      <c r="CM48" s="135"/>
      <c r="CN48" s="135"/>
      <c r="CO48" s="135"/>
      <c r="CP48" s="209">
        <f>+CP53/(CP46+CP50)</f>
        <v>6.0538799867726034E-2</v>
      </c>
      <c r="CQ48" s="133"/>
      <c r="CR48" s="133"/>
      <c r="CS48" s="133"/>
      <c r="CT48" s="135"/>
      <c r="CU48" s="133"/>
      <c r="CV48" s="133"/>
      <c r="CW48" s="133"/>
      <c r="CX48" s="135"/>
      <c r="CY48" s="133"/>
      <c r="CZ48" s="133"/>
      <c r="DA48" s="133"/>
      <c r="DB48" s="135"/>
      <c r="DC48" s="133"/>
      <c r="DD48" s="133"/>
      <c r="DE48" s="133"/>
      <c r="DF48" s="135"/>
      <c r="DG48" s="209">
        <f>+DG53/(DG46+DG50)</f>
        <v>6.4151640782049615E-2</v>
      </c>
      <c r="DH48" s="133"/>
      <c r="DI48" s="133"/>
      <c r="DJ48" s="133"/>
      <c r="DK48" s="135"/>
      <c r="DL48" s="133"/>
      <c r="DM48" s="133"/>
      <c r="DN48" s="133"/>
      <c r="DO48" s="135"/>
      <c r="DP48" s="133"/>
      <c r="DQ48" s="133"/>
      <c r="DR48" s="133"/>
      <c r="DS48" s="135"/>
      <c r="DT48" s="133"/>
      <c r="DU48" s="133"/>
      <c r="DV48" s="133"/>
      <c r="DW48" s="135"/>
      <c r="DX48" s="209">
        <f>+DX53/(DX46+DX50)</f>
        <v>5.9609658655674358E-2</v>
      </c>
      <c r="DY48" s="133"/>
      <c r="DZ48" s="133"/>
      <c r="EA48" s="133"/>
      <c r="EB48" s="135"/>
      <c r="EC48" s="133"/>
      <c r="ED48" s="133"/>
      <c r="EE48" s="133"/>
      <c r="EF48" s="135"/>
      <c r="EG48" s="133"/>
      <c r="EH48" s="133"/>
      <c r="EI48" s="133"/>
      <c r="EJ48" s="135"/>
      <c r="EK48" s="133"/>
      <c r="EL48" s="133"/>
      <c r="EM48" s="133"/>
      <c r="EN48" s="135"/>
      <c r="EO48" s="209">
        <f>+EO53/(EO46+EO50)</f>
        <v>5.3809020175419935E-2</v>
      </c>
      <c r="EP48" s="133"/>
      <c r="EQ48" s="133"/>
      <c r="ER48" s="133"/>
      <c r="ES48" s="135"/>
      <c r="ET48" s="133"/>
      <c r="EU48" s="133"/>
      <c r="EV48" s="133"/>
      <c r="EW48" s="135"/>
      <c r="EX48" s="133"/>
      <c r="EY48" s="133"/>
      <c r="EZ48" s="133"/>
      <c r="FA48" s="135"/>
      <c r="FB48" s="133"/>
      <c r="FC48" s="133"/>
      <c r="FD48" s="133"/>
      <c r="FE48" s="135"/>
      <c r="FF48" s="209">
        <f>+FF53/(FF46+FF50)</f>
        <v>5.9567938303570149E-2</v>
      </c>
      <c r="FG48" s="133"/>
      <c r="FH48" s="133"/>
      <c r="FI48" s="133"/>
      <c r="FJ48" s="135"/>
      <c r="FK48" s="133"/>
      <c r="FL48" s="133"/>
      <c r="FM48" s="133"/>
      <c r="FN48" s="135"/>
      <c r="FO48" s="133"/>
      <c r="FP48" s="133"/>
      <c r="FQ48" s="133"/>
      <c r="FR48" s="135"/>
      <c r="FS48" s="133"/>
      <c r="FT48" s="133"/>
      <c r="FU48" s="133"/>
      <c r="FV48" s="135"/>
      <c r="FW48" s="209">
        <f>+FW53/(FW46+FW50)</f>
        <v>4.5010751844665853E-2</v>
      </c>
      <c r="FX48" s="133"/>
      <c r="FY48" s="133"/>
      <c r="FZ48" s="133"/>
      <c r="GA48" s="135"/>
      <c r="GB48" s="133"/>
      <c r="GC48" s="133"/>
      <c r="GD48" s="133"/>
      <c r="GE48" s="135"/>
      <c r="GF48" s="133"/>
      <c r="GG48" s="133"/>
      <c r="GH48" s="133"/>
      <c r="GI48" s="135"/>
      <c r="GJ48" s="133"/>
      <c r="GK48" s="133"/>
      <c r="GL48" s="133"/>
      <c r="GM48" s="135"/>
      <c r="GN48" s="209">
        <f>+GN53/(GN46+GN50)</f>
        <v>5.4100813264354605E-2</v>
      </c>
      <c r="GO48" s="209">
        <f t="shared" ref="GO48:IZ48" si="419">+GO53/(GO46+GO50)</f>
        <v>4.6918222999143271E-2</v>
      </c>
      <c r="GP48" s="209">
        <f t="shared" si="419"/>
        <v>3.7120248905880449E-2</v>
      </c>
      <c r="GQ48" s="209">
        <f t="shared" si="419"/>
        <v>4.3059649886118781E-2</v>
      </c>
      <c r="GR48" s="209">
        <f>+GR53/(GR46+GR50)</f>
        <v>4.2011486131758598E-2</v>
      </c>
      <c r="GS48" s="209">
        <f t="shared" si="419"/>
        <v>5.7826208897808214E-2</v>
      </c>
      <c r="GT48" s="209">
        <f t="shared" si="419"/>
        <v>3.9439751986985877E-2</v>
      </c>
      <c r="GU48" s="209">
        <f t="shared" si="419"/>
        <v>5.6301493787103758E-2</v>
      </c>
      <c r="GV48" s="209">
        <f t="shared" si="419"/>
        <v>5.4115920095493666E-2</v>
      </c>
      <c r="GW48" s="209">
        <f>+GW53/(GW46+GW50)</f>
        <v>5.1425304816947723E-2</v>
      </c>
      <c r="GX48" s="209">
        <f t="shared" si="419"/>
        <v>6.5603184569186984E-2</v>
      </c>
      <c r="GY48" s="209">
        <f t="shared" si="419"/>
        <v>4.2486582094495892E-2</v>
      </c>
      <c r="GZ48" s="209">
        <f t="shared" si="419"/>
        <v>5.3942880880698124E-2</v>
      </c>
      <c r="HA48" s="209">
        <f t="shared" si="419"/>
        <v>3.7800902419844649E-2</v>
      </c>
      <c r="HB48" s="209">
        <f t="shared" si="419"/>
        <v>6.2937785111766981E-2</v>
      </c>
      <c r="HC48" s="209">
        <f t="shared" si="419"/>
        <v>5.6319091971350231E-2</v>
      </c>
      <c r="HD48" s="209">
        <f t="shared" si="419"/>
        <v>5.5436253709204901E-2</v>
      </c>
      <c r="HE48" s="209">
        <f t="shared" si="419"/>
        <v>5.2243428289782408E-2</v>
      </c>
      <c r="HF48" s="209">
        <f t="shared" si="419"/>
        <v>5.4648059518178707E-2</v>
      </c>
      <c r="HG48" s="209">
        <f t="shared" si="419"/>
        <v>6.1973448712403657E-2</v>
      </c>
      <c r="HH48" s="209">
        <f t="shared" si="419"/>
        <v>6.6026064676054125E-2</v>
      </c>
      <c r="HI48" s="209">
        <f t="shared" si="419"/>
        <v>6.2872610282858843E-2</v>
      </c>
      <c r="HJ48" s="209">
        <f t="shared" si="419"/>
        <v>3.8279013514600141E-2</v>
      </c>
      <c r="HK48" s="209">
        <f t="shared" si="419"/>
        <v>5.0661542326479445E-2</v>
      </c>
      <c r="HL48" s="209">
        <f t="shared" si="419"/>
        <v>5.3796910114620726E-2</v>
      </c>
      <c r="HM48" s="209">
        <f t="shared" si="419"/>
        <v>4.990448044489746E-2</v>
      </c>
      <c r="HN48" s="209">
        <f t="shared" si="419"/>
        <v>5.0244232918726504E-2</v>
      </c>
      <c r="HO48" s="209">
        <f t="shared" si="419"/>
        <v>4.5452799023347951E-2</v>
      </c>
      <c r="HP48" s="209">
        <f t="shared" si="419"/>
        <v>5.4704778333090551E-2</v>
      </c>
      <c r="HQ48" s="209">
        <f t="shared" si="419"/>
        <v>5.1309021772322237E-2</v>
      </c>
      <c r="HR48" s="209">
        <f t="shared" si="419"/>
        <v>4.7021544273629652E-2</v>
      </c>
      <c r="HS48" s="209">
        <f t="shared" si="419"/>
        <v>5.0196764940532525E-2</v>
      </c>
      <c r="HT48" s="209">
        <f t="shared" si="419"/>
        <v>6.469970733454096E-2</v>
      </c>
      <c r="HU48" s="209">
        <f t="shared" si="419"/>
        <v>5.7748023493205874E-2</v>
      </c>
      <c r="HV48" s="209">
        <f t="shared" si="419"/>
        <v>5.5501195910031415E-2</v>
      </c>
      <c r="HW48" s="209">
        <f t="shared" si="419"/>
        <v>5.9391942678881926E-2</v>
      </c>
      <c r="HX48" s="209">
        <f t="shared" si="419"/>
        <v>6.1526287888488851E-2</v>
      </c>
      <c r="HY48" s="209">
        <f t="shared" si="419"/>
        <v>5.532524662488169E-2</v>
      </c>
      <c r="HZ48" s="209">
        <f t="shared" si="419"/>
        <v>5.8864026393073275E-2</v>
      </c>
      <c r="IA48" s="209">
        <f t="shared" si="419"/>
        <v>6.2175571354104092E-2</v>
      </c>
      <c r="IB48" s="209">
        <f t="shared" si="419"/>
        <v>4.4369515726187317E-2</v>
      </c>
      <c r="IC48" s="209">
        <f t="shared" si="419"/>
        <v>5.6598883221928291E-2</v>
      </c>
      <c r="ID48" s="209">
        <f t="shared" si="419"/>
        <v>5.6359643242173935E-2</v>
      </c>
      <c r="IE48" s="209">
        <f t="shared" si="419"/>
        <v>6.0393983949705965E-2</v>
      </c>
      <c r="IF48" s="209">
        <f t="shared" si="419"/>
        <v>6.6115163339579258E-2</v>
      </c>
      <c r="IG48" s="209">
        <f t="shared" si="419"/>
        <v>6.1711500367068628E-2</v>
      </c>
      <c r="IH48" s="209">
        <f t="shared" si="419"/>
        <v>6.3118082949139828E-2</v>
      </c>
      <c r="II48" s="209">
        <f t="shared" si="419"/>
        <v>6.8397802920774894E-2</v>
      </c>
      <c r="IJ48" s="209">
        <f t="shared" si="419"/>
        <v>6.2019970953310397E-2</v>
      </c>
      <c r="IK48" s="209">
        <f t="shared" si="419"/>
        <v>5.9653118016329339E-2</v>
      </c>
      <c r="IL48" s="209">
        <f t="shared" si="419"/>
        <v>6.4289526352873549E-2</v>
      </c>
      <c r="IM48" s="209">
        <f t="shared" si="419"/>
        <v>6.0946291811458678E-2</v>
      </c>
      <c r="IN48" s="209">
        <f t="shared" si="419"/>
        <v>5.0837611173482553E-2</v>
      </c>
      <c r="IO48" s="209">
        <f t="shared" si="419"/>
        <v>5.6740785729350665E-2</v>
      </c>
      <c r="IP48" s="209">
        <f t="shared" si="419"/>
        <v>4.4834738765065808E-2</v>
      </c>
      <c r="IQ48" s="209">
        <f t="shared" si="419"/>
        <v>5.1623588410663813E-2</v>
      </c>
      <c r="IR48" s="209">
        <f t="shared" si="419"/>
        <v>4.7248904257577794E-2</v>
      </c>
      <c r="IS48" s="209">
        <f t="shared" si="419"/>
        <v>4.7248904257577794E-2</v>
      </c>
      <c r="IT48" s="209">
        <f t="shared" si="419"/>
        <v>5.0544634951416659E-2</v>
      </c>
      <c r="IU48" s="209">
        <f t="shared" si="419"/>
        <v>4.8426480533268083E-2</v>
      </c>
      <c r="IV48" s="209">
        <f t="shared" si="419"/>
        <v>4.285244381563099E-2</v>
      </c>
      <c r="IW48" s="209">
        <f t="shared" si="419"/>
        <v>4.285244381563099E-2</v>
      </c>
      <c r="IX48" s="209">
        <f t="shared" si="419"/>
        <v>4.6356683055602012E-2</v>
      </c>
      <c r="IY48" s="209">
        <f t="shared" si="419"/>
        <v>4.4098912275424632E-2</v>
      </c>
      <c r="IZ48" s="209">
        <f t="shared" si="419"/>
        <v>4.8527912470019474E-2</v>
      </c>
      <c r="JA48" s="209">
        <f t="shared" ref="JA48:JD48" si="420">+JA53/(JA46+JA50)</f>
        <v>5.6329485927979039E-2</v>
      </c>
      <c r="JB48" s="209">
        <f t="shared" si="420"/>
        <v>4.7039299838952817E-2</v>
      </c>
      <c r="JC48" s="209">
        <f t="shared" si="420"/>
        <v>5.1253354258420272E-2</v>
      </c>
      <c r="JD48" s="209">
        <f t="shared" si="420"/>
        <v>4.9124754253456387E-2</v>
      </c>
      <c r="JE48" s="208"/>
      <c r="JF48" s="208"/>
      <c r="JG48" s="208"/>
      <c r="JH48" s="208"/>
      <c r="JI48" s="208"/>
      <c r="JJ48" s="208"/>
      <c r="JK48" s="208"/>
      <c r="JL48" s="208"/>
      <c r="JM48" s="208"/>
      <c r="JN48" s="208"/>
      <c r="JO48" s="208"/>
      <c r="JP48" s="208"/>
      <c r="JQ48" s="208"/>
    </row>
    <row r="49" spans="2:279" ht="15.75" outlineLevel="1">
      <c r="B49" s="190"/>
      <c r="C49" s="191"/>
      <c r="E49" s="3"/>
      <c r="F49" s="3"/>
      <c r="G49" s="3"/>
      <c r="H49" s="3"/>
      <c r="I49" s="3"/>
      <c r="J49" s="192"/>
      <c r="K49" s="192"/>
      <c r="L49" s="192"/>
      <c r="M49" s="193"/>
      <c r="N49" s="192"/>
      <c r="O49" s="192"/>
      <c r="P49" s="192"/>
      <c r="Q49" s="193"/>
      <c r="R49" s="192"/>
      <c r="S49" s="192"/>
      <c r="T49" s="192"/>
      <c r="U49" s="193"/>
      <c r="V49" s="192"/>
      <c r="W49" s="192"/>
      <c r="X49" s="192"/>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c r="CP49" s="193"/>
      <c r="CQ49" s="192"/>
      <c r="CR49" s="192"/>
      <c r="CS49" s="192"/>
      <c r="CT49" s="193"/>
      <c r="CU49" s="192"/>
      <c r="CV49" s="192"/>
      <c r="CW49" s="192"/>
      <c r="CX49" s="193"/>
      <c r="CY49" s="192"/>
      <c r="CZ49" s="192"/>
      <c r="DA49" s="192"/>
      <c r="DB49" s="193"/>
      <c r="DC49" s="192"/>
      <c r="DD49" s="192"/>
      <c r="DE49" s="192"/>
      <c r="DF49" s="193"/>
      <c r="DG49" s="4"/>
      <c r="DH49" s="293"/>
      <c r="DI49" s="293"/>
      <c r="DJ49" s="293"/>
      <c r="DK49" s="294"/>
      <c r="DL49" s="293"/>
      <c r="DM49" s="293"/>
      <c r="DN49" s="293"/>
      <c r="DO49" s="294"/>
      <c r="DP49" s="293"/>
      <c r="DQ49" s="293"/>
      <c r="DR49" s="293"/>
      <c r="DS49" s="294"/>
      <c r="DT49" s="293"/>
      <c r="DU49" s="293"/>
      <c r="DV49" s="293"/>
      <c r="DW49" s="294"/>
      <c r="DX49" s="292"/>
      <c r="DY49" s="292"/>
      <c r="DZ49" s="292"/>
      <c r="EA49" s="292"/>
      <c r="EB49" s="292"/>
      <c r="EC49" s="292"/>
      <c r="ED49" s="292"/>
      <c r="EE49" s="292"/>
      <c r="EF49" s="292"/>
      <c r="EG49" s="292"/>
      <c r="EH49" s="292"/>
      <c r="EI49" s="292"/>
      <c r="EJ49" s="292"/>
      <c r="EK49" s="292"/>
      <c r="EL49" s="292"/>
      <c r="EM49" s="292"/>
      <c r="EN49" s="292"/>
      <c r="EO49" s="292"/>
      <c r="EP49" s="292"/>
      <c r="EQ49" s="292"/>
      <c r="ER49" s="292"/>
      <c r="ES49" s="292"/>
      <c r="ET49" s="292"/>
      <c r="EU49" s="292"/>
      <c r="EV49" s="292"/>
      <c r="EW49" s="292"/>
      <c r="EX49" s="292"/>
      <c r="EY49" s="292"/>
      <c r="EZ49" s="292"/>
      <c r="FA49" s="292"/>
      <c r="FB49" s="292"/>
      <c r="FC49" s="292"/>
      <c r="FD49" s="292"/>
      <c r="FE49" s="292"/>
      <c r="FF49" s="292"/>
      <c r="FG49" s="192"/>
      <c r="FH49" s="192"/>
      <c r="FI49" s="192"/>
      <c r="FJ49" s="193"/>
      <c r="FK49" s="192"/>
      <c r="FL49" s="192"/>
      <c r="FM49" s="192"/>
      <c r="FN49" s="193"/>
      <c r="FO49" s="192"/>
      <c r="FP49" s="192"/>
      <c r="FQ49" s="192"/>
      <c r="FR49" s="193"/>
      <c r="FS49" s="192"/>
      <c r="FT49" s="192"/>
      <c r="FU49" s="192"/>
      <c r="FV49" s="193"/>
      <c r="FW49" s="193"/>
      <c r="FX49" s="192"/>
      <c r="FY49" s="192"/>
      <c r="FZ49" s="192"/>
      <c r="GA49" s="193"/>
      <c r="GB49" s="192"/>
      <c r="GC49" s="192"/>
      <c r="GD49" s="365"/>
      <c r="GE49" s="193"/>
      <c r="GF49" s="365"/>
      <c r="GG49" s="365"/>
      <c r="GH49" s="365"/>
      <c r="GI49" s="371"/>
      <c r="GJ49" s="365"/>
      <c r="GK49" s="369"/>
      <c r="GL49" s="192"/>
      <c r="GM49" s="193"/>
      <c r="GN49" s="193"/>
      <c r="GO49" s="370"/>
      <c r="GP49" s="192"/>
      <c r="GQ49" s="192"/>
      <c r="GR49" s="193"/>
      <c r="GS49" s="370"/>
      <c r="GT49" s="192"/>
      <c r="GU49" s="192"/>
      <c r="GV49" s="193"/>
      <c r="GW49" s="370"/>
      <c r="GX49" s="192"/>
      <c r="GY49" s="192"/>
      <c r="GZ49" s="193"/>
      <c r="HA49" s="192"/>
      <c r="HB49" s="192"/>
      <c r="HC49" s="192"/>
      <c r="HD49" s="193"/>
      <c r="HE49" s="193"/>
      <c r="HF49" s="192"/>
      <c r="HG49" s="192"/>
      <c r="HH49" s="192"/>
      <c r="HI49" s="193"/>
      <c r="HJ49" s="192"/>
      <c r="HK49" s="192"/>
      <c r="HL49" s="192"/>
      <c r="HM49" s="193"/>
      <c r="HN49" s="192"/>
      <c r="HO49" s="192"/>
      <c r="HP49" s="192"/>
      <c r="HQ49" s="193"/>
      <c r="HR49" s="192"/>
      <c r="HS49" s="192"/>
      <c r="HT49" s="192"/>
      <c r="HU49" s="193"/>
      <c r="HV49" s="193"/>
      <c r="HW49" s="192" t="s">
        <v>118</v>
      </c>
      <c r="HX49" s="192" t="s">
        <v>118</v>
      </c>
      <c r="HY49" s="192" t="s">
        <v>118</v>
      </c>
      <c r="HZ49" s="193"/>
      <c r="IA49" s="365"/>
      <c r="IB49" s="192"/>
      <c r="IC49" s="192"/>
      <c r="ID49" s="193"/>
      <c r="IE49" s="192"/>
      <c r="IF49" s="192"/>
      <c r="IG49" s="192"/>
      <c r="IH49" s="193"/>
      <c r="II49" s="192"/>
      <c r="IJ49" s="192"/>
      <c r="IK49" s="192"/>
      <c r="IL49" s="193"/>
      <c r="IM49" s="429"/>
      <c r="IN49" s="192"/>
      <c r="IO49" s="192"/>
      <c r="IP49" s="192"/>
      <c r="IQ49" s="193"/>
      <c r="IR49" s="192"/>
      <c r="IS49" s="192"/>
      <c r="IT49" s="192"/>
      <c r="IU49" s="193"/>
      <c r="IV49" s="192"/>
      <c r="IW49" s="192"/>
      <c r="IX49" s="192"/>
      <c r="IY49" s="193"/>
      <c r="IZ49" s="192"/>
      <c r="JA49" s="192"/>
      <c r="JB49" s="192"/>
      <c r="JC49" s="193"/>
      <c r="JD49" s="193"/>
      <c r="JE49" s="5"/>
      <c r="JF49" s="5"/>
      <c r="JG49" s="5"/>
      <c r="JH49" s="5"/>
      <c r="JI49" s="5"/>
      <c r="JJ49" s="5"/>
      <c r="JK49" s="5"/>
      <c r="JL49" s="5"/>
      <c r="JM49" s="5"/>
      <c r="JN49" s="5"/>
      <c r="JO49" s="5"/>
      <c r="JP49" s="5"/>
      <c r="JQ49" s="5"/>
    </row>
    <row r="50" spans="2:279" s="194" customFormat="1" ht="12.75">
      <c r="B50" s="507"/>
      <c r="C50" s="507" t="s">
        <v>175</v>
      </c>
      <c r="D50" s="139"/>
      <c r="E50" s="153">
        <v>0</v>
      </c>
      <c r="F50" s="153">
        <f>-SUM(F11,F18,F31)</f>
        <v>332135.71082708129</v>
      </c>
      <c r="G50" s="153">
        <v>0</v>
      </c>
      <c r="H50" s="186">
        <f>SUM(E50:G50)</f>
        <v>332135.71082708129</v>
      </c>
      <c r="I50" s="3"/>
      <c r="J50" s="140"/>
      <c r="K50" s="140"/>
      <c r="L50" s="140">
        <v>3911.5270300000002</v>
      </c>
      <c r="M50" s="144">
        <f>SUM(J50:L50)</f>
        <v>3911.5270300000002</v>
      </c>
      <c r="N50" s="140">
        <v>-167.55968999999993</v>
      </c>
      <c r="O50" s="140">
        <v>12629.126629999999</v>
      </c>
      <c r="P50" s="140">
        <v>24632.203069999996</v>
      </c>
      <c r="Q50" s="144">
        <f>SUM(N50:P50)</f>
        <v>37093.770009999993</v>
      </c>
      <c r="R50" s="140">
        <v>7794.3397999999979</v>
      </c>
      <c r="S50" s="140">
        <v>8612.8774799999992</v>
      </c>
      <c r="T50" s="140">
        <v>15193.999370000007</v>
      </c>
      <c r="U50" s="144">
        <f>SUM(R50:T50)</f>
        <v>31601.216650000002</v>
      </c>
      <c r="V50" s="140">
        <v>8808.2280700000028</v>
      </c>
      <c r="W50" s="140">
        <v>10181.910220000007</v>
      </c>
      <c r="X50" s="140">
        <v>-662.73801999999705</v>
      </c>
      <c r="Y50" s="144">
        <f>SUM(V50:X50)</f>
        <v>18327.400270000013</v>
      </c>
      <c r="Z50" s="148">
        <f>Y50+U50+Q50+M50</f>
        <v>90933.913960000005</v>
      </c>
      <c r="AA50" s="140">
        <v>6685.1594799999957</v>
      </c>
      <c r="AB50" s="140">
        <v>13287.557449999917</v>
      </c>
      <c r="AC50" s="140">
        <v>13709.709409999992</v>
      </c>
      <c r="AD50" s="144">
        <f>SUM(AA50:AC50)</f>
        <v>33682.426339999904</v>
      </c>
      <c r="AE50" s="140">
        <v>10508.561090000037</v>
      </c>
      <c r="AF50" s="140">
        <v>11467.189839999954</v>
      </c>
      <c r="AG50" s="140">
        <v>18460.633000000169</v>
      </c>
      <c r="AH50" s="144">
        <f>SUM(AE50:AG50)</f>
        <v>40436.383930000156</v>
      </c>
      <c r="AI50" s="140">
        <v>10046.110850000046</v>
      </c>
      <c r="AJ50" s="140">
        <v>10583.345719999948</v>
      </c>
      <c r="AK50" s="140">
        <v>18452.263669999975</v>
      </c>
      <c r="AL50" s="144">
        <f>SUM(AI50:AK50)</f>
        <v>39081.720239999966</v>
      </c>
      <c r="AM50" s="140">
        <v>13959.205299999967</v>
      </c>
      <c r="AN50" s="140">
        <v>12915.055179999985</v>
      </c>
      <c r="AO50" s="140">
        <v>31586.716859999979</v>
      </c>
      <c r="AP50" s="144">
        <f>SUM(AM50:AO50)</f>
        <v>58460.977339999932</v>
      </c>
      <c r="AQ50" s="148">
        <f>AP50+AL50+AH50+AD50</f>
        <v>171661.50784999994</v>
      </c>
      <c r="AR50" s="140">
        <v>7312.6717200000039</v>
      </c>
      <c r="AS50" s="140">
        <v>13288.836439999992</v>
      </c>
      <c r="AT50" s="140">
        <v>19517.227279999934</v>
      </c>
      <c r="AU50" s="144">
        <f>SUM(AR50:AT50)</f>
        <v>40118.735439999931</v>
      </c>
      <c r="AV50" s="140">
        <v>8592.1290099999933</v>
      </c>
      <c r="AW50" s="140">
        <v>13084.924019999986</v>
      </c>
      <c r="AX50" s="140">
        <v>16096.185309999968</v>
      </c>
      <c r="AY50" s="144">
        <f>SUM(AV50:AX50)</f>
        <v>37773.238339999953</v>
      </c>
      <c r="AZ50" s="140">
        <v>11017.710239999997</v>
      </c>
      <c r="BA50" s="140">
        <v>10360.267030000001</v>
      </c>
      <c r="BB50" s="140">
        <v>20839.903659999989</v>
      </c>
      <c r="BC50" s="144">
        <f>SUM(AZ50:BB50)</f>
        <v>42217.880929999985</v>
      </c>
      <c r="BD50" s="140">
        <v>11667.282259999998</v>
      </c>
      <c r="BE50" s="140">
        <v>12069.055779999999</v>
      </c>
      <c r="BF50" s="140">
        <v>18769.598359999971</v>
      </c>
      <c r="BG50" s="144">
        <f>SUM(BD50:BF50)</f>
        <v>42505.936399999962</v>
      </c>
      <c r="BH50" s="148">
        <f>BG50+BC50+AY50+AU50</f>
        <v>162615.79110999982</v>
      </c>
      <c r="BI50" s="140">
        <v>9932.0489200000411</v>
      </c>
      <c r="BJ50" s="140">
        <v>14462.065169999923</v>
      </c>
      <c r="BK50" s="140">
        <v>16524.272539999991</v>
      </c>
      <c r="BL50" s="144">
        <f>SUM(BI50:BK50)</f>
        <v>40918.386629999957</v>
      </c>
      <c r="BM50" s="140">
        <v>8944.6830300000092</v>
      </c>
      <c r="BN50" s="140">
        <v>9165.6271500000039</v>
      </c>
      <c r="BO50" s="140">
        <v>17223.130030000044</v>
      </c>
      <c r="BP50" s="144">
        <f>SUM(BM50:BO50)</f>
        <v>35333.440210000059</v>
      </c>
      <c r="BQ50" s="140">
        <v>6453.3827500000016</v>
      </c>
      <c r="BR50" s="140">
        <v>8477.9227900000224</v>
      </c>
      <c r="BS50" s="140">
        <v>13238.074060000021</v>
      </c>
      <c r="BT50" s="144">
        <f>SUM(BQ50:BS50)</f>
        <v>28169.379600000044</v>
      </c>
      <c r="BU50" s="140">
        <v>7237.8400099999872</v>
      </c>
      <c r="BV50" s="140">
        <v>7026.7386499999811</v>
      </c>
      <c r="BW50" s="140">
        <v>10443.723189999995</v>
      </c>
      <c r="BX50" s="144">
        <f>SUM(BU50:BW50)</f>
        <v>24708.301849999963</v>
      </c>
      <c r="BY50" s="148">
        <f>BX50+BT50+BP50+BL50</f>
        <v>129129.50829000003</v>
      </c>
      <c r="BZ50" s="140">
        <v>4832.9648100000086</v>
      </c>
      <c r="CA50" s="140">
        <v>8355.7436299999754</v>
      </c>
      <c r="CB50" s="140">
        <v>6797.6043800000252</v>
      </c>
      <c r="CC50" s="144">
        <f>SUM(BZ50:CB50)</f>
        <v>19986.31282000001</v>
      </c>
      <c r="CD50" s="140">
        <v>6413.2235700000092</v>
      </c>
      <c r="CE50" s="140">
        <v>4990.7351600000011</v>
      </c>
      <c r="CF50" s="140">
        <v>5558.5888700000105</v>
      </c>
      <c r="CG50" s="144">
        <f>SUM(CD50:CF50)</f>
        <v>16962.54760000002</v>
      </c>
      <c r="CH50" s="140">
        <v>3079.1344200000008</v>
      </c>
      <c r="CI50" s="140">
        <v>2868.5560699999951</v>
      </c>
      <c r="CJ50" s="140">
        <v>5443.8393100000158</v>
      </c>
      <c r="CK50" s="144">
        <f>SUM(CH50:CJ50)</f>
        <v>11391.529800000011</v>
      </c>
      <c r="CL50" s="140">
        <v>2959.0004600000052</v>
      </c>
      <c r="CM50" s="140">
        <v>3306.0106200000055</v>
      </c>
      <c r="CN50" s="140">
        <v>4229.6610500000188</v>
      </c>
      <c r="CO50" s="144">
        <f>SUM(CL50:CN50)</f>
        <v>10494.67213000003</v>
      </c>
      <c r="CP50" s="148">
        <f>CO50+CK50+CG50+CC50</f>
        <v>58835.062350000066</v>
      </c>
      <c r="CQ50" s="140">
        <v>3305.0742299999997</v>
      </c>
      <c r="CR50" s="140">
        <v>2692.7491400000004</v>
      </c>
      <c r="CS50" s="140">
        <v>4517.4118799999997</v>
      </c>
      <c r="CT50" s="144">
        <f>SUM(CQ50:CS50)</f>
        <v>10515.23525</v>
      </c>
      <c r="CU50" s="140">
        <v>1008.66461</v>
      </c>
      <c r="CV50" s="140">
        <v>2803.3413900000119</v>
      </c>
      <c r="CW50" s="140">
        <v>3272.2784400000019</v>
      </c>
      <c r="CX50" s="144">
        <f>SUM(CU50:CW50)</f>
        <v>7084.284440000014</v>
      </c>
      <c r="CY50" s="140">
        <v>1970.8036699999996</v>
      </c>
      <c r="CZ50" s="140">
        <v>2934.6291699999947</v>
      </c>
      <c r="DA50" s="140">
        <v>4783.4406999999819</v>
      </c>
      <c r="DB50" s="144">
        <f>SUM(CY50:DA50)</f>
        <v>9688.873539999975</v>
      </c>
      <c r="DC50" s="140">
        <v>2767.6790200000028</v>
      </c>
      <c r="DD50" s="140">
        <v>2096.9620700000014</v>
      </c>
      <c r="DE50" s="140">
        <v>6248.1578200000158</v>
      </c>
      <c r="DF50" s="144">
        <f>SUM(DC50:DE50)</f>
        <v>11112.79891000002</v>
      </c>
      <c r="DG50" s="148">
        <f>DF50+DB50+CX50+CT50</f>
        <v>38401.192140000006</v>
      </c>
      <c r="DH50" s="140">
        <v>1267.5228000000022</v>
      </c>
      <c r="DI50" s="140">
        <v>1941.7081200000075</v>
      </c>
      <c r="DJ50" s="140">
        <v>2891.9082800000137</v>
      </c>
      <c r="DK50" s="144">
        <f>SUM(DH50:DJ50)</f>
        <v>6101.1392000000233</v>
      </c>
      <c r="DL50" s="140">
        <v>1100.4526100000016</v>
      </c>
      <c r="DM50" s="140">
        <v>1712.0613600000024</v>
      </c>
      <c r="DN50" s="140">
        <v>3200.7207399999998</v>
      </c>
      <c r="DO50" s="144">
        <f>SUM(DL50:DN50)</f>
        <v>6013.2347100000043</v>
      </c>
      <c r="DP50" s="140">
        <v>1099.7053700000006</v>
      </c>
      <c r="DQ50" s="140">
        <v>1095.3315200000018</v>
      </c>
      <c r="DR50" s="140">
        <v>3167.0018600000062</v>
      </c>
      <c r="DS50" s="144">
        <f>SUM(DP50:DR50)</f>
        <v>5362.0387500000088</v>
      </c>
      <c r="DT50" s="140">
        <v>1505.3329099999994</v>
      </c>
      <c r="DU50" s="140">
        <v>1843.8232900000005</v>
      </c>
      <c r="DV50" s="140">
        <v>2179.070560000001</v>
      </c>
      <c r="DW50" s="144">
        <f>SUM(DT50:DV50)</f>
        <v>5528.2267600000014</v>
      </c>
      <c r="DX50" s="148">
        <f>DW50+DS50+DO50+DK50</f>
        <v>23004.63942000004</v>
      </c>
      <c r="DY50" s="140">
        <v>1380.7025100000001</v>
      </c>
      <c r="DZ50" s="140">
        <v>1136.8878499999998</v>
      </c>
      <c r="EA50" s="140">
        <v>2210.8277600000001</v>
      </c>
      <c r="EB50" s="144">
        <f>SUM(DY50:EA50)</f>
        <v>4728.4181200000003</v>
      </c>
      <c r="EC50" s="140">
        <v>1401.3909537149777</v>
      </c>
      <c r="ED50" s="140">
        <v>1681.0512099999992</v>
      </c>
      <c r="EE50" s="140">
        <v>2499.0213299999978</v>
      </c>
      <c r="EF50" s="144">
        <f>SUM(EC50:EE50)</f>
        <v>5581.4634937149749</v>
      </c>
      <c r="EG50" s="140">
        <v>1924.1754299999977</v>
      </c>
      <c r="EH50" s="140">
        <v>1696.9540100000004</v>
      </c>
      <c r="EI50" s="140">
        <v>2391.357850000004</v>
      </c>
      <c r="EJ50" s="144">
        <f>SUM(EG50:EI50)</f>
        <v>6012.4872900000018</v>
      </c>
      <c r="EK50" s="140">
        <v>1758.6474899999971</v>
      </c>
      <c r="EL50" s="140">
        <v>1465.5242700000024</v>
      </c>
      <c r="EM50" s="140">
        <v>4488.5123499999954</v>
      </c>
      <c r="EN50" s="144">
        <f>SUM(EK50:EM50)</f>
        <v>7712.6841099999947</v>
      </c>
      <c r="EO50" s="148">
        <f>EN50+EJ50+EF50+EB50</f>
        <v>24035.053013714969</v>
      </c>
      <c r="EP50" s="140">
        <v>1428.2851900000005</v>
      </c>
      <c r="EQ50" s="140">
        <v>1332.655600000001</v>
      </c>
      <c r="ER50" s="140">
        <v>5542.8725199999844</v>
      </c>
      <c r="ES50" s="144">
        <f>SUM(EP50:ER50)</f>
        <v>8303.8133099999868</v>
      </c>
      <c r="ET50" s="140">
        <v>1315.4818799999998</v>
      </c>
      <c r="EU50" s="140">
        <v>902.84921999999949</v>
      </c>
      <c r="EV50" s="140">
        <v>1949.2634299999995</v>
      </c>
      <c r="EW50" s="144">
        <f>SUM(ET50:EV50)</f>
        <v>4167.5945299999985</v>
      </c>
      <c r="EX50" s="140">
        <v>654.97289000000046</v>
      </c>
      <c r="EY50" s="140">
        <v>1347.3727600000038</v>
      </c>
      <c r="EZ50" s="140">
        <v>2455.0760800000062</v>
      </c>
      <c r="FA50" s="144">
        <f>SUM(EX50:EZ50)</f>
        <v>4457.4217300000109</v>
      </c>
      <c r="FB50" s="140">
        <v>1569.3236900000036</v>
      </c>
      <c r="FC50" s="140">
        <v>2798.6096799999978</v>
      </c>
      <c r="FD50" s="140">
        <v>4066.5284299999926</v>
      </c>
      <c r="FE50" s="144">
        <f>SUM(FB50:FD50)</f>
        <v>8434.4617999999937</v>
      </c>
      <c r="FF50" s="148">
        <f>FE50+FA50+EW50+ES50</f>
        <v>25363.291369999988</v>
      </c>
      <c r="FG50" s="140">
        <v>1315.7502500000001</v>
      </c>
      <c r="FH50" s="140">
        <v>1818.6099500000055</v>
      </c>
      <c r="FI50" s="140">
        <v>2945.1468700000091</v>
      </c>
      <c r="FJ50" s="144">
        <f>SUM(FG50:FI50)</f>
        <v>6079.5070700000142</v>
      </c>
      <c r="FK50" s="140">
        <v>1079.5321999999996</v>
      </c>
      <c r="FL50" s="140">
        <v>1622.1231399999983</v>
      </c>
      <c r="FM50" s="140">
        <v>3070.3576500000095</v>
      </c>
      <c r="FN50" s="144">
        <f>SUM(FK50:FM50)</f>
        <v>5772.0129900000074</v>
      </c>
      <c r="FO50" s="140">
        <v>902.84986999999956</v>
      </c>
      <c r="FP50" s="140">
        <v>1061.5422500000027</v>
      </c>
      <c r="FQ50" s="140">
        <v>2465.8289599999994</v>
      </c>
      <c r="FR50" s="144">
        <f>SUM(FO50:FQ50)</f>
        <v>4430.2210800000012</v>
      </c>
      <c r="FS50" s="140">
        <v>2047.1402000000019</v>
      </c>
      <c r="FT50" s="140">
        <v>1530.2720799999981</v>
      </c>
      <c r="FU50" s="140">
        <v>1251.8883199999982</v>
      </c>
      <c r="FV50" s="144">
        <f>SUM(FS50:FU50)</f>
        <v>4829.3005999999987</v>
      </c>
      <c r="FW50" s="148">
        <f>FV50+FR50+FN50+FJ50</f>
        <v>21111.041740000022</v>
      </c>
      <c r="FX50" s="140">
        <v>418.79466000000008</v>
      </c>
      <c r="FY50" s="140">
        <v>880.39134999999999</v>
      </c>
      <c r="FZ50" s="140">
        <v>2184.407199999996</v>
      </c>
      <c r="GA50" s="144">
        <f>SUM(FX50:FZ50)</f>
        <v>3483.5932099999964</v>
      </c>
      <c r="GB50" s="140">
        <v>1511.4074500000002</v>
      </c>
      <c r="GC50" s="140">
        <v>1767.3373799999993</v>
      </c>
      <c r="GD50" s="140">
        <v>2764.2892599999982</v>
      </c>
      <c r="GE50" s="144">
        <f>SUM(GB50:GD50)</f>
        <v>6043.0340899999974</v>
      </c>
      <c r="GF50" s="140">
        <v>1380.5015399999984</v>
      </c>
      <c r="GG50" s="140">
        <v>1756.9819299999988</v>
      </c>
      <c r="GH50" s="140">
        <v>3112.6911999999993</v>
      </c>
      <c r="GI50" s="144">
        <f>SUM(GF50:GH50)</f>
        <v>6250.1746699999967</v>
      </c>
      <c r="GJ50" s="140">
        <v>1876.1724299999987</v>
      </c>
      <c r="GK50" s="140">
        <v>2426.2697600000006</v>
      </c>
      <c r="GL50" s="140">
        <v>2377.7130600000023</v>
      </c>
      <c r="GM50" s="144">
        <f>SUM(GJ50:GL50)</f>
        <v>6680.1552500000016</v>
      </c>
      <c r="GN50" s="148">
        <f>GM50+GI50+GE50+GA50</f>
        <v>22456.957219999993</v>
      </c>
      <c r="GO50" s="140">
        <v>1641.100710000002</v>
      </c>
      <c r="GP50" s="140">
        <v>3343.709079999996</v>
      </c>
      <c r="GQ50" s="140">
        <v>4582.759459999992</v>
      </c>
      <c r="GR50" s="144">
        <f>SUM(GO50:GQ50)</f>
        <v>9567.5692499999896</v>
      </c>
      <c r="GS50" s="140">
        <v>2674.282619999994</v>
      </c>
      <c r="GT50" s="140">
        <v>2534.2788599999949</v>
      </c>
      <c r="GU50" s="140">
        <v>5161.5575199999867</v>
      </c>
      <c r="GV50" s="144">
        <f>SUM(GS50:GU50)</f>
        <v>10370.118999999977</v>
      </c>
      <c r="GW50" s="140">
        <v>2461.8365300000028</v>
      </c>
      <c r="GX50" s="140">
        <v>1770.7140400000001</v>
      </c>
      <c r="GY50" s="140">
        <v>4144.4388399999852</v>
      </c>
      <c r="GZ50" s="144">
        <f>SUM(GW50:GY50)</f>
        <v>8376.9894099999874</v>
      </c>
      <c r="HA50" s="140">
        <v>3399.8066999999983</v>
      </c>
      <c r="HB50" s="140">
        <v>2912.0013200000008</v>
      </c>
      <c r="HC50" s="140">
        <v>3521.1415406299889</v>
      </c>
      <c r="HD50" s="144">
        <f>SUM(HA50:HC50)</f>
        <v>9832.9495606299879</v>
      </c>
      <c r="HE50" s="148">
        <f>HD50+GZ50+GV50+GR50</f>
        <v>38147.627220629947</v>
      </c>
      <c r="HF50" s="140">
        <v>1263.9871600000006</v>
      </c>
      <c r="HG50" s="140">
        <v>1801.6050199999995</v>
      </c>
      <c r="HH50" s="140">
        <v>2241.8724899999929</v>
      </c>
      <c r="HI50" s="144">
        <f>SUM(HF50:HH50)</f>
        <v>5307.464669999993</v>
      </c>
      <c r="HJ50" s="140">
        <v>2517.1834599999997</v>
      </c>
      <c r="HK50" s="140">
        <v>3182.8243400000088</v>
      </c>
      <c r="HL50" s="140">
        <v>4215.7055100000061</v>
      </c>
      <c r="HM50" s="144">
        <f>SUM(HJ50:HL50)</f>
        <v>9915.7133100000137</v>
      </c>
      <c r="HN50" s="140">
        <v>2359.158079999997</v>
      </c>
      <c r="HO50" s="140">
        <v>2706.328080000003</v>
      </c>
      <c r="HP50" s="140">
        <v>4087.0541400000216</v>
      </c>
      <c r="HQ50" s="144">
        <f>SUM(HN50:HP50)</f>
        <v>9152.5403000000224</v>
      </c>
      <c r="HR50" s="140">
        <v>2476.4412883333403</v>
      </c>
      <c r="HS50" s="140">
        <v>2670.2216583333388</v>
      </c>
      <c r="HT50" s="140">
        <v>3270.2333983333419</v>
      </c>
      <c r="HU50" s="144">
        <f>SUM(HR50:HT50)</f>
        <v>8416.896345000021</v>
      </c>
      <c r="HV50" s="148">
        <f>HU50+HQ50+HM50+HI50</f>
        <v>32792.614625000053</v>
      </c>
      <c r="HW50" s="140">
        <v>1052.1792583333333</v>
      </c>
      <c r="HX50" s="140">
        <v>1478.4210083333332</v>
      </c>
      <c r="HY50" s="140">
        <v>1962.2546283333302</v>
      </c>
      <c r="HZ50" s="144">
        <f>SUM(HW50:HY50)</f>
        <v>4492.8548949999968</v>
      </c>
      <c r="IA50" s="140">
        <v>1000</v>
      </c>
      <c r="IB50" s="140">
        <v>1000</v>
      </c>
      <c r="IC50" s="140">
        <v>1000</v>
      </c>
      <c r="ID50" s="144">
        <f>SUM(IA50:IC50)</f>
        <v>3000</v>
      </c>
      <c r="IE50" s="140">
        <v>1000</v>
      </c>
      <c r="IF50" s="140">
        <v>1000</v>
      </c>
      <c r="IG50" s="140">
        <v>1000</v>
      </c>
      <c r="IH50" s="144">
        <f>SUM(IE50:IG50)</f>
        <v>3000</v>
      </c>
      <c r="II50" s="140">
        <v>1000</v>
      </c>
      <c r="IJ50" s="140">
        <v>1000</v>
      </c>
      <c r="IK50" s="140">
        <v>1000</v>
      </c>
      <c r="IL50" s="144">
        <f>SUM(II50:IK50)</f>
        <v>3000</v>
      </c>
      <c r="IM50" s="148">
        <f>IL50+IH50+ID50+HZ50</f>
        <v>13492.854894999997</v>
      </c>
      <c r="IN50" s="140">
        <v>1000</v>
      </c>
      <c r="IO50" s="140">
        <v>1000</v>
      </c>
      <c r="IP50" s="140">
        <v>1000</v>
      </c>
      <c r="IQ50" s="144">
        <f>SUM(IN50:IP50)</f>
        <v>3000</v>
      </c>
      <c r="IR50" s="140">
        <v>1000</v>
      </c>
      <c r="IS50" s="140">
        <v>1000</v>
      </c>
      <c r="IT50" s="140">
        <v>1000</v>
      </c>
      <c r="IU50" s="144">
        <f>SUM(IR50:IT50)</f>
        <v>3000</v>
      </c>
      <c r="IV50" s="140">
        <v>1000</v>
      </c>
      <c r="IW50" s="140">
        <v>1000</v>
      </c>
      <c r="IX50" s="140">
        <v>1000</v>
      </c>
      <c r="IY50" s="144">
        <f>SUM(IV50:IX50)</f>
        <v>3000</v>
      </c>
      <c r="IZ50" s="140">
        <v>1000</v>
      </c>
      <c r="JA50" s="140">
        <v>1000</v>
      </c>
      <c r="JB50" s="140">
        <v>1000</v>
      </c>
      <c r="JC50" s="144">
        <f>SUM(IZ50:JB50)</f>
        <v>3000</v>
      </c>
      <c r="JD50" s="148">
        <f>JC50+IY50+IU50+IQ50</f>
        <v>12000</v>
      </c>
      <c r="JE50" s="145">
        <f>+JD50+IM50+HV50+HE50+GN50+FW50+FF50+EO50+DX50+DG50+CP50+BY50+BH50+AQ50+Z50</f>
        <v>863981.05520434491</v>
      </c>
      <c r="JF50" s="5"/>
      <c r="JG50" s="267">
        <v>3000</v>
      </c>
      <c r="JH50" s="239">
        <f>SUMIF($Z$3:$JD$3,$JH$4,Z50:JD50)</f>
        <v>13492.854894999997</v>
      </c>
      <c r="JI50" s="140"/>
      <c r="JJ50" s="239">
        <f>JH50-JG50-JI50</f>
        <v>10492.854894999997</v>
      </c>
      <c r="JK50" s="373">
        <f t="shared" ref="JK50:JK55" si="421">IFERROR(JJ50/JG50,0)</f>
        <v>3.4976182983333324</v>
      </c>
      <c r="JL50" s="6"/>
      <c r="JM50" s="140">
        <v>862488.20030934492</v>
      </c>
      <c r="JN50" s="239">
        <f>JE50</f>
        <v>863981.05520434491</v>
      </c>
      <c r="JO50" s="239">
        <f t="shared" ref="JO50:JO55" si="422">JI50</f>
        <v>0</v>
      </c>
      <c r="JP50" s="239">
        <f>JN50-JM50-JO50</f>
        <v>1492.8548949999968</v>
      </c>
      <c r="JQ50" s="240">
        <f t="shared" ref="JQ50:JQ51" si="423">IFERROR(JP50/JM50,0)</f>
        <v>1.7308699347591782E-3</v>
      </c>
      <c r="JR50" s="164" t="s">
        <v>176</v>
      </c>
    </row>
    <row r="51" spans="2:279" s="195" customFormat="1" ht="12.75">
      <c r="B51" s="507"/>
      <c r="C51" s="507" t="s">
        <v>177</v>
      </c>
      <c r="D51" s="136"/>
      <c r="E51" s="153"/>
      <c r="F51" s="153">
        <f>+F50*1000/700</f>
        <v>474479.58689583035</v>
      </c>
      <c r="G51" s="153"/>
      <c r="H51" s="186">
        <f>SUM(E51:G51)</f>
        <v>474479.58689583035</v>
      </c>
      <c r="I51" s="3"/>
      <c r="J51" s="140"/>
      <c r="K51" s="140"/>
      <c r="L51" s="140">
        <v>0</v>
      </c>
      <c r="M51" s="144">
        <f>SUM(J51:L51)</f>
        <v>0</v>
      </c>
      <c r="N51" s="140">
        <v>-268.25</v>
      </c>
      <c r="O51" s="140">
        <v>17829.34</v>
      </c>
      <c r="P51" s="140">
        <v>32055.820999999996</v>
      </c>
      <c r="Q51" s="144">
        <f>SUM(N51:P51)</f>
        <v>49616.910999999993</v>
      </c>
      <c r="R51" s="140">
        <v>11246.759</v>
      </c>
      <c r="S51" s="140">
        <v>13398.85</v>
      </c>
      <c r="T51" s="140">
        <v>21642.39</v>
      </c>
      <c r="U51" s="144">
        <f>SUM(R51:T51)</f>
        <v>46287.998999999996</v>
      </c>
      <c r="V51" s="140">
        <v>11584.25</v>
      </c>
      <c r="W51" s="140">
        <v>15985.45</v>
      </c>
      <c r="X51" s="140">
        <v>22074.45</v>
      </c>
      <c r="Y51" s="144">
        <f>SUM(V51:X51)</f>
        <v>49644.15</v>
      </c>
      <c r="Z51" s="148">
        <f>Y51+U51+Q51+M51</f>
        <v>145549.06</v>
      </c>
      <c r="AA51" s="140">
        <v>9852.0999999999985</v>
      </c>
      <c r="AB51" s="140">
        <v>19753.3</v>
      </c>
      <c r="AC51" s="140">
        <v>19662.349999999999</v>
      </c>
      <c r="AD51" s="144">
        <f>SUM(AA51:AC51)</f>
        <v>49267.75</v>
      </c>
      <c r="AE51" s="140">
        <v>15647.2</v>
      </c>
      <c r="AF51" s="140">
        <v>16795.95</v>
      </c>
      <c r="AG51" s="140">
        <v>25228.300000000003</v>
      </c>
      <c r="AH51" s="144">
        <f>SUM(AE51:AG51)</f>
        <v>57671.450000000004</v>
      </c>
      <c r="AI51" s="140">
        <v>16393.05</v>
      </c>
      <c r="AJ51" s="140">
        <v>17010.349999999999</v>
      </c>
      <c r="AK51" s="140">
        <v>28895.75</v>
      </c>
      <c r="AL51" s="144">
        <f>SUM(AI51:AK51)</f>
        <v>62299.149999999994</v>
      </c>
      <c r="AM51" s="140">
        <v>22023.05</v>
      </c>
      <c r="AN51" s="140">
        <v>19544.45</v>
      </c>
      <c r="AO51" s="140">
        <v>46508.575771428572</v>
      </c>
      <c r="AP51" s="144">
        <f>SUM(AM51:AO51)</f>
        <v>88076.075771428572</v>
      </c>
      <c r="AQ51" s="148">
        <f>AP51+AL51+AH51+AD51</f>
        <v>257314.42577142856</v>
      </c>
      <c r="AR51" s="140">
        <v>10971.95</v>
      </c>
      <c r="AS51" s="140">
        <v>19156.099999999999</v>
      </c>
      <c r="AT51" s="140">
        <v>29236.9</v>
      </c>
      <c r="AU51" s="144">
        <f>SUM(AR51:AT51)</f>
        <v>59364.95</v>
      </c>
      <c r="AV51" s="140">
        <v>12679.1</v>
      </c>
      <c r="AW51" s="140">
        <v>19380.25</v>
      </c>
      <c r="AX51" s="140">
        <v>24241.4</v>
      </c>
      <c r="AY51" s="144">
        <f>SUM(AV51:AX51)</f>
        <v>56300.75</v>
      </c>
      <c r="AZ51" s="140">
        <f>(+AZ50/0.7)</f>
        <v>15739.586057142853</v>
      </c>
      <c r="BA51" s="140">
        <f>(+BA50/0.7)</f>
        <v>14800.381471428575</v>
      </c>
      <c r="BB51" s="140">
        <f>(+BB50/0.7)</f>
        <v>29771.290942857129</v>
      </c>
      <c r="BC51" s="144">
        <f>SUM(AZ51:BB51)</f>
        <v>60311.258471428555</v>
      </c>
      <c r="BD51" s="140">
        <v>17532.7</v>
      </c>
      <c r="BE51" s="140">
        <v>17857.150000000001</v>
      </c>
      <c r="BF51" s="140">
        <v>27718.17</v>
      </c>
      <c r="BG51" s="144">
        <f>SUM(BD51:BF51)</f>
        <v>63108.020000000004</v>
      </c>
      <c r="BH51" s="148">
        <f>BG51+BC51+AY51+AU51</f>
        <v>239084.97847142856</v>
      </c>
      <c r="BI51" s="140">
        <f>(+BI50/0.7)</f>
        <v>14188.641314285775</v>
      </c>
      <c r="BJ51" s="140">
        <f>(+BJ50/0.7)</f>
        <v>20660.093099999893</v>
      </c>
      <c r="BK51" s="140">
        <f>(+BK50/0.7)</f>
        <v>23606.103628571418</v>
      </c>
      <c r="BL51" s="144">
        <f>SUM(BI51:BK51)</f>
        <v>58454.838042857082</v>
      </c>
      <c r="BM51" s="140">
        <v>12457.45</v>
      </c>
      <c r="BN51" s="140">
        <v>13008.75</v>
      </c>
      <c r="BO51" s="140">
        <v>21765.7</v>
      </c>
      <c r="BP51" s="144">
        <f>SUM(BM51:BO51)</f>
        <v>47231.9</v>
      </c>
      <c r="BQ51" s="140">
        <v>9523.5</v>
      </c>
      <c r="BR51" s="140">
        <v>12588.45</v>
      </c>
      <c r="BS51" s="140">
        <v>19446.25</v>
      </c>
      <c r="BT51" s="144">
        <f>SUM(BQ51:BS51)</f>
        <v>41558.199999999997</v>
      </c>
      <c r="BU51" s="140">
        <v>10753.65</v>
      </c>
      <c r="BV51" s="140">
        <v>10614.95</v>
      </c>
      <c r="BW51" s="140">
        <v>15526.3</v>
      </c>
      <c r="BX51" s="144">
        <f>SUM(BU51:BW51)</f>
        <v>36894.899999999994</v>
      </c>
      <c r="BY51" s="148">
        <f>BX51+BT51+BP51+BL51</f>
        <v>184139.83804285707</v>
      </c>
      <c r="BZ51" s="140">
        <v>7322.75</v>
      </c>
      <c r="CA51" s="140">
        <v>12326.650000000003</v>
      </c>
      <c r="CB51" s="140">
        <v>10098.220000000003</v>
      </c>
      <c r="CC51" s="144">
        <f>SUM(BZ51:CB51)</f>
        <v>29747.620000000003</v>
      </c>
      <c r="CD51" s="140">
        <v>9344.9900000000052</v>
      </c>
      <c r="CE51" s="140">
        <v>7564.6000000000022</v>
      </c>
      <c r="CF51" s="140">
        <v>8379.2100000000028</v>
      </c>
      <c r="CG51" s="144">
        <f>SUM(CD51:CF51)</f>
        <v>25288.80000000001</v>
      </c>
      <c r="CH51" s="140">
        <v>4719.949999999998</v>
      </c>
      <c r="CI51" s="140">
        <v>4298.33</v>
      </c>
      <c r="CJ51" s="140">
        <v>8414.6200000000099</v>
      </c>
      <c r="CK51" s="144">
        <f>SUM(CH51:CJ51)</f>
        <v>17432.900000000009</v>
      </c>
      <c r="CL51" s="140">
        <v>4579.75</v>
      </c>
      <c r="CM51" s="140">
        <v>5242.6500000000033</v>
      </c>
      <c r="CN51" s="140">
        <v>6818.8500000000013</v>
      </c>
      <c r="CO51" s="144">
        <f>SUM(CL51:CN51)</f>
        <v>16641.250000000004</v>
      </c>
      <c r="CP51" s="148">
        <f>CO51+CK51+CG51+CC51</f>
        <v>89110.570000000022</v>
      </c>
      <c r="CQ51" s="140">
        <v>4881.9412555391427</v>
      </c>
      <c r="CR51" s="140">
        <v>3977.4728803545054</v>
      </c>
      <c r="CS51" s="140">
        <v>6672.6911078286557</v>
      </c>
      <c r="CT51" s="144">
        <f>SUM(CQ51:CS51)</f>
        <v>15532.105243722304</v>
      </c>
      <c r="CU51" s="140">
        <v>1489.90341211226</v>
      </c>
      <c r="CV51" s="140">
        <v>4140.8292319054826</v>
      </c>
      <c r="CW51" s="140">
        <v>1489.90341211226</v>
      </c>
      <c r="CX51" s="144">
        <f>SUM(CU51:CW51)</f>
        <v>7120.6360561300025</v>
      </c>
      <c r="CY51" s="140">
        <v>4833.4984342688358</v>
      </c>
      <c r="CZ51" s="140">
        <f t="shared" ref="CZ51" si="424">+CZ50*1000/677</f>
        <v>4334.755051698663</v>
      </c>
      <c r="DA51" s="140">
        <f t="shared" ref="DA51" si="425">+DA50*1000/677</f>
        <v>7065.6435745937688</v>
      </c>
      <c r="DB51" s="144">
        <f>SUM(CY51:DA51)</f>
        <v>16233.897060561269</v>
      </c>
      <c r="DC51" s="140">
        <v>4088.1521713441698</v>
      </c>
      <c r="DD51" s="140">
        <v>3097.4328951255561</v>
      </c>
      <c r="DE51" s="140">
        <v>9229.1843722304529</v>
      </c>
      <c r="DF51" s="144">
        <f>SUM(DC51:DE51)</f>
        <v>16414.769438700179</v>
      </c>
      <c r="DG51" s="148">
        <f>DF51+DB51+CX51+CT51</f>
        <v>55301.407799113753</v>
      </c>
      <c r="DH51" s="140">
        <v>1754.8800000000035</v>
      </c>
      <c r="DI51" s="140">
        <v>2658.7500000000064</v>
      </c>
      <c r="DJ51" s="140">
        <v>3729.8200000000152</v>
      </c>
      <c r="DK51" s="144">
        <f>SUM(DH51:DJ51)</f>
        <v>8143.4500000000253</v>
      </c>
      <c r="DL51" s="140">
        <v>1619.6899999999985</v>
      </c>
      <c r="DM51" s="140">
        <v>2425.1300000000028</v>
      </c>
      <c r="DN51" s="140">
        <v>3750.5100000000116</v>
      </c>
      <c r="DO51" s="144">
        <f>SUM(DL51:DN51)</f>
        <v>7795.3300000000127</v>
      </c>
      <c r="DP51" s="140">
        <v>1605.0699999999986</v>
      </c>
      <c r="DQ51" s="140">
        <v>1673.0899999999979</v>
      </c>
      <c r="DR51" s="140">
        <v>3661.6900000000014</v>
      </c>
      <c r="DS51" s="144">
        <f>SUM(DP51:DR51)</f>
        <v>6939.8499999999976</v>
      </c>
      <c r="DT51" s="140">
        <v>2097.23</v>
      </c>
      <c r="DU51" s="140">
        <v>2454.7499999999995</v>
      </c>
      <c r="DV51" s="140">
        <v>3343.1100000000024</v>
      </c>
      <c r="DW51" s="144">
        <f>SUM(DT51:DV51)</f>
        <v>7895.090000000002</v>
      </c>
      <c r="DX51" s="148">
        <f>DW51+DS51+DO51+DK51</f>
        <v>30773.720000000038</v>
      </c>
      <c r="DY51" s="140">
        <v>1971.0900000000011</v>
      </c>
      <c r="DZ51" s="140">
        <v>1646.9800000000009</v>
      </c>
      <c r="EA51" s="140">
        <v>2985.919999999996</v>
      </c>
      <c r="EB51" s="144">
        <f>SUM(DY51:EA51)</f>
        <v>6603.989999999998</v>
      </c>
      <c r="EC51" s="140">
        <v>1438.7600000000011</v>
      </c>
      <c r="ED51" s="140">
        <v>2278.3999999999987</v>
      </c>
      <c r="EE51" s="140">
        <v>3817.73</v>
      </c>
      <c r="EF51" s="144">
        <f>SUM(EC51:EE51)</f>
        <v>7534.8899999999994</v>
      </c>
      <c r="EG51" s="140">
        <v>2991.95</v>
      </c>
      <c r="EH51" s="140">
        <v>2687.2499999999991</v>
      </c>
      <c r="EI51" s="140">
        <v>3693.5500000000015</v>
      </c>
      <c r="EJ51" s="144">
        <f>SUM(EG51:EI51)</f>
        <v>9372.75</v>
      </c>
      <c r="EK51" s="140">
        <v>2781.7999999999988</v>
      </c>
      <c r="EL51" s="140">
        <v>2183.2200000000016</v>
      </c>
      <c r="EM51" s="140">
        <v>4202.9000000000015</v>
      </c>
      <c r="EN51" s="144">
        <f>SUM(EK51:EM51)</f>
        <v>9167.9200000000019</v>
      </c>
      <c r="EO51" s="148">
        <f>EN51+EJ51+EF51+EB51</f>
        <v>32679.55</v>
      </c>
      <c r="EP51" s="140">
        <v>2009.8500000000022</v>
      </c>
      <c r="EQ51" s="140">
        <v>1902.3500000000022</v>
      </c>
      <c r="ER51" s="140">
        <v>9141.7399999999961</v>
      </c>
      <c r="ES51" s="144">
        <f>SUM(EP51:ER51)</f>
        <v>13053.94</v>
      </c>
      <c r="ET51" s="140">
        <v>1792.5</v>
      </c>
      <c r="EU51" s="140">
        <v>1887</v>
      </c>
      <c r="EV51" s="140">
        <v>2689.3000000000084</v>
      </c>
      <c r="EW51" s="144">
        <f>SUM(ET51:EV51)</f>
        <v>6368.8000000000084</v>
      </c>
      <c r="EX51" s="140">
        <v>964.99999999999898</v>
      </c>
      <c r="EY51" s="140">
        <v>1917.8000000000009</v>
      </c>
      <c r="EZ51" s="140">
        <v>3760.8000000000061</v>
      </c>
      <c r="FA51" s="144">
        <f>SUM(EX51:EZ51)</f>
        <v>6643.6000000000058</v>
      </c>
      <c r="FB51" s="140">
        <v>2370.4000000000051</v>
      </c>
      <c r="FC51" s="140">
        <v>3929.0500000000047</v>
      </c>
      <c r="FD51" s="140">
        <v>4044.0000000000064</v>
      </c>
      <c r="FE51" s="144">
        <f>SUM(FB51:FD51)</f>
        <v>10343.450000000015</v>
      </c>
      <c r="FF51" s="148">
        <f>FE51+FA51+EW51+ES51</f>
        <v>36409.79000000003</v>
      </c>
      <c r="FG51" s="140">
        <v>2025.1000000000006</v>
      </c>
      <c r="FH51" s="140">
        <v>3205.750000000005</v>
      </c>
      <c r="FI51" s="140">
        <v>4617.5000000000064</v>
      </c>
      <c r="FJ51" s="144">
        <f>SUM(FG51:FI51)</f>
        <v>9848.3500000000131</v>
      </c>
      <c r="FK51" s="140">
        <v>2465.7300000000041</v>
      </c>
      <c r="FL51" s="140">
        <v>3210.2000000000021</v>
      </c>
      <c r="FM51" s="140">
        <v>5468.5500000000011</v>
      </c>
      <c r="FN51" s="144">
        <f>SUM(FK51:FM51)</f>
        <v>11144.480000000007</v>
      </c>
      <c r="FO51" s="140">
        <v>1626.5000000000014</v>
      </c>
      <c r="FP51" s="140">
        <v>1883.2500000000018</v>
      </c>
      <c r="FQ51" s="140">
        <v>3810.2500000000023</v>
      </c>
      <c r="FR51" s="144">
        <f>SUM(FO51:FQ51)</f>
        <v>7320.0000000000055</v>
      </c>
      <c r="FS51" s="140">
        <v>3207.3000000000015</v>
      </c>
      <c r="FT51" s="140">
        <v>1941.800000000002</v>
      </c>
      <c r="FU51" s="140">
        <v>1979.6999999999991</v>
      </c>
      <c r="FV51" s="144">
        <f>SUM(FS51:FU51)</f>
        <v>7128.8000000000029</v>
      </c>
      <c r="FW51" s="148">
        <f>FV51+FR51+FN51+FJ51</f>
        <v>35441.630000000026</v>
      </c>
      <c r="FX51" s="140">
        <v>828.94999999999993</v>
      </c>
      <c r="FY51" s="140">
        <v>1006.0999999999999</v>
      </c>
      <c r="FZ51" s="140">
        <v>2580.25</v>
      </c>
      <c r="GA51" s="144">
        <f>SUM(FX51:FZ51)</f>
        <v>4415.2999999999993</v>
      </c>
      <c r="GB51" s="140">
        <v>1820.7399999999998</v>
      </c>
      <c r="GC51" s="140">
        <v>2118.63</v>
      </c>
      <c r="GD51" s="140">
        <v>3249.08</v>
      </c>
      <c r="GE51" s="144">
        <f>SUM(GB51:GD51)</f>
        <v>7188.45</v>
      </c>
      <c r="GF51" s="140">
        <v>1639.2299999999996</v>
      </c>
      <c r="GG51" s="140">
        <v>2165.9999999999995</v>
      </c>
      <c r="GH51" s="140">
        <v>3676.4699999999989</v>
      </c>
      <c r="GI51" s="144">
        <f>SUM(GF51:GH51)</f>
        <v>7481.699999999998</v>
      </c>
      <c r="GJ51" s="140">
        <v>2278.75</v>
      </c>
      <c r="GK51" s="140">
        <v>2901</v>
      </c>
      <c r="GL51" s="140">
        <v>3121.5</v>
      </c>
      <c r="GM51" s="144">
        <f>SUM(GJ51:GL51)</f>
        <v>8301.25</v>
      </c>
      <c r="GN51" s="148">
        <f>GM51+GI51+GE51+GA51</f>
        <v>27386.699999999997</v>
      </c>
      <c r="GO51" s="140">
        <v>1853.75</v>
      </c>
      <c r="GP51" s="140">
        <v>3815.7724199999998</v>
      </c>
      <c r="GQ51" s="140">
        <v>5003</v>
      </c>
      <c r="GR51" s="144">
        <f>SUM(GO51:GQ51)</f>
        <v>10672.522419999999</v>
      </c>
      <c r="GS51" s="140">
        <v>2814.90985</v>
      </c>
      <c r="GT51" s="140">
        <v>2685.5360000000001</v>
      </c>
      <c r="GU51" s="140">
        <v>5743.359419999997</v>
      </c>
      <c r="GV51" s="144">
        <f>SUM(GS51:GU51)</f>
        <v>11243.805269999997</v>
      </c>
      <c r="GW51" s="140">
        <v>2619.440999999998</v>
      </c>
      <c r="GX51" s="140">
        <v>2149.8179999999993</v>
      </c>
      <c r="GY51" s="140">
        <v>4632.7509999999984</v>
      </c>
      <c r="GZ51" s="144">
        <f>SUM(GW51:GY51)</f>
        <v>9402.0099999999948</v>
      </c>
      <c r="HA51" s="140">
        <v>3668.2729999999992</v>
      </c>
      <c r="HB51" s="140">
        <v>3272.8219999999978</v>
      </c>
      <c r="HC51" s="140">
        <v>5412.346999999997</v>
      </c>
      <c r="HD51" s="144">
        <f>SUM(HA51:HC51)</f>
        <v>12353.441999999995</v>
      </c>
      <c r="HE51" s="148">
        <f>HD51+GZ51+GV51+GR51</f>
        <v>43671.779689999988</v>
      </c>
      <c r="HF51" s="140">
        <v>1596.3099999999981</v>
      </c>
      <c r="HG51" s="140">
        <v>2187.1099999999983</v>
      </c>
      <c r="HH51" s="140">
        <v>2761.6499999999978</v>
      </c>
      <c r="HI51" s="144">
        <f>SUM(HF51:HH51)</f>
        <v>6545.0699999999943</v>
      </c>
      <c r="HJ51" s="140">
        <v>2850.074459999998</v>
      </c>
      <c r="HK51" s="140">
        <v>3672.4653299999986</v>
      </c>
      <c r="HL51" s="140">
        <v>4735.0359999999982</v>
      </c>
      <c r="HM51" s="144">
        <f>SUM(HJ51:HL51)</f>
        <v>11257.575789999995</v>
      </c>
      <c r="HN51" s="140">
        <v>2867.3499999999981</v>
      </c>
      <c r="HO51" s="140">
        <v>3744.3999999999978</v>
      </c>
      <c r="HP51" s="140">
        <v>5195.5999999999976</v>
      </c>
      <c r="HQ51" s="144">
        <f>SUM(HN51:HP51)</f>
        <v>11807.349999999995</v>
      </c>
      <c r="HR51" s="140">
        <v>3133.1927461111104</v>
      </c>
      <c r="HS51" s="140">
        <v>2960.6949861111102</v>
      </c>
      <c r="HT51" s="140">
        <v>4667.9527261111089</v>
      </c>
      <c r="HU51" s="144">
        <f>SUM(HR51:HT51)</f>
        <v>10761.840458333329</v>
      </c>
      <c r="HV51" s="148">
        <f>HU51+HQ51+HM51+HI51</f>
        <v>40371.836248333311</v>
      </c>
      <c r="HW51" s="140">
        <v>1951.0169861111099</v>
      </c>
      <c r="HX51" s="140">
        <v>1806.1649861111111</v>
      </c>
      <c r="HY51" s="140">
        <v>2197.2149861111116</v>
      </c>
      <c r="HZ51" s="144">
        <f>SUM(HW51:HY51)</f>
        <v>5954.3969583333328</v>
      </c>
      <c r="IA51" s="140">
        <v>1190</v>
      </c>
      <c r="IB51" s="140">
        <v>1190</v>
      </c>
      <c r="IC51" s="140">
        <v>1190</v>
      </c>
      <c r="ID51" s="144">
        <f>SUM(IA51:IC51)</f>
        <v>3570</v>
      </c>
      <c r="IE51" s="140">
        <v>1190</v>
      </c>
      <c r="IF51" s="140">
        <v>1190</v>
      </c>
      <c r="IG51" s="140">
        <v>1190</v>
      </c>
      <c r="IH51" s="144">
        <f>SUM(IE51:IG51)</f>
        <v>3570</v>
      </c>
      <c r="II51" s="140">
        <v>1190</v>
      </c>
      <c r="IJ51" s="140">
        <v>1190</v>
      </c>
      <c r="IK51" s="140">
        <v>1190</v>
      </c>
      <c r="IL51" s="144">
        <f>SUM(II51:IK51)</f>
        <v>3570</v>
      </c>
      <c r="IM51" s="148">
        <f>IL51+IH51+ID51+HZ51</f>
        <v>16664.396958333331</v>
      </c>
      <c r="IN51" s="140">
        <v>1190</v>
      </c>
      <c r="IO51" s="140">
        <v>1190</v>
      </c>
      <c r="IP51" s="140">
        <v>1190</v>
      </c>
      <c r="IQ51" s="144">
        <f>SUM(IN51:IP51)</f>
        <v>3570</v>
      </c>
      <c r="IR51" s="140">
        <v>1190</v>
      </c>
      <c r="IS51" s="140">
        <v>1190</v>
      </c>
      <c r="IT51" s="140">
        <v>1190</v>
      </c>
      <c r="IU51" s="144">
        <f>SUM(IR51:IT51)</f>
        <v>3570</v>
      </c>
      <c r="IV51" s="140">
        <v>1190</v>
      </c>
      <c r="IW51" s="140">
        <v>1190</v>
      </c>
      <c r="IX51" s="140">
        <v>1190</v>
      </c>
      <c r="IY51" s="144">
        <f>SUM(IV51:IX51)</f>
        <v>3570</v>
      </c>
      <c r="IZ51" s="140">
        <v>1190</v>
      </c>
      <c r="JA51" s="140">
        <v>1190</v>
      </c>
      <c r="JB51" s="140">
        <v>1190</v>
      </c>
      <c r="JC51" s="144">
        <f>SUM(IZ51:JB51)</f>
        <v>3570</v>
      </c>
      <c r="JD51" s="148">
        <f>JC51+IY51+IU51+IQ51</f>
        <v>14280</v>
      </c>
      <c r="JE51" s="145">
        <f>+JD51+IM51+HV51+HE51+GN51+FW51+FF51+EO51+DX51+DG51+CP51+BY51+BH51+AQ51+Z51</f>
        <v>1248179.6829814948</v>
      </c>
      <c r="JF51" s="188"/>
      <c r="JG51" s="267">
        <v>3570</v>
      </c>
      <c r="JH51" s="239">
        <f>SUMIF($Z$3:$JD$3,$JH$4,Z51:JD51)</f>
        <v>16664.396958333331</v>
      </c>
      <c r="JI51" s="140"/>
      <c r="JJ51" s="239">
        <f>JH51-JG51-JI51</f>
        <v>13094.396958333331</v>
      </c>
      <c r="JK51" s="373">
        <f t="shared" si="421"/>
        <v>3.6678983076563951</v>
      </c>
      <c r="JL51" s="6"/>
      <c r="JM51" s="140">
        <v>1245795.2860231614</v>
      </c>
      <c r="JN51" s="239">
        <f>JE51</f>
        <v>1248179.6829814948</v>
      </c>
      <c r="JO51" s="239">
        <f t="shared" si="422"/>
        <v>0</v>
      </c>
      <c r="JP51" s="239">
        <f>JN51-JM51-JO51</f>
        <v>2384.3969583334401</v>
      </c>
      <c r="JQ51" s="240">
        <f t="shared" si="423"/>
        <v>1.9139556756109851E-3</v>
      </c>
      <c r="JR51" s="164" t="s">
        <v>176</v>
      </c>
      <c r="JS51" s="194"/>
    </row>
    <row r="52" spans="2:279" s="195" customFormat="1" ht="12.75">
      <c r="E52" s="196"/>
      <c r="F52" s="196"/>
      <c r="G52" s="196"/>
      <c r="H52" s="196"/>
      <c r="I52" s="3"/>
      <c r="J52" s="196"/>
      <c r="K52" s="196"/>
      <c r="L52" s="196"/>
      <c r="M52" s="197"/>
      <c r="N52" s="196"/>
      <c r="O52" s="196"/>
      <c r="P52" s="196"/>
      <c r="Q52" s="197"/>
      <c r="R52" s="196"/>
      <c r="S52" s="196"/>
      <c r="T52" s="196"/>
      <c r="U52" s="197"/>
      <c r="V52" s="196"/>
      <c r="W52" s="196"/>
      <c r="X52" s="196"/>
      <c r="Y52" s="197"/>
      <c r="Z52" s="197"/>
      <c r="AA52" s="196"/>
      <c r="AB52" s="196"/>
      <c r="AC52" s="196"/>
      <c r="AD52" s="197"/>
      <c r="AE52" s="196"/>
      <c r="AF52" s="196"/>
      <c r="AG52" s="196"/>
      <c r="AH52" s="197"/>
      <c r="AI52" s="196"/>
      <c r="AJ52" s="196"/>
      <c r="AK52" s="196"/>
      <c r="AL52" s="197"/>
      <c r="AM52" s="196"/>
      <c r="AN52" s="196"/>
      <c r="AO52" s="196"/>
      <c r="AP52" s="197"/>
      <c r="AQ52" s="197"/>
      <c r="AR52" s="196"/>
      <c r="AS52" s="196"/>
      <c r="AT52" s="196"/>
      <c r="AU52" s="197"/>
      <c r="AV52" s="196"/>
      <c r="AW52" s="196"/>
      <c r="AX52" s="196"/>
      <c r="AY52" s="197"/>
      <c r="AZ52" s="196"/>
      <c r="BA52" s="196"/>
      <c r="BB52" s="196"/>
      <c r="BC52" s="197"/>
      <c r="BD52" s="196"/>
      <c r="BE52" s="196"/>
      <c r="BF52" s="196"/>
      <c r="BG52" s="197"/>
      <c r="BH52" s="197"/>
      <c r="BI52" s="196"/>
      <c r="BJ52" s="196"/>
      <c r="BK52" s="196"/>
      <c r="BL52" s="197"/>
      <c r="BM52" s="196"/>
      <c r="BN52" s="196"/>
      <c r="BO52" s="196"/>
      <c r="BP52" s="197"/>
      <c r="BQ52" s="196"/>
      <c r="BR52" s="196"/>
      <c r="BS52" s="196"/>
      <c r="BT52" s="197"/>
      <c r="BU52" s="196"/>
      <c r="BV52" s="196"/>
      <c r="BW52" s="196"/>
      <c r="BX52" s="197"/>
      <c r="BY52" s="197"/>
      <c r="BZ52" s="196"/>
      <c r="CA52" s="196"/>
      <c r="CB52" s="196"/>
      <c r="CC52" s="197"/>
      <c r="CD52" s="196"/>
      <c r="CE52" s="196"/>
      <c r="CF52" s="196"/>
      <c r="CG52" s="197"/>
      <c r="CH52" s="196"/>
      <c r="CI52" s="196"/>
      <c r="CJ52" s="196"/>
      <c r="CK52" s="197"/>
      <c r="CL52" s="196"/>
      <c r="CM52" s="196"/>
      <c r="CN52" s="196"/>
      <c r="CO52" s="197"/>
      <c r="CP52" s="197"/>
      <c r="CQ52" s="197"/>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6"/>
      <c r="FH52" s="196"/>
      <c r="FI52" s="196"/>
      <c r="FJ52" s="196"/>
      <c r="FK52" s="196"/>
      <c r="FL52" s="196"/>
      <c r="FM52" s="196"/>
      <c r="FN52" s="196"/>
      <c r="FO52" s="196"/>
      <c r="FP52" s="196"/>
      <c r="FQ52" s="196"/>
      <c r="FR52" s="196"/>
      <c r="FS52" s="196"/>
      <c r="FT52" s="196"/>
      <c r="FU52" s="196"/>
      <c r="FV52" s="196"/>
      <c r="FW52" s="196"/>
      <c r="FX52" s="196"/>
      <c r="FY52" s="196"/>
      <c r="FZ52" s="196"/>
      <c r="GA52" s="196"/>
      <c r="GB52" s="196"/>
      <c r="GC52" s="196"/>
      <c r="GD52" s="196"/>
      <c r="GE52" s="196"/>
      <c r="GF52" s="196"/>
      <c r="GG52" s="196"/>
      <c r="GH52" s="196"/>
      <c r="GI52" s="196"/>
      <c r="GJ52" s="196"/>
      <c r="GK52" s="196"/>
      <c r="GL52" s="196"/>
      <c r="GM52" s="196"/>
      <c r="GN52" s="196"/>
      <c r="GO52" s="196"/>
      <c r="GP52" s="196"/>
      <c r="GQ52" s="196"/>
      <c r="GR52" s="196"/>
      <c r="GS52" s="196"/>
      <c r="GT52" s="196"/>
      <c r="GU52" s="196"/>
      <c r="GV52" s="196"/>
      <c r="GW52" s="196"/>
      <c r="GX52" s="196"/>
      <c r="GY52" s="196"/>
      <c r="GZ52" s="196"/>
      <c r="HA52" s="196"/>
      <c r="HB52" s="196"/>
      <c r="HC52" s="196"/>
      <c r="HD52" s="196"/>
      <c r="HE52" s="196"/>
      <c r="HF52" s="196"/>
      <c r="HG52" s="196"/>
      <c r="HH52" s="196"/>
      <c r="HI52" s="196"/>
      <c r="HJ52" s="196"/>
      <c r="HK52" s="196"/>
      <c r="HL52" s="196"/>
      <c r="HM52" s="196"/>
      <c r="HN52" s="196"/>
      <c r="HO52" s="196"/>
      <c r="HP52" s="196"/>
      <c r="HQ52" s="196"/>
      <c r="HR52" s="196"/>
      <c r="HS52" s="196"/>
      <c r="HT52" s="196"/>
      <c r="HU52" s="196"/>
      <c r="HV52" s="196"/>
      <c r="HW52" s="196"/>
      <c r="HX52" s="196"/>
      <c r="HY52" s="196"/>
      <c r="HZ52" s="196"/>
      <c r="IA52" s="196"/>
      <c r="IB52" s="196"/>
      <c r="IC52" s="196"/>
      <c r="ID52" s="196"/>
      <c r="IE52" s="196"/>
      <c r="IF52" s="196"/>
      <c r="IG52" s="196"/>
      <c r="IH52" s="196"/>
      <c r="II52" s="196"/>
      <c r="IJ52" s="196"/>
      <c r="IK52" s="196"/>
      <c r="IL52" s="196"/>
      <c r="IM52" s="196"/>
      <c r="IN52" s="196"/>
      <c r="IO52" s="196"/>
      <c r="IP52" s="196"/>
      <c r="IQ52" s="196"/>
      <c r="IR52" s="196"/>
      <c r="IS52" s="196"/>
      <c r="IT52" s="196"/>
      <c r="IU52" s="196"/>
      <c r="IV52" s="196"/>
      <c r="IW52" s="196"/>
      <c r="IX52" s="196"/>
      <c r="IY52" s="196"/>
      <c r="IZ52" s="374"/>
      <c r="JA52" s="196"/>
      <c r="JB52" s="196"/>
      <c r="JC52" s="196"/>
      <c r="JD52" s="196"/>
      <c r="JE52" s="196"/>
      <c r="JF52" s="188"/>
      <c r="JG52" s="188"/>
      <c r="JH52" s="188"/>
      <c r="JI52" s="188"/>
      <c r="JJ52" s="188"/>
      <c r="JK52" s="188"/>
      <c r="JL52" s="188"/>
      <c r="JM52" s="188"/>
      <c r="JN52" s="188"/>
      <c r="JO52" s="188"/>
      <c r="JP52" s="188"/>
      <c r="JQ52" s="188"/>
    </row>
    <row r="53" spans="2:279" s="194" customFormat="1" ht="12.75">
      <c r="B53" s="507"/>
      <c r="C53" s="507" t="s">
        <v>178</v>
      </c>
      <c r="D53" s="136"/>
      <c r="E53" s="153">
        <f>(SUM(E9,E16,E19,E27)+E24*50%+E26*50%+25%*E28)*8%</f>
        <v>61253.500614502263</v>
      </c>
      <c r="F53" s="153"/>
      <c r="G53" s="153"/>
      <c r="H53" s="186">
        <f>+SUM(E53:G53)</f>
        <v>61253.500614502263</v>
      </c>
      <c r="I53" s="3"/>
      <c r="J53" s="140"/>
      <c r="K53" s="140"/>
      <c r="L53" s="140">
        <v>667.29060860000004</v>
      </c>
      <c r="M53" s="144">
        <f>SUM(J53:L53)</f>
        <v>667.29060860000004</v>
      </c>
      <c r="N53" s="140">
        <v>51.972019287999998</v>
      </c>
      <c r="O53" s="140">
        <v>1192.636276344</v>
      </c>
      <c r="P53" s="140">
        <v>5000.6591446000002</v>
      </c>
      <c r="Q53" s="144">
        <f>SUM(N53:P53)</f>
        <v>6245.2674402319999</v>
      </c>
      <c r="R53" s="140">
        <v>827.19447099999991</v>
      </c>
      <c r="S53" s="140">
        <v>713.99359122249132</v>
      </c>
      <c r="T53" s="140">
        <v>4637.9637339469009</v>
      </c>
      <c r="U53" s="144">
        <f>SUM(R53:T53)</f>
        <v>6179.1517961693917</v>
      </c>
      <c r="V53" s="140">
        <v>1268.629261981634</v>
      </c>
      <c r="W53" s="140">
        <v>4226.7725317585027</v>
      </c>
      <c r="X53" s="140">
        <v>6303.2170679912133</v>
      </c>
      <c r="Y53" s="144">
        <f>SUM(V53:X53)</f>
        <v>11798.618861731349</v>
      </c>
      <c r="Z53" s="148">
        <f>Y53+U53+Q53+M53</f>
        <v>24890.328706732744</v>
      </c>
      <c r="AA53" s="140">
        <f t="shared" ref="AA53:AB53" si="426">(SUM(AA11,AA18,AA21,AA29)+AA26*50%+AA28*50%+25%*AA30)*8%</f>
        <v>1246.9339071600198</v>
      </c>
      <c r="AB53" s="140">
        <f t="shared" si="426"/>
        <v>1491.8818029859613</v>
      </c>
      <c r="AC53" s="140">
        <f>(SUM(AC11,AC18,AC21,AC29)+AC26*50%+AC28*50%+25%*AC30)*8%</f>
        <v>5978.9919478036236</v>
      </c>
      <c r="AD53" s="144">
        <f>SUM(AA53:AC53)</f>
        <v>8717.8076579496046</v>
      </c>
      <c r="AE53" s="140">
        <f t="shared" ref="AE53:AF53" si="427">(SUM(AE11,AE18,AE21,AE29)+AE26*50%+AE28*50%+25%*AE30)*8%</f>
        <v>2054.1249789638846</v>
      </c>
      <c r="AF53" s="140">
        <f t="shared" si="427"/>
        <v>3114.5378946519445</v>
      </c>
      <c r="AG53" s="140">
        <f>(SUM(AG11,AG18,AG21,AG29)+AG26*50%+AG28*50%+25%*AG30)*8%</f>
        <v>5642.829814902947</v>
      </c>
      <c r="AH53" s="144">
        <f>SUM(AE53:AG53)</f>
        <v>10811.492688518776</v>
      </c>
      <c r="AI53" s="140">
        <f>(SUM(AI11,AI18,AI21,AI29)+AI26*50%+AI28*50%+25%*AI30)*8%</f>
        <v>4343.138315066537</v>
      </c>
      <c r="AJ53" s="140">
        <f t="shared" ref="AJ53" si="428">(SUM(AJ11,AJ18,AJ21,AJ29)+AJ26*50%+AJ28*50%+25%*AJ30)*8%</f>
        <v>2617.7858875562165</v>
      </c>
      <c r="AK53" s="140">
        <f>(SUM(AK11,AK18,AK21,AK29)+AK26*50%+AK28*50%+25%*AK30)*8%</f>
        <v>4930.8670519710568</v>
      </c>
      <c r="AL53" s="144">
        <f>SUM(AI53:AK53)</f>
        <v>11891.791254593809</v>
      </c>
      <c r="AM53" s="140">
        <f t="shared" ref="AM53:AN53" si="429">(SUM(AM11,AM18,AM21,AM29)+AM26*50%+AM28*50%+25%*AM30)*8%</f>
        <v>5797.9925364861629</v>
      </c>
      <c r="AN53" s="140">
        <f t="shared" si="429"/>
        <v>5132.4069035110851</v>
      </c>
      <c r="AO53" s="140">
        <f>(SUM(AO11,AO18,AO21,AO29)+AO26*50%+AO28*50%+25%*AO30)*8%</f>
        <v>9951.1069606900655</v>
      </c>
      <c r="AP53" s="144">
        <f>SUM(AM53:AO53)</f>
        <v>20881.506400687314</v>
      </c>
      <c r="AQ53" s="148">
        <f>AP53+AL53+AH53+AD53</f>
        <v>52302.598001749502</v>
      </c>
      <c r="AR53" s="140">
        <f t="shared" ref="AR53:AS53" si="430">(SUM(AR11,AR18,AR21,AR29)+AR26*50%+AR28*50%+25%*AR30)*8%</f>
        <v>1735.1192275447629</v>
      </c>
      <c r="AS53" s="140">
        <f t="shared" si="430"/>
        <v>3883.0343679988978</v>
      </c>
      <c r="AT53" s="140">
        <f>(SUM(AT11,AT18,AT21,AT29)+AT26*50%+AT28*50%+25%*AT30)*8%</f>
        <v>7253.6080380324192</v>
      </c>
      <c r="AU53" s="144">
        <f>SUM(AR53:AT53)</f>
        <v>12871.761633576079</v>
      </c>
      <c r="AV53" s="140">
        <f t="shared" ref="AV53:AW53" si="431">(SUM(AV11,AV18,AV21,AV29)+AV26*50%+AV28*50%+25%*AV30)*8%</f>
        <v>4710.1183250016884</v>
      </c>
      <c r="AW53" s="140">
        <f t="shared" si="431"/>
        <v>3649.0209253880125</v>
      </c>
      <c r="AX53" s="140">
        <f>(SUM(AX11,AX18,AX21,AX29)+AX26*50%+AX28*50%+25%*AX30)*8%</f>
        <v>8606.5768438595333</v>
      </c>
      <c r="AY53" s="144">
        <f>SUM(AV53:AX53)</f>
        <v>16965.716094249234</v>
      </c>
      <c r="AZ53" s="140">
        <f t="shared" ref="AZ53:BA53" si="432">(SUM(AZ11,AZ18,AZ21,AZ29)+AZ26*50%+AZ28*50%+25%*AZ30)*8%</f>
        <v>5147.7400717561095</v>
      </c>
      <c r="BA53" s="140">
        <f t="shared" si="432"/>
        <v>2815.6026641517201</v>
      </c>
      <c r="BB53" s="140">
        <f>(SUM(BB11,BB18,BB21,BB29)+BB26*50%+BB28*50%+25%*BB30)*8%</f>
        <v>10459.839562986614</v>
      </c>
      <c r="BC53" s="144">
        <f>SUM(AZ53:BB53)</f>
        <v>18423.182298894444</v>
      </c>
      <c r="BD53" s="140">
        <f t="shared" ref="BD53:BE53" si="433">(SUM(BD11,BD18,BD21,BD29)+BD26*50%+BD28*50%+25%*BD30)*8%</f>
        <v>5756.3560448003127</v>
      </c>
      <c r="BE53" s="140">
        <f t="shared" si="433"/>
        <v>6648.4384517197695</v>
      </c>
      <c r="BF53" s="140">
        <f>(SUM(BF11,BF18,BF21,BF29)+BF26*50%+BF28*50%+25%*BF30)*8%</f>
        <v>14038.639109562468</v>
      </c>
      <c r="BG53" s="144">
        <f>SUM(BD53:BF53)</f>
        <v>26443.433606082552</v>
      </c>
      <c r="BH53" s="148">
        <f>BG53+BC53+AY53+AU53</f>
        <v>74704.093632802309</v>
      </c>
      <c r="BI53" s="140">
        <f t="shared" ref="BI53:BJ53" si="434">(SUM(BI11,BI18,BI21,BI29)+BI26*50%+BI28*50%+25%*BI30)*8%</f>
        <v>4208.2245725307866</v>
      </c>
      <c r="BJ53" s="140">
        <f t="shared" si="434"/>
        <v>3364.4028445895424</v>
      </c>
      <c r="BK53" s="140">
        <f>(SUM(BK11,BK18,BK21,BK29)+BK26*50%+BK28*50%+25%*BK30)*8%</f>
        <v>11030.061650160527</v>
      </c>
      <c r="BL53" s="144">
        <f>SUM(BI53:BK53)</f>
        <v>18602.689067280859</v>
      </c>
      <c r="BM53" s="140">
        <f t="shared" ref="BM53:BN53" si="435">(SUM(BM11,BM18,BM21,BM29)+BM26*50%+BM28*50%+25%*BM30)*8%</f>
        <v>3434.9645132034152</v>
      </c>
      <c r="BN53" s="140">
        <f t="shared" si="435"/>
        <v>4270.19233585867</v>
      </c>
      <c r="BO53" s="140">
        <f>(SUM(BO11,BO18,BO21,BO29)+BO26*50%+BO28*50%+25%*BO30)*8%</f>
        <v>12260.362757098217</v>
      </c>
      <c r="BP53" s="144">
        <f>SUM(BM53:BO53)</f>
        <v>19965.519606160302</v>
      </c>
      <c r="BQ53" s="140">
        <f t="shared" ref="BQ53:BR53" si="436">(SUM(BQ11,BQ18,BQ21,BQ29)+BQ26*50%+BQ28*50%+25%*BQ30)*8%</f>
        <v>2317.4781305951992</v>
      </c>
      <c r="BR53" s="140">
        <f t="shared" si="436"/>
        <v>3184.2731858473626</v>
      </c>
      <c r="BS53" s="140">
        <f>(SUM(BS11,BS18,BS21,BS29)+BS26*50%+BS28*50%+25%*BS30)*8%</f>
        <v>8458.3434729241635</v>
      </c>
      <c r="BT53" s="144">
        <f>SUM(BQ53:BS53)</f>
        <v>13960.094789366725</v>
      </c>
      <c r="BU53" s="140">
        <f t="shared" ref="BU53:BV53" si="437">(SUM(BU11,BU18,BU21,BU29)+BU26*50%+BU28*50%+25%*BU30)*8%</f>
        <v>3232.1554235894228</v>
      </c>
      <c r="BV53" s="140">
        <f t="shared" si="437"/>
        <v>3317.2587457957698</v>
      </c>
      <c r="BW53" s="140">
        <f>(SUM(BW11,BW18,BW21,BW29)+BW26*50%+BW28*50%+25%*BW30)*8%</f>
        <v>5749.8855838036843</v>
      </c>
      <c r="BX53" s="144">
        <f>SUM(BU53:BW53)</f>
        <v>12299.299753188876</v>
      </c>
      <c r="BY53" s="148">
        <f>BX53+BT53+BP53+BL53</f>
        <v>64827.603215996765</v>
      </c>
      <c r="BZ53" s="140">
        <f t="shared" ref="BZ53:CA53" si="438">(SUM(BZ11,BZ18,BZ21,BZ29)+BZ26*50%+BZ28*50%+25%*BZ30)*8%</f>
        <v>654.86809902536402</v>
      </c>
      <c r="CA53" s="140">
        <f t="shared" si="438"/>
        <v>1000.6023117653078</v>
      </c>
      <c r="CB53" s="140">
        <f>(SUM(CB11,CB18,CB21,CB29)+CB26*50%+CB28*50%+25%*CB30)*8%</f>
        <v>2364.0935718014375</v>
      </c>
      <c r="CC53" s="144">
        <f>SUM(BZ53:CB53)</f>
        <v>4019.5639825921094</v>
      </c>
      <c r="CD53" s="140">
        <f t="shared" ref="CD53:CE53" si="439">(SUM(CD11,CD18,CD21,CD29)+CD26*50%+CD28*50%+25%*CD30)*8%</f>
        <v>975.7867632069964</v>
      </c>
      <c r="CE53" s="140">
        <f t="shared" si="439"/>
        <v>1113.7108153745157</v>
      </c>
      <c r="CF53" s="140">
        <f>(SUM(CF11,CF18,CF21,CF29)+CF26*50%+CF28*50%+25%*CF30)*8%</f>
        <v>3852.6022582359615</v>
      </c>
      <c r="CG53" s="144">
        <f>SUM(CD53:CF53)</f>
        <v>5942.0998368174733</v>
      </c>
      <c r="CH53" s="140">
        <f t="shared" ref="CH53:CI53" si="440">(SUM(CH11,CH18,CH21,CH29)+CH26*50%+CH28*50%+25%*CH30)*8%</f>
        <v>423.94036890790778</v>
      </c>
      <c r="CI53" s="140">
        <f t="shared" si="440"/>
        <v>680.17245674793548</v>
      </c>
      <c r="CJ53" s="140">
        <f>(SUM(CJ11,CJ18,CJ21,CJ29)+CJ26*50%+CJ28*50%+25%*CJ30)*8%</f>
        <v>1452.3356429167327</v>
      </c>
      <c r="CK53" s="144">
        <f>SUM(CH53:CJ53)</f>
        <v>2556.4484685725756</v>
      </c>
      <c r="CL53" s="140">
        <f t="shared" ref="CL53:CM53" si="441">(SUM(CL11,CL18,CL21,CL29)+CL26*50%+CL28*50%+25%*CL30)*8%</f>
        <v>924.90053236895437</v>
      </c>
      <c r="CM53" s="140">
        <f t="shared" si="441"/>
        <v>825.36752991786886</v>
      </c>
      <c r="CN53" s="140">
        <f>(SUM(CN11,CN18,CN21,CN29)+CN26*50%+CN28*50%+25%*CN30)*8%</f>
        <v>1863.8141071256839</v>
      </c>
      <c r="CO53" s="144">
        <f>SUM(CL53:CN53)</f>
        <v>3614.082169412507</v>
      </c>
      <c r="CP53" s="148">
        <f>CO53+CK53+CG53+CC53</f>
        <v>16132.194457394666</v>
      </c>
      <c r="CQ53" s="140">
        <f t="shared" ref="CQ53:CR53" si="442">(SUM(CQ11,CQ18,CQ21,CQ29)+CQ26*50%+CQ28*50%+25%*CQ30)*8%</f>
        <v>222.45262920000002</v>
      </c>
      <c r="CR53" s="140">
        <f t="shared" si="442"/>
        <v>883.78635840000004</v>
      </c>
      <c r="CS53" s="140">
        <f>(SUM(CS11,CS18,CS21,CS29)+CS26*50%+CS28*50%+25%*CS30)*8%</f>
        <v>1246.3423508000001</v>
      </c>
      <c r="CT53" s="144">
        <f>SUM(CQ53:CS53)</f>
        <v>2352.5813384000003</v>
      </c>
      <c r="CU53" s="140">
        <f t="shared" ref="CU53:CV53" si="443">(SUM(CU11,CU18,CU21,CU29)+CU26*50%+CU28*50%+25%*CU30)*8%</f>
        <v>209.91296107282403</v>
      </c>
      <c r="CV53" s="140">
        <f t="shared" si="443"/>
        <v>316.86740857772787</v>
      </c>
      <c r="CW53" s="140">
        <f>(SUM(CW11,CW18,CW21,CW29)+CW26*50%+CW28*50%+25%*CW30)*8%</f>
        <v>2693.6745659325052</v>
      </c>
      <c r="CX53" s="144">
        <f>SUM(CU53:CW53)</f>
        <v>3220.4549355830568</v>
      </c>
      <c r="CY53" s="140">
        <f t="shared" ref="CY53:CZ53" si="444">(SUM(CY11,CY18,CY21,CY29)+CY26*50%+CY28*50%+25%*CY30)*8%</f>
        <v>726.76871603583106</v>
      </c>
      <c r="CZ53" s="140">
        <f t="shared" si="444"/>
        <v>514.56175731503265</v>
      </c>
      <c r="DA53" s="140">
        <f>(SUM(DA11,DA18,DA21,DA29)+DA26*50%+DA28*50%+25%*DA30)*8%</f>
        <v>2344.9793455545405</v>
      </c>
      <c r="DB53" s="144">
        <f>SUM(CY53:DA53)</f>
        <v>3586.3098189054044</v>
      </c>
      <c r="DC53" s="140">
        <f t="shared" ref="DC53:DD53" si="445">(SUM(DC11,DC18,DC21,DC29)+DC26*50%+DC28*50%+25%*DC30)*8%</f>
        <v>1212.7976001875377</v>
      </c>
      <c r="DD53" s="140">
        <f t="shared" si="445"/>
        <v>1189.161128</v>
      </c>
      <c r="DE53" s="140">
        <f>(SUM(DE11,DE18,DE21,DE29)+DE26*50%+DE28*50%+25%*DE30)*8%</f>
        <v>2063.787325300696</v>
      </c>
      <c r="DF53" s="144">
        <f>SUM(DC53:DE53)</f>
        <v>4465.7460534882339</v>
      </c>
      <c r="DG53" s="148">
        <f>DF53+DB53+CX53+CT53</f>
        <v>13625.092146376694</v>
      </c>
      <c r="DH53" s="140">
        <f t="shared" ref="DH53:DI53" si="446">(SUM(DH11,DH18,DH21,DH29)+DH26*50%+DH28*50%+25%*DH30)*8%</f>
        <v>106.68987074068495</v>
      </c>
      <c r="DI53" s="140">
        <f t="shared" si="446"/>
        <v>273.74978923469439</v>
      </c>
      <c r="DJ53" s="140">
        <f>(SUM(DJ11,DJ18,DJ21,DJ29)+DJ26*50%+DJ28*50%+25%*DJ30)*8%</f>
        <v>1106.2140463642404</v>
      </c>
      <c r="DK53" s="144">
        <f>SUM(DH53:DJ53)</f>
        <v>1486.6537063396197</v>
      </c>
      <c r="DL53" s="140">
        <f t="shared" ref="DL53:DM53" si="447">(SUM(DL11,DL18,DL21,DL29)+DL26*50%+DL28*50%+25%*DL30)*8%</f>
        <v>257.86736258322321</v>
      </c>
      <c r="DM53" s="140">
        <f t="shared" si="447"/>
        <v>489.07102515444734</v>
      </c>
      <c r="DN53" s="140">
        <f>(SUM(DN11,DN18,DN21,DN29)+DN26*50%+DN28*50%+25%*DN30)*8%</f>
        <v>996.21308542809629</v>
      </c>
      <c r="DO53" s="144">
        <f>SUM(DL53:DN53)</f>
        <v>1743.1514731657669</v>
      </c>
      <c r="DP53" s="140">
        <f t="shared" ref="DP53:DQ53" si="448">(SUM(DP11,DP18,DP21,DP29)+DP26*50%+DP28*50%+25%*DP30)*8%</f>
        <v>400.22477330009229</v>
      </c>
      <c r="DQ53" s="140">
        <f t="shared" si="448"/>
        <v>215.76437941986487</v>
      </c>
      <c r="DR53" s="140">
        <f>(SUM(DR11,DR18,DR21,DR29)+DR26*50%+DR28*50%+25%*DR30)*8%</f>
        <v>1108.3632343630034</v>
      </c>
      <c r="DS53" s="144">
        <f>SUM(DP53:DR53)</f>
        <v>1724.3523870829604</v>
      </c>
      <c r="DT53" s="140">
        <f t="shared" ref="DT53:DU53" si="449">(SUM(DT11,DT18,DT21,DT29)+DT26*50%+DT28*50%+25%*DT30)*8%</f>
        <v>245.10899009653292</v>
      </c>
      <c r="DU53" s="140">
        <f t="shared" si="449"/>
        <v>405.71777423849227</v>
      </c>
      <c r="DV53" s="140">
        <f>(SUM(DV11,DV18,DV21,DV29)+DV26*50%+DV28*50%+25%*DV30)*8%</f>
        <v>276.65408069613062</v>
      </c>
      <c r="DW53" s="144">
        <f>SUM(DT53:DV53)</f>
        <v>927.48084503115592</v>
      </c>
      <c r="DX53" s="148">
        <f>DW53+DS53+DO53+DK53</f>
        <v>5881.6384116195031</v>
      </c>
      <c r="DY53" s="140">
        <f t="shared" ref="DY53:DZ53" si="450">(SUM(DY11,DY18,DY21,DY29)+DY26*50%+DY28*50%+25%*DY30)*8%</f>
        <v>186.0496934618551</v>
      </c>
      <c r="DZ53" s="140">
        <f t="shared" si="450"/>
        <v>264.73794990112026</v>
      </c>
      <c r="EA53" s="140">
        <f>(SUM(EA11,EA18,EA21,EA29)+EA26*50%+EA28*50%+25%*EA30)*8%</f>
        <v>200.01391454126551</v>
      </c>
      <c r="EB53" s="144">
        <f>SUM(DY53:EA53)</f>
        <v>650.80155790424089</v>
      </c>
      <c r="EC53" s="140">
        <f t="shared" ref="EC53:ED53" si="451">(SUM(EC11,EC18,EC21,EC29)+EC26*50%+EC28*50%+25%*EC30)*8%</f>
        <v>123.22513712751638</v>
      </c>
      <c r="ED53" s="140">
        <f t="shared" si="451"/>
        <v>99.88000977677244</v>
      </c>
      <c r="EE53" s="140">
        <f>(SUM(EE11,EE18,EE21,EE29)+EE26*50%+EE28*50%+25%*EE30)*8%</f>
        <v>500.21725018366152</v>
      </c>
      <c r="EF53" s="144">
        <f>SUM(EC53:EE53)</f>
        <v>723.32239708795032</v>
      </c>
      <c r="EG53" s="140">
        <f t="shared" ref="EG53:EH53" si="452">(SUM(EG11,EG18,EG21,EG29)+EG26*50%+EG28*50%+25%*EG30)*8%</f>
        <v>742.84523230012076</v>
      </c>
      <c r="EH53" s="140">
        <f t="shared" si="452"/>
        <v>352.76631736767217</v>
      </c>
      <c r="EI53" s="140">
        <f>(SUM(EI11,EI18,EI21,EI29)+EI26*50%+EI28*50%+25%*EI30)*8%</f>
        <v>406.79272829401549</v>
      </c>
      <c r="EJ53" s="144">
        <f>SUM(EG53:EI53)</f>
        <v>1502.4042779618085</v>
      </c>
      <c r="EK53" s="140">
        <f t="shared" ref="EK53:EL53" si="453">(SUM(EK11,EK18,EK21,EK29)+EK26*50%+EK28*50%+25%*EK30)*8%</f>
        <v>367.55257395886741</v>
      </c>
      <c r="EL53" s="140">
        <f t="shared" si="453"/>
        <v>551.68253802340575</v>
      </c>
      <c r="EM53" s="140">
        <f>(SUM(EM11,EM18,EM21,EM29)+EM26*50%+EM28*50%+25%*EM30)*8%</f>
        <v>435.0925357644943</v>
      </c>
      <c r="EN53" s="144">
        <f>SUM(EK53:EM53)</f>
        <v>1354.3276477467675</v>
      </c>
      <c r="EO53" s="148">
        <f>EN53+EJ53+EF53+EB53</f>
        <v>4230.8558807007676</v>
      </c>
      <c r="EP53" s="140">
        <f t="shared" ref="EP53:EQ53" si="454">(SUM(EP11,EP18,EP21,EP29)+EP26*50%+EP28*50%+25%*EP30)*8%</f>
        <v>155.13275396855494</v>
      </c>
      <c r="EQ53" s="140">
        <f t="shared" si="454"/>
        <v>99.032806795314485</v>
      </c>
      <c r="ER53" s="140">
        <f>(SUM(ER11,ER18,ER21,ER29)+ER26*50%+ER28*50%+25%*ER30)*8%</f>
        <v>3694.7540135805002</v>
      </c>
      <c r="ES53" s="144">
        <f>SUM(EP53:ER53)</f>
        <v>3948.9195743443697</v>
      </c>
      <c r="ET53" s="140">
        <f t="shared" ref="ET53:EU53" si="455">(SUM(ET11,ET18,ET21,ET29)+ET26*50%+ET28*50%+25%*ET30)*8%</f>
        <v>450.88188646674558</v>
      </c>
      <c r="EU53" s="140">
        <f t="shared" si="455"/>
        <v>143.76644658476604</v>
      </c>
      <c r="EV53" s="140">
        <f>(SUM(EV11,EV18,EV21,EV29)+EV26*50%+EV28*50%+25%*EV30)*8%</f>
        <v>424.59836515523892</v>
      </c>
      <c r="EW53" s="144">
        <f>SUM(ET53:EV53)</f>
        <v>1019.2466982067506</v>
      </c>
      <c r="EX53" s="140">
        <f t="shared" ref="EX53:EY53" si="456">(SUM(EX11,EX18,EX21,EX29)+EX26*50%+EX28*50%+25%*EX30)*8%</f>
        <v>70.449199994336567</v>
      </c>
      <c r="EY53" s="140">
        <f t="shared" si="456"/>
        <v>105.75234851170705</v>
      </c>
      <c r="EZ53" s="140">
        <f>(SUM(EZ11,EZ18,EZ21,EZ29)+EZ26*50%+EZ28*50%+25%*EZ30)*8%</f>
        <v>298.76369164551528</v>
      </c>
      <c r="FA53" s="144">
        <f>SUM(EX53:EZ53)</f>
        <v>474.96524015155887</v>
      </c>
      <c r="FB53" s="140">
        <f t="shared" ref="FB53:FC53" si="457">(SUM(FB11,FB18,FB21,FB29)+FB26*50%+FB28*50%+25%*FB30)*8%</f>
        <v>328.00936315575012</v>
      </c>
      <c r="FC53" s="140">
        <f t="shared" si="457"/>
        <v>226.13767170203599</v>
      </c>
      <c r="FD53" s="140">
        <f>(SUM(FD11,FD18,FD21,FD29)+FD26*50%+FD28*50%+25%*FD30)*8%</f>
        <v>255.10475600307313</v>
      </c>
      <c r="FE53" s="144">
        <f>SUM(FB53:FD53)</f>
        <v>809.25179086085927</v>
      </c>
      <c r="FF53" s="148">
        <f>FE53+FA53+EW53+ES53</f>
        <v>6252.383303563538</v>
      </c>
      <c r="FG53" s="140">
        <f t="shared" ref="FG53:FH53" si="458">(SUM(FG11,FG18,FG21,FG29)+FG26*50%+FG28*50%+25%*FG30)*8%</f>
        <v>81.190091779747021</v>
      </c>
      <c r="FH53" s="140">
        <f t="shared" si="458"/>
        <v>138.88869244956993</v>
      </c>
      <c r="FI53" s="140">
        <f>(SUM(FI11,FI18,FI21,FI29)+FI26*50%+FI28*50%+25%*FI30)*8%</f>
        <v>133.52233303815802</v>
      </c>
      <c r="FJ53" s="144">
        <f>SUM(FG53:FI53)</f>
        <v>353.60111726747499</v>
      </c>
      <c r="FK53" s="140">
        <f t="shared" ref="FK53:FL53" si="459">(SUM(FK11,FK18,FK21,FK29)+FK26*50%+FK28*50%+25%*FK30)*8%</f>
        <v>97.767517593823811</v>
      </c>
      <c r="FL53" s="140">
        <f t="shared" si="459"/>
        <v>176.63435727268327</v>
      </c>
      <c r="FM53" s="140">
        <f>(SUM(FM11,FM18,FM21,FM29)+FM26*50%+FM28*50%+25%*FM30)*8%</f>
        <v>369.90390023444178</v>
      </c>
      <c r="FN53" s="144">
        <f>SUM(FK53:FM53)</f>
        <v>644.30577510094895</v>
      </c>
      <c r="FO53" s="140">
        <f t="shared" ref="FO53:FP53" si="460">(SUM(FO11,FO18,FO21,FO29)+FO26*50%+FO28*50%+25%*FO30)*8%</f>
        <v>169.78149618050043</v>
      </c>
      <c r="FP53" s="140">
        <f t="shared" si="460"/>
        <v>223.25059267454679</v>
      </c>
      <c r="FQ53" s="140">
        <f>(SUM(FQ11,FQ18,FQ21,FQ29)+FQ26*50%+FQ28*50%+25%*FQ30)*8%</f>
        <v>208.94191594268071</v>
      </c>
      <c r="FR53" s="144">
        <f>SUM(FO53:FQ53)</f>
        <v>601.97400479772796</v>
      </c>
      <c r="FS53" s="140">
        <f t="shared" ref="FS53:FT53" si="461">(SUM(FS11,FS18,FS21,FS29)+FS26*50%+FS28*50%+25%*FS30)*8%</f>
        <v>152.48619233154304</v>
      </c>
      <c r="FT53" s="140">
        <f t="shared" si="461"/>
        <v>252.63856901173313</v>
      </c>
      <c r="FU53" s="140">
        <f>(SUM(FU11,FU18,FU21,FU29)+FU26*50%+FU28*50%+25%*FU30)*8%</f>
        <v>298.59126726685861</v>
      </c>
      <c r="FV53" s="144">
        <f>SUM(FS53:FU53)</f>
        <v>703.7160286101348</v>
      </c>
      <c r="FW53" s="148">
        <f>FV53+FR53+FN53+FJ53</f>
        <v>2303.5969257762868</v>
      </c>
      <c r="FX53" s="140">
        <f t="shared" ref="FX53:FY53" si="462">(SUM(FX11,FX18,FX21,FX29)+FX26*50%+FX28*50%+25%*FX30)*8%</f>
        <v>63.857807922498999</v>
      </c>
      <c r="FY53" s="140">
        <f t="shared" si="462"/>
        <v>106.68354404971359</v>
      </c>
      <c r="FZ53" s="140">
        <f>(SUM(FZ11,FZ18,FZ21,FZ29)+FZ26*50%+FZ28*50%+25%*FZ30)*8%</f>
        <v>269.91731302719614</v>
      </c>
      <c r="GA53" s="144">
        <f>SUM(FX53:FZ53)</f>
        <v>440.45866499940871</v>
      </c>
      <c r="GB53" s="140">
        <f t="shared" ref="GB53:GC53" si="463">(SUM(GB11,GB18,GB21,GB29)+GB26*50%+GB28*50%+25%*GB30)*8%</f>
        <v>187.6970565525601</v>
      </c>
      <c r="GC53" s="140">
        <f t="shared" si="463"/>
        <v>105.02152815934753</v>
      </c>
      <c r="GD53" s="140">
        <f>(SUM(GD11,GD18,GD21,GD29)+GD26*50%+GD28*50%+25%*GD30)*8%</f>
        <v>639.82285939480585</v>
      </c>
      <c r="GE53" s="144">
        <f>SUM(GB53:GD53)</f>
        <v>932.54144410671347</v>
      </c>
      <c r="GF53" s="140">
        <f t="shared" ref="GF53:GG53" si="464">(SUM(GF11,GF18,GF21,GF29)+GF26*50%+GF28*50%+25%*GF30)*8%</f>
        <v>312.90580349460458</v>
      </c>
      <c r="GG53" s="140">
        <f t="shared" si="464"/>
        <v>169.56327047336762</v>
      </c>
      <c r="GH53" s="140">
        <f>(SUM(GH11,GH18,GH21,GH29)+GH26*50%+GH28*50%+25%*GH30)*8%</f>
        <v>238.47497988271815</v>
      </c>
      <c r="GI53" s="144">
        <f>SUM(GF53:GH53)</f>
        <v>720.94405385069035</v>
      </c>
      <c r="GJ53" s="140">
        <f t="shared" ref="GJ53:GK53" si="465">(SUM(GJ11,GJ18,GJ21,GJ29)+GJ26*50%+GJ28*50%+25%*GJ30)*8%</f>
        <v>637.76655565231579</v>
      </c>
      <c r="GK53" s="140">
        <f t="shared" si="465"/>
        <v>634.22704914887731</v>
      </c>
      <c r="GL53" s="140">
        <f>(SUM(GL11,GL18,GL21,GL29)+GL26*50%+GL28*50%+25%*GL30)*8%</f>
        <v>600.64441761981425</v>
      </c>
      <c r="GM53" s="144">
        <f>SUM(GJ53:GL53)</f>
        <v>1872.6380224210075</v>
      </c>
      <c r="GN53" s="148">
        <f>GM53+GI53+GE53+GA53</f>
        <v>3966.5821853778198</v>
      </c>
      <c r="GO53" s="140">
        <f>(SUM(GO11,GO18,GO21,GO29)+GO26*50%+GO28*50%+25%*GO30)*8%</f>
        <v>196.57839651083327</v>
      </c>
      <c r="GP53" s="140">
        <f t="shared" ref="GP53" si="466">(SUM(GP11,GP18,GP21,GP29)+GP26*50%+GP28*50%+25%*GP30)*8%</f>
        <v>238.05646600514001</v>
      </c>
      <c r="GQ53" s="140">
        <f>(SUM(GQ11,GQ18,GQ21,GQ29)+GQ26*50%+GQ28*50%+25%*GQ30)*8%</f>
        <v>444.07699408285657</v>
      </c>
      <c r="GR53" s="144">
        <f>SUM(GO53:GQ53)</f>
        <v>878.71185659882985</v>
      </c>
      <c r="GS53" s="140">
        <f t="shared" ref="GS53:GT53" si="467">(SUM(GS11,GS18,GS21,GS29)+GS26*50%+GS28*50%+25%*GS30)*8%</f>
        <v>576.75487418662624</v>
      </c>
      <c r="GT53" s="140">
        <f t="shared" si="467"/>
        <v>204.90795338104928</v>
      </c>
      <c r="GU53" s="140">
        <f>(SUM(GU11,GU18,GU21,GU29)+GU26*50%+GU28*50%+25%*GU30)*8%</f>
        <v>1010.9293654089512</v>
      </c>
      <c r="GV53" s="144">
        <f>SUM(GS53:GU53)</f>
        <v>1792.5921929766268</v>
      </c>
      <c r="GW53" s="140">
        <f>(SUM(GW11,GW18,GW21,GW29)+GW26*50%+GW28*50%+25%*GW30)*8%</f>
        <v>370.403941578542</v>
      </c>
      <c r="GX53" s="140">
        <f t="shared" ref="GX53" si="468">(SUM(GX11,GX18,GX21,GX29)+GX26*50%+GX28*50%+25%*GX30)*8%</f>
        <v>686.21062929838683</v>
      </c>
      <c r="GY53" s="140">
        <f>(SUM(GY11,GY18,GY21,GY29)+GY26*50%+GY28*50%+25%*GY30)*8%</f>
        <v>385.07476296141084</v>
      </c>
      <c r="GZ53" s="144">
        <f>SUM(GW53:GY53)</f>
        <v>1441.6893338383397</v>
      </c>
      <c r="HA53" s="140">
        <f t="shared" ref="HA53:HB53" si="469">(SUM(HA11,HA18,HA21,HA29)+HA26*50%+HA28*50%+25%*HA30)*8%</f>
        <v>251.40588853722954</v>
      </c>
      <c r="HB53" s="140">
        <f t="shared" si="469"/>
        <v>890.95160456462315</v>
      </c>
      <c r="HC53" s="140">
        <f>(SUM(HC11,HC18,HC21,HC29)+HC26*50%+HC28*50%+25%*HC30)*8%</f>
        <v>707.9028741496237</v>
      </c>
      <c r="HD53" s="144">
        <f>SUM(HA53:HC53)</f>
        <v>1850.2603672514765</v>
      </c>
      <c r="HE53" s="148">
        <f>HD53+GZ53+GV53+GR53</f>
        <v>5963.2537506652734</v>
      </c>
      <c r="HF53" s="140">
        <f t="shared" ref="HF53:HG53" si="470">(SUM(HF11,HF18,HF21,HF29)+HF26*50%+HF28*50%+25%*HF30)*8%</f>
        <v>231.02319593333334</v>
      </c>
      <c r="HG53" s="140">
        <f t="shared" si="470"/>
        <v>524.32340153333337</v>
      </c>
      <c r="HH53" s="140">
        <f>(SUM(HH11,HH18,HH21,HH29)+HH26*50%+HH28*50%+25%*HH30)*8%</f>
        <v>887.263693244568</v>
      </c>
      <c r="HI53" s="144">
        <f t="shared" ref="HI53" si="471">SUM(HF53:HH53)</f>
        <v>1642.6102907112347</v>
      </c>
      <c r="HJ53" s="140">
        <f>(SUM(HJ11,HJ18,HJ21,HJ29)+HJ26*50%+HJ28*50%+25%*HJ30)*8%</f>
        <v>192.41210386028715</v>
      </c>
      <c r="HK53" s="140">
        <f t="shared" ref="HK53" si="472">(SUM(HK11,HK18,HK21,HK29)+HK26*50%+HK28*50%+25%*HK30)*8%</f>
        <v>456.51392233896769</v>
      </c>
      <c r="HL53" s="140">
        <f>(SUM(HL11,HL18,HL21,HL29)+HL26*50%+HL28*50%+25%*HL30)*8%</f>
        <v>713.35627007801213</v>
      </c>
      <c r="HM53" s="144">
        <f t="shared" ref="HM53" si="473">SUM(HJ53:HL53)</f>
        <v>1362.2822962772671</v>
      </c>
      <c r="HN53" s="140">
        <f t="shared" ref="HN53:HO53" si="474">(SUM(HN11,HN18,HN21,HN29)+HN26*50%+HN28*50%+25%*HN30)*8%</f>
        <v>330.91057466666672</v>
      </c>
      <c r="HO53" s="140">
        <f t="shared" si="474"/>
        <v>296.12065501864828</v>
      </c>
      <c r="HP53" s="140">
        <f>(SUM(HP11,HP18,HP21,HP29)+HP26*50%+HP28*50%+25%*HP30)*8%</f>
        <v>727.60438526666678</v>
      </c>
      <c r="HQ53" s="144">
        <f t="shared" ref="HQ53" si="475">SUM(HN53:HP53)</f>
        <v>1354.6356149519818</v>
      </c>
      <c r="HR53" s="140">
        <f t="shared" ref="HR53:HS53" si="476">(SUM(HR11,HR18,HR21,HR29)+HR26*50%+HR28*50%+25%*HR30)*8%</f>
        <v>296.33661591981416</v>
      </c>
      <c r="HS53" s="140">
        <f t="shared" si="476"/>
        <v>373.34617598892993</v>
      </c>
      <c r="HT53" s="140">
        <f>(SUM(HT11,HT18,HT21,HT29)+HT26*50%+HT28*50%+25%*HT30)*8%</f>
        <v>1151.8736016222169</v>
      </c>
      <c r="HU53" s="144">
        <f t="shared" ref="HU53" si="477">SUM(HR53:HT53)</f>
        <v>1821.556393530961</v>
      </c>
      <c r="HV53" s="148">
        <f t="shared" ref="HV53" si="478">HU53+HQ53+HM53+HI53</f>
        <v>6181.0845954714441</v>
      </c>
      <c r="HW53" s="140">
        <f t="shared" ref="HW53:HX53" si="479">(SUM(HW11,HW18,HW21,HW29)+HW26*50%+HW28*50%+25%*HW30)*8%</f>
        <v>263.64693260913714</v>
      </c>
      <c r="HX53" s="140">
        <f t="shared" si="479"/>
        <v>480.17441818060161</v>
      </c>
      <c r="HY53" s="140">
        <f>(SUM(HY11,HY18,HY21,HY29)+HY26*50%+HY28*50%+25%*HY30)*8%</f>
        <v>361.46988288075011</v>
      </c>
      <c r="HZ53" s="144">
        <f t="shared" ref="HZ53" si="480">SUM(HW53:HY53)</f>
        <v>1105.291233670489</v>
      </c>
      <c r="IA53" s="140">
        <f t="shared" ref="IA53:IB53" si="481">(SUM(IA11,IA18,IA21,IA29)+IA26*50%+IA28*50%+25%*IA30)*8%</f>
        <v>308.35886057802668</v>
      </c>
      <c r="IB53" s="140">
        <f t="shared" si="481"/>
        <v>110.08172552618667</v>
      </c>
      <c r="IC53" s="140">
        <f>(SUM(IC11,IC18,IC21,IC29)+IC26*50%+IC28*50%+25%*IC30)*8%</f>
        <v>213.80779918618666</v>
      </c>
      <c r="ID53" s="144">
        <f t="shared" ref="ID53" si="482">SUM(IA53:IC53)</f>
        <v>632.24838529040005</v>
      </c>
      <c r="IE53" s="140">
        <f t="shared" ref="IE53:IF53" si="483">(SUM(IE11,IE18,IE21,IE29)+IE26*50%+IE28*50%+25%*IE30)*8%</f>
        <v>272.30561106645325</v>
      </c>
      <c r="IF53" s="140">
        <f t="shared" si="483"/>
        <v>420.93260310933329</v>
      </c>
      <c r="IG53" s="140">
        <f>(SUM(IG11,IG18,IG21,IG29)+IG26*50%+IG28*50%+25%*IG30)*8%</f>
        <v>298.29109779053334</v>
      </c>
      <c r="IH53" s="144">
        <f t="shared" ref="IH53" si="484">SUM(IE53:IG53)</f>
        <v>991.52931196631994</v>
      </c>
      <c r="II53" s="140">
        <f t="shared" ref="II53:IJ53" si="485">(SUM(II11,II18,II21,II29)+II26*50%+II28*50%+25%*II30)*8%</f>
        <v>521.13972352901339</v>
      </c>
      <c r="IJ53" s="140">
        <f t="shared" si="485"/>
        <v>304.92528226933331</v>
      </c>
      <c r="IK53" s="140">
        <f>(SUM(IK11,IK18,IK21,IK29)+IK26*50%+IK28*50%+25%*IK30)*8%</f>
        <v>259.1716822693333</v>
      </c>
      <c r="IL53" s="144">
        <f t="shared" ref="IL53" si="486">SUM(II53:IK53)</f>
        <v>1085.23668806768</v>
      </c>
      <c r="IM53" s="148">
        <f t="shared" ref="IM53" si="487">IL53+IH53+ID53+HZ53</f>
        <v>3814.3056189948893</v>
      </c>
      <c r="IN53" s="140">
        <f t="shared" ref="IN53:IO53" si="488">(SUM(IN11,IN18,IN21,IN29)+IN26*50%+IN28*50%+25%*IN30)*8%</f>
        <v>154.10413922090666</v>
      </c>
      <c r="IO53" s="140">
        <f t="shared" si="488"/>
        <v>215.65154351770667</v>
      </c>
      <c r="IP53" s="140">
        <f>(SUM(IP11,IP18,IP21,IP29)+IP26*50%+IP28*50%+25%*IP30)*8%</f>
        <v>112.70756330666666</v>
      </c>
      <c r="IQ53" s="144">
        <f t="shared" ref="IQ53" si="489">SUM(IN53:IP53)</f>
        <v>482.46324604528002</v>
      </c>
      <c r="IR53" s="140">
        <f t="shared" ref="IR53:IS53" si="490">(SUM(IR11,IR18,IR21,IR29)+IR26*50%+IR28*50%+25%*IR30)*8%</f>
        <v>127.53170670133333</v>
      </c>
      <c r="IS53" s="140">
        <f t="shared" si="490"/>
        <v>127.53170670133333</v>
      </c>
      <c r="IT53" s="140">
        <f>(SUM(IT11,IT18,IT21,IT29)+IT26*50%+IT28*50%+25%*IT30)*8%</f>
        <v>151.69208469613335</v>
      </c>
      <c r="IU53" s="144">
        <f t="shared" ref="IU53" si="491">SUM(IR53:IT53)</f>
        <v>406.75549809879999</v>
      </c>
      <c r="IV53" s="140">
        <f t="shared" ref="IV53:IW53" si="492">(SUM(IV11,IV18,IV21,IV29)+IV26*50%+IV28*50%+25%*IV30)*8%</f>
        <v>101.97591503733332</v>
      </c>
      <c r="IW53" s="140">
        <f t="shared" si="492"/>
        <v>101.97591503733332</v>
      </c>
      <c r="IX53" s="140">
        <f>(SUM(IX11,IX18,IX21,IX29)+IX26*50%+IX28*50%+25%*IX30)*8%</f>
        <v>121.80519503733332</v>
      </c>
      <c r="IY53" s="144">
        <f t="shared" ref="IY53" si="493">SUM(IV53:IX53)</f>
        <v>325.75702511199995</v>
      </c>
      <c r="IZ53" s="140">
        <f t="shared" ref="IZ53:JA53" si="494">(SUM(IZ11,IZ18,IZ21,IZ29)+IZ26*50%+IZ28*50%+25%*IZ30)*8%</f>
        <v>136.30705170933334</v>
      </c>
      <c r="JA53" s="140">
        <f t="shared" si="494"/>
        <v>210.36833170933332</v>
      </c>
      <c r="JB53" s="140">
        <f>(SUM(JB11,JB18,JB21,JB29)+JB26*50%+JB28*50%+25%*JB30)*8%</f>
        <v>126.15854898245333</v>
      </c>
      <c r="JC53" s="144">
        <f t="shared" ref="JC53" si="495">SUM(IZ53:JB53)</f>
        <v>472.83393240112002</v>
      </c>
      <c r="JD53" s="148">
        <f t="shared" ref="JD53" si="496">JC53+IY53+IU53+IQ53</f>
        <v>1687.8097016572001</v>
      </c>
      <c r="JE53" s="145">
        <f>+JD53+IM53+HV53+HE53+GN53+FW53+FF53+EO53+DX53+DG53+CP53+BY53+BH53+AQ53+Z53</f>
        <v>286763.42053487938</v>
      </c>
      <c r="JF53" s="188"/>
      <c r="JG53" s="267">
        <v>572.84257798383999</v>
      </c>
      <c r="JH53" s="239">
        <f>SUMIF($Z$3:$JD$3,$JH$4,Z53:JD53)</f>
        <v>3814.3056189948893</v>
      </c>
      <c r="JI53" s="140"/>
      <c r="JJ53" s="239">
        <f>JH53-JG53-JI53</f>
        <v>3241.4630410110494</v>
      </c>
      <c r="JK53" s="373">
        <f t="shared" si="421"/>
        <v>5.6585581547021313</v>
      </c>
      <c r="JL53" s="6"/>
      <c r="JM53" s="140">
        <v>283991.32054568414</v>
      </c>
      <c r="JN53" s="239">
        <f>JE53</f>
        <v>286763.42053487938</v>
      </c>
      <c r="JO53" s="239">
        <f t="shared" si="422"/>
        <v>0</v>
      </c>
      <c r="JP53" s="239">
        <f>JN53-JM53-JO53</f>
        <v>2772.0999891952379</v>
      </c>
      <c r="JQ53" s="240">
        <f t="shared" ref="JQ53" si="497">IFERROR(JP53/JM53,0)</f>
        <v>9.7612137718459079E-3</v>
      </c>
      <c r="JR53" s="164"/>
    </row>
    <row r="54" spans="2:279" s="195" customFormat="1" ht="12.75">
      <c r="D54" s="136"/>
      <c r="E54" s="196"/>
      <c r="F54" s="196"/>
      <c r="G54" s="196"/>
      <c r="H54" s="196"/>
      <c r="I54" s="3"/>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c r="AL54" s="196"/>
      <c r="AM54" s="196"/>
      <c r="AN54" s="196"/>
      <c r="AO54" s="196"/>
      <c r="AP54" s="196"/>
      <c r="AQ54" s="196"/>
      <c r="AR54" s="196"/>
      <c r="AS54" s="196"/>
      <c r="AT54" s="196"/>
      <c r="AU54" s="196"/>
      <c r="AV54" s="196"/>
      <c r="AW54" s="196"/>
      <c r="AX54" s="196"/>
      <c r="AY54" s="196"/>
      <c r="AZ54" s="196"/>
      <c r="BA54" s="196"/>
      <c r="BB54" s="196"/>
      <c r="BC54" s="196"/>
      <c r="BD54" s="196"/>
      <c r="BE54" s="196"/>
      <c r="BF54" s="196"/>
      <c r="BG54" s="196"/>
      <c r="BH54" s="196"/>
      <c r="BI54" s="196"/>
      <c r="BJ54" s="196"/>
      <c r="BK54" s="196"/>
      <c r="BL54" s="196"/>
      <c r="BM54" s="196"/>
      <c r="BN54" s="196"/>
      <c r="BO54" s="196"/>
      <c r="BP54" s="196"/>
      <c r="BQ54" s="196"/>
      <c r="BR54" s="196"/>
      <c r="BS54" s="196"/>
      <c r="BT54" s="196"/>
      <c r="BU54" s="196"/>
      <c r="BV54" s="196"/>
      <c r="BW54" s="196"/>
      <c r="BX54" s="196"/>
      <c r="BY54" s="196"/>
      <c r="BZ54" s="196"/>
      <c r="CA54" s="196"/>
      <c r="CB54" s="196"/>
      <c r="CC54" s="196"/>
      <c r="CD54" s="196"/>
      <c r="CE54" s="196"/>
      <c r="CF54" s="196"/>
      <c r="CG54" s="196"/>
      <c r="CH54" s="196"/>
      <c r="CI54" s="196"/>
      <c r="CJ54" s="196"/>
      <c r="CK54" s="196"/>
      <c r="CL54" s="196"/>
      <c r="CM54" s="196"/>
      <c r="CN54" s="196"/>
      <c r="CO54" s="196"/>
      <c r="CP54" s="196"/>
      <c r="CQ54" s="196"/>
      <c r="CR54" s="196"/>
      <c r="CS54" s="196"/>
      <c r="CT54" s="196"/>
      <c r="CU54" s="196"/>
      <c r="CV54" s="196"/>
      <c r="CW54" s="196"/>
      <c r="CX54" s="196"/>
      <c r="CY54" s="196"/>
      <c r="CZ54" s="196"/>
      <c r="DA54" s="196"/>
      <c r="DB54" s="196"/>
      <c r="DC54" s="196"/>
      <c r="DD54" s="196"/>
      <c r="DE54" s="196"/>
      <c r="DF54" s="196"/>
      <c r="DG54" s="196"/>
      <c r="DH54" s="196"/>
      <c r="DI54" s="196"/>
      <c r="DJ54" s="196"/>
      <c r="DK54" s="196"/>
      <c r="DL54" s="196"/>
      <c r="DM54" s="196"/>
      <c r="DN54" s="196"/>
      <c r="DO54" s="196"/>
      <c r="DP54" s="196"/>
      <c r="DQ54" s="196"/>
      <c r="DR54" s="196"/>
      <c r="DS54" s="196"/>
      <c r="DT54" s="196"/>
      <c r="DU54" s="196"/>
      <c r="DV54" s="196"/>
      <c r="DW54" s="196"/>
      <c r="DX54" s="196"/>
      <c r="DY54" s="196"/>
      <c r="DZ54" s="196"/>
      <c r="EA54" s="196"/>
      <c r="EB54" s="196"/>
      <c r="EC54" s="196"/>
      <c r="ED54" s="196"/>
      <c r="EE54" s="196"/>
      <c r="EF54" s="196"/>
      <c r="EG54" s="196"/>
      <c r="EH54" s="196"/>
      <c r="EI54" s="196"/>
      <c r="EJ54" s="196"/>
      <c r="EK54" s="196"/>
      <c r="EL54" s="196"/>
      <c r="EM54" s="196"/>
      <c r="EN54" s="196"/>
      <c r="EO54" s="196"/>
      <c r="EP54" s="196"/>
      <c r="EQ54" s="196"/>
      <c r="ER54" s="196"/>
      <c r="ES54" s="196"/>
      <c r="ET54" s="196"/>
      <c r="EU54" s="196"/>
      <c r="EV54" s="196"/>
      <c r="EW54" s="196"/>
      <c r="EX54" s="196"/>
      <c r="EY54" s="196"/>
      <c r="EZ54" s="196"/>
      <c r="FA54" s="196"/>
      <c r="FB54" s="196"/>
      <c r="FC54" s="196"/>
      <c r="FD54" s="196"/>
      <c r="FE54" s="196"/>
      <c r="FF54" s="196"/>
      <c r="FG54" s="196"/>
      <c r="FH54" s="196"/>
      <c r="FI54" s="196"/>
      <c r="FJ54" s="196"/>
      <c r="FK54" s="196"/>
      <c r="FL54" s="196"/>
      <c r="FM54" s="196"/>
      <c r="FN54" s="196"/>
      <c r="FO54" s="196"/>
      <c r="FP54" s="196"/>
      <c r="FQ54" s="196"/>
      <c r="FR54" s="196"/>
      <c r="FS54" s="196"/>
      <c r="FT54" s="196"/>
      <c r="FU54" s="196"/>
      <c r="FV54" s="196"/>
      <c r="FW54" s="196"/>
      <c r="FX54" s="196"/>
      <c r="FY54" s="196"/>
      <c r="FZ54" s="196"/>
      <c r="GA54" s="196"/>
      <c r="GB54" s="196"/>
      <c r="GC54" s="196"/>
      <c r="GD54" s="196"/>
      <c r="GE54" s="196"/>
      <c r="GF54" s="196"/>
      <c r="GG54" s="196"/>
      <c r="GH54" s="196"/>
      <c r="GI54" s="196"/>
      <c r="GJ54" s="196"/>
      <c r="GK54" s="196"/>
      <c r="GL54" s="196"/>
      <c r="GM54" s="196"/>
      <c r="GN54" s="196"/>
      <c r="GO54" s="196"/>
      <c r="GP54" s="196"/>
      <c r="GQ54" s="196"/>
      <c r="GR54" s="196"/>
      <c r="GS54" s="196"/>
      <c r="GT54" s="196"/>
      <c r="GU54" s="196"/>
      <c r="GV54" s="196"/>
      <c r="GW54" s="196"/>
      <c r="GX54" s="196"/>
      <c r="GY54" s="196"/>
      <c r="GZ54" s="196"/>
      <c r="HA54" s="196"/>
      <c r="HB54" s="196"/>
      <c r="HC54" s="196"/>
      <c r="HD54" s="196"/>
      <c r="HE54" s="196"/>
      <c r="HF54" s="196"/>
      <c r="HG54" s="196"/>
      <c r="HH54" s="196"/>
      <c r="HI54" s="196"/>
      <c r="HJ54" s="196"/>
      <c r="HK54" s="196"/>
      <c r="HL54" s="196"/>
      <c r="HM54" s="196"/>
      <c r="HN54" s="196"/>
      <c r="HO54" s="196"/>
      <c r="HP54" s="196"/>
      <c r="HQ54" s="196"/>
      <c r="HR54" s="196"/>
      <c r="HS54" s="196"/>
      <c r="HT54" s="196"/>
      <c r="HU54" s="196"/>
      <c r="HV54" s="196"/>
      <c r="HW54" s="196"/>
      <c r="HX54" s="196"/>
      <c r="HY54" s="196"/>
      <c r="HZ54" s="196"/>
      <c r="IA54" s="196"/>
      <c r="IB54" s="196"/>
      <c r="IC54" s="196"/>
      <c r="ID54" s="196"/>
      <c r="IE54" s="196"/>
      <c r="IF54" s="196"/>
      <c r="IG54" s="196"/>
      <c r="IH54" s="196"/>
      <c r="II54" s="196"/>
      <c r="IJ54" s="196"/>
      <c r="IK54" s="196"/>
      <c r="IL54" s="196"/>
      <c r="IM54" s="196"/>
      <c r="IN54" s="196"/>
      <c r="IO54" s="196"/>
      <c r="IP54" s="196"/>
      <c r="IQ54" s="196"/>
      <c r="IR54" s="196"/>
      <c r="IS54" s="196"/>
      <c r="IT54" s="196"/>
      <c r="IU54" s="196"/>
      <c r="IV54" s="196"/>
      <c r="IW54" s="196"/>
      <c r="IX54" s="196"/>
      <c r="IY54" s="196"/>
      <c r="IZ54" s="196"/>
      <c r="JA54" s="196"/>
      <c r="JB54" s="196"/>
      <c r="JC54" s="196"/>
      <c r="JD54" s="196"/>
      <c r="JE54" s="196"/>
      <c r="JF54" s="188"/>
      <c r="JG54" s="188"/>
      <c r="JH54" s="188"/>
      <c r="JI54" s="188"/>
      <c r="JJ54" s="188"/>
      <c r="JK54" s="188"/>
      <c r="JL54" s="188"/>
      <c r="JM54" s="188"/>
      <c r="JN54" s="188"/>
      <c r="JO54" s="188"/>
      <c r="JP54" s="188"/>
      <c r="JQ54" s="188"/>
    </row>
    <row r="55" spans="2:279" s="206" customFormat="1" ht="12">
      <c r="B55" s="508"/>
      <c r="C55" s="508" t="s">
        <v>179</v>
      </c>
      <c r="D55" s="128"/>
      <c r="E55" s="158"/>
      <c r="F55" s="158"/>
      <c r="G55" s="158"/>
      <c r="H55" s="187">
        <f>SUM(E55:G55)</f>
        <v>0</v>
      </c>
      <c r="I55" s="3"/>
      <c r="J55" s="159">
        <v>0</v>
      </c>
      <c r="K55" s="159">
        <v>0</v>
      </c>
      <c r="L55" s="159">
        <v>0</v>
      </c>
      <c r="M55" s="170">
        <f>SUM(J55:L55)</f>
        <v>0</v>
      </c>
      <c r="N55" s="159">
        <v>0</v>
      </c>
      <c r="O55" s="159">
        <v>0</v>
      </c>
      <c r="P55" s="159">
        <v>0</v>
      </c>
      <c r="Q55" s="170">
        <f>SUM(N55:P55)</f>
        <v>0</v>
      </c>
      <c r="R55" s="159">
        <v>0</v>
      </c>
      <c r="S55" s="159">
        <v>0</v>
      </c>
      <c r="T55" s="159">
        <v>0</v>
      </c>
      <c r="U55" s="170">
        <f>SUM(R55:T55)</f>
        <v>0</v>
      </c>
      <c r="V55" s="159">
        <v>0</v>
      </c>
      <c r="W55" s="159">
        <v>0</v>
      </c>
      <c r="X55" s="159">
        <v>0</v>
      </c>
      <c r="Y55" s="170">
        <f>SUM(V55:X55)</f>
        <v>0</v>
      </c>
      <c r="Z55" s="169">
        <f>Y55+U55+Q55+M55</f>
        <v>0</v>
      </c>
      <c r="AA55" s="159"/>
      <c r="AB55" s="159"/>
      <c r="AC55" s="159"/>
      <c r="AD55" s="170">
        <f>SUM(AA55:AC55)</f>
        <v>0</v>
      </c>
      <c r="AE55" s="159"/>
      <c r="AF55" s="159"/>
      <c r="AG55" s="159">
        <v>17</v>
      </c>
      <c r="AH55" s="170">
        <f>SUM(AE55:AG55)</f>
        <v>17</v>
      </c>
      <c r="AI55" s="159">
        <v>27</v>
      </c>
      <c r="AJ55" s="159">
        <v>58</v>
      </c>
      <c r="AK55" s="159">
        <v>38</v>
      </c>
      <c r="AL55" s="170">
        <f>SUM(AI55:AK55)</f>
        <v>123</v>
      </c>
      <c r="AM55" s="159">
        <v>54</v>
      </c>
      <c r="AN55" s="159">
        <v>59</v>
      </c>
      <c r="AO55" s="159">
        <v>86</v>
      </c>
      <c r="AP55" s="170">
        <f>SUM(AM55:AO55)</f>
        <v>199</v>
      </c>
      <c r="AQ55" s="169">
        <f>AP55+AL55+AH55+AD55</f>
        <v>339</v>
      </c>
      <c r="AR55" s="159">
        <v>9</v>
      </c>
      <c r="AS55" s="159">
        <v>26</v>
      </c>
      <c r="AT55" s="159">
        <v>36</v>
      </c>
      <c r="AU55" s="170">
        <f>SUM(AR55:AT55)</f>
        <v>71</v>
      </c>
      <c r="AV55" s="159">
        <v>51</v>
      </c>
      <c r="AW55" s="159">
        <v>45</v>
      </c>
      <c r="AX55" s="159">
        <v>0</v>
      </c>
      <c r="AY55" s="170">
        <f>SUM(AV55:AX55)</f>
        <v>96</v>
      </c>
      <c r="AZ55" s="159">
        <v>0</v>
      </c>
      <c r="BA55" s="159">
        <v>0</v>
      </c>
      <c r="BB55" s="159">
        <v>0</v>
      </c>
      <c r="BC55" s="170">
        <f>SUM(AZ55:BB55)</f>
        <v>0</v>
      </c>
      <c r="BD55" s="159">
        <v>65</v>
      </c>
      <c r="BE55" s="159">
        <v>193</v>
      </c>
      <c r="BF55" s="159">
        <v>37</v>
      </c>
      <c r="BG55" s="170">
        <f>SUM(BD55:BF55)</f>
        <v>295</v>
      </c>
      <c r="BH55" s="169">
        <f>BG55+BC55+AY55+AU55</f>
        <v>462</v>
      </c>
      <c r="BI55" s="159">
        <v>89.666666666666671</v>
      </c>
      <c r="BJ55" s="159">
        <v>89.666666666666671</v>
      </c>
      <c r="BK55" s="159">
        <v>89.666666666666671</v>
      </c>
      <c r="BL55" s="170">
        <f>SUM(BI55:BK55)</f>
        <v>269</v>
      </c>
      <c r="BM55" s="159">
        <v>71</v>
      </c>
      <c r="BN55" s="159">
        <v>71</v>
      </c>
      <c r="BO55" s="159">
        <v>71</v>
      </c>
      <c r="BP55" s="170">
        <f>SUM(BM55:BO55)</f>
        <v>213</v>
      </c>
      <c r="BQ55" s="159">
        <v>48</v>
      </c>
      <c r="BR55" s="159">
        <v>48</v>
      </c>
      <c r="BS55" s="159">
        <v>50</v>
      </c>
      <c r="BT55" s="170">
        <f>SUM(BQ55:BS55)</f>
        <v>146</v>
      </c>
      <c r="BU55" s="159">
        <v>90</v>
      </c>
      <c r="BV55" s="159">
        <v>90</v>
      </c>
      <c r="BW55" s="159">
        <v>90</v>
      </c>
      <c r="BX55" s="170">
        <f>SUM(BU55:BW55)</f>
        <v>270</v>
      </c>
      <c r="BY55" s="169">
        <f>BX55+BT55+BP55+BL55</f>
        <v>898</v>
      </c>
      <c r="BZ55" s="159">
        <v>0</v>
      </c>
      <c r="CA55" s="159">
        <v>0</v>
      </c>
      <c r="CB55" s="159">
        <v>0</v>
      </c>
      <c r="CC55" s="170">
        <f>SUM(BZ55:CB55)</f>
        <v>0</v>
      </c>
      <c r="CD55" s="159">
        <v>0</v>
      </c>
      <c r="CE55" s="159">
        <v>0</v>
      </c>
      <c r="CF55" s="159">
        <v>0</v>
      </c>
      <c r="CG55" s="170">
        <f>SUM(CD55:CF55)</f>
        <v>0</v>
      </c>
      <c r="CH55" s="159">
        <v>0</v>
      </c>
      <c r="CI55" s="159">
        <v>0</v>
      </c>
      <c r="CJ55" s="159">
        <v>0</v>
      </c>
      <c r="CK55" s="170">
        <f>SUM(CH55:CJ55)</f>
        <v>0</v>
      </c>
      <c r="CL55" s="159">
        <v>0</v>
      </c>
      <c r="CM55" s="159">
        <v>0</v>
      </c>
      <c r="CN55" s="159">
        <v>0</v>
      </c>
      <c r="CO55" s="170">
        <f>SUM(CL55:CN55)</f>
        <v>0</v>
      </c>
      <c r="CP55" s="169">
        <f>CO55+CK55+CG55+CC55</f>
        <v>0</v>
      </c>
      <c r="CQ55" s="159">
        <v>0</v>
      </c>
      <c r="CR55" s="159">
        <v>0</v>
      </c>
      <c r="CS55" s="159">
        <v>0</v>
      </c>
      <c r="CT55" s="170">
        <f>SUM(CQ55:CS55)</f>
        <v>0</v>
      </c>
      <c r="CU55" s="159">
        <v>0</v>
      </c>
      <c r="CV55" s="159">
        <v>0</v>
      </c>
      <c r="CW55" s="159">
        <v>0</v>
      </c>
      <c r="CX55" s="170">
        <f>SUM(CU55:CW55)</f>
        <v>0</v>
      </c>
      <c r="CY55" s="159">
        <v>0</v>
      </c>
      <c r="CZ55" s="159">
        <v>0</v>
      </c>
      <c r="DA55" s="159">
        <v>0</v>
      </c>
      <c r="DB55" s="170">
        <f>SUM(CY55:DA55)</f>
        <v>0</v>
      </c>
      <c r="DC55" s="159">
        <v>0</v>
      </c>
      <c r="DD55" s="159">
        <v>0</v>
      </c>
      <c r="DE55" s="159">
        <v>0</v>
      </c>
      <c r="DF55" s="170">
        <f>SUM(DC55:DE55)</f>
        <v>0</v>
      </c>
      <c r="DG55" s="169">
        <f>DF55+DB55+CX55+CT55</f>
        <v>0</v>
      </c>
      <c r="DH55" s="159">
        <v>0</v>
      </c>
      <c r="DI55" s="159">
        <v>0</v>
      </c>
      <c r="DJ55" s="159">
        <v>0</v>
      </c>
      <c r="DK55" s="170">
        <f>SUM(DH55:DJ55)</f>
        <v>0</v>
      </c>
      <c r="DL55" s="159">
        <v>0</v>
      </c>
      <c r="DM55" s="159">
        <v>0</v>
      </c>
      <c r="DN55" s="159">
        <v>0</v>
      </c>
      <c r="DO55" s="170">
        <f>SUM(DL55:DN55)</f>
        <v>0</v>
      </c>
      <c r="DP55" s="159">
        <v>0</v>
      </c>
      <c r="DQ55" s="159">
        <v>0</v>
      </c>
      <c r="DR55" s="159">
        <v>0</v>
      </c>
      <c r="DS55" s="170">
        <f>SUM(DP55:DR55)</f>
        <v>0</v>
      </c>
      <c r="DT55" s="159">
        <v>0</v>
      </c>
      <c r="DU55" s="159">
        <v>0</v>
      </c>
      <c r="DV55" s="159">
        <v>0</v>
      </c>
      <c r="DW55" s="170">
        <f>SUM(DT55:DV55)</f>
        <v>0</v>
      </c>
      <c r="DX55" s="169">
        <f>DW55+DS55+DO55+DK55</f>
        <v>0</v>
      </c>
      <c r="DY55" s="159"/>
      <c r="DZ55" s="159"/>
      <c r="EA55" s="159"/>
      <c r="EB55" s="170">
        <f>SUM(DY55:EA55)</f>
        <v>0</v>
      </c>
      <c r="EC55" s="159"/>
      <c r="ED55" s="159"/>
      <c r="EE55" s="159"/>
      <c r="EF55" s="170">
        <f>SUM(EC55:EE55)</f>
        <v>0</v>
      </c>
      <c r="EG55" s="159"/>
      <c r="EH55" s="159"/>
      <c r="EI55" s="159"/>
      <c r="EJ55" s="170">
        <f>SUM(EG55:EI55)</f>
        <v>0</v>
      </c>
      <c r="EK55" s="159"/>
      <c r="EL55" s="159"/>
      <c r="EM55" s="159"/>
      <c r="EN55" s="170">
        <f>SUM(EK55:EM55)</f>
        <v>0</v>
      </c>
      <c r="EO55" s="169">
        <f>EN55+EJ55+EF55+EB55</f>
        <v>0</v>
      </c>
      <c r="EP55" s="159"/>
      <c r="EQ55" s="159"/>
      <c r="ER55" s="159"/>
      <c r="ES55" s="170">
        <f>SUM(EP55:ER55)</f>
        <v>0</v>
      </c>
      <c r="ET55" s="159"/>
      <c r="EU55" s="159"/>
      <c r="EV55" s="159"/>
      <c r="EW55" s="170">
        <f>SUM(ET55:EV55)</f>
        <v>0</v>
      </c>
      <c r="EX55" s="159"/>
      <c r="EY55" s="159"/>
      <c r="EZ55" s="159"/>
      <c r="FA55" s="170">
        <f>SUM(EX55:EZ55)</f>
        <v>0</v>
      </c>
      <c r="FB55" s="159"/>
      <c r="FC55" s="159"/>
      <c r="FD55" s="159"/>
      <c r="FE55" s="170">
        <f>SUM(FB55:FD55)</f>
        <v>0</v>
      </c>
      <c r="FF55" s="169">
        <f>FE55+FA55+EW55+ES55</f>
        <v>0</v>
      </c>
      <c r="FG55" s="159"/>
      <c r="FH55" s="159"/>
      <c r="FI55" s="159"/>
      <c r="FJ55" s="170">
        <f>SUM(FG55:FI55)</f>
        <v>0</v>
      </c>
      <c r="FK55" s="159"/>
      <c r="FL55" s="159"/>
      <c r="FM55" s="159"/>
      <c r="FN55" s="170">
        <f>SUM(FK55:FM55)</f>
        <v>0</v>
      </c>
      <c r="FO55" s="159"/>
      <c r="FP55" s="159"/>
      <c r="FQ55" s="159"/>
      <c r="FR55" s="170">
        <f>SUM(FO55:FQ55)</f>
        <v>0</v>
      </c>
      <c r="FS55" s="159"/>
      <c r="FT55" s="159"/>
      <c r="FU55" s="159"/>
      <c r="FV55" s="170">
        <f>SUM(FS55:FU55)</f>
        <v>0</v>
      </c>
      <c r="FW55" s="169">
        <f>FV55+FR55+FN55+FJ55</f>
        <v>0</v>
      </c>
      <c r="FX55" s="159"/>
      <c r="FY55" s="159"/>
      <c r="FZ55" s="159"/>
      <c r="GA55" s="170">
        <f>SUM(FX55:FZ55)</f>
        <v>0</v>
      </c>
      <c r="GB55" s="159"/>
      <c r="GC55" s="159"/>
      <c r="GD55" s="159"/>
      <c r="GE55" s="170">
        <f>SUM(GB55:GD55)</f>
        <v>0</v>
      </c>
      <c r="GF55" s="159"/>
      <c r="GG55" s="159"/>
      <c r="GH55" s="159"/>
      <c r="GI55" s="170">
        <f>SUM(GF55:GH55)</f>
        <v>0</v>
      </c>
      <c r="GJ55" s="159"/>
      <c r="GK55" s="159"/>
      <c r="GL55" s="159"/>
      <c r="GM55" s="170">
        <f>SUM(GJ55:GL55)</f>
        <v>0</v>
      </c>
      <c r="GN55" s="169">
        <f>GM55+GI55+GE55+GA55</f>
        <v>0</v>
      </c>
      <c r="GO55" s="159"/>
      <c r="GP55" s="159"/>
      <c r="GQ55" s="159"/>
      <c r="GR55" s="170">
        <f>SUM(GO55:GQ55)</f>
        <v>0</v>
      </c>
      <c r="GS55" s="159"/>
      <c r="GT55" s="159"/>
      <c r="GU55" s="159"/>
      <c r="GV55" s="170">
        <f>SUM(GS55:GU55)</f>
        <v>0</v>
      </c>
      <c r="GW55" s="159"/>
      <c r="GX55" s="159"/>
      <c r="GY55" s="159"/>
      <c r="GZ55" s="170">
        <f>SUM(GW55:GY55)</f>
        <v>0</v>
      </c>
      <c r="HA55" s="159"/>
      <c r="HB55" s="159"/>
      <c r="HC55" s="159"/>
      <c r="HD55" s="170">
        <f>SUM(HA55:HC55)</f>
        <v>0</v>
      </c>
      <c r="HE55" s="169">
        <f>HD55+GZ55+GV55+GR55</f>
        <v>0</v>
      </c>
      <c r="HF55" s="159"/>
      <c r="HG55" s="159"/>
      <c r="HH55" s="159"/>
      <c r="HI55" s="170">
        <f>SUM(HF55:HH55)</f>
        <v>0</v>
      </c>
      <c r="HJ55" s="159"/>
      <c r="HK55" s="159"/>
      <c r="HL55" s="159"/>
      <c r="HM55" s="170">
        <f>SUM(HJ55:HL55)</f>
        <v>0</v>
      </c>
      <c r="HN55" s="159"/>
      <c r="HO55" s="159"/>
      <c r="HP55" s="159"/>
      <c r="HQ55" s="170">
        <f>SUM(HN55:HP55)</f>
        <v>0</v>
      </c>
      <c r="HR55" s="159"/>
      <c r="HS55" s="159"/>
      <c r="HT55" s="159"/>
      <c r="HU55" s="170">
        <f>SUM(HR55:HT55)</f>
        <v>0</v>
      </c>
      <c r="HV55" s="169">
        <f>HU55+HQ55+HM55+HI55</f>
        <v>0</v>
      </c>
      <c r="HW55" s="159"/>
      <c r="HX55" s="159"/>
      <c r="HY55" s="159"/>
      <c r="HZ55" s="170">
        <f>SUM(HW55:HY55)</f>
        <v>0</v>
      </c>
      <c r="IA55" s="159"/>
      <c r="IB55" s="159"/>
      <c r="IC55" s="159"/>
      <c r="ID55" s="170">
        <f>SUM(IA55:IC55)</f>
        <v>0</v>
      </c>
      <c r="IE55" s="159"/>
      <c r="IF55" s="159"/>
      <c r="IG55" s="159"/>
      <c r="IH55" s="170">
        <f>SUM(IE55:IG55)</f>
        <v>0</v>
      </c>
      <c r="II55" s="159"/>
      <c r="IJ55" s="159"/>
      <c r="IK55" s="159"/>
      <c r="IL55" s="170">
        <f>SUM(II55:IK55)</f>
        <v>0</v>
      </c>
      <c r="IM55" s="169">
        <f>IL55+IH55+ID55+HZ55</f>
        <v>0</v>
      </c>
      <c r="IN55" s="159"/>
      <c r="IO55" s="159"/>
      <c r="IP55" s="159"/>
      <c r="IQ55" s="170">
        <f>SUM(IN55:IP55)</f>
        <v>0</v>
      </c>
      <c r="IR55" s="159"/>
      <c r="IS55" s="159"/>
      <c r="IT55" s="159"/>
      <c r="IU55" s="170">
        <f>SUM(IR55:IT55)</f>
        <v>0</v>
      </c>
      <c r="IV55" s="159"/>
      <c r="IW55" s="159"/>
      <c r="IX55" s="159"/>
      <c r="IY55" s="170">
        <f>SUM(IV55:IX55)</f>
        <v>0</v>
      </c>
      <c r="IZ55" s="159"/>
      <c r="JA55" s="159"/>
      <c r="JB55" s="159"/>
      <c r="JC55" s="170">
        <f>SUM(IZ55:JB55)</f>
        <v>0</v>
      </c>
      <c r="JD55" s="169">
        <f>JC55+IY55+IU55+IQ55</f>
        <v>0</v>
      </c>
      <c r="JE55" s="168">
        <f>+JD55+IM55+HV55+HE55+GN55+FW55+FF55+EO55+DX55+DG55+CP55+BY55+BH55+AQ55+Z55</f>
        <v>1699</v>
      </c>
      <c r="JG55" s="268">
        <v>0</v>
      </c>
      <c r="JH55" s="239">
        <f>SUMIF($Z$3:$JD$3,$JH$4,Z55:JD55)</f>
        <v>0</v>
      </c>
      <c r="JI55" s="159"/>
      <c r="JJ55" s="242">
        <f>JH55-JG55-JI55</f>
        <v>0</v>
      </c>
      <c r="JK55" s="243">
        <f t="shared" si="421"/>
        <v>0</v>
      </c>
      <c r="JL55" s="6"/>
      <c r="JM55" s="159">
        <v>1699</v>
      </c>
      <c r="JN55" s="242">
        <f>JE55</f>
        <v>1699</v>
      </c>
      <c r="JO55" s="242">
        <f t="shared" si="422"/>
        <v>0</v>
      </c>
      <c r="JP55" s="242">
        <f>JN55-JM55-JO55</f>
        <v>0</v>
      </c>
      <c r="JQ55" s="243">
        <f t="shared" ref="JQ55" si="498">IFERROR(JP55/JM55,0)</f>
        <v>0</v>
      </c>
      <c r="JR55" s="171"/>
    </row>
    <row r="56" spans="2:279" ht="12.75">
      <c r="D56" s="128"/>
      <c r="E56" s="3"/>
      <c r="F56" s="3"/>
      <c r="G56" s="3"/>
      <c r="H56" s="3"/>
      <c r="I56" s="3"/>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c r="BK56" s="196"/>
      <c r="BL56" s="196"/>
      <c r="BM56" s="196"/>
      <c r="BN56" s="196"/>
      <c r="BO56" s="196"/>
      <c r="BP56" s="196"/>
      <c r="BQ56" s="196"/>
      <c r="BR56" s="196"/>
      <c r="BS56" s="196"/>
      <c r="BT56" s="196"/>
      <c r="BU56" s="196"/>
      <c r="BV56" s="196"/>
      <c r="BW56" s="196"/>
      <c r="BX56" s="196"/>
      <c r="BY56" s="196"/>
      <c r="BZ56" s="197"/>
      <c r="CA56" s="196"/>
      <c r="CB56" s="3"/>
      <c r="CC56" s="196"/>
      <c r="CD56" s="196"/>
      <c r="CE56" s="196"/>
      <c r="CF56" s="196"/>
      <c r="CG56" s="196"/>
      <c r="CH56" s="196"/>
      <c r="CI56" s="196"/>
      <c r="CJ56" s="196"/>
      <c r="CK56" s="196"/>
      <c r="CL56" s="196"/>
      <c r="CM56" s="196"/>
      <c r="CN56" s="196"/>
      <c r="CO56" s="196"/>
      <c r="CP56" s="196"/>
      <c r="CQ56" s="196"/>
      <c r="CR56" s="196"/>
      <c r="CS56" s="196"/>
      <c r="CT56" s="196"/>
      <c r="CU56" s="196"/>
      <c r="CV56" s="196"/>
      <c r="CW56" s="196"/>
      <c r="CX56" s="196"/>
      <c r="CY56" s="196"/>
      <c r="CZ56" s="196"/>
      <c r="DA56" s="196"/>
      <c r="DB56" s="196"/>
      <c r="DC56" s="196"/>
      <c r="DD56" s="196"/>
      <c r="DE56" s="196"/>
      <c r="DF56" s="196"/>
      <c r="DG56" s="196"/>
      <c r="DH56" s="196"/>
      <c r="DI56" s="196"/>
      <c r="DJ56" s="196"/>
      <c r="DK56" s="196"/>
      <c r="DL56" s="196"/>
      <c r="DM56" s="196"/>
      <c r="DN56" s="196"/>
      <c r="DO56" s="196"/>
      <c r="DP56" s="196"/>
      <c r="DQ56" s="196"/>
      <c r="DR56" s="196"/>
      <c r="DS56" s="196"/>
      <c r="DT56" s="196"/>
      <c r="DU56" s="196"/>
      <c r="DV56" s="196"/>
      <c r="DW56" s="196"/>
      <c r="DX56" s="196"/>
      <c r="DY56" s="196"/>
      <c r="DZ56" s="196"/>
      <c r="EA56" s="196"/>
      <c r="EB56" s="196"/>
      <c r="EC56" s="196"/>
      <c r="ED56" s="196"/>
      <c r="EE56" s="196"/>
      <c r="EF56" s="196"/>
      <c r="EG56" s="196"/>
      <c r="EH56" s="196"/>
      <c r="EI56" s="196"/>
      <c r="EJ56" s="196"/>
      <c r="EK56" s="196"/>
      <c r="EL56" s="196"/>
      <c r="EM56" s="196"/>
      <c r="EN56" s="196"/>
      <c r="EO56" s="196"/>
      <c r="EP56" s="196"/>
      <c r="EQ56" s="196"/>
      <c r="ER56" s="196"/>
      <c r="ES56" s="196"/>
      <c r="ET56" s="196"/>
      <c r="EU56" s="196"/>
      <c r="EV56" s="196"/>
      <c r="EW56" s="196"/>
      <c r="EX56" s="196"/>
      <c r="EY56" s="196"/>
      <c r="EZ56" s="196"/>
      <c r="FA56" s="196"/>
      <c r="FB56" s="196"/>
      <c r="FC56" s="196"/>
      <c r="FD56" s="196"/>
      <c r="FE56" s="196"/>
      <c r="FF56" s="196"/>
      <c r="FG56" s="196"/>
      <c r="FH56" s="196"/>
      <c r="FI56" s="196"/>
      <c r="FJ56" s="196"/>
      <c r="FK56" s="196"/>
      <c r="FL56" s="196"/>
      <c r="FM56" s="196"/>
      <c r="FN56" s="196"/>
      <c r="FO56" s="196"/>
      <c r="FP56" s="196"/>
      <c r="FQ56" s="196"/>
      <c r="FR56" s="196"/>
      <c r="FS56" s="196"/>
      <c r="FT56" s="196"/>
      <c r="FU56" s="196"/>
      <c r="FV56" s="196"/>
      <c r="FW56" s="196"/>
      <c r="FX56" s="196"/>
      <c r="FY56" s="196"/>
      <c r="FZ56" s="196"/>
      <c r="GA56" s="196"/>
      <c r="GB56" s="196"/>
      <c r="GC56" s="196"/>
      <c r="GD56" s="196"/>
      <c r="GE56" s="196"/>
      <c r="GF56" s="196"/>
      <c r="GG56" s="196"/>
      <c r="GH56" s="196"/>
      <c r="GI56" s="196"/>
      <c r="GJ56" s="196"/>
      <c r="GK56" s="196"/>
      <c r="GL56" s="196"/>
      <c r="GM56" s="196"/>
      <c r="GN56" s="196"/>
      <c r="GO56" s="196"/>
      <c r="GP56" s="196"/>
      <c r="GQ56" s="196"/>
      <c r="GR56" s="196"/>
      <c r="GS56" s="196"/>
      <c r="GT56" s="196"/>
      <c r="GU56" s="196"/>
      <c r="GV56" s="196"/>
      <c r="GW56" s="196"/>
      <c r="GX56" s="196"/>
      <c r="GY56" s="196"/>
      <c r="GZ56" s="196"/>
      <c r="HA56" s="196"/>
      <c r="HB56" s="196"/>
      <c r="HC56" s="196"/>
      <c r="HD56" s="196"/>
      <c r="HE56" s="196"/>
      <c r="HF56" s="196"/>
      <c r="HG56" s="196"/>
      <c r="HH56" s="196"/>
      <c r="HI56" s="196"/>
      <c r="HJ56" s="196"/>
      <c r="HK56" s="196"/>
      <c r="HL56" s="196"/>
      <c r="HM56" s="196"/>
      <c r="HN56" s="196"/>
      <c r="HO56" s="196"/>
      <c r="HP56" s="196"/>
      <c r="HQ56" s="196"/>
      <c r="HR56" s="196"/>
      <c r="HS56" s="196"/>
      <c r="HT56" s="196"/>
      <c r="HU56" s="196"/>
      <c r="HV56" s="196"/>
      <c r="HW56" s="196"/>
      <c r="HX56" s="196"/>
      <c r="HY56" s="196"/>
      <c r="HZ56" s="196"/>
      <c r="IA56" s="196"/>
      <c r="IB56" s="196"/>
      <c r="IC56" s="196"/>
      <c r="ID56" s="196"/>
      <c r="IE56" s="196"/>
      <c r="IF56" s="196"/>
      <c r="IG56" s="196"/>
      <c r="IH56" s="196"/>
      <c r="II56" s="196"/>
      <c r="IJ56" s="196"/>
      <c r="IK56" s="196"/>
      <c r="IL56" s="196"/>
      <c r="IM56" s="196"/>
      <c r="IN56" s="196"/>
      <c r="IO56" s="196"/>
      <c r="IP56" s="196"/>
      <c r="IQ56" s="196"/>
      <c r="IR56" s="196"/>
      <c r="IS56" s="196"/>
      <c r="IT56" s="196"/>
      <c r="IU56" s="196"/>
      <c r="IV56" s="196"/>
      <c r="IW56" s="196"/>
      <c r="IX56" s="196"/>
      <c r="IY56" s="196"/>
      <c r="IZ56" s="196"/>
      <c r="JA56" s="196"/>
      <c r="JB56" s="196"/>
      <c r="JC56" s="196"/>
      <c r="JD56" s="196"/>
      <c r="JF56" s="3"/>
      <c r="JG56" s="3"/>
      <c r="JH56" s="3"/>
      <c r="JI56" s="3"/>
      <c r="JJ56" s="3"/>
      <c r="JK56" s="3"/>
      <c r="JL56" s="3"/>
      <c r="JM56" s="3"/>
      <c r="JN56" s="3"/>
      <c r="JO56" s="3"/>
      <c r="JP56" s="3"/>
      <c r="JQ56" s="3"/>
    </row>
    <row r="57" spans="2:279" ht="15">
      <c r="DX57" s="314"/>
    </row>
    <row r="124" spans="3:5">
      <c r="C124" s="234"/>
      <c r="D124" s="234"/>
      <c r="E124" s="234"/>
    </row>
    <row r="125" spans="3:5">
      <c r="C125" s="234"/>
      <c r="D125" s="234"/>
      <c r="E125" s="234"/>
    </row>
    <row r="126" spans="3:5">
      <c r="C126" s="234"/>
      <c r="D126" s="234"/>
      <c r="E126" s="234"/>
    </row>
    <row r="127" spans="3:5">
      <c r="C127" s="234"/>
      <c r="D127" s="234"/>
      <c r="E127" s="234"/>
    </row>
    <row r="128" spans="3:5">
      <c r="C128" s="234"/>
      <c r="D128" s="234"/>
      <c r="E128" s="234"/>
    </row>
    <row r="129" spans="3:5">
      <c r="C129" s="234"/>
      <c r="D129" s="234"/>
      <c r="E129" s="234"/>
    </row>
    <row r="130" spans="3:5">
      <c r="C130" s="234"/>
      <c r="D130" s="234"/>
      <c r="E130" s="234"/>
    </row>
    <row r="131" spans="3:5">
      <c r="C131" s="234"/>
      <c r="D131" s="234"/>
      <c r="E131" s="234"/>
    </row>
    <row r="132" spans="3:5">
      <c r="C132" s="234"/>
      <c r="D132" s="234"/>
      <c r="E132" s="234"/>
    </row>
    <row r="133" spans="3:5">
      <c r="C133" s="234"/>
      <c r="D133" s="234"/>
      <c r="E133" s="234"/>
    </row>
    <row r="134" spans="3:5">
      <c r="C134" s="234"/>
      <c r="D134" s="234"/>
      <c r="E134" s="234"/>
    </row>
    <row r="135" spans="3:5">
      <c r="C135" s="234"/>
      <c r="D135" s="234"/>
      <c r="E135" s="234"/>
    </row>
    <row r="136" spans="3:5">
      <c r="C136" s="234"/>
      <c r="D136" s="234"/>
      <c r="E136" s="234"/>
    </row>
    <row r="137" spans="3:5">
      <c r="C137" s="234"/>
      <c r="D137" s="234"/>
      <c r="E137" s="234"/>
    </row>
    <row r="138" spans="3:5">
      <c r="C138" s="234"/>
      <c r="D138" s="234"/>
      <c r="E138" s="234"/>
    </row>
    <row r="139" spans="3:5">
      <c r="C139" s="234"/>
      <c r="D139" s="234"/>
      <c r="E139" s="234"/>
    </row>
    <row r="140" spans="3:5">
      <c r="C140" s="234"/>
      <c r="D140" s="234"/>
      <c r="E140" s="234"/>
    </row>
    <row r="141" spans="3:5">
      <c r="C141" s="234"/>
      <c r="D141" s="234"/>
      <c r="E141" s="234"/>
    </row>
    <row r="142" spans="3:5">
      <c r="C142" s="234"/>
      <c r="D142" s="234"/>
      <c r="E142" s="234"/>
    </row>
    <row r="143" spans="3:5">
      <c r="C143" s="234"/>
      <c r="D143" s="234"/>
      <c r="E143" s="234"/>
    </row>
    <row r="144" spans="3:5">
      <c r="C144" s="234"/>
      <c r="D144" s="234"/>
      <c r="E144" s="234"/>
    </row>
    <row r="145" spans="3:5">
      <c r="C145" s="234"/>
      <c r="D145" s="234"/>
      <c r="E145" s="234"/>
    </row>
    <row r="146" spans="3:5">
      <c r="C146" s="234"/>
      <c r="D146" s="234"/>
      <c r="E146" s="234"/>
    </row>
    <row r="147" spans="3:5">
      <c r="C147" s="234"/>
      <c r="D147" s="234"/>
      <c r="E147" s="234"/>
    </row>
    <row r="148" spans="3:5">
      <c r="C148" s="235"/>
      <c r="D148" s="234"/>
      <c r="E148" s="234"/>
    </row>
    <row r="149" spans="3:5">
      <c r="C149" s="235"/>
      <c r="D149" s="234"/>
      <c r="E149" s="234"/>
    </row>
    <row r="150" spans="3:5">
      <c r="C150" s="235"/>
      <c r="D150" s="234"/>
      <c r="E150" s="234"/>
    </row>
    <row r="151" spans="3:5">
      <c r="C151" s="235"/>
      <c r="D151" s="234"/>
      <c r="E151" s="234"/>
    </row>
    <row r="152" spans="3:5">
      <c r="C152" s="235"/>
      <c r="D152" s="234"/>
      <c r="E152" s="234"/>
    </row>
    <row r="153" spans="3:5">
      <c r="C153" s="235"/>
      <c r="D153" s="234"/>
      <c r="E153" s="234"/>
    </row>
    <row r="154" spans="3:5">
      <c r="C154" s="235"/>
      <c r="D154" s="234"/>
      <c r="E154" s="234"/>
    </row>
    <row r="155" spans="3:5">
      <c r="C155" s="235"/>
      <c r="D155" s="234"/>
      <c r="E155" s="234"/>
    </row>
    <row r="156" spans="3:5">
      <c r="C156" s="235"/>
      <c r="D156" s="234"/>
      <c r="E156" s="234"/>
    </row>
    <row r="157" spans="3:5">
      <c r="C157" s="235"/>
      <c r="D157" s="234"/>
      <c r="E157" s="234"/>
    </row>
    <row r="158" spans="3:5">
      <c r="C158" s="203">
        <v>2012</v>
      </c>
      <c r="D158" s="234"/>
      <c r="E158" s="234"/>
    </row>
    <row r="159" spans="3:5">
      <c r="C159" s="203">
        <v>2013</v>
      </c>
      <c r="D159" s="234"/>
      <c r="E159" s="234"/>
    </row>
    <row r="160" spans="3:5">
      <c r="C160" s="203">
        <v>2014</v>
      </c>
      <c r="D160" s="234"/>
      <c r="E160" s="234"/>
    </row>
    <row r="161" spans="3:5">
      <c r="C161" s="203">
        <v>2015</v>
      </c>
      <c r="D161" s="234"/>
      <c r="E161" s="234"/>
    </row>
    <row r="162" spans="3:5">
      <c r="C162" s="203">
        <v>2016</v>
      </c>
      <c r="D162" s="234"/>
      <c r="E162" s="234"/>
    </row>
    <row r="163" spans="3:5">
      <c r="C163" s="203">
        <v>2017</v>
      </c>
      <c r="D163" s="234"/>
      <c r="E163" s="234"/>
    </row>
    <row r="164" spans="3:5">
      <c r="C164" s="203">
        <v>2018</v>
      </c>
      <c r="D164" s="234"/>
      <c r="E164" s="234"/>
    </row>
    <row r="165" spans="3:5">
      <c r="C165" s="203">
        <v>2019</v>
      </c>
      <c r="D165" s="234"/>
      <c r="E165" s="234"/>
    </row>
    <row r="166" spans="3:5">
      <c r="C166" s="203">
        <v>2020</v>
      </c>
      <c r="D166" s="234"/>
      <c r="E166" s="234"/>
    </row>
    <row r="167" spans="3:5">
      <c r="C167" s="203">
        <v>2021</v>
      </c>
      <c r="D167" s="234"/>
      <c r="E167" s="234"/>
    </row>
    <row r="168" spans="3:5">
      <c r="C168" s="203">
        <v>2022</v>
      </c>
      <c r="D168" s="234"/>
      <c r="E168" s="234"/>
    </row>
    <row r="169" spans="3:5">
      <c r="C169" s="203">
        <v>2023</v>
      </c>
      <c r="D169" s="234"/>
      <c r="E169" s="234"/>
    </row>
    <row r="170" spans="3:5">
      <c r="C170" s="203">
        <v>2024</v>
      </c>
      <c r="D170" s="234"/>
      <c r="E170" s="234"/>
    </row>
    <row r="171" spans="3:5">
      <c r="C171" s="203">
        <v>2025</v>
      </c>
      <c r="D171" s="234"/>
      <c r="E171" s="234"/>
    </row>
    <row r="172" spans="3:5">
      <c r="C172" s="203">
        <v>2026</v>
      </c>
      <c r="D172" s="234"/>
      <c r="E172" s="234"/>
    </row>
    <row r="173" spans="3:5">
      <c r="C173" s="235"/>
    </row>
  </sheetData>
  <customSheetViews>
    <customSheetView guid="{471AB128-A161-4471-A8BD-250FA2C4B4F7}" scale="80" showGridLines="0" hiddenColumns="1">
      <selection activeCell="G38" sqref="G38"/>
      <pageMargins left="0" right="0" top="0" bottom="0" header="0" footer="0"/>
      <pageSetup orientation="portrait" r:id="rId1"/>
    </customSheetView>
    <customSheetView guid="{BEC80F1E-E513-465B-A6A1-408F70EF2AAC}" scale="80" showGridLines="0" hiddenColumns="1" topLeftCell="JI1">
      <selection activeCell="JR22" sqref="JR22"/>
      <pageMargins left="0" right="0" top="0" bottom="0" header="0" footer="0"/>
      <pageSetup orientation="portrait" r:id="rId2"/>
    </customSheetView>
    <customSheetView guid="{4FA33DAA-F026-44CA-AD50-18174D6485D5}" showGridLines="0" hiddenColumns="1">
      <pane ySplit="3" topLeftCell="A22" activePane="bottomLeft"/>
      <selection pane="bottomLeft" activeCell="JE35" sqref="JE35"/>
      <pageMargins left="0" right="0" top="0" bottom="0" header="0" footer="0"/>
      <pageSetup orientation="portrait" r:id="rId3"/>
    </customSheetView>
  </customSheetViews>
  <mergeCells count="5">
    <mergeCell ref="JM2:JR2"/>
    <mergeCell ref="B2:C2"/>
    <mergeCell ref="E2:H2"/>
    <mergeCell ref="J2:JE2"/>
    <mergeCell ref="JG2:JK2"/>
  </mergeCells>
  <dataValidations disablePrompts="1" count="1">
    <dataValidation type="list" allowBlank="1" showInputMessage="1" showErrorMessage="1" sqref="JH4" xr:uid="{00000000-0002-0000-0400-000000000000}">
      <formula1>$C$158:$C$172</formula1>
    </dataValidation>
  </dataValidations>
  <hyperlinks>
    <hyperlink ref="C3" location="'Description of the model'!A1" display="DESCRIPTION/PURPOSE" xr:uid="{00000000-0004-0000-0400-000000000000}"/>
  </hyperlinks>
  <pageMargins left="0.7" right="0.7" top="0.75" bottom="0.75" header="0.3" footer="0.3"/>
  <pageSetup orientation="portrait"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
  <sheetViews>
    <sheetView workbookViewId="0"/>
  </sheetViews>
  <sheetFormatPr defaultColWidth="9.140625" defaultRowHeight="15"/>
  <sheetData/>
  <customSheetViews>
    <customSheetView guid="{471AB128-A161-4471-A8BD-250FA2C4B4F7}" state="veryHidden">
      <pageMargins left="0" right="0" top="0" bottom="0" header="0" footer="0"/>
    </customSheetView>
    <customSheetView guid="{BEC80F1E-E513-465B-A6A1-408F70EF2AAC}" state="veryHidden">
      <pageMargins left="0" right="0" top="0" bottom="0" header="0" footer="0"/>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B2:JS175"/>
  <sheetViews>
    <sheetView showGridLines="0" zoomScale="90" zoomScaleNormal="90" workbookViewId="0">
      <pane xSplit="2" topLeftCell="BF1" activePane="topRight" state="frozen"/>
      <selection pane="topRight" activeCell="HX23" activeCellId="1" sqref="HX15 HX23"/>
    </sheetView>
  </sheetViews>
  <sheetFormatPr defaultColWidth="9.140625" defaultRowHeight="11.25" outlineLevelRow="1" outlineLevelCol="3"/>
  <cols>
    <col min="1" max="1" width="2" style="128" customWidth="1"/>
    <col min="2" max="2" width="34.7109375" style="128" customWidth="1"/>
    <col min="3" max="3" width="2.5703125" style="128" customWidth="1"/>
    <col min="4" max="4" width="10.5703125" style="128" customWidth="1"/>
    <col min="5" max="5" width="16.140625" style="128" customWidth="1"/>
    <col min="6" max="6" width="13" style="128" customWidth="1"/>
    <col min="7" max="7" width="1.42578125" style="128" customWidth="1"/>
    <col min="8" max="10" width="13.140625" style="128" hidden="1" customWidth="1" outlineLevel="3"/>
    <col min="11" max="11" width="13.140625" style="128" hidden="1" customWidth="1" outlineLevel="2" collapsed="1"/>
    <col min="12" max="14" width="13.140625" style="128" hidden="1" customWidth="1" outlineLevel="3"/>
    <col min="15" max="15" width="13.140625" style="128" hidden="1" customWidth="1" outlineLevel="2" collapsed="1"/>
    <col min="16" max="18" width="13.140625" style="128" hidden="1" customWidth="1" outlineLevel="3"/>
    <col min="19" max="19" width="13.140625" style="128" hidden="1" customWidth="1" outlineLevel="2" collapsed="1"/>
    <col min="20" max="22" width="13.140625" style="128" hidden="1" customWidth="1" outlineLevel="3"/>
    <col min="23" max="23" width="13.140625" style="128" hidden="1" customWidth="1" outlineLevel="2" collapsed="1"/>
    <col min="24" max="24" width="13.140625" style="128" customWidth="1" outlineLevel="1" collapsed="1"/>
    <col min="25" max="25" width="16" style="128" hidden="1" customWidth="1" outlineLevel="3"/>
    <col min="26" max="26" width="16.5703125" style="128" hidden="1" customWidth="1" outlineLevel="3"/>
    <col min="27" max="27" width="16.140625" style="128" hidden="1" customWidth="1" outlineLevel="3"/>
    <col min="28" max="28" width="13.140625" style="128" hidden="1" customWidth="1" outlineLevel="2" collapsed="1"/>
    <col min="29" max="31" width="13.140625" style="128" hidden="1" customWidth="1" outlineLevel="3"/>
    <col min="32" max="32" width="13.140625" style="128" hidden="1" customWidth="1" outlineLevel="2" collapsed="1"/>
    <col min="33" max="35" width="13.140625" style="128" hidden="1" customWidth="1" outlineLevel="3"/>
    <col min="36" max="36" width="13.140625" style="128" hidden="1" customWidth="1" outlineLevel="2" collapsed="1"/>
    <col min="37" max="39" width="13.140625" style="128" hidden="1" customWidth="1" outlineLevel="3"/>
    <col min="40" max="40" width="13.140625" style="128" hidden="1" customWidth="1" outlineLevel="2" collapsed="1"/>
    <col min="41" max="41" width="13.140625" style="128" customWidth="1" outlineLevel="1" collapsed="1"/>
    <col min="42" max="44" width="13.140625" style="128" hidden="1" customWidth="1" outlineLevel="3"/>
    <col min="45" max="45" width="13.140625" style="128" hidden="1" customWidth="1" outlineLevel="2" collapsed="1"/>
    <col min="46" max="48" width="13.140625" style="128" hidden="1" customWidth="1" outlineLevel="3"/>
    <col min="49" max="49" width="13.140625" style="128" hidden="1" customWidth="1" outlineLevel="2" collapsed="1"/>
    <col min="50" max="52" width="13.140625" style="128" hidden="1" customWidth="1" outlineLevel="3"/>
    <col min="53" max="53" width="13.140625" style="128" hidden="1" customWidth="1" outlineLevel="2" collapsed="1"/>
    <col min="54" max="56" width="13.140625" style="128" hidden="1" customWidth="1" outlineLevel="3"/>
    <col min="57" max="57" width="13.140625" style="128" hidden="1" customWidth="1" outlineLevel="2" collapsed="1"/>
    <col min="58" max="58" width="13.140625" style="128" customWidth="1" outlineLevel="1" collapsed="1"/>
    <col min="59" max="61" width="13.140625" style="128" hidden="1" customWidth="1" outlineLevel="3"/>
    <col min="62" max="62" width="13.140625" style="128" hidden="1" customWidth="1" outlineLevel="2" collapsed="1"/>
    <col min="63" max="65" width="13.140625" style="128" hidden="1" customWidth="1" outlineLevel="3"/>
    <col min="66" max="66" width="13.140625" style="128" hidden="1" customWidth="1" outlineLevel="2" collapsed="1"/>
    <col min="67" max="69" width="13.140625" style="128" hidden="1" customWidth="1" outlineLevel="3"/>
    <col min="70" max="70" width="13.140625" style="128" hidden="1" customWidth="1" outlineLevel="2" collapsed="1"/>
    <col min="71" max="73" width="13.140625" style="128" hidden="1" customWidth="1" outlineLevel="3"/>
    <col min="74" max="74" width="13.140625" style="128" hidden="1" customWidth="1" outlineLevel="2" collapsed="1"/>
    <col min="75" max="75" width="13.140625" style="128" customWidth="1" outlineLevel="1" collapsed="1"/>
    <col min="76" max="78" width="13.140625" style="128" hidden="1" customWidth="1" outlineLevel="3"/>
    <col min="79" max="79" width="13.140625" style="128" hidden="1" customWidth="1" outlineLevel="2" collapsed="1"/>
    <col min="80" max="82" width="13.140625" style="128" hidden="1" customWidth="1" outlineLevel="3"/>
    <col min="83" max="83" width="13.140625" style="128" hidden="1" customWidth="1" outlineLevel="2" collapsed="1"/>
    <col min="84" max="86" width="13.140625" style="128" hidden="1" customWidth="1" outlineLevel="3"/>
    <col min="87" max="87" width="13.140625" style="128" hidden="1" customWidth="1" outlineLevel="2" collapsed="1"/>
    <col min="88" max="90" width="13.140625" style="128" hidden="1" customWidth="1" outlineLevel="3"/>
    <col min="91" max="91" width="13.140625" style="128" hidden="1" customWidth="1" outlineLevel="2" collapsed="1"/>
    <col min="92" max="92" width="13.140625" style="128" customWidth="1" outlineLevel="1" collapsed="1"/>
    <col min="93" max="95" width="13.140625" style="128" hidden="1" customWidth="1" outlineLevel="3"/>
    <col min="96" max="96" width="13.140625" style="128" hidden="1" customWidth="1" outlineLevel="2" collapsed="1"/>
    <col min="97" max="99" width="13.140625" style="128" hidden="1" customWidth="1" outlineLevel="3"/>
    <col min="100" max="100" width="13.140625" style="128" hidden="1" customWidth="1" outlineLevel="2" collapsed="1"/>
    <col min="101" max="103" width="13.140625" style="128" hidden="1" customWidth="1" outlineLevel="3"/>
    <col min="104" max="104" width="13.140625" style="128" hidden="1" customWidth="1" outlineLevel="2" collapsed="1"/>
    <col min="105" max="107" width="13.140625" style="128" hidden="1" customWidth="1" outlineLevel="3"/>
    <col min="108" max="108" width="13.140625" style="128" hidden="1" customWidth="1" outlineLevel="2" collapsed="1"/>
    <col min="109" max="109" width="13.140625" style="128" customWidth="1" outlineLevel="1" collapsed="1"/>
    <col min="110" max="112" width="13.140625" style="128" hidden="1" customWidth="1" outlineLevel="3"/>
    <col min="113" max="113" width="13.140625" style="128" hidden="1" customWidth="1" outlineLevel="2" collapsed="1"/>
    <col min="114" max="116" width="13.140625" style="128" hidden="1" customWidth="1" outlineLevel="3"/>
    <col min="117" max="117" width="13.140625" style="128" hidden="1" customWidth="1" outlineLevel="2" collapsed="1"/>
    <col min="118" max="120" width="13.140625" style="128" hidden="1" customWidth="1" outlineLevel="3"/>
    <col min="121" max="121" width="13.140625" style="128" hidden="1" customWidth="1" outlineLevel="2" collapsed="1"/>
    <col min="122" max="124" width="13.140625" style="128" hidden="1" customWidth="1" outlineLevel="3"/>
    <col min="125" max="125" width="13.140625" style="128" hidden="1" customWidth="1" outlineLevel="2" collapsed="1"/>
    <col min="126" max="126" width="13.140625" style="128" customWidth="1" outlineLevel="1" collapsed="1"/>
    <col min="127" max="129" width="13.140625" style="128" hidden="1" customWidth="1" outlineLevel="3"/>
    <col min="130" max="130" width="13.140625" style="128" hidden="1" customWidth="1" outlineLevel="2" collapsed="1"/>
    <col min="131" max="133" width="13.140625" style="128" hidden="1" customWidth="1" outlineLevel="3"/>
    <col min="134" max="134" width="13.140625" style="128" hidden="1" customWidth="1" outlineLevel="2" collapsed="1"/>
    <col min="135" max="137" width="13.140625" style="128" hidden="1" customWidth="1" outlineLevel="3"/>
    <col min="138" max="138" width="13.140625" style="128" hidden="1" customWidth="1" outlineLevel="2" collapsed="1"/>
    <col min="139" max="141" width="13.140625" style="128" hidden="1" customWidth="1" outlineLevel="3"/>
    <col min="142" max="142" width="13.140625" style="128" hidden="1" customWidth="1" outlineLevel="2" collapsed="1"/>
    <col min="143" max="143" width="13.140625" style="128" customWidth="1" outlineLevel="1" collapsed="1"/>
    <col min="144" max="146" width="13.140625" style="128" hidden="1" customWidth="1" outlineLevel="3"/>
    <col min="147" max="147" width="13.140625" style="128" hidden="1" customWidth="1" outlineLevel="2" collapsed="1"/>
    <col min="148" max="150" width="13.140625" style="128" hidden="1" customWidth="1" outlineLevel="3"/>
    <col min="151" max="151" width="13.140625" style="128" hidden="1" customWidth="1" outlineLevel="2" collapsed="1"/>
    <col min="152" max="154" width="13.140625" style="128" hidden="1" customWidth="1" outlineLevel="3"/>
    <col min="155" max="155" width="13.140625" style="128" hidden="1" customWidth="1" outlineLevel="2" collapsed="1"/>
    <col min="156" max="158" width="13.140625" style="128" hidden="1" customWidth="1" outlineLevel="3"/>
    <col min="159" max="159" width="13.140625" style="128" hidden="1" customWidth="1" outlineLevel="2" collapsed="1"/>
    <col min="160" max="160" width="13.140625" style="128" customWidth="1" outlineLevel="1" collapsed="1"/>
    <col min="161" max="163" width="13.140625" style="128" hidden="1" customWidth="1" outlineLevel="3"/>
    <col min="164" max="164" width="13.140625" style="128" hidden="1" customWidth="1" outlineLevel="2" collapsed="1"/>
    <col min="165" max="167" width="13.140625" style="128" hidden="1" customWidth="1" outlineLevel="3"/>
    <col min="168" max="168" width="13.140625" style="128" hidden="1" customWidth="1" outlineLevel="2" collapsed="1"/>
    <col min="169" max="171" width="13.140625" style="128" hidden="1" customWidth="1" outlineLevel="3"/>
    <col min="172" max="172" width="13.140625" style="128" hidden="1" customWidth="1" outlineLevel="2" collapsed="1"/>
    <col min="173" max="175" width="13.140625" style="128" hidden="1" customWidth="1" outlineLevel="3"/>
    <col min="176" max="176" width="13.140625" style="128" hidden="1" customWidth="1" outlineLevel="2" collapsed="1"/>
    <col min="177" max="177" width="13.140625" style="128" customWidth="1" outlineLevel="1" collapsed="1"/>
    <col min="178" max="180" width="13.140625" style="128" hidden="1" customWidth="1" outlineLevel="3"/>
    <col min="181" max="181" width="13.140625" style="128" hidden="1" customWidth="1" outlineLevel="2" collapsed="1"/>
    <col min="182" max="184" width="13.140625" style="128" hidden="1" customWidth="1" outlineLevel="3"/>
    <col min="185" max="185" width="13.140625" style="128" hidden="1" customWidth="1" outlineLevel="2" collapsed="1"/>
    <col min="186" max="188" width="13.140625" style="128" hidden="1" customWidth="1" outlineLevel="3"/>
    <col min="189" max="189" width="13.140625" style="128" hidden="1" customWidth="1" outlineLevel="2" collapsed="1"/>
    <col min="190" max="192" width="13.140625" style="128" hidden="1" customWidth="1" outlineLevel="3"/>
    <col min="193" max="193" width="13.140625" style="128" hidden="1" customWidth="1" outlineLevel="2" collapsed="1"/>
    <col min="194" max="194" width="13.140625" style="128" customWidth="1" outlineLevel="1" collapsed="1"/>
    <col min="195" max="197" width="13.140625" style="128" hidden="1" customWidth="1" outlineLevel="3"/>
    <col min="198" max="198" width="13.140625" style="128" hidden="1" customWidth="1" outlineLevel="2" collapsed="1"/>
    <col min="199" max="201" width="13.140625" style="128" hidden="1" customWidth="1" outlineLevel="3"/>
    <col min="202" max="202" width="13.140625" style="128" hidden="1" customWidth="1" outlineLevel="2" collapsed="1"/>
    <col min="203" max="205" width="13.140625" style="128" hidden="1" customWidth="1" outlineLevel="3"/>
    <col min="206" max="206" width="13.140625" style="128" hidden="1" customWidth="1" outlineLevel="2" collapsed="1"/>
    <col min="207" max="209" width="13.140625" style="128" hidden="1" customWidth="1" outlineLevel="3"/>
    <col min="210" max="210" width="13.140625" style="128" hidden="1" customWidth="1" outlineLevel="2" collapsed="1"/>
    <col min="211" max="211" width="13.140625" style="128" customWidth="1" outlineLevel="1" collapsed="1"/>
    <col min="212" max="214" width="13.140625" style="128" hidden="1" customWidth="1" outlineLevel="3"/>
    <col min="215" max="215" width="13.140625" style="128" hidden="1" customWidth="1" outlineLevel="2" collapsed="1"/>
    <col min="216" max="218" width="13.140625" style="128" hidden="1" customWidth="1" outlineLevel="3"/>
    <col min="219" max="219" width="13.140625" style="128" hidden="1" customWidth="1" outlineLevel="2" collapsed="1"/>
    <col min="220" max="222" width="13.140625" style="128" hidden="1" customWidth="1" outlineLevel="3"/>
    <col min="223" max="223" width="13.140625" style="128" hidden="1" customWidth="1" outlineLevel="2" collapsed="1"/>
    <col min="224" max="226" width="13.140625" style="128" hidden="1" customWidth="1" outlineLevel="3"/>
    <col min="227" max="227" width="13.140625" style="128" hidden="1" customWidth="1" outlineLevel="2" collapsed="1"/>
    <col min="228" max="228" width="13.140625" style="128" customWidth="1" outlineLevel="1" collapsed="1"/>
    <col min="229" max="231" width="13.140625" style="128" hidden="1" customWidth="1" outlineLevel="3"/>
    <col min="232" max="232" width="13.140625" style="128" hidden="1" customWidth="1" outlineLevel="2" collapsed="1"/>
    <col min="233" max="235" width="13.140625" style="128" hidden="1" customWidth="1" outlineLevel="3"/>
    <col min="236" max="236" width="13.140625" style="128" hidden="1" customWidth="1" outlineLevel="2" collapsed="1"/>
    <col min="237" max="239" width="13.140625" style="128" hidden="1" customWidth="1" outlineLevel="3"/>
    <col min="240" max="240" width="13.140625" style="128" hidden="1" customWidth="1" outlineLevel="2" collapsed="1"/>
    <col min="241" max="243" width="13.140625" style="128" hidden="1" customWidth="1" outlineLevel="3"/>
    <col min="244" max="244" width="13.140625" style="128" hidden="1" customWidth="1" outlineLevel="2" collapsed="1"/>
    <col min="245" max="245" width="14.28515625" style="128" customWidth="1" outlineLevel="1" collapsed="1"/>
    <col min="246" max="248" width="13.140625" style="128" hidden="1" customWidth="1" outlineLevel="3"/>
    <col min="249" max="249" width="13.140625" style="128" hidden="1" customWidth="1" outlineLevel="2"/>
    <col min="250" max="252" width="13.140625" style="128" hidden="1" customWidth="1" outlineLevel="3"/>
    <col min="253" max="253" width="13.140625" style="128" hidden="1" customWidth="1" outlineLevel="2"/>
    <col min="254" max="256" width="13.140625" style="128" hidden="1" customWidth="1" outlineLevel="3"/>
    <col min="257" max="257" width="13.140625" style="128" hidden="1" customWidth="1" outlineLevel="2" collapsed="1"/>
    <col min="258" max="260" width="13.140625" style="128" hidden="1" customWidth="1" outlineLevel="3"/>
    <col min="261" max="261" width="13.140625" style="128" hidden="1" customWidth="1" outlineLevel="2"/>
    <col min="262" max="262" width="13.140625" style="128" customWidth="1" outlineLevel="1" collapsed="1"/>
    <col min="263" max="263" width="16.140625" style="128" customWidth="1"/>
    <col min="264" max="264" width="2.5703125" style="128" customWidth="1"/>
    <col min="265" max="265" width="14.85546875" style="128" customWidth="1"/>
    <col min="266" max="266" width="14.28515625" style="128" customWidth="1"/>
    <col min="267" max="267" width="11" style="128" customWidth="1"/>
    <col min="268" max="268" width="14.140625" style="128" customWidth="1"/>
    <col min="269" max="269" width="10.140625" style="128" customWidth="1"/>
    <col min="270" max="270" width="5.140625" style="128" customWidth="1"/>
    <col min="271" max="271" width="14.140625" style="128" customWidth="1"/>
    <col min="272" max="272" width="12.42578125" style="128" customWidth="1"/>
    <col min="273" max="273" width="14.140625" style="128" bestFit="1" customWidth="1"/>
    <col min="274" max="274" width="9.140625" style="128" customWidth="1"/>
    <col min="275" max="275" width="8.5703125" style="128" customWidth="1"/>
    <col min="276" max="276" width="71.28515625" style="128" customWidth="1"/>
    <col min="277" max="277" width="34" style="128" customWidth="1"/>
    <col min="278" max="16384" width="9.140625" style="128"/>
  </cols>
  <sheetData>
    <row r="2" spans="2:277" s="129" customFormat="1" ht="15.75">
      <c r="B2" s="127" t="s">
        <v>15</v>
      </c>
      <c r="D2" s="491" t="s">
        <v>131</v>
      </c>
      <c r="E2" s="491"/>
      <c r="F2" s="491"/>
      <c r="H2" s="492" t="s">
        <v>132</v>
      </c>
      <c r="I2" s="492"/>
      <c r="J2" s="492"/>
      <c r="K2" s="492"/>
      <c r="L2" s="492"/>
      <c r="M2" s="492"/>
      <c r="N2" s="492"/>
      <c r="O2" s="492"/>
      <c r="P2" s="492"/>
      <c r="Q2" s="492"/>
      <c r="R2" s="492"/>
      <c r="S2" s="492"/>
      <c r="T2" s="492"/>
      <c r="U2" s="492"/>
      <c r="V2" s="492"/>
      <c r="W2" s="492"/>
      <c r="X2" s="492"/>
      <c r="Y2" s="492"/>
      <c r="Z2" s="492"/>
      <c r="AA2" s="492"/>
      <c r="AB2" s="492"/>
      <c r="AC2" s="492"/>
      <c r="AD2" s="492"/>
      <c r="AE2" s="492"/>
      <c r="AF2" s="492"/>
      <c r="AG2" s="492"/>
      <c r="AH2" s="492"/>
      <c r="AI2" s="492"/>
      <c r="AJ2" s="492"/>
      <c r="AK2" s="492"/>
      <c r="AL2" s="492"/>
      <c r="AM2" s="492"/>
      <c r="AN2" s="492"/>
      <c r="AO2" s="492"/>
      <c r="AP2" s="492"/>
      <c r="AQ2" s="492"/>
      <c r="AR2" s="492"/>
      <c r="AS2" s="492"/>
      <c r="AT2" s="492"/>
      <c r="AU2" s="492"/>
      <c r="AV2" s="492"/>
      <c r="AW2" s="492"/>
      <c r="AX2" s="492"/>
      <c r="AY2" s="492"/>
      <c r="AZ2" s="492"/>
      <c r="BA2" s="492"/>
      <c r="BB2" s="492"/>
      <c r="BC2" s="492"/>
      <c r="BD2" s="492"/>
      <c r="BE2" s="492"/>
      <c r="BF2" s="492"/>
      <c r="BG2" s="492"/>
      <c r="BH2" s="492"/>
      <c r="BI2" s="492"/>
      <c r="BJ2" s="492"/>
      <c r="BK2" s="492"/>
      <c r="BL2" s="492"/>
      <c r="BM2" s="492"/>
      <c r="BN2" s="492"/>
      <c r="BO2" s="492"/>
      <c r="BP2" s="492"/>
      <c r="BQ2" s="492"/>
      <c r="BR2" s="492"/>
      <c r="BS2" s="492"/>
      <c r="BT2" s="492"/>
      <c r="BU2" s="492"/>
      <c r="BV2" s="492"/>
      <c r="BW2" s="492"/>
      <c r="BX2" s="492"/>
      <c r="BY2" s="492"/>
      <c r="BZ2" s="492"/>
      <c r="CA2" s="492"/>
      <c r="CB2" s="492"/>
      <c r="CC2" s="492"/>
      <c r="CD2" s="492"/>
      <c r="CE2" s="492"/>
      <c r="CF2" s="492"/>
      <c r="CG2" s="492"/>
      <c r="CH2" s="492"/>
      <c r="CI2" s="492"/>
      <c r="CJ2" s="492"/>
      <c r="CK2" s="492"/>
      <c r="CL2" s="492"/>
      <c r="CM2" s="492"/>
      <c r="CN2" s="492"/>
      <c r="CO2" s="492"/>
      <c r="CP2" s="492"/>
      <c r="CQ2" s="492"/>
      <c r="CR2" s="492"/>
      <c r="CS2" s="492"/>
      <c r="CT2" s="492"/>
      <c r="CU2" s="492"/>
      <c r="CV2" s="492"/>
      <c r="CW2" s="492"/>
      <c r="CX2" s="492"/>
      <c r="CY2" s="492"/>
      <c r="CZ2" s="492"/>
      <c r="DA2" s="492"/>
      <c r="DB2" s="492"/>
      <c r="DC2" s="492"/>
      <c r="DD2" s="492"/>
      <c r="DE2" s="492"/>
      <c r="DF2" s="492"/>
      <c r="DG2" s="492"/>
      <c r="DH2" s="492"/>
      <c r="DI2" s="492"/>
      <c r="DJ2" s="492"/>
      <c r="DK2" s="492"/>
      <c r="DL2" s="492"/>
      <c r="DM2" s="492"/>
      <c r="DN2" s="492"/>
      <c r="DO2" s="492"/>
      <c r="DP2" s="492"/>
      <c r="DQ2" s="492"/>
      <c r="DR2" s="492"/>
      <c r="DS2" s="492"/>
      <c r="DT2" s="492"/>
      <c r="DU2" s="492"/>
      <c r="DV2" s="492"/>
      <c r="DW2" s="492"/>
      <c r="DX2" s="492"/>
      <c r="DY2" s="492"/>
      <c r="DZ2" s="492"/>
      <c r="EA2" s="492"/>
      <c r="EB2" s="492"/>
      <c r="EC2" s="492"/>
      <c r="ED2" s="492"/>
      <c r="EE2" s="492"/>
      <c r="EF2" s="492"/>
      <c r="EG2" s="492"/>
      <c r="EH2" s="492"/>
      <c r="EI2" s="492"/>
      <c r="EJ2" s="492"/>
      <c r="EK2" s="492"/>
      <c r="EL2" s="492"/>
      <c r="EM2" s="492"/>
      <c r="EN2" s="492"/>
      <c r="EO2" s="492"/>
      <c r="EP2" s="492"/>
      <c r="EQ2" s="492"/>
      <c r="ER2" s="492"/>
      <c r="ES2" s="492"/>
      <c r="ET2" s="492"/>
      <c r="EU2" s="492"/>
      <c r="EV2" s="492"/>
      <c r="EW2" s="492"/>
      <c r="EX2" s="492"/>
      <c r="EY2" s="492"/>
      <c r="EZ2" s="492"/>
      <c r="FA2" s="492"/>
      <c r="FB2" s="492"/>
      <c r="FC2" s="492"/>
      <c r="FD2" s="492"/>
      <c r="FE2" s="492"/>
      <c r="FF2" s="492"/>
      <c r="FG2" s="492"/>
      <c r="FH2" s="492"/>
      <c r="FI2" s="492"/>
      <c r="FJ2" s="492"/>
      <c r="FK2" s="492"/>
      <c r="FL2" s="492"/>
      <c r="FM2" s="492"/>
      <c r="FN2" s="492"/>
      <c r="FO2" s="492"/>
      <c r="FP2" s="492"/>
      <c r="FQ2" s="492"/>
      <c r="FR2" s="492"/>
      <c r="FS2" s="492"/>
      <c r="FT2" s="492"/>
      <c r="FU2" s="492"/>
      <c r="FV2" s="492"/>
      <c r="FW2" s="492"/>
      <c r="FX2" s="492"/>
      <c r="FY2" s="492"/>
      <c r="FZ2" s="492"/>
      <c r="GA2" s="492"/>
      <c r="GB2" s="492"/>
      <c r="GC2" s="492"/>
      <c r="GD2" s="492"/>
      <c r="GE2" s="492"/>
      <c r="GF2" s="492"/>
      <c r="GG2" s="492"/>
      <c r="GH2" s="492"/>
      <c r="GI2" s="492"/>
      <c r="GJ2" s="492"/>
      <c r="GK2" s="492"/>
      <c r="GL2" s="492"/>
      <c r="GM2" s="492"/>
      <c r="GN2" s="492"/>
      <c r="GO2" s="492"/>
      <c r="GP2" s="492"/>
      <c r="GQ2" s="492"/>
      <c r="GR2" s="492"/>
      <c r="GS2" s="492"/>
      <c r="GT2" s="492"/>
      <c r="GU2" s="492"/>
      <c r="GV2" s="492"/>
      <c r="GW2" s="492"/>
      <c r="GX2" s="492"/>
      <c r="GY2" s="492"/>
      <c r="GZ2" s="492"/>
      <c r="HA2" s="492"/>
      <c r="HB2" s="492"/>
      <c r="HC2" s="492"/>
      <c r="HD2" s="492"/>
      <c r="HE2" s="492"/>
      <c r="HF2" s="492"/>
      <c r="HG2" s="492"/>
      <c r="HH2" s="492"/>
      <c r="HI2" s="492"/>
      <c r="HJ2" s="492"/>
      <c r="HK2" s="492"/>
      <c r="HL2" s="492"/>
      <c r="HM2" s="492"/>
      <c r="HN2" s="492"/>
      <c r="HO2" s="492"/>
      <c r="HP2" s="492"/>
      <c r="HQ2" s="492"/>
      <c r="HR2" s="492"/>
      <c r="HS2" s="492"/>
      <c r="HT2" s="492"/>
      <c r="HU2" s="492"/>
      <c r="HV2" s="492"/>
      <c r="HW2" s="492"/>
      <c r="HX2" s="492"/>
      <c r="HY2" s="492"/>
      <c r="HZ2" s="492"/>
      <c r="IA2" s="492"/>
      <c r="IB2" s="492"/>
      <c r="IC2" s="492"/>
      <c r="ID2" s="492"/>
      <c r="IE2" s="492"/>
      <c r="IF2" s="492"/>
      <c r="IG2" s="492"/>
      <c r="IH2" s="492"/>
      <c r="II2" s="492"/>
      <c r="IJ2" s="492"/>
      <c r="IK2" s="492"/>
      <c r="IL2" s="492"/>
      <c r="IM2" s="492"/>
      <c r="IN2" s="492"/>
      <c r="IO2" s="492"/>
      <c r="IP2" s="492"/>
      <c r="IQ2" s="492"/>
      <c r="IR2" s="492"/>
      <c r="IS2" s="492"/>
      <c r="IT2" s="492"/>
      <c r="IU2" s="492"/>
      <c r="IV2" s="492"/>
      <c r="IW2" s="492"/>
      <c r="IX2" s="492"/>
      <c r="IY2" s="492"/>
      <c r="IZ2" s="492"/>
      <c r="JA2" s="492"/>
      <c r="JB2" s="492"/>
      <c r="JC2" s="492"/>
      <c r="JD2" s="130"/>
      <c r="JE2" s="493" t="s">
        <v>133</v>
      </c>
      <c r="JF2" s="493"/>
      <c r="JG2" s="493"/>
      <c r="JH2" s="493"/>
      <c r="JI2" s="493"/>
      <c r="JJ2" s="253"/>
      <c r="JK2" s="489" t="s">
        <v>134</v>
      </c>
      <c r="JL2" s="489"/>
      <c r="JM2" s="489"/>
      <c r="JN2" s="489"/>
      <c r="JO2" s="489"/>
      <c r="JP2" s="489"/>
      <c r="JQ2" s="128"/>
    </row>
    <row r="3" spans="2:277" s="176" customFormat="1" ht="12.75">
      <c r="B3" s="256" t="s">
        <v>37</v>
      </c>
      <c r="D3" s="248" t="s">
        <v>135</v>
      </c>
      <c r="E3" s="183" t="s">
        <v>141</v>
      </c>
      <c r="F3" s="180" t="s">
        <v>138</v>
      </c>
      <c r="H3" s="182">
        <v>40909</v>
      </c>
      <c r="I3" s="182">
        <v>40940</v>
      </c>
      <c r="J3" s="182">
        <v>40969</v>
      </c>
      <c r="K3" s="181" t="s">
        <v>39</v>
      </c>
      <c r="L3" s="182">
        <v>41000</v>
      </c>
      <c r="M3" s="182">
        <v>41030</v>
      </c>
      <c r="N3" s="182">
        <v>41061</v>
      </c>
      <c r="O3" s="181" t="s">
        <v>40</v>
      </c>
      <c r="P3" s="182">
        <v>41091</v>
      </c>
      <c r="Q3" s="182">
        <v>41122</v>
      </c>
      <c r="R3" s="182">
        <v>41153</v>
      </c>
      <c r="S3" s="181" t="s">
        <v>41</v>
      </c>
      <c r="T3" s="182">
        <v>41183</v>
      </c>
      <c r="U3" s="182">
        <v>41214</v>
      </c>
      <c r="V3" s="182">
        <v>41244</v>
      </c>
      <c r="W3" s="181" t="s">
        <v>42</v>
      </c>
      <c r="X3" s="179">
        <v>2012</v>
      </c>
      <c r="Y3" s="182">
        <v>41275</v>
      </c>
      <c r="Z3" s="182">
        <v>41306</v>
      </c>
      <c r="AA3" s="182">
        <v>41334</v>
      </c>
      <c r="AB3" s="181" t="s">
        <v>43</v>
      </c>
      <c r="AC3" s="182">
        <f>DATE(YEAR(AA3),MONTH(AA3)+1,1)</f>
        <v>41365</v>
      </c>
      <c r="AD3" s="182">
        <f>DATE(YEAR(AC3),MONTH(AC3)+1,1)</f>
        <v>41395</v>
      </c>
      <c r="AE3" s="182">
        <f>DATE(YEAR(AD3),MONTH(AD3)+1,1)</f>
        <v>41426</v>
      </c>
      <c r="AF3" s="181" t="s">
        <v>44</v>
      </c>
      <c r="AG3" s="182">
        <f>DATE(YEAR(AE3),MONTH(AE3)+1,1)</f>
        <v>41456</v>
      </c>
      <c r="AH3" s="182">
        <f>DATE(YEAR(AG3),MONTH(AG3)+1,1)</f>
        <v>41487</v>
      </c>
      <c r="AI3" s="182">
        <f>DATE(YEAR(AH3),MONTH(AH3)+1,1)</f>
        <v>41518</v>
      </c>
      <c r="AJ3" s="181" t="s">
        <v>45</v>
      </c>
      <c r="AK3" s="182">
        <f>DATE(YEAR(AI3),MONTH(AI3)+1,1)</f>
        <v>41548</v>
      </c>
      <c r="AL3" s="182">
        <f>DATE(YEAR(AK3),MONTH(AK3)+1,1)</f>
        <v>41579</v>
      </c>
      <c r="AM3" s="182">
        <f>DATE(YEAR(AL3),MONTH(AL3)+1,1)</f>
        <v>41609</v>
      </c>
      <c r="AN3" s="181" t="s">
        <v>46</v>
      </c>
      <c r="AO3" s="179">
        <f>YEAR(AM3)</f>
        <v>2013</v>
      </c>
      <c r="AP3" s="182">
        <f>DATE(YEAR(AM3)+1,1,1)</f>
        <v>41640</v>
      </c>
      <c r="AQ3" s="182">
        <f>DATE(YEAR(AP3),MONTH(AP3)+1,1)</f>
        <v>41671</v>
      </c>
      <c r="AR3" s="182">
        <f>DATE(YEAR(AQ3),MONTH(AQ3)+1,1)</f>
        <v>41699</v>
      </c>
      <c r="AS3" s="181" t="s">
        <v>47</v>
      </c>
      <c r="AT3" s="182">
        <f>DATE(YEAR(AR3),MONTH(AR3)+1,1)</f>
        <v>41730</v>
      </c>
      <c r="AU3" s="182">
        <f>DATE(YEAR(AT3),MONTH(AT3)+1,1)</f>
        <v>41760</v>
      </c>
      <c r="AV3" s="182">
        <f>DATE(YEAR(AU3),MONTH(AU3)+1,1)</f>
        <v>41791</v>
      </c>
      <c r="AW3" s="181" t="s">
        <v>48</v>
      </c>
      <c r="AX3" s="182">
        <f>DATE(YEAR(AV3),MONTH(AV3)+1,1)</f>
        <v>41821</v>
      </c>
      <c r="AY3" s="182">
        <f>DATE(YEAR(AX3),MONTH(AX3)+1,1)</f>
        <v>41852</v>
      </c>
      <c r="AZ3" s="182">
        <f>DATE(YEAR(AY3),MONTH(AY3)+1,1)</f>
        <v>41883</v>
      </c>
      <c r="BA3" s="181" t="s">
        <v>49</v>
      </c>
      <c r="BB3" s="182">
        <f>DATE(YEAR(AZ3),MONTH(AZ3)+1,1)</f>
        <v>41913</v>
      </c>
      <c r="BC3" s="182">
        <f>DATE(YEAR(BB3),MONTH(BB3)+1,1)</f>
        <v>41944</v>
      </c>
      <c r="BD3" s="182">
        <f>DATE(YEAR(BC3),MONTH(BC3)+1,1)</f>
        <v>41974</v>
      </c>
      <c r="BE3" s="181" t="s">
        <v>50</v>
      </c>
      <c r="BF3" s="179">
        <f>YEAR(BD3)</f>
        <v>2014</v>
      </c>
      <c r="BG3" s="182">
        <f>DATE(YEAR(BD3)+1,1,1)</f>
        <v>42005</v>
      </c>
      <c r="BH3" s="182">
        <f>DATE(YEAR(BG3),MONTH(BG3)+1,1)</f>
        <v>42036</v>
      </c>
      <c r="BI3" s="182">
        <f>DATE(YEAR(BH3),MONTH(BH3)+1,1)</f>
        <v>42064</v>
      </c>
      <c r="BJ3" s="181" t="s">
        <v>51</v>
      </c>
      <c r="BK3" s="182">
        <f>DATE(YEAR(BI3),MONTH(BI3)+1,1)</f>
        <v>42095</v>
      </c>
      <c r="BL3" s="182">
        <f>DATE(YEAR(BK3),MONTH(BK3)+1,1)</f>
        <v>42125</v>
      </c>
      <c r="BM3" s="182">
        <f>DATE(YEAR(BL3),MONTH(BL3)+1,1)</f>
        <v>42156</v>
      </c>
      <c r="BN3" s="181" t="s">
        <v>52</v>
      </c>
      <c r="BO3" s="182">
        <f>DATE(YEAR(BM3),MONTH(BM3)+1,1)</f>
        <v>42186</v>
      </c>
      <c r="BP3" s="182">
        <f>DATE(YEAR(BO3),MONTH(BO3)+1,1)</f>
        <v>42217</v>
      </c>
      <c r="BQ3" s="182">
        <f>DATE(YEAR(BP3),MONTH(BP3)+1,1)</f>
        <v>42248</v>
      </c>
      <c r="BR3" s="181" t="s">
        <v>53</v>
      </c>
      <c r="BS3" s="182">
        <f>DATE(YEAR(BQ3),MONTH(BQ3)+1,1)</f>
        <v>42278</v>
      </c>
      <c r="BT3" s="182">
        <f>DATE(YEAR(BS3),MONTH(BS3)+1,1)</f>
        <v>42309</v>
      </c>
      <c r="BU3" s="182">
        <f>DATE(YEAR(BT3),MONTH(BT3)+1,1)</f>
        <v>42339</v>
      </c>
      <c r="BV3" s="181" t="s">
        <v>54</v>
      </c>
      <c r="BW3" s="179">
        <f>YEAR(BU3)</f>
        <v>2015</v>
      </c>
      <c r="BX3" s="182">
        <v>42370</v>
      </c>
      <c r="BY3" s="182">
        <v>42401</v>
      </c>
      <c r="BZ3" s="182">
        <v>42430</v>
      </c>
      <c r="CA3" s="181" t="s">
        <v>55</v>
      </c>
      <c r="CB3" s="182">
        <f>DATE(YEAR(BZ3),MONTH(BZ3)+1,1)</f>
        <v>42461</v>
      </c>
      <c r="CC3" s="182">
        <f>DATE(YEAR(CB3),MONTH(CB3)+1,1)</f>
        <v>42491</v>
      </c>
      <c r="CD3" s="182">
        <f>DATE(YEAR(CC3),MONTH(CC3)+1,1)</f>
        <v>42522</v>
      </c>
      <c r="CE3" s="181" t="s">
        <v>56</v>
      </c>
      <c r="CF3" s="182">
        <f>DATE(YEAR(CD3),MONTH(CD3)+1,1)</f>
        <v>42552</v>
      </c>
      <c r="CG3" s="182">
        <f>DATE(YEAR(CF3),MONTH(CF3)+1,1)</f>
        <v>42583</v>
      </c>
      <c r="CH3" s="182">
        <f>DATE(YEAR(CG3),MONTH(CG3)+1,1)</f>
        <v>42614</v>
      </c>
      <c r="CI3" s="181" t="s">
        <v>57</v>
      </c>
      <c r="CJ3" s="182">
        <f>DATE(YEAR(CH3),MONTH(CH3)+1,1)</f>
        <v>42644</v>
      </c>
      <c r="CK3" s="182">
        <f>DATE(YEAR(CJ3),MONTH(CJ3)+1,1)</f>
        <v>42675</v>
      </c>
      <c r="CL3" s="182">
        <f>DATE(YEAR(CK3),MONTH(CK3)+1,1)</f>
        <v>42705</v>
      </c>
      <c r="CM3" s="181" t="s">
        <v>58</v>
      </c>
      <c r="CN3" s="179">
        <f>YEAR(CL3)</f>
        <v>2016</v>
      </c>
      <c r="CO3" s="182">
        <f>DATE(YEAR(CL3)+1,1,1)</f>
        <v>42736</v>
      </c>
      <c r="CP3" s="182">
        <f>DATE(YEAR(CO3),MONTH(CO3)+1,1)</f>
        <v>42767</v>
      </c>
      <c r="CQ3" s="182">
        <f>DATE(YEAR(CP3),MONTH(CP3)+1,1)</f>
        <v>42795</v>
      </c>
      <c r="CR3" s="181" t="s">
        <v>59</v>
      </c>
      <c r="CS3" s="182">
        <f>DATE(YEAR(CQ3),MONTH(CQ3)+1,1)</f>
        <v>42826</v>
      </c>
      <c r="CT3" s="182">
        <f>DATE(YEAR(CS3),MONTH(CS3)+1,1)</f>
        <v>42856</v>
      </c>
      <c r="CU3" s="182">
        <f>DATE(YEAR(CT3),MONTH(CT3)+1,1)</f>
        <v>42887</v>
      </c>
      <c r="CV3" s="181" t="s">
        <v>60</v>
      </c>
      <c r="CW3" s="182">
        <f>DATE(YEAR(CU3),MONTH(CU3)+1,1)</f>
        <v>42917</v>
      </c>
      <c r="CX3" s="182">
        <f>DATE(YEAR(CW3),MONTH(CW3)+1,1)</f>
        <v>42948</v>
      </c>
      <c r="CY3" s="182">
        <f>DATE(YEAR(CX3),MONTH(CX3)+1,1)</f>
        <v>42979</v>
      </c>
      <c r="CZ3" s="181" t="s">
        <v>61</v>
      </c>
      <c r="DA3" s="182">
        <f>DATE(YEAR(CY3),MONTH(CY3)+1,1)</f>
        <v>43009</v>
      </c>
      <c r="DB3" s="182">
        <f>DATE(YEAR(DA3),MONTH(DA3)+1,1)</f>
        <v>43040</v>
      </c>
      <c r="DC3" s="182">
        <f>DATE(YEAR(DB3),MONTH(DB3)+1,1)</f>
        <v>43070</v>
      </c>
      <c r="DD3" s="181" t="s">
        <v>62</v>
      </c>
      <c r="DE3" s="179">
        <f>YEAR(DC3)</f>
        <v>2017</v>
      </c>
      <c r="DF3" s="182">
        <f>DATE(YEAR(DC3)+1,1,1)</f>
        <v>43101</v>
      </c>
      <c r="DG3" s="182">
        <f>DATE(YEAR(DF3),MONTH(DF3)+1,1)</f>
        <v>43132</v>
      </c>
      <c r="DH3" s="182">
        <f>DATE(YEAR(DG3),MONTH(DG3)+1,1)</f>
        <v>43160</v>
      </c>
      <c r="DI3" s="181" t="s">
        <v>63</v>
      </c>
      <c r="DJ3" s="182">
        <f>DATE(YEAR(DH3),MONTH(DH3)+1,1)</f>
        <v>43191</v>
      </c>
      <c r="DK3" s="182">
        <f>DATE(YEAR(DJ3),MONTH(DJ3)+1,1)</f>
        <v>43221</v>
      </c>
      <c r="DL3" s="182">
        <f>DATE(YEAR(DK3),MONTH(DK3)+1,1)</f>
        <v>43252</v>
      </c>
      <c r="DM3" s="181" t="s">
        <v>64</v>
      </c>
      <c r="DN3" s="182">
        <f>DATE(YEAR(DL3),MONTH(DL3)+1,1)</f>
        <v>43282</v>
      </c>
      <c r="DO3" s="182">
        <f>DATE(YEAR(DN3),MONTH(DN3)+1,1)</f>
        <v>43313</v>
      </c>
      <c r="DP3" s="182">
        <f>DATE(YEAR(DO3),MONTH(DO3)+1,1)</f>
        <v>43344</v>
      </c>
      <c r="DQ3" s="181" t="s">
        <v>65</v>
      </c>
      <c r="DR3" s="182">
        <f>DATE(YEAR(DP3),MONTH(DP3)+1,1)</f>
        <v>43374</v>
      </c>
      <c r="DS3" s="182">
        <f>DATE(YEAR(DR3),MONTH(DR3)+1,1)</f>
        <v>43405</v>
      </c>
      <c r="DT3" s="182">
        <f>DATE(YEAR(DS3),MONTH(DS3)+1,1)</f>
        <v>43435</v>
      </c>
      <c r="DU3" s="181" t="s">
        <v>66</v>
      </c>
      <c r="DV3" s="179">
        <f>YEAR(DT3)</f>
        <v>2018</v>
      </c>
      <c r="DW3" s="182">
        <f>DATE(YEAR(DT3)+1,1,1)</f>
        <v>43466</v>
      </c>
      <c r="DX3" s="182">
        <f>DATE(YEAR(DW3),MONTH(DW3)+1,1)</f>
        <v>43497</v>
      </c>
      <c r="DY3" s="182">
        <f>DATE(YEAR(DX3),MONTH(DX3)+1,1)</f>
        <v>43525</v>
      </c>
      <c r="DZ3" s="181" t="s">
        <v>67</v>
      </c>
      <c r="EA3" s="182">
        <f>DATE(YEAR(DY3),MONTH(DY3)+1,1)</f>
        <v>43556</v>
      </c>
      <c r="EB3" s="182">
        <f>DATE(YEAR(EA3),MONTH(EA3)+1,1)</f>
        <v>43586</v>
      </c>
      <c r="EC3" s="182">
        <f>DATE(YEAR(EB3),MONTH(EB3)+1,1)</f>
        <v>43617</v>
      </c>
      <c r="ED3" s="181" t="s">
        <v>68</v>
      </c>
      <c r="EE3" s="182">
        <f>DATE(YEAR(EC3),MONTH(EC3)+1,1)</f>
        <v>43647</v>
      </c>
      <c r="EF3" s="182">
        <f>DATE(YEAR(EE3),MONTH(EE3)+1,1)</f>
        <v>43678</v>
      </c>
      <c r="EG3" s="182">
        <f>DATE(YEAR(EF3),MONTH(EF3)+1,1)</f>
        <v>43709</v>
      </c>
      <c r="EH3" s="181" t="s">
        <v>69</v>
      </c>
      <c r="EI3" s="182">
        <f>DATE(YEAR(EG3),MONTH(EG3)+1,1)</f>
        <v>43739</v>
      </c>
      <c r="EJ3" s="182">
        <f>DATE(YEAR(EI3),MONTH(EI3)+1,1)</f>
        <v>43770</v>
      </c>
      <c r="EK3" s="182">
        <f>DATE(YEAR(EJ3),MONTH(EJ3)+1,1)</f>
        <v>43800</v>
      </c>
      <c r="EL3" s="181" t="s">
        <v>70</v>
      </c>
      <c r="EM3" s="179">
        <f>YEAR(EK3)</f>
        <v>2019</v>
      </c>
      <c r="EN3" s="182">
        <f>DATE(YEAR(EK3)+1,1,1)</f>
        <v>43831</v>
      </c>
      <c r="EO3" s="182">
        <f>DATE(YEAR(EN3),MONTH(EN3)+1,1)</f>
        <v>43862</v>
      </c>
      <c r="EP3" s="182">
        <f>DATE(YEAR(EO3),MONTH(EO3)+1,1)</f>
        <v>43891</v>
      </c>
      <c r="EQ3" s="181" t="s">
        <v>71</v>
      </c>
      <c r="ER3" s="182">
        <f>DATE(YEAR(EP3),MONTH(EP3)+1,1)</f>
        <v>43922</v>
      </c>
      <c r="ES3" s="182">
        <f>DATE(YEAR(ER3),MONTH(ER3)+1,1)</f>
        <v>43952</v>
      </c>
      <c r="ET3" s="182">
        <f>DATE(YEAR(ES3),MONTH(ES3)+1,1)</f>
        <v>43983</v>
      </c>
      <c r="EU3" s="181" t="s">
        <v>72</v>
      </c>
      <c r="EV3" s="182">
        <f>DATE(YEAR(ET3),MONTH(ET3)+1,1)</f>
        <v>44013</v>
      </c>
      <c r="EW3" s="182">
        <f>DATE(YEAR(EV3),MONTH(EV3)+1,1)</f>
        <v>44044</v>
      </c>
      <c r="EX3" s="182">
        <f>DATE(YEAR(EW3),MONTH(EW3)+1,1)</f>
        <v>44075</v>
      </c>
      <c r="EY3" s="181" t="s">
        <v>73</v>
      </c>
      <c r="EZ3" s="182">
        <f>DATE(YEAR(EX3),MONTH(EX3)+1,1)</f>
        <v>44105</v>
      </c>
      <c r="FA3" s="182">
        <f>DATE(YEAR(EZ3),MONTH(EZ3)+1,1)</f>
        <v>44136</v>
      </c>
      <c r="FB3" s="182">
        <f>DATE(YEAR(FA3),MONTH(FA3)+1,1)</f>
        <v>44166</v>
      </c>
      <c r="FC3" s="181" t="s">
        <v>74</v>
      </c>
      <c r="FD3" s="179">
        <f>YEAR(FB3)</f>
        <v>2020</v>
      </c>
      <c r="FE3" s="182">
        <f>DATE(YEAR(FB3)+1,1,1)</f>
        <v>44197</v>
      </c>
      <c r="FF3" s="182">
        <f>DATE(YEAR(FE3),MONTH(FE3)+1,1)</f>
        <v>44228</v>
      </c>
      <c r="FG3" s="182">
        <f>DATE(YEAR(FF3),MONTH(FF3)+1,1)</f>
        <v>44256</v>
      </c>
      <c r="FH3" s="181" t="s">
        <v>75</v>
      </c>
      <c r="FI3" s="182">
        <f>DATE(YEAR(FG3),MONTH(FG3)+1,1)</f>
        <v>44287</v>
      </c>
      <c r="FJ3" s="182">
        <f>DATE(YEAR(FI3),MONTH(FI3)+1,1)</f>
        <v>44317</v>
      </c>
      <c r="FK3" s="182">
        <f>DATE(YEAR(FJ3),MONTH(FJ3)+1,1)</f>
        <v>44348</v>
      </c>
      <c r="FL3" s="181" t="s">
        <v>76</v>
      </c>
      <c r="FM3" s="182">
        <f>DATE(YEAR(FK3),MONTH(FK3)+1,1)</f>
        <v>44378</v>
      </c>
      <c r="FN3" s="182">
        <f>DATE(YEAR(FM3),MONTH(FM3)+1,1)</f>
        <v>44409</v>
      </c>
      <c r="FO3" s="182">
        <f>DATE(YEAR(FN3),MONTH(FN3)+1,1)</f>
        <v>44440</v>
      </c>
      <c r="FP3" s="181" t="s">
        <v>77</v>
      </c>
      <c r="FQ3" s="182">
        <f>DATE(YEAR(FO3),MONTH(FO3)+1,1)</f>
        <v>44470</v>
      </c>
      <c r="FR3" s="182">
        <f>DATE(YEAR(FQ3),MONTH(FQ3)+1,1)</f>
        <v>44501</v>
      </c>
      <c r="FS3" s="182">
        <f>DATE(YEAR(FR3),MONTH(FR3)+1,1)</f>
        <v>44531</v>
      </c>
      <c r="FT3" s="181" t="s">
        <v>78</v>
      </c>
      <c r="FU3" s="179">
        <f>YEAR(FS3)</f>
        <v>2021</v>
      </c>
      <c r="FV3" s="182">
        <f>DATE(YEAR(FS3)+1,1,1)</f>
        <v>44562</v>
      </c>
      <c r="FW3" s="182">
        <f>DATE(YEAR(FV3),MONTH(FV3)+1,1)</f>
        <v>44593</v>
      </c>
      <c r="FX3" s="182">
        <f>DATE(YEAR(FW3),MONTH(FW3)+1,1)</f>
        <v>44621</v>
      </c>
      <c r="FY3" s="181" t="s">
        <v>79</v>
      </c>
      <c r="FZ3" s="182">
        <f>DATE(YEAR(FX3),MONTH(FX3)+1,1)</f>
        <v>44652</v>
      </c>
      <c r="GA3" s="182">
        <f>DATE(YEAR(FZ3),MONTH(FZ3)+1,1)</f>
        <v>44682</v>
      </c>
      <c r="GB3" s="182">
        <f>DATE(YEAR(GA3),MONTH(GA3)+1,1)</f>
        <v>44713</v>
      </c>
      <c r="GC3" s="181" t="s">
        <v>80</v>
      </c>
      <c r="GD3" s="182">
        <f>DATE(YEAR(GB3),MONTH(GB3)+1,1)</f>
        <v>44743</v>
      </c>
      <c r="GE3" s="182">
        <f>DATE(YEAR(GD3),MONTH(GD3)+1,1)</f>
        <v>44774</v>
      </c>
      <c r="GF3" s="182">
        <f>DATE(YEAR(GE3),MONTH(GE3)+1,1)</f>
        <v>44805</v>
      </c>
      <c r="GG3" s="181" t="s">
        <v>81</v>
      </c>
      <c r="GH3" s="182">
        <f>DATE(YEAR(GF3),MONTH(GF3)+1,1)</f>
        <v>44835</v>
      </c>
      <c r="GI3" s="182">
        <f>DATE(YEAR(GH3),MONTH(GH3)+1,1)</f>
        <v>44866</v>
      </c>
      <c r="GJ3" s="182">
        <f>DATE(YEAR(GI3),MONTH(GI3)+1,1)</f>
        <v>44896</v>
      </c>
      <c r="GK3" s="181" t="s">
        <v>82</v>
      </c>
      <c r="GL3" s="179">
        <f>YEAR(GJ3)</f>
        <v>2022</v>
      </c>
      <c r="GM3" s="182">
        <f>DATE(YEAR(GJ3)+1,1,1)</f>
        <v>44927</v>
      </c>
      <c r="GN3" s="182">
        <f>DATE(YEAR(GM3),MONTH(GM3)+1,1)</f>
        <v>44958</v>
      </c>
      <c r="GO3" s="182">
        <f>DATE(YEAR(GN3),MONTH(GN3)+1,1)</f>
        <v>44986</v>
      </c>
      <c r="GP3" s="181" t="s">
        <v>83</v>
      </c>
      <c r="GQ3" s="182">
        <f>DATE(YEAR(GO3),MONTH(GO3)+1,1)</f>
        <v>45017</v>
      </c>
      <c r="GR3" s="182">
        <f>DATE(YEAR(GQ3),MONTH(GQ3)+1,1)</f>
        <v>45047</v>
      </c>
      <c r="GS3" s="182">
        <f>DATE(YEAR(GR3),MONTH(GR3)+1,1)</f>
        <v>45078</v>
      </c>
      <c r="GT3" s="181" t="s">
        <v>84</v>
      </c>
      <c r="GU3" s="182">
        <f>DATE(YEAR(GS3),MONTH(GS3)+1,1)</f>
        <v>45108</v>
      </c>
      <c r="GV3" s="182">
        <f>DATE(YEAR(GU3),MONTH(GU3)+1,1)</f>
        <v>45139</v>
      </c>
      <c r="GW3" s="182">
        <f>DATE(YEAR(GV3),MONTH(GV3)+1,1)</f>
        <v>45170</v>
      </c>
      <c r="GX3" s="181" t="s">
        <v>85</v>
      </c>
      <c r="GY3" s="182">
        <f>DATE(YEAR(GW3),MONTH(GW3)+1,1)</f>
        <v>45200</v>
      </c>
      <c r="GZ3" s="182">
        <f>DATE(YEAR(GY3),MONTH(GY3)+1,1)</f>
        <v>45231</v>
      </c>
      <c r="HA3" s="182">
        <f>DATE(YEAR(GZ3),MONTH(GZ3)+1,1)</f>
        <v>45261</v>
      </c>
      <c r="HB3" s="181" t="s">
        <v>86</v>
      </c>
      <c r="HC3" s="179">
        <f>YEAR(HA3)</f>
        <v>2023</v>
      </c>
      <c r="HD3" s="182">
        <f>DATE(YEAR(HA3)+1,1,1)</f>
        <v>45292</v>
      </c>
      <c r="HE3" s="182">
        <f>DATE(YEAR(HD3),MONTH(HD3)+1,1)</f>
        <v>45323</v>
      </c>
      <c r="HF3" s="182">
        <f>DATE(YEAR(HE3),MONTH(HE3)+1,1)</f>
        <v>45352</v>
      </c>
      <c r="HG3" s="181" t="s">
        <v>87</v>
      </c>
      <c r="HH3" s="182">
        <f>DATE(YEAR(HF3),MONTH(HF3)+1,1)</f>
        <v>45383</v>
      </c>
      <c r="HI3" s="182">
        <f>DATE(YEAR(HH3),MONTH(HH3)+1,1)</f>
        <v>45413</v>
      </c>
      <c r="HJ3" s="182">
        <f>DATE(YEAR(HI3),MONTH(HI3)+1,1)</f>
        <v>45444</v>
      </c>
      <c r="HK3" s="181" t="s">
        <v>88</v>
      </c>
      <c r="HL3" s="182">
        <f>DATE(YEAR(HJ3),MONTH(HJ3)+1,1)</f>
        <v>45474</v>
      </c>
      <c r="HM3" s="182">
        <f>DATE(YEAR(HL3),MONTH(HL3)+1,1)</f>
        <v>45505</v>
      </c>
      <c r="HN3" s="182">
        <f>DATE(YEAR(HM3),MONTH(HM3)+1,1)</f>
        <v>45536</v>
      </c>
      <c r="HO3" s="181" t="s">
        <v>89</v>
      </c>
      <c r="HP3" s="182">
        <f>DATE(YEAR(HN3),MONTH(HN3)+1,1)</f>
        <v>45566</v>
      </c>
      <c r="HQ3" s="182">
        <f>DATE(YEAR(HP3),MONTH(HP3)+1,1)</f>
        <v>45597</v>
      </c>
      <c r="HR3" s="182">
        <f>DATE(YEAR(HQ3),MONTH(HQ3)+1,1)</f>
        <v>45627</v>
      </c>
      <c r="HS3" s="181" t="s">
        <v>90</v>
      </c>
      <c r="HT3" s="179">
        <f>YEAR(HR3)</f>
        <v>2024</v>
      </c>
      <c r="HU3" s="182">
        <f>DATE(YEAR(HR3)+1,1,1)</f>
        <v>45658</v>
      </c>
      <c r="HV3" s="182">
        <f>DATE(YEAR(HU3),MONTH(HU3)+1,1)</f>
        <v>45689</v>
      </c>
      <c r="HW3" s="182">
        <f>DATE(YEAR(HV3),MONTH(HV3)+1,1)</f>
        <v>45717</v>
      </c>
      <c r="HX3" s="181" t="s">
        <v>91</v>
      </c>
      <c r="HY3" s="182">
        <f>DATE(YEAR(HW3),MONTH(HW3)+1,1)</f>
        <v>45748</v>
      </c>
      <c r="HZ3" s="182">
        <f>DATE(YEAR(HY3),MONTH(HY3)+1,1)</f>
        <v>45778</v>
      </c>
      <c r="IA3" s="182">
        <f>DATE(YEAR(HZ3),MONTH(HZ3)+1,1)</f>
        <v>45809</v>
      </c>
      <c r="IB3" s="181" t="s">
        <v>92</v>
      </c>
      <c r="IC3" s="182">
        <f>DATE(YEAR(IA3),MONTH(IA3)+1,1)</f>
        <v>45839</v>
      </c>
      <c r="ID3" s="182">
        <f>DATE(YEAR(IC3),MONTH(IC3)+1,1)</f>
        <v>45870</v>
      </c>
      <c r="IE3" s="182">
        <f>DATE(YEAR(ID3),MONTH(ID3)+1,1)</f>
        <v>45901</v>
      </c>
      <c r="IF3" s="181" t="s">
        <v>93</v>
      </c>
      <c r="IG3" s="182">
        <f>DATE(YEAR(IE3),MONTH(IE3)+1,1)</f>
        <v>45931</v>
      </c>
      <c r="IH3" s="182">
        <f>DATE(YEAR(IG3),MONTH(IG3)+1,1)</f>
        <v>45962</v>
      </c>
      <c r="II3" s="182">
        <f>DATE(YEAR(IH3),MONTH(IH3)+1,1)</f>
        <v>45992</v>
      </c>
      <c r="IJ3" s="181" t="s">
        <v>94</v>
      </c>
      <c r="IK3" s="179">
        <f>YEAR(II3)</f>
        <v>2025</v>
      </c>
      <c r="IL3" s="182">
        <f>DATE(YEAR(II3)+1,1,1)</f>
        <v>46023</v>
      </c>
      <c r="IM3" s="182">
        <f>DATE(YEAR(IL3),MONTH(IL3)+1,1)</f>
        <v>46054</v>
      </c>
      <c r="IN3" s="182">
        <f>DATE(YEAR(IM3),MONTH(IM3)+1,1)</f>
        <v>46082</v>
      </c>
      <c r="IO3" s="181" t="s">
        <v>95</v>
      </c>
      <c r="IP3" s="182">
        <f>DATE(YEAR(IN3),MONTH(IN3)+1,1)</f>
        <v>46113</v>
      </c>
      <c r="IQ3" s="182">
        <f>DATE(YEAR(IP3),MONTH(IP3)+1,1)</f>
        <v>46143</v>
      </c>
      <c r="IR3" s="182">
        <f>DATE(YEAR(IQ3),MONTH(IQ3)+1,1)</f>
        <v>46174</v>
      </c>
      <c r="IS3" s="181" t="s">
        <v>96</v>
      </c>
      <c r="IT3" s="182">
        <f>DATE(YEAR(IR3),MONTH(IR3)+1,1)</f>
        <v>46204</v>
      </c>
      <c r="IU3" s="182">
        <f>DATE(YEAR(IT3),MONTH(IT3)+1,1)</f>
        <v>46235</v>
      </c>
      <c r="IV3" s="182">
        <f>DATE(YEAR(IU3),MONTH(IU3)+1,1)</f>
        <v>46266</v>
      </c>
      <c r="IW3" s="181" t="s">
        <v>97</v>
      </c>
      <c r="IX3" s="182">
        <f>DATE(YEAR(IV3),MONTH(IV3)+1,1)</f>
        <v>46296</v>
      </c>
      <c r="IY3" s="182">
        <f>DATE(YEAR(IX3),MONTH(IX3)+1,1)</f>
        <v>46327</v>
      </c>
      <c r="IZ3" s="182">
        <f>DATE(YEAR(IY3),MONTH(IY3)+1,1)</f>
        <v>46357</v>
      </c>
      <c r="JA3" s="181" t="s">
        <v>98</v>
      </c>
      <c r="JB3" s="179">
        <f>YEAR(IZ3)</f>
        <v>2026</v>
      </c>
      <c r="JC3" s="180" t="s">
        <v>139</v>
      </c>
      <c r="JD3" s="177"/>
      <c r="JE3" s="180" t="str">
        <f>"Forecast"&amp;" "&amp;JF4</f>
        <v>Forecast 2025</v>
      </c>
      <c r="JF3" s="183" t="s">
        <v>140</v>
      </c>
      <c r="JG3" s="180" t="s">
        <v>141</v>
      </c>
      <c r="JH3" s="180" t="s">
        <v>142</v>
      </c>
      <c r="JI3" s="180" t="s">
        <v>143</v>
      </c>
      <c r="JJ3" s="189"/>
      <c r="JK3" s="180" t="s">
        <v>144</v>
      </c>
      <c r="JL3" s="183" t="s">
        <v>144</v>
      </c>
      <c r="JM3" s="180" t="s">
        <v>141</v>
      </c>
      <c r="JN3" s="180" t="s">
        <v>142</v>
      </c>
      <c r="JO3" s="180" t="s">
        <v>143</v>
      </c>
      <c r="JP3" s="180" t="s">
        <v>145</v>
      </c>
      <c r="JQ3" s="432"/>
    </row>
    <row r="4" spans="2:277" s="176" customFormat="1" ht="12.75">
      <c r="D4" s="249"/>
      <c r="E4" s="249"/>
      <c r="F4" s="244"/>
      <c r="H4" s="245"/>
      <c r="I4" s="245"/>
      <c r="J4" s="245"/>
      <c r="K4" s="246"/>
      <c r="L4" s="245"/>
      <c r="M4" s="245"/>
      <c r="N4" s="245"/>
      <c r="O4" s="246"/>
      <c r="P4" s="245"/>
      <c r="Q4" s="245"/>
      <c r="R4" s="245"/>
      <c r="S4" s="246"/>
      <c r="T4" s="245"/>
      <c r="U4" s="245"/>
      <c r="V4" s="245"/>
      <c r="W4" s="246"/>
      <c r="X4" s="178"/>
      <c r="Y4" s="245"/>
      <c r="Z4" s="245"/>
      <c r="AA4" s="245"/>
      <c r="AB4" s="246"/>
      <c r="AC4" s="245"/>
      <c r="AD4" s="245"/>
      <c r="AE4" s="245"/>
      <c r="AF4" s="246"/>
      <c r="AG4" s="245"/>
      <c r="AH4" s="245"/>
      <c r="AI4" s="245"/>
      <c r="AJ4" s="246"/>
      <c r="AK4" s="245"/>
      <c r="AL4" s="245"/>
      <c r="AM4" s="245"/>
      <c r="AN4" s="246"/>
      <c r="AO4" s="178"/>
      <c r="AP4" s="245"/>
      <c r="AQ4" s="245"/>
      <c r="AR4" s="245"/>
      <c r="AS4" s="246"/>
      <c r="AT4" s="245"/>
      <c r="AU4" s="245"/>
      <c r="AV4" s="245"/>
      <c r="AW4" s="246"/>
      <c r="AX4" s="245"/>
      <c r="AY4" s="245"/>
      <c r="AZ4" s="245"/>
      <c r="BA4" s="246"/>
      <c r="BB4" s="245"/>
      <c r="BC4" s="245"/>
      <c r="BD4" s="245"/>
      <c r="BE4" s="246"/>
      <c r="BF4" s="178"/>
      <c r="BG4" s="245"/>
      <c r="BH4" s="245"/>
      <c r="BI4" s="245"/>
      <c r="BJ4" s="246"/>
      <c r="BK4" s="245"/>
      <c r="BL4" s="245"/>
      <c r="BM4" s="245"/>
      <c r="BN4" s="246"/>
      <c r="BO4" s="245"/>
      <c r="BP4" s="245"/>
      <c r="BQ4" s="245"/>
      <c r="BR4" s="246"/>
      <c r="BS4" s="245"/>
      <c r="BT4" s="245"/>
      <c r="BU4" s="245"/>
      <c r="BV4" s="246"/>
      <c r="BW4" s="178"/>
      <c r="BX4" s="245"/>
      <c r="BY4" s="245"/>
      <c r="BZ4" s="245"/>
      <c r="CA4" s="246"/>
      <c r="CB4" s="245"/>
      <c r="CC4" s="245"/>
      <c r="CD4" s="245"/>
      <c r="CE4" s="246"/>
      <c r="CF4" s="245"/>
      <c r="CG4" s="245"/>
      <c r="CH4" s="245"/>
      <c r="CI4" s="246"/>
      <c r="CJ4" s="245"/>
      <c r="CK4" s="245"/>
      <c r="CL4" s="245"/>
      <c r="CM4" s="246"/>
      <c r="CN4" s="178"/>
      <c r="CO4" s="245"/>
      <c r="CP4" s="245"/>
      <c r="CQ4" s="245"/>
      <c r="CR4" s="246"/>
      <c r="CS4" s="245"/>
      <c r="CT4" s="245"/>
      <c r="CU4" s="245"/>
      <c r="CV4" s="246"/>
      <c r="CW4" s="245"/>
      <c r="CX4" s="245"/>
      <c r="CY4" s="245"/>
      <c r="CZ4" s="246"/>
      <c r="DA4" s="245"/>
      <c r="DB4" s="245"/>
      <c r="DC4" s="245"/>
      <c r="DD4" s="246"/>
      <c r="DE4" s="178"/>
      <c r="DF4" s="245"/>
      <c r="DG4" s="245"/>
      <c r="DH4" s="245"/>
      <c r="DI4" s="246"/>
      <c r="DJ4" s="245"/>
      <c r="DK4" s="245"/>
      <c r="DL4" s="245"/>
      <c r="DM4" s="246"/>
      <c r="DN4" s="245"/>
      <c r="DO4" s="245"/>
      <c r="DP4" s="245"/>
      <c r="DQ4" s="246"/>
      <c r="DR4" s="245"/>
      <c r="DS4" s="245"/>
      <c r="DT4" s="245"/>
      <c r="DU4" s="246"/>
      <c r="DV4" s="178"/>
      <c r="DW4" s="245"/>
      <c r="DX4" s="245"/>
      <c r="DY4" s="245"/>
      <c r="DZ4" s="246"/>
      <c r="EA4" s="245"/>
      <c r="EB4" s="245"/>
      <c r="EC4" s="245"/>
      <c r="ED4" s="246"/>
      <c r="EE4" s="245"/>
      <c r="EF4" s="245"/>
      <c r="EG4" s="245"/>
      <c r="EH4" s="246"/>
      <c r="EI4" s="245"/>
      <c r="EJ4" s="245"/>
      <c r="EK4" s="245"/>
      <c r="EL4" s="246"/>
      <c r="EM4" s="178"/>
      <c r="EN4" s="245"/>
      <c r="EO4" s="245"/>
      <c r="EP4" s="245"/>
      <c r="EQ4" s="246"/>
      <c r="ER4" s="245"/>
      <c r="ES4" s="245"/>
      <c r="ET4" s="245"/>
      <c r="EU4" s="246"/>
      <c r="EV4" s="245"/>
      <c r="EW4" s="245"/>
      <c r="EX4" s="245"/>
      <c r="EY4" s="246"/>
      <c r="EZ4" s="245"/>
      <c r="FA4" s="245"/>
      <c r="FB4" s="245"/>
      <c r="FC4" s="246"/>
      <c r="FD4" s="178"/>
      <c r="FE4" s="245"/>
      <c r="FF4" s="245"/>
      <c r="FG4" s="245"/>
      <c r="FH4" s="246"/>
      <c r="FI4" s="245"/>
      <c r="FJ4" s="245"/>
      <c r="FK4" s="245"/>
      <c r="FL4" s="246"/>
      <c r="FM4" s="245"/>
      <c r="FN4" s="245"/>
      <c r="FO4" s="245"/>
      <c r="FP4" s="246"/>
      <c r="FQ4" s="245"/>
      <c r="FR4" s="245"/>
      <c r="FS4" s="245"/>
      <c r="FT4" s="246"/>
      <c r="FU4" s="178"/>
      <c r="FV4" s="245"/>
      <c r="FW4" s="245"/>
      <c r="FX4" s="245"/>
      <c r="FY4" s="246"/>
      <c r="FZ4" s="245"/>
      <c r="GA4" s="245"/>
      <c r="GB4" s="245"/>
      <c r="GC4" s="246"/>
      <c r="GD4" s="245"/>
      <c r="GE4" s="245"/>
      <c r="GF4" s="245"/>
      <c r="GG4" s="246"/>
      <c r="GH4" s="245"/>
      <c r="GI4" s="245"/>
      <c r="GJ4" s="245"/>
      <c r="GK4" s="246"/>
      <c r="GL4" s="178"/>
      <c r="GM4" s="245"/>
      <c r="GN4" s="245"/>
      <c r="GO4" s="245"/>
      <c r="GP4" s="246"/>
      <c r="GQ4" s="245"/>
      <c r="GR4" s="245"/>
      <c r="GS4" s="245"/>
      <c r="GT4" s="246"/>
      <c r="GU4" s="245"/>
      <c r="GV4" s="245"/>
      <c r="GW4" s="245"/>
      <c r="GX4" s="246"/>
      <c r="GY4" s="245"/>
      <c r="GZ4" s="245"/>
      <c r="HA4" s="245"/>
      <c r="HB4" s="246"/>
      <c r="HC4" s="178"/>
      <c r="HD4" s="245"/>
      <c r="HE4" s="245"/>
      <c r="HF4" s="245"/>
      <c r="HG4" s="246"/>
      <c r="HH4" s="245"/>
      <c r="HI4" s="245"/>
      <c r="HJ4" s="245"/>
      <c r="HK4" s="246"/>
      <c r="HL4" s="245"/>
      <c r="HM4" s="245"/>
      <c r="HN4" s="245"/>
      <c r="HO4" s="246"/>
      <c r="HP4" s="245"/>
      <c r="HQ4" s="245"/>
      <c r="HR4" s="245"/>
      <c r="HS4" s="246"/>
      <c r="HT4" s="178"/>
      <c r="HU4" s="245"/>
      <c r="HV4" s="245"/>
      <c r="HW4" s="245"/>
      <c r="HX4" s="246"/>
      <c r="HY4" s="245"/>
      <c r="HZ4" s="245"/>
      <c r="IA4" s="245"/>
      <c r="IB4" s="246"/>
      <c r="IC4" s="245"/>
      <c r="ID4" s="245"/>
      <c r="IE4" s="245"/>
      <c r="IF4" s="246"/>
      <c r="IG4" s="245"/>
      <c r="IH4" s="245"/>
      <c r="II4" s="245"/>
      <c r="IJ4" s="246"/>
      <c r="IK4" s="178"/>
      <c r="IL4" s="245"/>
      <c r="IM4" s="245"/>
      <c r="IN4" s="245"/>
      <c r="IO4" s="246"/>
      <c r="IP4" s="245"/>
      <c r="IQ4" s="245"/>
      <c r="IR4" s="245"/>
      <c r="IS4" s="246"/>
      <c r="IT4" s="245"/>
      <c r="IU4" s="245"/>
      <c r="IV4" s="245"/>
      <c r="IW4" s="246"/>
      <c r="IX4" s="245"/>
      <c r="IY4" s="245"/>
      <c r="IZ4" s="245"/>
      <c r="JA4" s="246"/>
      <c r="JB4" s="178"/>
      <c r="JC4" s="244"/>
      <c r="JD4" s="177"/>
      <c r="JE4" s="237" t="str">
        <f>"Shadow"&amp;" "&amp;JF4-1</f>
        <v>Shadow 2024</v>
      </c>
      <c r="JF4" s="259">
        <v>2025</v>
      </c>
      <c r="JG4" s="238">
        <f>JF4</f>
        <v>2025</v>
      </c>
      <c r="JH4" s="244"/>
      <c r="JI4" s="244"/>
      <c r="JJ4" s="247"/>
      <c r="JK4" s="237">
        <f>JL4-1</f>
        <v>2024</v>
      </c>
      <c r="JL4" s="238">
        <f>JF4</f>
        <v>2025</v>
      </c>
      <c r="JM4" s="238">
        <f>JL4</f>
        <v>2025</v>
      </c>
      <c r="JN4" s="10"/>
      <c r="JO4" s="10"/>
      <c r="JP4" s="1"/>
      <c r="JQ4" s="128"/>
    </row>
    <row r="5" spans="2:277" ht="15" customHeight="1">
      <c r="B5" s="139" t="s">
        <v>180</v>
      </c>
      <c r="F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494"/>
      <c r="HE5" s="494"/>
      <c r="HF5" s="494"/>
      <c r="HG5" s="191"/>
      <c r="HH5" s="494"/>
      <c r="HI5" s="494"/>
      <c r="HJ5" s="494"/>
      <c r="HK5" s="191"/>
      <c r="HL5" s="494"/>
      <c r="HM5" s="494"/>
      <c r="HN5" s="494"/>
      <c r="HO5" s="191"/>
      <c r="HP5" s="494"/>
      <c r="HQ5" s="494"/>
      <c r="HR5" s="494"/>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H5" s="10"/>
      <c r="JI5" s="10"/>
      <c r="JJ5" s="10"/>
      <c r="JQ5" s="432"/>
    </row>
    <row r="6" spans="2:277" ht="12.75" outlineLevel="1">
      <c r="B6" s="191" t="s">
        <v>181</v>
      </c>
      <c r="D6" s="153">
        <v>71603.717181259926</v>
      </c>
      <c r="E6" s="153"/>
      <c r="F6" s="186">
        <f>+E6+D6</f>
        <v>71603.717181259926</v>
      </c>
      <c r="G6" s="132"/>
      <c r="H6" s="140">
        <v>0</v>
      </c>
      <c r="I6" s="140">
        <v>0</v>
      </c>
      <c r="J6" s="140">
        <v>0</v>
      </c>
      <c r="K6" s="144">
        <f>SUM(H6:J6)</f>
        <v>0</v>
      </c>
      <c r="L6" s="140">
        <v>0</v>
      </c>
      <c r="M6" s="140">
        <v>0</v>
      </c>
      <c r="N6" s="140">
        <v>472.34677999999997</v>
      </c>
      <c r="O6" s="144">
        <f>SUM(L6:N6)</f>
        <v>472.34677999999997</v>
      </c>
      <c r="P6" s="140">
        <v>60.769529999999996</v>
      </c>
      <c r="Q6" s="140">
        <v>140</v>
      </c>
      <c r="R6" s="140">
        <v>426.18258002203629</v>
      </c>
      <c r="S6" s="144">
        <f>SUM(P6:R6)</f>
        <v>626.95211002203632</v>
      </c>
      <c r="T6" s="140">
        <v>143.562131757559</v>
      </c>
      <c r="U6" s="140">
        <v>379.53218532614596</v>
      </c>
      <c r="V6" s="140">
        <v>44.411989999999982</v>
      </c>
      <c r="W6" s="144">
        <f>SUM(T6:V6)</f>
        <v>567.50630708370488</v>
      </c>
      <c r="X6" s="148">
        <f>W6+S6+O6+K6</f>
        <v>1666.8051971057412</v>
      </c>
      <c r="Y6" s="140">
        <v>52.206650000000003</v>
      </c>
      <c r="Z6" s="140">
        <v>140.89056065262722</v>
      </c>
      <c r="AA6" s="140">
        <v>597.34114935352977</v>
      </c>
      <c r="AB6" s="144">
        <f>SUM(Y6:AA6)</f>
        <v>790.43836000615693</v>
      </c>
      <c r="AC6" s="140">
        <v>384.99705584015999</v>
      </c>
      <c r="AD6" s="140">
        <v>-2.6040000000037252E-2</v>
      </c>
      <c r="AE6" s="140">
        <v>254.86695172994268</v>
      </c>
      <c r="AF6" s="144">
        <f>SUM(AC6:AE6)</f>
        <v>639.83796757010259</v>
      </c>
      <c r="AG6" s="140">
        <v>114.05043999999994</v>
      </c>
      <c r="AH6" s="140">
        <v>243.55073019256048</v>
      </c>
      <c r="AI6" s="140">
        <v>66.470702431701099</v>
      </c>
      <c r="AJ6" s="144">
        <f>SUM(AG6:AI6)</f>
        <v>424.07187262426152</v>
      </c>
      <c r="AK6" s="140">
        <v>279.10290383153381</v>
      </c>
      <c r="AL6" s="140">
        <v>140.07110822625597</v>
      </c>
      <c r="AM6" s="140">
        <v>258.10671494791126</v>
      </c>
      <c r="AN6" s="144">
        <f>SUM(AK6:AM6)</f>
        <v>677.28072700570101</v>
      </c>
      <c r="AO6" s="148">
        <f t="shared" ref="AO6:AO13" si="0">AN6+AJ6+AF6+AB6</f>
        <v>2531.6289272062222</v>
      </c>
      <c r="AP6" s="140">
        <v>334.13848774928675</v>
      </c>
      <c r="AQ6" s="140">
        <v>6.8414199999999985</v>
      </c>
      <c r="AR6" s="140">
        <v>201.44001157586723</v>
      </c>
      <c r="AS6" s="144">
        <f>SUM(AP6:AR6)</f>
        <v>542.41991932515396</v>
      </c>
      <c r="AT6" s="140">
        <v>158.13479592367861</v>
      </c>
      <c r="AU6" s="140">
        <v>1137.929638529223</v>
      </c>
      <c r="AV6" s="140">
        <v>742.51583315778828</v>
      </c>
      <c r="AW6" s="144">
        <f>SUM(AT6:AV6)</f>
        <v>2038.58026761069</v>
      </c>
      <c r="AX6" s="140">
        <v>739.21934175488798</v>
      </c>
      <c r="AY6" s="140">
        <v>472.13029320936687</v>
      </c>
      <c r="AZ6" s="140">
        <v>1006.3870348639825</v>
      </c>
      <c r="BA6" s="144">
        <f>SUM(AX6:AZ6)</f>
        <v>2217.7366698282376</v>
      </c>
      <c r="BB6" s="140">
        <v>597.50860280679422</v>
      </c>
      <c r="BC6" s="140">
        <v>1113.6943621146461</v>
      </c>
      <c r="BD6" s="140">
        <v>1046.2345444217101</v>
      </c>
      <c r="BE6" s="144">
        <f>SUM(BB6:BD6)</f>
        <v>2757.4375093431504</v>
      </c>
      <c r="BF6" s="148">
        <f>AS6+AW6+BA6+BE6</f>
        <v>7556.1743661072323</v>
      </c>
      <c r="BG6" s="140">
        <v>694.11629251369379</v>
      </c>
      <c r="BH6" s="140">
        <v>231.36159048719648</v>
      </c>
      <c r="BI6" s="140">
        <v>642.91947550090947</v>
      </c>
      <c r="BJ6" s="144">
        <f>SUM(BG6:BI6)</f>
        <v>1568.3973585017998</v>
      </c>
      <c r="BK6" s="140">
        <v>487.01771739225853</v>
      </c>
      <c r="BL6" s="140">
        <v>435.21128122518405</v>
      </c>
      <c r="BM6" s="140">
        <v>1254.3295499564053</v>
      </c>
      <c r="BN6" s="144">
        <f>SUM(BK6:BM6)</f>
        <v>2176.5585485738479</v>
      </c>
      <c r="BO6" s="140">
        <v>519.13557000000014</v>
      </c>
      <c r="BP6" s="140">
        <v>296.70739000000009</v>
      </c>
      <c r="BQ6" s="140">
        <v>688.83961999999997</v>
      </c>
      <c r="BR6" s="144">
        <f>SUM(BO6:BQ6)</f>
        <v>1504.6825800000001</v>
      </c>
      <c r="BS6" s="140">
        <v>478.25649994078998</v>
      </c>
      <c r="BT6" s="140">
        <v>714.95460000000026</v>
      </c>
      <c r="BU6" s="140">
        <v>776.19046956796171</v>
      </c>
      <c r="BV6" s="144">
        <f>SUM(BS6:BU6)</f>
        <v>1969.4015695087519</v>
      </c>
      <c r="BW6" s="148">
        <f>BJ6+BN6+BR6+BV6</f>
        <v>7219.0400565844002</v>
      </c>
      <c r="BX6" s="140">
        <v>424.79754000000003</v>
      </c>
      <c r="BY6" s="140">
        <v>745.49087317832334</v>
      </c>
      <c r="BZ6" s="140">
        <v>487.87141479393767</v>
      </c>
      <c r="CA6" s="144">
        <f>+SUM(BX6:BZ6)</f>
        <v>1658.1598279722612</v>
      </c>
      <c r="CB6" s="140">
        <v>667.83824001082439</v>
      </c>
      <c r="CC6" s="140">
        <v>969.24003202765891</v>
      </c>
      <c r="CD6" s="140">
        <v>833.34198289713277</v>
      </c>
      <c r="CE6" s="144">
        <f>+SUM(CB6:CD6)</f>
        <v>2470.420254935616</v>
      </c>
      <c r="CF6" s="140">
        <v>642.89945999999998</v>
      </c>
      <c r="CG6" s="140">
        <v>607.42516000000001</v>
      </c>
      <c r="CH6" s="140">
        <v>900.24599727311613</v>
      </c>
      <c r="CI6" s="144">
        <f>+SUM(CF6:CH6)</f>
        <v>2150.5706172731161</v>
      </c>
      <c r="CJ6" s="140">
        <v>333.40064885770005</v>
      </c>
      <c r="CK6" s="140">
        <v>1154.2824100000003</v>
      </c>
      <c r="CL6" s="140">
        <v>1339.4288234288001</v>
      </c>
      <c r="CM6" s="144">
        <f>+SUM(CJ6:CL6)</f>
        <v>2827.1118822865005</v>
      </c>
      <c r="CN6" s="148">
        <f>CA6+CE6+CI6+CM6</f>
        <v>9106.2625824674942</v>
      </c>
      <c r="CO6" s="140">
        <v>570.10231999999996</v>
      </c>
      <c r="CP6" s="140">
        <v>598.79264999999998</v>
      </c>
      <c r="CQ6" s="140">
        <v>1147.47299</v>
      </c>
      <c r="CR6" s="144">
        <f>+SUM(CO6:CQ6)</f>
        <v>2316.3679599999996</v>
      </c>
      <c r="CS6" s="140">
        <v>903.37488737601007</v>
      </c>
      <c r="CT6" s="140">
        <v>558.44547</v>
      </c>
      <c r="CU6" s="140">
        <v>929.62058275872005</v>
      </c>
      <c r="CV6" s="144">
        <f>+SUM(CS6:CU6)</f>
        <v>2391.4409401347302</v>
      </c>
      <c r="CW6" s="140">
        <v>962.34754982269999</v>
      </c>
      <c r="CX6" s="140">
        <v>283.94696386272</v>
      </c>
      <c r="CY6" s="140">
        <v>2026.817655384481</v>
      </c>
      <c r="CZ6" s="144">
        <f>+SUM(CW6:CY6)</f>
        <v>3273.112169069901</v>
      </c>
      <c r="DA6" s="140">
        <v>861.53257274602026</v>
      </c>
      <c r="DB6" s="140">
        <v>1178.3516251224</v>
      </c>
      <c r="DC6" s="140">
        <v>1441.7481328843994</v>
      </c>
      <c r="DD6" s="144">
        <f>+SUM(DA6:DC6)</f>
        <v>3481.6323307528201</v>
      </c>
      <c r="DE6" s="148">
        <f>CR6+CV6+CZ6+DD6</f>
        <v>11462.553399957451</v>
      </c>
      <c r="DF6" s="140">
        <v>647.2333511549898</v>
      </c>
      <c r="DG6" s="140">
        <v>700.71752229314006</v>
      </c>
      <c r="DH6" s="140">
        <v>1421.5365664013593</v>
      </c>
      <c r="DI6" s="144">
        <f>+SUM(DF6:DH6)</f>
        <v>2769.4874398494894</v>
      </c>
      <c r="DJ6" s="140">
        <v>484.17591317200009</v>
      </c>
      <c r="DK6" s="140">
        <v>619.04652071255998</v>
      </c>
      <c r="DL6" s="140">
        <v>1551.8791545127099</v>
      </c>
      <c r="DM6" s="144">
        <f>+SUM(DJ6:DL6)</f>
        <v>2655.10158839727</v>
      </c>
      <c r="DN6" s="140">
        <v>1236.2860310211199</v>
      </c>
      <c r="DO6" s="140">
        <v>1223.7469199999996</v>
      </c>
      <c r="DP6" s="140">
        <v>221.05192</v>
      </c>
      <c r="DQ6" s="144">
        <f>+SUM(DN6:DP6)</f>
        <v>2681.0848710211194</v>
      </c>
      <c r="DR6" s="140">
        <v>811.39695669816001</v>
      </c>
      <c r="DS6" s="140">
        <v>600.7376999999999</v>
      </c>
      <c r="DT6" s="140">
        <v>2728.9762199999991</v>
      </c>
      <c r="DU6" s="144">
        <f>+SUM(DR6:DT6)</f>
        <v>4141.1108766981588</v>
      </c>
      <c r="DV6" s="148">
        <f>DI6+DM6+DQ6+DU6</f>
        <v>12246.784775966036</v>
      </c>
      <c r="DW6" s="140">
        <v>-172</v>
      </c>
      <c r="DX6" s="140">
        <v>778.84164662158912</v>
      </c>
      <c r="DY6" s="140">
        <v>869.0247056041934</v>
      </c>
      <c r="DZ6" s="144">
        <f>+SUM(DW6:DY6)</f>
        <v>1475.8663522257825</v>
      </c>
      <c r="EA6" s="140">
        <v>281.11139424459105</v>
      </c>
      <c r="EB6" s="140">
        <v>120.49019999999999</v>
      </c>
      <c r="EC6" s="140">
        <v>2219.7093837068196</v>
      </c>
      <c r="ED6" s="144">
        <f>+SUM(EA6:EC6)</f>
        <v>2621.3109779514107</v>
      </c>
      <c r="EE6" s="140">
        <v>1702.47153</v>
      </c>
      <c r="EF6" s="140">
        <v>444.90805457391997</v>
      </c>
      <c r="EG6" s="140">
        <v>298</v>
      </c>
      <c r="EH6" s="144">
        <f>+SUM(EE6:EG6)</f>
        <v>2445.3795845739201</v>
      </c>
      <c r="EI6" s="140">
        <v>1032</v>
      </c>
      <c r="EJ6" s="140">
        <v>2048.8301188398732</v>
      </c>
      <c r="EK6" s="140">
        <v>12748.144267676216</v>
      </c>
      <c r="EL6" s="144">
        <f>+SUM(EI6:EK6)</f>
        <v>15828.974386516089</v>
      </c>
      <c r="EM6" s="148">
        <f>DZ6+ED6+EH6+EL6</f>
        <v>22371.531301267205</v>
      </c>
      <c r="EN6" s="140">
        <v>-43.391517115249968</v>
      </c>
      <c r="EO6" s="140">
        <v>1022.7343829483613</v>
      </c>
      <c r="EP6" s="140">
        <v>-6641.5974463842376</v>
      </c>
      <c r="EQ6" s="144">
        <f>+SUM(EN6:EP6)</f>
        <v>-5662.2545805511263</v>
      </c>
      <c r="ER6" s="140">
        <v>1793.4443726005959</v>
      </c>
      <c r="ES6" s="140">
        <v>6168.8265988299481</v>
      </c>
      <c r="ET6" s="140">
        <v>1761.2319874001025</v>
      </c>
      <c r="EU6" s="144">
        <f>+SUM(ER6:ET6)</f>
        <v>9723.5029588306461</v>
      </c>
      <c r="EV6" s="140">
        <v>1468.337327159858</v>
      </c>
      <c r="EW6" s="140">
        <v>821.91684565163189</v>
      </c>
      <c r="EX6" s="140">
        <v>2363.2900600880339</v>
      </c>
      <c r="EY6" s="144">
        <f>+SUM(EV6:EX6)</f>
        <v>4653.5442328995232</v>
      </c>
      <c r="EZ6" s="140">
        <v>1728.7601399999999</v>
      </c>
      <c r="FA6" s="140">
        <v>992.240312151024</v>
      </c>
      <c r="FB6" s="140">
        <v>5190.7588635814527</v>
      </c>
      <c r="FC6" s="144">
        <f>+SUM(EZ6:FB6)</f>
        <v>7911.7593157324764</v>
      </c>
      <c r="FD6" s="148">
        <f>EQ6+EU6+EY6+FC6</f>
        <v>16626.551926911521</v>
      </c>
      <c r="FE6" s="140">
        <v>156.73290310057061</v>
      </c>
      <c r="FF6" s="140">
        <v>3540.5730177142982</v>
      </c>
      <c r="FG6" s="140">
        <v>701.49840000000006</v>
      </c>
      <c r="FH6" s="144">
        <f>+SUM(FE6:FG6)</f>
        <v>4398.8043208148692</v>
      </c>
      <c r="FI6" s="140">
        <v>639.48679212794912</v>
      </c>
      <c r="FJ6" s="140">
        <v>3315.3928969804806</v>
      </c>
      <c r="FK6" s="140">
        <v>2314.0932332589182</v>
      </c>
      <c r="FL6" s="144">
        <f>+SUM(FI6:FK6)</f>
        <v>6268.9729223673476</v>
      </c>
      <c r="FM6" s="140">
        <v>1721.0964804365499</v>
      </c>
      <c r="FN6" s="140">
        <v>834.989520017004</v>
      </c>
      <c r="FO6" s="140">
        <v>722.04781053710087</v>
      </c>
      <c r="FP6" s="144">
        <f>+SUM(FM6:FO6)</f>
        <v>3278.1338109906546</v>
      </c>
      <c r="FQ6" s="140">
        <v>1837.9143131807307</v>
      </c>
      <c r="FR6" s="140">
        <v>944.01405903536715</v>
      </c>
      <c r="FS6" s="140">
        <v>1805.7996782573096</v>
      </c>
      <c r="FT6" s="144">
        <f>+SUM(FQ6:FS6)</f>
        <v>4587.7280504734081</v>
      </c>
      <c r="FU6" s="148">
        <f>FH6+FL6+FP6+FT6</f>
        <v>18533.639104646278</v>
      </c>
      <c r="FV6" s="140">
        <v>553.5110358157724</v>
      </c>
      <c r="FW6" s="140">
        <v>2614.9269100164884</v>
      </c>
      <c r="FX6" s="140">
        <v>1390.159720399758</v>
      </c>
      <c r="FY6" s="144">
        <f>+SUM(FV6:FX6)</f>
        <v>4558.597666232019</v>
      </c>
      <c r="FZ6" s="140">
        <v>-32.860765194545991</v>
      </c>
      <c r="GA6" s="140">
        <v>583.37222219878402</v>
      </c>
      <c r="GB6" s="141">
        <v>1926.7932629537393</v>
      </c>
      <c r="GC6" s="144">
        <f>+SUM(FZ6:GB6)</f>
        <v>2477.3047199579773</v>
      </c>
      <c r="GD6" s="140">
        <v>2045.6242693799129</v>
      </c>
      <c r="GE6" s="140">
        <v>815.50998856958313</v>
      </c>
      <c r="GF6" s="140">
        <v>2219.4075299421152</v>
      </c>
      <c r="GG6" s="144">
        <f>+SUM(GD6:GF6)</f>
        <v>5080.5417878916105</v>
      </c>
      <c r="GH6" s="140">
        <v>1674.3171840150903</v>
      </c>
      <c r="GI6" s="140">
        <v>410.98116882041597</v>
      </c>
      <c r="GJ6" s="140">
        <v>2241.4471563345955</v>
      </c>
      <c r="GK6" s="144">
        <f>+SUM(GH6:GJ6)</f>
        <v>4326.7455091701013</v>
      </c>
      <c r="GL6" s="148">
        <f>FY6+GC6+GG6+GK6</f>
        <v>16443.189683251709</v>
      </c>
      <c r="GM6" s="140">
        <v>1474.99263</v>
      </c>
      <c r="GN6" s="140">
        <v>613.55904999999996</v>
      </c>
      <c r="GO6" s="140">
        <v>3140.7150529874334</v>
      </c>
      <c r="GP6" s="144">
        <f>+SUM(GM6:GO6)</f>
        <v>5229.266732987433</v>
      </c>
      <c r="GQ6" s="140">
        <v>2060.7365067587066</v>
      </c>
      <c r="GR6" s="140">
        <v>6247.177084728547</v>
      </c>
      <c r="GS6" s="140">
        <v>2730.5226047142764</v>
      </c>
      <c r="GT6" s="144">
        <f>+SUM(GQ6:GS6)</f>
        <v>11038.43619620153</v>
      </c>
      <c r="GU6" s="140">
        <v>3349.0450613059402</v>
      </c>
      <c r="GV6" s="140">
        <v>381.73079751952901</v>
      </c>
      <c r="GW6" s="140">
        <v>2449.5350127847405</v>
      </c>
      <c r="GX6" s="144">
        <f>+SUM(GU6:GW6)</f>
        <v>6180.3108716102097</v>
      </c>
      <c r="GY6" s="140">
        <v>278.05379499186972</v>
      </c>
      <c r="GZ6" s="140">
        <v>7095.4863749918713</v>
      </c>
      <c r="HA6" s="140">
        <v>5638.910896029548</v>
      </c>
      <c r="HB6" s="144">
        <f>+SUM(GY6:HA6)</f>
        <v>13012.451066013289</v>
      </c>
      <c r="HC6" s="148">
        <f>GP6+GT6+GX6+HB6</f>
        <v>35460.464866812465</v>
      </c>
      <c r="HD6" s="140">
        <v>773.88112944024545</v>
      </c>
      <c r="HE6" s="140">
        <v>2352.7201594402454</v>
      </c>
      <c r="HF6" s="140">
        <v>2961.5980690387973</v>
      </c>
      <c r="HG6" s="144">
        <f>+SUM(HD6:HF6)</f>
        <v>6088.1993579192876</v>
      </c>
      <c r="HH6" s="140">
        <v>625.11185001324429</v>
      </c>
      <c r="HI6" s="140">
        <v>1812.4394046984803</v>
      </c>
      <c r="HJ6" s="140">
        <v>730.51864526131385</v>
      </c>
      <c r="HK6" s="144">
        <f>+SUM(HH6:HJ6)</f>
        <v>3168.0698999730384</v>
      </c>
      <c r="HL6" s="140">
        <v>2860.3311873849439</v>
      </c>
      <c r="HM6" s="140">
        <v>845.28871388766356</v>
      </c>
      <c r="HN6" s="140">
        <v>7457.2852976537079</v>
      </c>
      <c r="HO6" s="144">
        <f>+SUM(HL6:HN6)</f>
        <v>11162.905198926315</v>
      </c>
      <c r="HP6" s="140">
        <v>4224.9885062960548</v>
      </c>
      <c r="HQ6" s="140">
        <v>5393.3986212960544</v>
      </c>
      <c r="HR6" s="140">
        <v>5393.3986212960544</v>
      </c>
      <c r="HS6" s="144">
        <f>+SUM(HP6:HR6)</f>
        <v>15011.785748888164</v>
      </c>
      <c r="HT6" s="148">
        <f>HG6+HK6+HO6+HS6</f>
        <v>35430.960205706804</v>
      </c>
      <c r="HU6" s="140">
        <v>1186.621503355422</v>
      </c>
      <c r="HV6" s="140">
        <v>750.34016829156496</v>
      </c>
      <c r="HW6" s="140">
        <v>3820.8656134635162</v>
      </c>
      <c r="HX6" s="144">
        <f>+SUM(HU6:HW6)</f>
        <v>5757.827285110503</v>
      </c>
      <c r="HY6" s="140">
        <v>2233.1309422177278</v>
      </c>
      <c r="HZ6" s="140">
        <v>2233.1309422177278</v>
      </c>
      <c r="IA6" s="140">
        <v>2233.1309422177278</v>
      </c>
      <c r="IB6" s="144">
        <f>+SUM(HY6:IA6)</f>
        <v>6699.3928266531839</v>
      </c>
      <c r="IC6" s="140">
        <v>2233.1309422177278</v>
      </c>
      <c r="ID6" s="140">
        <v>2233.1309422177278</v>
      </c>
      <c r="IE6" s="140">
        <v>2233.1309422177278</v>
      </c>
      <c r="IF6" s="144">
        <f>+SUM(IC6:IE6)</f>
        <v>6699.3928266531839</v>
      </c>
      <c r="IG6" s="140">
        <v>2233.1309422177278</v>
      </c>
      <c r="IH6" s="140">
        <v>2233.1309422177278</v>
      </c>
      <c r="II6" s="140">
        <v>2233.1309422177278</v>
      </c>
      <c r="IJ6" s="144">
        <f>+SUM(IG6:II6)</f>
        <v>6699.3928266531839</v>
      </c>
      <c r="IK6" s="148">
        <f>HX6+IB6+IF6+IJ6</f>
        <v>25856.005765070055</v>
      </c>
      <c r="IL6" s="457">
        <v>2233.1309422177278</v>
      </c>
      <c r="IM6" s="457">
        <v>2233.1309422177278</v>
      </c>
      <c r="IN6" s="457">
        <v>2233.1309422177278</v>
      </c>
      <c r="IO6" s="342">
        <f>+SUM(IL6:IN6)</f>
        <v>6699.3928266531839</v>
      </c>
      <c r="IP6" s="457">
        <v>2233.1309422177278</v>
      </c>
      <c r="IQ6" s="457">
        <v>2233.1309422177278</v>
      </c>
      <c r="IR6" s="457">
        <v>2233.1309422177278</v>
      </c>
      <c r="IS6" s="342">
        <f>+SUM(IP6:IR6)</f>
        <v>6699.3928266531839</v>
      </c>
      <c r="IT6" s="457">
        <v>2233.1309422177278</v>
      </c>
      <c r="IU6" s="457">
        <v>2233.1309422177278</v>
      </c>
      <c r="IV6" s="457">
        <v>2233.1309422177278</v>
      </c>
      <c r="IW6" s="342">
        <f>+SUM(IT6:IV6)</f>
        <v>6699.3928266531839</v>
      </c>
      <c r="IX6" s="457">
        <v>2233.1309422177278</v>
      </c>
      <c r="IY6" s="457">
        <v>2233.1309422177278</v>
      </c>
      <c r="IZ6" s="457">
        <v>2233.1309422177278</v>
      </c>
      <c r="JA6" s="342">
        <f>+SUM(IX6:IZ6)</f>
        <v>6699.3928266531839</v>
      </c>
      <c r="JB6" s="148">
        <f>IO6+IS6+IW6+JA6</f>
        <v>26797.571306612735</v>
      </c>
      <c r="JC6" s="145">
        <f>+JB6+IK6+HT6+HC6+GL6+FU6+FD6+EM6+DV6+DE6+CN6+BW6+BF6+AO6+X6</f>
        <v>249309.16346567337</v>
      </c>
      <c r="JD6" s="134"/>
      <c r="JE6" s="140">
        <v>6644.3598210816526</v>
      </c>
      <c r="JF6" s="444">
        <f>SUMIF($X$3:$JB$3,$JF$4,X6:JB6)-IB6-IF6-IJ6</f>
        <v>5757.827285110503</v>
      </c>
      <c r="JG6" s="140"/>
      <c r="JH6" s="444">
        <f>JF6-JE6-JG6</f>
        <v>-886.53253597114963</v>
      </c>
      <c r="JI6" s="373">
        <f>IFERROR(JH6/JE6,0)</f>
        <v>-0.13342632847160116</v>
      </c>
      <c r="JK6" s="140">
        <v>249810.46496264377</v>
      </c>
      <c r="JL6" s="239">
        <f>JC6</f>
        <v>249309.16346567337</v>
      </c>
      <c r="JM6" s="140"/>
      <c r="JN6" s="239">
        <f>JL6-JK6-JM6</f>
        <v>-501.30149697040906</v>
      </c>
      <c r="JO6" s="373">
        <f>IFERROR(JN6/JK6,0)</f>
        <v>-2.0067273684686222E-3</v>
      </c>
      <c r="JP6" s="171" t="s">
        <v>182</v>
      </c>
      <c r="JQ6" s="432"/>
    </row>
    <row r="7" spans="2:277" ht="12.75" outlineLevel="1">
      <c r="B7" s="131" t="s">
        <v>183</v>
      </c>
      <c r="D7" s="153">
        <v>16661.203987483819</v>
      </c>
      <c r="E7" s="153"/>
      <c r="F7" s="186">
        <f>+E7+D7</f>
        <v>16661.203987483819</v>
      </c>
      <c r="G7" s="132"/>
      <c r="H7" s="140">
        <v>0</v>
      </c>
      <c r="I7" s="140">
        <v>0</v>
      </c>
      <c r="J7" s="141">
        <v>0</v>
      </c>
      <c r="K7" s="144">
        <f>SUM(H7:J7)</f>
        <v>0</v>
      </c>
      <c r="L7" s="140">
        <v>0</v>
      </c>
      <c r="M7" s="140">
        <v>0</v>
      </c>
      <c r="N7" s="141">
        <v>0</v>
      </c>
      <c r="O7" s="144">
        <f>SUM(L7:N7)</f>
        <v>0</v>
      </c>
      <c r="P7" s="140">
        <v>0</v>
      </c>
      <c r="Q7" s="140">
        <v>0</v>
      </c>
      <c r="R7" s="141">
        <v>0</v>
      </c>
      <c r="S7" s="144">
        <f>SUM(P7:R7)</f>
        <v>0</v>
      </c>
      <c r="T7" s="140">
        <v>607.76192999999989</v>
      </c>
      <c r="U7" s="140">
        <v>121.99739029648551</v>
      </c>
      <c r="V7" s="141">
        <v>626.14535000000001</v>
      </c>
      <c r="W7" s="144">
        <f>SUM(T7:V7)</f>
        <v>1355.9046702964854</v>
      </c>
      <c r="X7" s="148">
        <f>W7+S7+O7+K7</f>
        <v>1355.9046702964854</v>
      </c>
      <c r="Y7" s="140">
        <v>265.61592999999999</v>
      </c>
      <c r="Z7" s="140">
        <v>2.8999999992083758E-4</v>
      </c>
      <c r="AA7" s="141">
        <v>292.04784000000001</v>
      </c>
      <c r="AB7" s="144">
        <f>SUM(Y7:AA7)</f>
        <v>557.66405999999984</v>
      </c>
      <c r="AC7" s="140">
        <v>254.34012999999996</v>
      </c>
      <c r="AD7" s="140">
        <v>120.21581</v>
      </c>
      <c r="AE7" s="141">
        <v>-7.0558899999999847</v>
      </c>
      <c r="AF7" s="144">
        <f>SUM(AC7:AE7)</f>
        <v>367.50004999999999</v>
      </c>
      <c r="AG7" s="140">
        <v>0</v>
      </c>
      <c r="AH7" s="140">
        <v>0</v>
      </c>
      <c r="AI7" s="141">
        <v>0</v>
      </c>
      <c r="AJ7" s="144">
        <f>SUM(AG7:AI7)</f>
        <v>0</v>
      </c>
      <c r="AK7" s="140">
        <v>142.94995</v>
      </c>
      <c r="AL7" s="140">
        <v>0.1215199999999968</v>
      </c>
      <c r="AM7" s="141">
        <v>3653.4962399999999</v>
      </c>
      <c r="AN7" s="144">
        <f>SUM(AK7:AM7)</f>
        <v>3796.5677099999998</v>
      </c>
      <c r="AO7" s="148">
        <f t="shared" si="0"/>
        <v>4721.73182</v>
      </c>
      <c r="AP7" s="140">
        <v>797.9962499999998</v>
      </c>
      <c r="AQ7" s="140">
        <v>709.83708000000013</v>
      </c>
      <c r="AR7" s="141">
        <v>716.90860999999995</v>
      </c>
      <c r="AS7" s="144">
        <f>SUM(AP7:AR7)</f>
        <v>2224.7419399999999</v>
      </c>
      <c r="AT7" s="140">
        <v>787.64606000000003</v>
      </c>
      <c r="AU7" s="140">
        <v>716.71437999999989</v>
      </c>
      <c r="AV7" s="141">
        <v>1300.3212800000001</v>
      </c>
      <c r="AW7" s="144">
        <f>SUM(AT7:AV7)</f>
        <v>2804.68172</v>
      </c>
      <c r="AX7" s="140">
        <v>63.560869999999575</v>
      </c>
      <c r="AY7" s="140">
        <v>711.55399999999986</v>
      </c>
      <c r="AZ7" s="141">
        <v>684.67064999999991</v>
      </c>
      <c r="BA7" s="144">
        <f>SUM(AX7:AZ7)</f>
        <v>1459.7855199999995</v>
      </c>
      <c r="BB7" s="140">
        <v>693.19110000000001</v>
      </c>
      <c r="BC7" s="140">
        <v>719.26440999999977</v>
      </c>
      <c r="BD7" s="141">
        <v>730.09535000000005</v>
      </c>
      <c r="BE7" s="144">
        <f>SUM(BB7:BD7)</f>
        <v>2142.5508599999998</v>
      </c>
      <c r="BF7" s="148">
        <f t="shared" ref="BF7:BF14" si="1">AS7+AW7+BA7+BE7</f>
        <v>8631.7600399999992</v>
      </c>
      <c r="BG7" s="140">
        <v>0.27423999999999071</v>
      </c>
      <c r="BH7" s="140">
        <v>0</v>
      </c>
      <c r="BI7" s="141">
        <v>0</v>
      </c>
      <c r="BJ7" s="144">
        <f t="shared" ref="BJ7:BJ14" si="2">SUM(BG7:BI7)</f>
        <v>0.27423999999999071</v>
      </c>
      <c r="BK7" s="140">
        <v>0</v>
      </c>
      <c r="BL7" s="140">
        <v>3692.0854100000001</v>
      </c>
      <c r="BM7" s="141">
        <v>763.92067000000009</v>
      </c>
      <c r="BN7" s="144">
        <f t="shared" ref="BN7:BN14" si="3">SUM(BK7:BM7)</f>
        <v>4456.0060800000001</v>
      </c>
      <c r="BO7" s="140">
        <v>77.475470000000087</v>
      </c>
      <c r="BP7" s="140">
        <v>1632.7284400000005</v>
      </c>
      <c r="BQ7" s="141">
        <v>878.86527999999942</v>
      </c>
      <c r="BR7" s="144">
        <f t="shared" ref="BR7:BR14" si="4">SUM(BO7:BQ7)</f>
        <v>2589.0691900000002</v>
      </c>
      <c r="BS7" s="140">
        <v>843.31950999999992</v>
      </c>
      <c r="BT7" s="140">
        <v>812.32056999999998</v>
      </c>
      <c r="BU7" s="141">
        <v>-63.029619999999881</v>
      </c>
      <c r="BV7" s="144">
        <f t="shared" ref="BV7:BV14" si="5">SUM(BS7:BU7)</f>
        <v>1592.6104600000001</v>
      </c>
      <c r="BW7" s="148">
        <f t="shared" ref="BW7:BW14" si="6">BJ7+BN7+BR7+BV7</f>
        <v>8637.9599699999999</v>
      </c>
      <c r="BX7" s="140">
        <v>895.71680999999955</v>
      </c>
      <c r="BY7" s="140">
        <v>0</v>
      </c>
      <c r="BZ7" s="141">
        <v>0</v>
      </c>
      <c r="CA7" s="144">
        <f t="shared" ref="CA7:CA14" si="7">+SUM(BX7:BZ7)</f>
        <v>895.71680999999955</v>
      </c>
      <c r="CB7" s="140">
        <v>0</v>
      </c>
      <c r="CC7" s="140">
        <v>4204.759399999999</v>
      </c>
      <c r="CD7" s="141">
        <v>8.8352300000002142</v>
      </c>
      <c r="CE7" s="144">
        <f t="shared" ref="CE7:CE14" si="8">+SUM(CB7:CD7)</f>
        <v>4213.5946299999996</v>
      </c>
      <c r="CF7" s="140">
        <v>1697.38734</v>
      </c>
      <c r="CG7" s="140">
        <v>858.32456999999999</v>
      </c>
      <c r="CH7" s="141">
        <v>839.94736</v>
      </c>
      <c r="CI7" s="144">
        <f t="shared" ref="CI7:CI14" si="9">+SUM(CF7:CH7)</f>
        <v>3395.6592700000001</v>
      </c>
      <c r="CJ7" s="140">
        <v>824.05884000000037</v>
      </c>
      <c r="CK7" s="140">
        <v>822.04723999999931</v>
      </c>
      <c r="CL7" s="141">
        <v>825.13801000000001</v>
      </c>
      <c r="CM7" s="144">
        <f t="shared" ref="CM7:CM14" si="10">+SUM(CJ7:CL7)</f>
        <v>2471.2440899999997</v>
      </c>
      <c r="CN7" s="148">
        <f t="shared" ref="CN7:CN14" si="11">CA7+CE7+CI7+CM7</f>
        <v>10976.2148</v>
      </c>
      <c r="CO7" s="140">
        <v>0</v>
      </c>
      <c r="CP7" s="140">
        <v>0</v>
      </c>
      <c r="CQ7" s="141">
        <v>1897.5569699999999</v>
      </c>
      <c r="CR7" s="144">
        <f t="shared" ref="CR7:CR14" si="12">+SUM(CO7:CQ7)</f>
        <v>1897.5569699999999</v>
      </c>
      <c r="CS7" s="140">
        <v>29.958380000000002</v>
      </c>
      <c r="CT7" s="140">
        <v>86.45</v>
      </c>
      <c r="CU7" s="141">
        <v>0</v>
      </c>
      <c r="CV7" s="144">
        <f t="shared" ref="CV7:CV14" si="13">+SUM(CS7:CU7)</f>
        <v>116.40838000000001</v>
      </c>
      <c r="CW7" s="140">
        <v>4113.4222</v>
      </c>
      <c r="CX7" s="140">
        <v>8647.2464400000008</v>
      </c>
      <c r="CY7" s="141">
        <v>724.84544000000005</v>
      </c>
      <c r="CZ7" s="144">
        <f t="shared" ref="CZ7:CZ14" si="14">+SUM(CW7:CY7)</f>
        <v>13485.514080000001</v>
      </c>
      <c r="DA7" s="140">
        <v>5228.4897600000013</v>
      </c>
      <c r="DB7" s="140">
        <v>2977.5380800000003</v>
      </c>
      <c r="DC7" s="141">
        <v>5469.7718199999999</v>
      </c>
      <c r="DD7" s="144">
        <f t="shared" ref="DD7:DD14" si="15">+SUM(DA7:DC7)</f>
        <v>13675.799660000002</v>
      </c>
      <c r="DE7" s="148">
        <f t="shared" ref="DE7:DE14" si="16">CR7+CV7+CZ7+DD7</f>
        <v>29175.279090000004</v>
      </c>
      <c r="DF7" s="140">
        <v>3569.0022600000002</v>
      </c>
      <c r="DG7" s="140">
        <v>-77.152320000000216</v>
      </c>
      <c r="DH7" s="141">
        <v>7077.2552500000002</v>
      </c>
      <c r="DI7" s="144">
        <f t="shared" ref="DI7:DI14" si="17">+SUM(DF7:DH7)</f>
        <v>10569.10519</v>
      </c>
      <c r="DJ7" s="140">
        <v>3890.16212</v>
      </c>
      <c r="DK7" s="140">
        <v>4052.8765399999997</v>
      </c>
      <c r="DL7" s="141">
        <v>3829.34692</v>
      </c>
      <c r="DM7" s="144">
        <f t="shared" ref="DM7:DM14" si="18">+SUM(DJ7:DL7)</f>
        <v>11772.38558</v>
      </c>
      <c r="DN7" s="140">
        <v>-146.83690000000004</v>
      </c>
      <c r="DO7" s="140">
        <v>712.21818999999994</v>
      </c>
      <c r="DP7" s="141">
        <v>296.64553999999998</v>
      </c>
      <c r="DQ7" s="144">
        <f t="shared" ref="DQ7:DQ14" si="19">+SUM(DN7:DP7)</f>
        <v>862.0268299999999</v>
      </c>
      <c r="DR7" s="140">
        <v>0</v>
      </c>
      <c r="DS7" s="140">
        <v>21.601270000000017</v>
      </c>
      <c r="DT7" s="141">
        <v>2592.1133999999997</v>
      </c>
      <c r="DU7" s="144">
        <f t="shared" ref="DU7:DU14" si="20">+SUM(DR7:DT7)</f>
        <v>2613.7146699999998</v>
      </c>
      <c r="DV7" s="148">
        <f t="shared" ref="DV7:DV14" si="21">DI7+DM7+DQ7+DU7</f>
        <v>25817.23227</v>
      </c>
      <c r="DW7" s="140">
        <v>-1577.2635400000001</v>
      </c>
      <c r="DX7" s="140">
        <v>866.36412000000007</v>
      </c>
      <c r="DY7" s="141">
        <v>-8.6002200000000233</v>
      </c>
      <c r="DZ7" s="144">
        <f t="shared" ref="DZ7:DZ14" si="22">+SUM(DW7:DY7)</f>
        <v>-719.49964000000011</v>
      </c>
      <c r="EA7" s="140">
        <v>-8.6002099999999988</v>
      </c>
      <c r="EB7" s="140">
        <v>239.29292000000004</v>
      </c>
      <c r="EC7" s="141">
        <v>464.59284000000002</v>
      </c>
      <c r="ED7" s="144">
        <f t="shared" ref="ED7:ED14" si="23">+SUM(EA7:EC7)</f>
        <v>695.28555000000006</v>
      </c>
      <c r="EE7" s="140">
        <v>3.1267600000000093</v>
      </c>
      <c r="EF7" s="140">
        <v>231.59519</v>
      </c>
      <c r="EG7" s="141">
        <v>238.93957</v>
      </c>
      <c r="EH7" s="144">
        <f t="shared" ref="EH7:EH14" si="24">+SUM(EE7:EG7)</f>
        <v>473.66152</v>
      </c>
      <c r="EI7" s="140">
        <v>178.48873</v>
      </c>
      <c r="EJ7" s="140">
        <v>709.86987999999997</v>
      </c>
      <c r="EK7" s="141">
        <v>11.063310000000056</v>
      </c>
      <c r="EL7" s="144">
        <f t="shared" ref="EL7:EL14" si="25">+SUM(EI7:EK7)</f>
        <v>899.42192</v>
      </c>
      <c r="EM7" s="148">
        <f t="shared" ref="EM7:EM14" si="26">DZ7+ED7+EH7+EL7</f>
        <v>1348.8693499999999</v>
      </c>
      <c r="EN7" s="140">
        <v>11.063320000000006</v>
      </c>
      <c r="EO7" s="140">
        <v>248.41815</v>
      </c>
      <c r="EP7" s="141">
        <v>499.63865000000004</v>
      </c>
      <c r="EQ7" s="144">
        <f t="shared" ref="EQ7:EQ14" si="27">+SUM(EN7:EP7)</f>
        <v>759.12012000000004</v>
      </c>
      <c r="ER7" s="140">
        <v>53.318700000000014</v>
      </c>
      <c r="ES7" s="140">
        <v>293.11988000000002</v>
      </c>
      <c r="ET7" s="141">
        <v>523.09660999999994</v>
      </c>
      <c r="EU7" s="144">
        <f t="shared" ref="EU7:EU14" si="28">+SUM(ER7:ET7)</f>
        <v>869.53519000000006</v>
      </c>
      <c r="EV7" s="140">
        <v>0</v>
      </c>
      <c r="EW7" s="140">
        <v>514.60226</v>
      </c>
      <c r="EX7" s="141">
        <v>10.569500000000058</v>
      </c>
      <c r="EY7" s="144">
        <f t="shared" ref="EY7:EY14" si="29">+SUM(EV7:EX7)</f>
        <v>525.17176000000006</v>
      </c>
      <c r="EZ7" s="140">
        <v>276.79197999999997</v>
      </c>
      <c r="FA7" s="140">
        <v>554.34222999999997</v>
      </c>
      <c r="FB7" s="141">
        <v>291.94565</v>
      </c>
      <c r="FC7" s="144">
        <f t="shared" ref="FC7:FC14" si="30">+SUM(EZ7:FB7)</f>
        <v>1123.0798599999998</v>
      </c>
      <c r="FD7" s="148">
        <f t="shared" ref="FD7:FD14" si="31">EQ7+EU7+EY7+FC7</f>
        <v>3276.9069300000001</v>
      </c>
      <c r="FE7" s="140">
        <v>0</v>
      </c>
      <c r="FF7" s="140">
        <v>814.61282000000006</v>
      </c>
      <c r="FG7" s="141">
        <v>2445.3659899999998</v>
      </c>
      <c r="FH7" s="144">
        <f t="shared" ref="FH7:FH14" si="32">+SUM(FE7:FG7)</f>
        <v>3259.9788099999996</v>
      </c>
      <c r="FI7" s="140">
        <v>-2189.68343</v>
      </c>
      <c r="FJ7" s="140">
        <v>1898.1642400000003</v>
      </c>
      <c r="FK7" s="141">
        <v>-1395.8292400000003</v>
      </c>
      <c r="FL7" s="144">
        <f t="shared" ref="FL7:FL14" si="33">+SUM(FI7:FK7)</f>
        <v>-1687.34843</v>
      </c>
      <c r="FM7" s="140">
        <v>0</v>
      </c>
      <c r="FN7" s="140">
        <v>260.07025999999996</v>
      </c>
      <c r="FO7" s="141">
        <v>530.86178000000007</v>
      </c>
      <c r="FP7" s="144">
        <f t="shared" ref="FP7:FP14" si="34">+SUM(FM7:FO7)</f>
        <v>790.93204000000003</v>
      </c>
      <c r="FQ7" s="140">
        <v>0</v>
      </c>
      <c r="FR7" s="140">
        <v>259.72710999999998</v>
      </c>
      <c r="FS7" s="141">
        <v>530.12642999999991</v>
      </c>
      <c r="FT7" s="144">
        <f t="shared" ref="FT7:FT14" si="35">+SUM(FQ7:FS7)</f>
        <v>789.85353999999984</v>
      </c>
      <c r="FU7" s="148">
        <f t="shared" ref="FU7:FU14" si="36">FH7+FL7+FP7+FT7</f>
        <v>3153.4159599999994</v>
      </c>
      <c r="FV7" s="140">
        <v>-17.294429999999991</v>
      </c>
      <c r="FW7" s="140">
        <v>0</v>
      </c>
      <c r="FX7" s="141">
        <v>511.66806000000003</v>
      </c>
      <c r="FY7" s="144">
        <f t="shared" ref="FY7:FY14" si="37">+SUM(FV7:FX7)</f>
        <v>494.37363000000005</v>
      </c>
      <c r="FZ7" s="140">
        <v>148.35428999999999</v>
      </c>
      <c r="GA7" s="140">
        <v>170.55601999999999</v>
      </c>
      <c r="GB7" s="141">
        <v>170.55601999999999</v>
      </c>
      <c r="GC7" s="144">
        <f t="shared" ref="GC7:GC14" si="38">+SUM(FZ7:GB7)</f>
        <v>489.46632999999997</v>
      </c>
      <c r="GD7" s="140">
        <v>175.72909000000001</v>
      </c>
      <c r="GE7" s="140">
        <v>175.72908999999999</v>
      </c>
      <c r="GF7" s="141">
        <v>175.72908999999999</v>
      </c>
      <c r="GG7" s="144">
        <f t="shared" ref="GG7:GG13" si="39">+SUM(GD7:GF7)</f>
        <v>527.1872699999999</v>
      </c>
      <c r="GH7" s="140">
        <v>530.13710000000003</v>
      </c>
      <c r="GI7" s="140">
        <v>0</v>
      </c>
      <c r="GJ7" s="141">
        <v>0</v>
      </c>
      <c r="GK7" s="144">
        <f t="shared" ref="GK7:GK14" si="40">+SUM(GH7:GJ7)</f>
        <v>530.13710000000003</v>
      </c>
      <c r="GL7" s="148">
        <f t="shared" ref="GL7:GL14" si="41">FY7+GC7+GG7+GK7</f>
        <v>2041.1643300000001</v>
      </c>
      <c r="GM7" s="140">
        <v>0</v>
      </c>
      <c r="GN7" s="140">
        <v>612.89755000000002</v>
      </c>
      <c r="GO7" s="140">
        <v>0</v>
      </c>
      <c r="GP7" s="144">
        <f t="shared" ref="GP7:GP13" si="42">+SUM(GM7:GO7)</f>
        <v>612.89755000000002</v>
      </c>
      <c r="GQ7" s="140">
        <v>639.32511999999997</v>
      </c>
      <c r="GR7" s="140">
        <v>0</v>
      </c>
      <c r="GS7" s="140">
        <v>0</v>
      </c>
      <c r="GT7" s="144">
        <f t="shared" ref="GT7:GT14" si="43">+SUM(GQ7:GS7)</f>
        <v>639.32511999999997</v>
      </c>
      <c r="GU7" s="140">
        <v>670.07004000000006</v>
      </c>
      <c r="GV7" s="140">
        <v>0</v>
      </c>
      <c r="GW7" s="140">
        <v>0</v>
      </c>
      <c r="GX7" s="144">
        <f t="shared" ref="GX7:GX14" si="44">+SUM(GU7:GW7)</f>
        <v>670.07004000000006</v>
      </c>
      <c r="GY7" s="140">
        <v>642.53013999999996</v>
      </c>
      <c r="GZ7" s="140">
        <v>0</v>
      </c>
      <c r="HA7" s="140">
        <v>0</v>
      </c>
      <c r="HB7" s="144">
        <f t="shared" ref="HB7:HB14" si="45">+SUM(GY7:HA7)</f>
        <v>642.53013999999996</v>
      </c>
      <c r="HC7" s="148">
        <f t="shared" ref="HC7:HC14" si="46">GP7+GT7+GX7+HB7</f>
        <v>2564.82285</v>
      </c>
      <c r="HD7" s="140">
        <v>0</v>
      </c>
      <c r="HE7" s="140">
        <v>680.57399999999996</v>
      </c>
      <c r="HF7" s="140">
        <v>0</v>
      </c>
      <c r="HG7" s="144">
        <f t="shared" ref="HG7:HG14" si="47">+SUM(HD7:HF7)</f>
        <v>680.57399999999996</v>
      </c>
      <c r="HH7" s="140">
        <v>696.46983999999998</v>
      </c>
      <c r="HI7" s="140">
        <v>0</v>
      </c>
      <c r="HJ7" s="140">
        <v>0</v>
      </c>
      <c r="HK7" s="144">
        <f t="shared" ref="HK7:HK14" si="48">+SUM(HH7:HJ7)</f>
        <v>696.46983999999998</v>
      </c>
      <c r="HL7" s="140">
        <v>681.68114000000003</v>
      </c>
      <c r="HM7" s="140">
        <v>0</v>
      </c>
      <c r="HN7" s="140">
        <v>0</v>
      </c>
      <c r="HO7" s="144">
        <f t="shared" ref="HO7:HO14" si="49">+SUM(HL7:HN7)</f>
        <v>681.68114000000003</v>
      </c>
      <c r="HP7" s="140">
        <v>698.77426000000003</v>
      </c>
      <c r="HQ7" s="140">
        <v>0</v>
      </c>
      <c r="HR7" s="140">
        <v>0</v>
      </c>
      <c r="HS7" s="144">
        <f t="shared" ref="HS7:HS14" si="50">+SUM(HP7:HR7)</f>
        <v>698.77426000000003</v>
      </c>
      <c r="HT7" s="148">
        <f t="shared" ref="HT7:HT14" si="51">HG7+HK7+HO7+HS7</f>
        <v>2757.4992400000001</v>
      </c>
      <c r="HU7" s="140">
        <v>724.98184074755522</v>
      </c>
      <c r="HV7" s="140">
        <v>11.926709999999963</v>
      </c>
      <c r="HW7" s="140">
        <v>0</v>
      </c>
      <c r="HX7" s="144">
        <f t="shared" ref="HX7:HX14" si="52">+SUM(HU7:HW7)</f>
        <v>736.90855074755518</v>
      </c>
      <c r="HY7" s="140">
        <v>224.79209691585172</v>
      </c>
      <c r="HZ7" s="140">
        <v>224.79209691585172</v>
      </c>
      <c r="IA7" s="140">
        <v>224.79209691585172</v>
      </c>
      <c r="IB7" s="144">
        <f t="shared" ref="IB7:IB14" si="53">+SUM(HY7:IA7)</f>
        <v>674.37629074755512</v>
      </c>
      <c r="IC7" s="140">
        <v>224.79209691585172</v>
      </c>
      <c r="ID7" s="140">
        <v>224.79209691585172</v>
      </c>
      <c r="IE7" s="140">
        <v>224.79209691585172</v>
      </c>
      <c r="IF7" s="144">
        <f t="shared" ref="IF7:IF14" si="54">+SUM(IC7:IE7)</f>
        <v>674.37629074755512</v>
      </c>
      <c r="IG7" s="140">
        <v>224.79209691585172</v>
      </c>
      <c r="IH7" s="140">
        <v>224.79209691585172</v>
      </c>
      <c r="II7" s="140">
        <v>224.79209691585172</v>
      </c>
      <c r="IJ7" s="144">
        <f t="shared" ref="IJ7:IJ14" si="55">+SUM(IG7:II7)</f>
        <v>674.37629074755512</v>
      </c>
      <c r="IK7" s="148">
        <f t="shared" ref="IK7:IK14" si="56">HX7+IB7+IF7+IJ7</f>
        <v>2760.0374229902209</v>
      </c>
      <c r="IL7" s="457">
        <v>224.79209691585172</v>
      </c>
      <c r="IM7" s="457">
        <v>224.79209691585172</v>
      </c>
      <c r="IN7" s="457">
        <v>224.79209691585172</v>
      </c>
      <c r="IO7" s="342">
        <f t="shared" ref="IO7:IO14" si="57">+SUM(IL7:IN7)</f>
        <v>674.37629074755512</v>
      </c>
      <c r="IP7" s="457">
        <v>224.79209691585172</v>
      </c>
      <c r="IQ7" s="457">
        <v>224.79209691585172</v>
      </c>
      <c r="IR7" s="457">
        <v>224.79209691585172</v>
      </c>
      <c r="IS7" s="342">
        <f t="shared" ref="IS7:IS14" si="58">+SUM(IP7:IR7)</f>
        <v>674.37629074755512</v>
      </c>
      <c r="IT7" s="457">
        <v>224.79209691585172</v>
      </c>
      <c r="IU7" s="457">
        <v>224.79209691585172</v>
      </c>
      <c r="IV7" s="457">
        <v>224.79209691585172</v>
      </c>
      <c r="IW7" s="342">
        <f t="shared" ref="IW7:IW14" si="59">+SUM(IT7:IV7)</f>
        <v>674.37629074755512</v>
      </c>
      <c r="IX7" s="457">
        <v>224.79209691585172</v>
      </c>
      <c r="IY7" s="457">
        <v>224.79209691585172</v>
      </c>
      <c r="IZ7" s="457">
        <v>224.79209691585172</v>
      </c>
      <c r="JA7" s="342">
        <f t="shared" ref="JA7:JA14" si="60">+SUM(IX7:IZ7)</f>
        <v>674.37629074755512</v>
      </c>
      <c r="JB7" s="148">
        <f t="shared" ref="JB7:JB14" si="61">IO7+IS7+IW7+JA7</f>
        <v>2697.5051629902205</v>
      </c>
      <c r="JC7" s="145">
        <f t="shared" ref="JC7:JC14" si="62">+JB7+IK7+HT7+HC7+GL7+FU7+FD7+EM7+DV7+DE7+CN7+BW7+BF7+AO7+X7</f>
        <v>109916.30390627692</v>
      </c>
      <c r="JD7" s="134"/>
      <c r="JE7" s="140">
        <v>657.48082999999997</v>
      </c>
      <c r="JF7" s="444">
        <f t="shared" ref="JF7:JF14" si="63">SUMIF($X$3:$JB$3,$JF$4,X7:JB7)-IB7-IF7-IJ7</f>
        <v>736.9085507475553</v>
      </c>
      <c r="JG7" s="140"/>
      <c r="JH7" s="444">
        <f>JF7-JE7-JG7</f>
        <v>79.427720747555327</v>
      </c>
      <c r="JI7" s="373">
        <f t="shared" ref="JI7:JI14" si="64">IFERROR(JH7/JE7,0)</f>
        <v>0.12080613931748448</v>
      </c>
      <c r="JK7" s="140">
        <v>109718.60796029649</v>
      </c>
      <c r="JL7" s="239">
        <f>JC7</f>
        <v>109916.30390627692</v>
      </c>
      <c r="JM7" s="140"/>
      <c r="JN7" s="239">
        <f t="shared" ref="JN7:JN14" si="65">JL7-JK7-JM7</f>
        <v>197.69594598043477</v>
      </c>
      <c r="JO7" s="373">
        <f t="shared" ref="JO7:JO14" si="66">IFERROR(JN7/JK7,0)</f>
        <v>1.8018451897601029E-3</v>
      </c>
      <c r="JP7" s="171" t="s">
        <v>184</v>
      </c>
      <c r="JQ7" s="432"/>
    </row>
    <row r="8" spans="2:277" ht="12.75" outlineLevel="1">
      <c r="B8" s="131" t="s">
        <v>185</v>
      </c>
      <c r="D8" s="153">
        <v>296643.92583306285</v>
      </c>
      <c r="E8" s="153"/>
      <c r="F8" s="186">
        <f t="shared" ref="F8:F14" si="67">+E8+D8</f>
        <v>296643.92583306285</v>
      </c>
      <c r="G8" s="132"/>
      <c r="H8" s="140">
        <v>0</v>
      </c>
      <c r="I8" s="140">
        <v>0</v>
      </c>
      <c r="J8" s="141">
        <v>0</v>
      </c>
      <c r="K8" s="144">
        <f t="shared" ref="K8:K13" si="68">SUM(H8:J8)</f>
        <v>0</v>
      </c>
      <c r="L8" s="140">
        <v>0</v>
      </c>
      <c r="M8" s="140">
        <v>189.62</v>
      </c>
      <c r="N8" s="141">
        <v>1118.6758799999998</v>
      </c>
      <c r="O8" s="144">
        <f t="shared" ref="O8:O14" si="69">SUM(L8:N8)</f>
        <v>1308.2958799999997</v>
      </c>
      <c r="P8" s="140">
        <v>644.57736000000011</v>
      </c>
      <c r="Q8" s="140">
        <v>0</v>
      </c>
      <c r="R8" s="141">
        <v>793.62</v>
      </c>
      <c r="S8" s="144">
        <f t="shared" ref="S8:S14" si="70">SUM(P8:R8)</f>
        <v>1438.1973600000001</v>
      </c>
      <c r="T8" s="140">
        <v>5.0000000000000001E-4</v>
      </c>
      <c r="U8" s="140">
        <v>407.97516999999999</v>
      </c>
      <c r="V8" s="141">
        <v>87.834899999999678</v>
      </c>
      <c r="W8" s="144">
        <f t="shared" ref="W8:W14" si="71">SUM(T8:V8)</f>
        <v>495.81056999999964</v>
      </c>
      <c r="X8" s="148">
        <f t="shared" ref="X8:X14" si="72">W8+S8+O8+K8</f>
        <v>3242.3038099999994</v>
      </c>
      <c r="Y8" s="140">
        <v>161.27683000000002</v>
      </c>
      <c r="Z8" s="140">
        <v>453.84176000000002</v>
      </c>
      <c r="AA8" s="141">
        <v>566.41764000000012</v>
      </c>
      <c r="AB8" s="144">
        <f>SUM(Y8:AA8)</f>
        <v>1181.5362300000002</v>
      </c>
      <c r="AC8" s="140">
        <v>815.85199999999998</v>
      </c>
      <c r="AD8" s="140">
        <v>0</v>
      </c>
      <c r="AE8" s="141">
        <v>310</v>
      </c>
      <c r="AF8" s="144">
        <f t="shared" ref="AF8:AF14" si="73">SUM(AC8:AE8)</f>
        <v>1125.8519999999999</v>
      </c>
      <c r="AG8" s="140">
        <v>343.49400000000003</v>
      </c>
      <c r="AH8" s="140">
        <v>5.0000000000000001E-4</v>
      </c>
      <c r="AI8" s="141">
        <v>463.72914999999995</v>
      </c>
      <c r="AJ8" s="144">
        <f t="shared" ref="AJ8:AJ14" si="74">SUM(AG8:AI8)</f>
        <v>807.22364999999991</v>
      </c>
      <c r="AK8" s="140">
        <v>221.988</v>
      </c>
      <c r="AL8" s="140">
        <v>121.5065</v>
      </c>
      <c r="AM8" s="141">
        <v>222.75756000000007</v>
      </c>
      <c r="AN8" s="144">
        <f t="shared" ref="AN8:AN14" si="75">SUM(AK8:AM8)</f>
        <v>566.25206000000003</v>
      </c>
      <c r="AO8" s="148">
        <f t="shared" si="0"/>
        <v>3680.8639399999997</v>
      </c>
      <c r="AP8" s="140">
        <v>484.75844000000001</v>
      </c>
      <c r="AQ8" s="140">
        <v>393.2</v>
      </c>
      <c r="AR8" s="141">
        <v>473.23649999999998</v>
      </c>
      <c r="AS8" s="144">
        <f t="shared" ref="AS8:AS14" si="76">SUM(AP8:AR8)</f>
        <v>1351.1949399999999</v>
      </c>
      <c r="AT8" s="140">
        <v>556.53650000000005</v>
      </c>
      <c r="AU8" s="140">
        <v>203.935</v>
      </c>
      <c r="AV8" s="141">
        <v>44.470999999999997</v>
      </c>
      <c r="AW8" s="144">
        <f t="shared" ref="AW8:AW14" si="77">SUM(AT8:AV8)</f>
        <v>804.94250000000011</v>
      </c>
      <c r="AX8" s="140">
        <v>474.471</v>
      </c>
      <c r="AY8" s="140">
        <v>823.67100000000005</v>
      </c>
      <c r="AZ8" s="141">
        <v>230.666</v>
      </c>
      <c r="BA8" s="144">
        <f t="shared" ref="BA8:BA14" si="78">SUM(AX8:AZ8)</f>
        <v>1528.808</v>
      </c>
      <c r="BB8" s="140">
        <v>419.28800000000001</v>
      </c>
      <c r="BC8" s="140">
        <v>576.8655</v>
      </c>
      <c r="BD8" s="141">
        <v>357.471</v>
      </c>
      <c r="BE8" s="144">
        <f t="shared" ref="BE8:BE14" si="79">SUM(BB8:BD8)</f>
        <v>1353.6244999999999</v>
      </c>
      <c r="BF8" s="148">
        <f t="shared" si="1"/>
        <v>5038.5699399999994</v>
      </c>
      <c r="BG8" s="140">
        <v>354.964</v>
      </c>
      <c r="BH8" s="140">
        <v>407.87403</v>
      </c>
      <c r="BI8" s="141">
        <v>390.65386000000001</v>
      </c>
      <c r="BJ8" s="144">
        <f t="shared" si="2"/>
        <v>1153.49189</v>
      </c>
      <c r="BK8" s="140">
        <v>1071.8625300000001</v>
      </c>
      <c r="BL8" s="140">
        <v>551.1486799999999</v>
      </c>
      <c r="BM8" s="141">
        <v>1577.8559299999999</v>
      </c>
      <c r="BN8" s="144">
        <f t="shared" si="3"/>
        <v>3200.8671400000003</v>
      </c>
      <c r="BO8" s="140">
        <v>982.35850000000005</v>
      </c>
      <c r="BP8" s="140">
        <v>0</v>
      </c>
      <c r="BQ8" s="141">
        <v>2000.1837499999999</v>
      </c>
      <c r="BR8" s="144">
        <f t="shared" si="4"/>
        <v>2982.54225</v>
      </c>
      <c r="BS8" s="140">
        <v>93.337500000000006</v>
      </c>
      <c r="BT8" s="140">
        <v>973.78274999999996</v>
      </c>
      <c r="BU8" s="141">
        <v>2208.598</v>
      </c>
      <c r="BV8" s="144">
        <f t="shared" si="5"/>
        <v>3275.7182499999999</v>
      </c>
      <c r="BW8" s="148">
        <f t="shared" si="6"/>
        <v>10612.61953</v>
      </c>
      <c r="BX8" s="140">
        <v>1325.8801699999999</v>
      </c>
      <c r="BY8" s="140">
        <v>2190.7031699999998</v>
      </c>
      <c r="BZ8" s="141">
        <v>2152.49917</v>
      </c>
      <c r="CA8" s="144">
        <f t="shared" si="7"/>
        <v>5669.0825100000002</v>
      </c>
      <c r="CB8" s="140">
        <v>2227.1924100000001</v>
      </c>
      <c r="CC8" s="140">
        <v>2154.2139099999999</v>
      </c>
      <c r="CD8" s="141">
        <v>1211.1151599999998</v>
      </c>
      <c r="CE8" s="144">
        <f t="shared" si="8"/>
        <v>5592.5214799999994</v>
      </c>
      <c r="CF8" s="140">
        <v>1247.6039099999998</v>
      </c>
      <c r="CG8" s="140">
        <v>1703.5504099999998</v>
      </c>
      <c r="CH8" s="141">
        <v>1682.73966</v>
      </c>
      <c r="CI8" s="144">
        <f t="shared" si="9"/>
        <v>4633.8939799999998</v>
      </c>
      <c r="CJ8" s="140">
        <v>1701.9225999999996</v>
      </c>
      <c r="CK8" s="140">
        <v>1772.3543999999999</v>
      </c>
      <c r="CL8" s="141">
        <v>2367.3913963983996</v>
      </c>
      <c r="CM8" s="144">
        <f t="shared" si="10"/>
        <v>5841.6683963983996</v>
      </c>
      <c r="CN8" s="148">
        <f t="shared" si="11"/>
        <v>21737.1663663984</v>
      </c>
      <c r="CO8" s="140">
        <v>1672.8115</v>
      </c>
      <c r="CP8" s="140">
        <v>1672.8115</v>
      </c>
      <c r="CQ8" s="141">
        <v>1672.8115</v>
      </c>
      <c r="CR8" s="144">
        <f t="shared" si="12"/>
        <v>5018.4345000000003</v>
      </c>
      <c r="CS8" s="140">
        <v>1723.4960000000001</v>
      </c>
      <c r="CT8" s="140">
        <v>1723.4960000000001</v>
      </c>
      <c r="CU8" s="141">
        <v>5170.4880000000003</v>
      </c>
      <c r="CV8" s="144">
        <f t="shared" si="13"/>
        <v>8617.48</v>
      </c>
      <c r="CW8" s="140">
        <v>-1723.4960000000001</v>
      </c>
      <c r="CX8" s="140">
        <v>1730.4960000000001</v>
      </c>
      <c r="CY8" s="141">
        <v>5181.5540000000001</v>
      </c>
      <c r="CZ8" s="144">
        <f t="shared" si="14"/>
        <v>5188.5540000000001</v>
      </c>
      <c r="DA8" s="140">
        <v>1429.2809418326392</v>
      </c>
      <c r="DB8" s="140">
        <v>1749.8340000000001</v>
      </c>
      <c r="DC8" s="141">
        <v>26.263999999999999</v>
      </c>
      <c r="DD8" s="144">
        <f t="shared" si="15"/>
        <v>3205.3789418326396</v>
      </c>
      <c r="DE8" s="148">
        <f t="shared" si="16"/>
        <v>22029.847441832637</v>
      </c>
      <c r="DF8" s="140">
        <v>0</v>
      </c>
      <c r="DG8" s="140">
        <v>3471.2260000000001</v>
      </c>
      <c r="DH8" s="141">
        <v>3549.1612</v>
      </c>
      <c r="DI8" s="144">
        <f t="shared" si="17"/>
        <v>7020.3872000000001</v>
      </c>
      <c r="DJ8" s="140">
        <v>53.311999999999998</v>
      </c>
      <c r="DK8" s="140">
        <v>1918.133</v>
      </c>
      <c r="DL8" s="141">
        <v>1920.308</v>
      </c>
      <c r="DM8" s="144">
        <f t="shared" si="18"/>
        <v>3891.7529999999997</v>
      </c>
      <c r="DN8" s="140">
        <v>1788.7619999999999</v>
      </c>
      <c r="DO8" s="140">
        <v>1804.5319999999999</v>
      </c>
      <c r="DP8" s="141">
        <v>3642.2179999999998</v>
      </c>
      <c r="DQ8" s="144">
        <f t="shared" si="19"/>
        <v>7235.5119999999997</v>
      </c>
      <c r="DR8" s="140">
        <v>27.335999999999999</v>
      </c>
      <c r="DS8" s="140">
        <v>1842.51</v>
      </c>
      <c r="DT8" s="141">
        <v>1810.35</v>
      </c>
      <c r="DU8" s="144">
        <f t="shared" si="20"/>
        <v>3680.1959999999999</v>
      </c>
      <c r="DV8" s="148">
        <f t="shared" si="21"/>
        <v>21827.8482</v>
      </c>
      <c r="DW8" s="140">
        <v>0</v>
      </c>
      <c r="DX8" s="140">
        <v>0</v>
      </c>
      <c r="DY8" s="141">
        <v>6586.5352499999999</v>
      </c>
      <c r="DZ8" s="144">
        <f t="shared" si="22"/>
        <v>6586.5352499999999</v>
      </c>
      <c r="EA8" s="140">
        <v>0</v>
      </c>
      <c r="EB8" s="140">
        <v>1858.45</v>
      </c>
      <c r="EC8" s="141">
        <v>4361.2359999999999</v>
      </c>
      <c r="ED8" s="144">
        <f t="shared" si="23"/>
        <v>6219.6859999999997</v>
      </c>
      <c r="EE8" s="140">
        <v>0</v>
      </c>
      <c r="EF8" s="140">
        <v>1858.45</v>
      </c>
      <c r="EG8" s="141">
        <v>3720.9180000000001</v>
      </c>
      <c r="EH8" s="144">
        <f t="shared" si="24"/>
        <v>5579.3680000000004</v>
      </c>
      <c r="EI8" s="140">
        <v>0</v>
      </c>
      <c r="EJ8" s="140">
        <v>3908.248</v>
      </c>
      <c r="EK8" s="141">
        <v>0</v>
      </c>
      <c r="EL8" s="144">
        <f t="shared" si="25"/>
        <v>3908.248</v>
      </c>
      <c r="EM8" s="148">
        <f t="shared" si="26"/>
        <v>22293.837249999997</v>
      </c>
      <c r="EN8" s="140">
        <v>1865.4680000000001</v>
      </c>
      <c r="EO8" s="140">
        <v>1862.4680000000001</v>
      </c>
      <c r="EP8" s="141">
        <v>1862.4680000000001</v>
      </c>
      <c r="EQ8" s="144">
        <f t="shared" si="27"/>
        <v>5590.4040000000005</v>
      </c>
      <c r="ER8" s="140">
        <v>1935.4949999999999</v>
      </c>
      <c r="ES8" s="140">
        <v>1935.4949999999999</v>
      </c>
      <c r="ET8" s="141">
        <v>1935.4949999999999</v>
      </c>
      <c r="EU8" s="144">
        <f t="shared" si="28"/>
        <v>5806.4849999999997</v>
      </c>
      <c r="EV8" s="140">
        <v>1935.4949999999999</v>
      </c>
      <c r="EW8" s="140">
        <v>3870.99</v>
      </c>
      <c r="EX8" s="141">
        <v>0</v>
      </c>
      <c r="EY8" s="144">
        <f t="shared" si="29"/>
        <v>5806.4849999999997</v>
      </c>
      <c r="EZ8" s="140">
        <v>1935.4949999999999</v>
      </c>
      <c r="FA8" s="140">
        <v>1956.5509999999999</v>
      </c>
      <c r="FB8" s="141">
        <v>1663.3312999999998</v>
      </c>
      <c r="FC8" s="144">
        <f t="shared" si="30"/>
        <v>5555.3773000000001</v>
      </c>
      <c r="FD8" s="148">
        <f t="shared" si="31"/>
        <v>22758.7513</v>
      </c>
      <c r="FE8" s="140">
        <v>3326.6640000000002</v>
      </c>
      <c r="FF8" s="140">
        <v>1663.3320000000001</v>
      </c>
      <c r="FG8" s="141">
        <v>1726.4079999999999</v>
      </c>
      <c r="FH8" s="144">
        <f t="shared" si="32"/>
        <v>6716.4040000000005</v>
      </c>
      <c r="FI8" s="140">
        <v>1726.4079999999999</v>
      </c>
      <c r="FJ8" s="140">
        <v>0</v>
      </c>
      <c r="FK8" s="141">
        <v>3452.8159999999998</v>
      </c>
      <c r="FL8" s="144">
        <f t="shared" si="33"/>
        <v>5179.2240000000002</v>
      </c>
      <c r="FM8" s="140">
        <v>0</v>
      </c>
      <c r="FN8" s="140">
        <v>1726.4079999999999</v>
      </c>
      <c r="FO8" s="141">
        <v>3456.2370000000001</v>
      </c>
      <c r="FP8" s="144">
        <f t="shared" si="34"/>
        <v>5182.6450000000004</v>
      </c>
      <c r="FQ8" s="140">
        <v>1729.829</v>
      </c>
      <c r="FR8" s="140">
        <v>0</v>
      </c>
      <c r="FS8" s="141">
        <v>1729.829</v>
      </c>
      <c r="FT8" s="144">
        <f t="shared" si="35"/>
        <v>3459.6579999999999</v>
      </c>
      <c r="FU8" s="148">
        <f t="shared" si="36"/>
        <v>20537.931</v>
      </c>
      <c r="FV8" s="140">
        <v>1729.829</v>
      </c>
      <c r="FW8" s="140">
        <v>3459.6579999999999</v>
      </c>
      <c r="FX8" s="141">
        <v>0</v>
      </c>
      <c r="FY8" s="144">
        <f t="shared" si="37"/>
        <v>5189.4870000000001</v>
      </c>
      <c r="FZ8" s="140">
        <v>3624.7040000000002</v>
      </c>
      <c r="GA8" s="140">
        <v>0</v>
      </c>
      <c r="GB8" s="141">
        <v>3624.7040000000002</v>
      </c>
      <c r="GC8" s="144">
        <f t="shared" si="38"/>
        <v>7249.4080000000004</v>
      </c>
      <c r="GD8" s="140">
        <v>1812.3520000000001</v>
      </c>
      <c r="GE8" s="140">
        <v>0</v>
      </c>
      <c r="GF8" s="141">
        <v>1812.3520000000001</v>
      </c>
      <c r="GG8" s="144">
        <f t="shared" si="39"/>
        <v>3624.7040000000002</v>
      </c>
      <c r="GH8" s="140">
        <v>1814.9939999999999</v>
      </c>
      <c r="GI8" s="140">
        <v>1814.9939999999999</v>
      </c>
      <c r="GJ8" s="141">
        <v>1812.3520000000001</v>
      </c>
      <c r="GK8" s="144">
        <f t="shared" si="40"/>
        <v>5442.34</v>
      </c>
      <c r="GL8" s="148">
        <f t="shared" si="41"/>
        <v>21505.938999999998</v>
      </c>
      <c r="GM8" s="140">
        <v>1814.9939999999999</v>
      </c>
      <c r="GN8" s="140">
        <v>1814.9939999999999</v>
      </c>
      <c r="GO8" s="140">
        <v>1814.9939999999999</v>
      </c>
      <c r="GP8" s="144">
        <f t="shared" si="42"/>
        <v>5444.982</v>
      </c>
      <c r="GQ8" s="140">
        <v>1906.748</v>
      </c>
      <c r="GR8" s="140">
        <v>1906.748</v>
      </c>
      <c r="GS8" s="140">
        <v>3813.4960000000001</v>
      </c>
      <c r="GT8" s="144">
        <f t="shared" si="43"/>
        <v>7626.9920000000002</v>
      </c>
      <c r="GU8" s="140">
        <v>1906.748</v>
      </c>
      <c r="GV8" s="140">
        <v>0</v>
      </c>
      <c r="GW8" s="140">
        <v>1906.748</v>
      </c>
      <c r="GX8" s="144">
        <f t="shared" si="44"/>
        <v>3813.4960000000001</v>
      </c>
      <c r="GY8" s="140">
        <v>1908.462</v>
      </c>
      <c r="GZ8" s="140">
        <v>1908.462</v>
      </c>
      <c r="HA8" s="140">
        <v>1908.462</v>
      </c>
      <c r="HB8" s="144">
        <f t="shared" si="45"/>
        <v>5725.3860000000004</v>
      </c>
      <c r="HC8" s="148">
        <f t="shared" si="46"/>
        <v>22610.856</v>
      </c>
      <c r="HD8" s="140">
        <v>2794.4194441828668</v>
      </c>
      <c r="HE8" s="140">
        <v>1908.5354441828667</v>
      </c>
      <c r="HF8" s="140">
        <v>1908.5354441828667</v>
      </c>
      <c r="HG8" s="144">
        <f t="shared" si="47"/>
        <v>6611.4903325486002</v>
      </c>
      <c r="HH8" s="140">
        <v>7.344418286673017E-2</v>
      </c>
      <c r="HI8" s="140">
        <v>2022.6864441828668</v>
      </c>
      <c r="HJ8" s="140">
        <v>4045.2994441828669</v>
      </c>
      <c r="HK8" s="144">
        <f t="shared" si="48"/>
        <v>6068.0593325486007</v>
      </c>
      <c r="HL8" s="140">
        <v>2022.6864441828668</v>
      </c>
      <c r="HM8" s="140">
        <v>2022.6864441828668</v>
      </c>
      <c r="HN8" s="140">
        <v>2022.6864441828668</v>
      </c>
      <c r="HO8" s="144">
        <f t="shared" si="49"/>
        <v>6068.0593325486007</v>
      </c>
      <c r="HP8" s="140">
        <v>2032.6094441828668</v>
      </c>
      <c r="HQ8" s="140">
        <v>2028.0594441828666</v>
      </c>
      <c r="HR8" s="140">
        <v>2028.0594441828666</v>
      </c>
      <c r="HS8" s="144">
        <f t="shared" si="50"/>
        <v>6088.7283325486005</v>
      </c>
      <c r="HT8" s="148">
        <f t="shared" si="51"/>
        <v>24836.337330194401</v>
      </c>
      <c r="HU8" s="140">
        <v>2027.9859999999999</v>
      </c>
      <c r="HV8" s="140">
        <v>2027.9859999999999</v>
      </c>
      <c r="HW8" s="140">
        <v>2027.9859999999999</v>
      </c>
      <c r="HX8" s="144">
        <f t="shared" si="52"/>
        <v>6083.9579999999996</v>
      </c>
      <c r="HY8" s="140">
        <v>2125.0366710447142</v>
      </c>
      <c r="HZ8" s="140">
        <v>2125.0366710447142</v>
      </c>
      <c r="IA8" s="140">
        <v>2125.0366710447142</v>
      </c>
      <c r="IB8" s="144">
        <f t="shared" si="53"/>
        <v>6375.1100131341427</v>
      </c>
      <c r="IC8" s="140">
        <v>2125.0366710447142</v>
      </c>
      <c r="ID8" s="140">
        <v>2125.0366710447142</v>
      </c>
      <c r="IE8" s="140">
        <v>2125.0366710447142</v>
      </c>
      <c r="IF8" s="144">
        <f t="shared" si="54"/>
        <v>6375.1100131341427</v>
      </c>
      <c r="IG8" s="140">
        <v>2125.0366710447142</v>
      </c>
      <c r="IH8" s="140">
        <v>2125.0366710447142</v>
      </c>
      <c r="II8" s="140">
        <v>2125.0366710447142</v>
      </c>
      <c r="IJ8" s="144">
        <f t="shared" si="55"/>
        <v>6375.1100131341427</v>
      </c>
      <c r="IK8" s="148">
        <f t="shared" si="56"/>
        <v>25209.288039402432</v>
      </c>
      <c r="IL8" s="457">
        <v>2125.0366710447142</v>
      </c>
      <c r="IM8" s="457">
        <v>2125.0366710447142</v>
      </c>
      <c r="IN8" s="457">
        <v>2125.0366710447142</v>
      </c>
      <c r="IO8" s="342">
        <f t="shared" si="57"/>
        <v>6375.1100131341427</v>
      </c>
      <c r="IP8" s="457">
        <v>2125.0366710447142</v>
      </c>
      <c r="IQ8" s="457">
        <v>2125.0366710447142</v>
      </c>
      <c r="IR8" s="457">
        <v>2125.0366710447142</v>
      </c>
      <c r="IS8" s="342">
        <f t="shared" si="58"/>
        <v>6375.1100131341427</v>
      </c>
      <c r="IT8" s="457">
        <v>2125.0366710447142</v>
      </c>
      <c r="IU8" s="457">
        <v>2125.0366710447142</v>
      </c>
      <c r="IV8" s="457">
        <v>2125.0366710447142</v>
      </c>
      <c r="IW8" s="342">
        <f t="shared" si="59"/>
        <v>6375.1100131341427</v>
      </c>
      <c r="IX8" s="457">
        <v>2125.0366710447142</v>
      </c>
      <c r="IY8" s="457">
        <v>2125.0366710447142</v>
      </c>
      <c r="IZ8" s="457">
        <v>2125.0366710447142</v>
      </c>
      <c r="JA8" s="342">
        <f t="shared" si="60"/>
        <v>6375.1100131341427</v>
      </c>
      <c r="JB8" s="148">
        <f t="shared" si="61"/>
        <v>25500.440052536571</v>
      </c>
      <c r="JC8" s="145">
        <f t="shared" si="62"/>
        <v>273422.59920036444</v>
      </c>
      <c r="JD8" s="134"/>
      <c r="JE8" s="140">
        <v>6375</v>
      </c>
      <c r="JF8" s="444">
        <f t="shared" si="63"/>
        <v>6083.9580000000024</v>
      </c>
      <c r="JG8" s="140"/>
      <c r="JH8" s="444">
        <f t="shared" ref="JH8:JH14" si="80">JF8-JE8-JG8</f>
        <v>-291.04199999999764</v>
      </c>
      <c r="JI8" s="373">
        <f t="shared" si="64"/>
        <v>-4.565364705882316E-2</v>
      </c>
      <c r="JK8" s="140">
        <v>273712.87110842543</v>
      </c>
      <c r="JL8" s="239">
        <f>JC8</f>
        <v>273422.59920036444</v>
      </c>
      <c r="JM8" s="140"/>
      <c r="JN8" s="239">
        <f t="shared" si="65"/>
        <v>-290.27190806099679</v>
      </c>
      <c r="JO8" s="240">
        <f t="shared" si="66"/>
        <v>-1.0604978380648086E-3</v>
      </c>
      <c r="JP8" s="171" t="s">
        <v>184</v>
      </c>
      <c r="JQ8" s="432"/>
    </row>
    <row r="9" spans="2:277" ht="12.75" outlineLevel="1">
      <c r="B9" s="131" t="s">
        <v>186</v>
      </c>
      <c r="D9" s="153">
        <v>33322.407974967638</v>
      </c>
      <c r="E9" s="153"/>
      <c r="F9" s="186">
        <f t="shared" si="67"/>
        <v>33322.407974967638</v>
      </c>
      <c r="G9" s="132"/>
      <c r="H9" s="140">
        <v>0</v>
      </c>
      <c r="I9" s="140">
        <v>0</v>
      </c>
      <c r="J9" s="141">
        <v>0</v>
      </c>
      <c r="K9" s="144">
        <f t="shared" si="68"/>
        <v>0</v>
      </c>
      <c r="L9" s="140">
        <v>0</v>
      </c>
      <c r="M9" s="140">
        <v>0</v>
      </c>
      <c r="N9" s="141">
        <v>0</v>
      </c>
      <c r="O9" s="144">
        <f t="shared" si="69"/>
        <v>0</v>
      </c>
      <c r="P9" s="140">
        <v>0</v>
      </c>
      <c r="Q9" s="140">
        <v>0</v>
      </c>
      <c r="R9" s="141">
        <v>0</v>
      </c>
      <c r="S9" s="144">
        <f t="shared" si="70"/>
        <v>0</v>
      </c>
      <c r="T9" s="140">
        <v>0</v>
      </c>
      <c r="U9" s="140">
        <v>0</v>
      </c>
      <c r="V9" s="141">
        <v>0</v>
      </c>
      <c r="W9" s="144">
        <f t="shared" si="71"/>
        <v>0</v>
      </c>
      <c r="X9" s="148">
        <f t="shared" si="72"/>
        <v>0</v>
      </c>
      <c r="Y9" s="140">
        <v>0</v>
      </c>
      <c r="Z9" s="140">
        <v>0</v>
      </c>
      <c r="AA9" s="141">
        <v>0</v>
      </c>
      <c r="AB9" s="144">
        <f t="shared" ref="AB9:AB14" si="81">SUM(Y9:AA9)</f>
        <v>0</v>
      </c>
      <c r="AC9" s="140">
        <v>0</v>
      </c>
      <c r="AD9" s="140">
        <v>27.180599999999998</v>
      </c>
      <c r="AE9" s="141">
        <v>0</v>
      </c>
      <c r="AF9" s="144">
        <f t="shared" si="73"/>
        <v>27.180599999999998</v>
      </c>
      <c r="AG9" s="140">
        <v>0</v>
      </c>
      <c r="AH9" s="140">
        <v>0</v>
      </c>
      <c r="AI9" s="141">
        <v>28.055869999999999</v>
      </c>
      <c r="AJ9" s="144">
        <f t="shared" si="74"/>
        <v>28.055869999999999</v>
      </c>
      <c r="AK9" s="140">
        <v>0</v>
      </c>
      <c r="AL9" s="140">
        <v>0</v>
      </c>
      <c r="AM9" s="141">
        <v>0</v>
      </c>
      <c r="AN9" s="144">
        <f t="shared" si="75"/>
        <v>0</v>
      </c>
      <c r="AO9" s="148">
        <f t="shared" si="0"/>
        <v>55.236469999999997</v>
      </c>
      <c r="AP9" s="140">
        <v>0</v>
      </c>
      <c r="AQ9" s="140">
        <v>26.840990000000001</v>
      </c>
      <c r="AR9" s="141">
        <v>0</v>
      </c>
      <c r="AS9" s="144">
        <f t="shared" si="76"/>
        <v>26.840990000000001</v>
      </c>
      <c r="AT9" s="140">
        <v>0</v>
      </c>
      <c r="AU9" s="140">
        <v>0</v>
      </c>
      <c r="AV9" s="141">
        <v>0</v>
      </c>
      <c r="AW9" s="144">
        <f t="shared" si="77"/>
        <v>0</v>
      </c>
      <c r="AX9" s="140">
        <v>0</v>
      </c>
      <c r="AY9" s="140">
        <v>0</v>
      </c>
      <c r="AZ9" s="141">
        <v>0</v>
      </c>
      <c r="BA9" s="144">
        <f t="shared" si="78"/>
        <v>0</v>
      </c>
      <c r="BB9" s="140">
        <v>0</v>
      </c>
      <c r="BC9" s="140">
        <v>0</v>
      </c>
      <c r="BD9" s="141">
        <v>0</v>
      </c>
      <c r="BE9" s="144">
        <f t="shared" si="79"/>
        <v>0</v>
      </c>
      <c r="BF9" s="148">
        <f t="shared" si="1"/>
        <v>26.840990000000001</v>
      </c>
      <c r="BG9" s="140">
        <v>0</v>
      </c>
      <c r="BH9" s="140">
        <v>0</v>
      </c>
      <c r="BI9" s="141">
        <v>0</v>
      </c>
      <c r="BJ9" s="144">
        <f t="shared" si="2"/>
        <v>0</v>
      </c>
      <c r="BK9" s="140">
        <v>0</v>
      </c>
      <c r="BL9" s="140">
        <v>0</v>
      </c>
      <c r="BM9" s="141">
        <v>0</v>
      </c>
      <c r="BN9" s="144">
        <f t="shared" si="3"/>
        <v>0</v>
      </c>
      <c r="BO9" s="140">
        <v>0</v>
      </c>
      <c r="BP9" s="140">
        <v>0</v>
      </c>
      <c r="BQ9" s="141">
        <v>0</v>
      </c>
      <c r="BR9" s="144">
        <f t="shared" si="4"/>
        <v>0</v>
      </c>
      <c r="BS9" s="140">
        <v>0</v>
      </c>
      <c r="BT9" s="140">
        <v>0</v>
      </c>
      <c r="BU9" s="141">
        <v>0</v>
      </c>
      <c r="BV9" s="144">
        <f t="shared" si="5"/>
        <v>0</v>
      </c>
      <c r="BW9" s="148">
        <f t="shared" si="6"/>
        <v>0</v>
      </c>
      <c r="BX9" s="140">
        <v>0</v>
      </c>
      <c r="BY9" s="140">
        <v>0</v>
      </c>
      <c r="BZ9" s="141">
        <v>326.48250000000002</v>
      </c>
      <c r="CA9" s="144">
        <f t="shared" si="7"/>
        <v>326.48250000000002</v>
      </c>
      <c r="CB9" s="140">
        <v>0</v>
      </c>
      <c r="CC9" s="140">
        <v>0</v>
      </c>
      <c r="CD9" s="141">
        <v>311.90249999999997</v>
      </c>
      <c r="CE9" s="144">
        <f t="shared" si="8"/>
        <v>311.90249999999997</v>
      </c>
      <c r="CF9" s="140">
        <v>0</v>
      </c>
      <c r="CG9" s="140">
        <v>0</v>
      </c>
      <c r="CH9" s="141">
        <v>307.65375</v>
      </c>
      <c r="CI9" s="144">
        <f t="shared" si="9"/>
        <v>307.65375</v>
      </c>
      <c r="CJ9" s="140">
        <v>0</v>
      </c>
      <c r="CK9" s="140">
        <v>0</v>
      </c>
      <c r="CL9" s="141">
        <v>322.57125000000002</v>
      </c>
      <c r="CM9" s="144">
        <f t="shared" si="10"/>
        <v>322.57125000000002</v>
      </c>
      <c r="CN9" s="148">
        <f t="shared" si="11"/>
        <v>1268.6099999999999</v>
      </c>
      <c r="CO9" s="140">
        <v>0</v>
      </c>
      <c r="CP9" s="140">
        <v>0</v>
      </c>
      <c r="CQ9" s="141">
        <v>517.50193000000002</v>
      </c>
      <c r="CR9" s="144">
        <f t="shared" si="12"/>
        <v>517.50193000000002</v>
      </c>
      <c r="CS9" s="140">
        <v>0</v>
      </c>
      <c r="CT9" s="140">
        <v>0</v>
      </c>
      <c r="CU9" s="141">
        <v>517.40321000000006</v>
      </c>
      <c r="CV9" s="144">
        <f t="shared" si="13"/>
        <v>517.40321000000006</v>
      </c>
      <c r="CW9" s="140">
        <v>0</v>
      </c>
      <c r="CX9" s="140">
        <v>0</v>
      </c>
      <c r="CY9" s="141">
        <v>490.92561000000001</v>
      </c>
      <c r="CZ9" s="144">
        <f t="shared" si="14"/>
        <v>490.92561000000001</v>
      </c>
      <c r="DA9" s="140">
        <v>0</v>
      </c>
      <c r="DB9" s="140">
        <v>0</v>
      </c>
      <c r="DC9" s="141">
        <v>506.94558000000001</v>
      </c>
      <c r="DD9" s="144">
        <f t="shared" si="15"/>
        <v>506.94558000000001</v>
      </c>
      <c r="DE9" s="148">
        <f t="shared" si="16"/>
        <v>2032.7763300000001</v>
      </c>
      <c r="DF9" s="140">
        <v>0</v>
      </c>
      <c r="DG9" s="140">
        <v>0</v>
      </c>
      <c r="DH9" s="141">
        <v>269.13977</v>
      </c>
      <c r="DI9" s="144">
        <f t="shared" si="17"/>
        <v>269.13977</v>
      </c>
      <c r="DJ9" s="140">
        <v>0</v>
      </c>
      <c r="DK9" s="140">
        <v>0</v>
      </c>
      <c r="DL9" s="141">
        <v>265.50662</v>
      </c>
      <c r="DM9" s="144">
        <f t="shared" si="18"/>
        <v>265.50662</v>
      </c>
      <c r="DN9" s="140">
        <v>0</v>
      </c>
      <c r="DO9" s="140">
        <v>0</v>
      </c>
      <c r="DP9" s="141">
        <v>0</v>
      </c>
      <c r="DQ9" s="144">
        <f t="shared" si="19"/>
        <v>0</v>
      </c>
      <c r="DR9" s="140">
        <v>0</v>
      </c>
      <c r="DS9" s="140">
        <v>12.15814</v>
      </c>
      <c r="DT9" s="141">
        <v>559.31464000000005</v>
      </c>
      <c r="DU9" s="144">
        <f t="shared" si="20"/>
        <v>571.47278000000006</v>
      </c>
      <c r="DV9" s="148">
        <f t="shared" si="21"/>
        <v>1106.1191699999999</v>
      </c>
      <c r="DW9" s="140">
        <v>0</v>
      </c>
      <c r="DX9" s="140">
        <v>0</v>
      </c>
      <c r="DY9" s="141">
        <v>373.25839000000002</v>
      </c>
      <c r="DZ9" s="144">
        <f t="shared" si="22"/>
        <v>373.25839000000002</v>
      </c>
      <c r="EA9" s="140">
        <v>0</v>
      </c>
      <c r="EB9" s="140">
        <v>0</v>
      </c>
      <c r="EC9" s="141">
        <v>379.60467999999997</v>
      </c>
      <c r="ED9" s="144">
        <f t="shared" si="23"/>
        <v>379.60467999999997</v>
      </c>
      <c r="EE9" s="140">
        <v>3.8071199999999998</v>
      </c>
      <c r="EF9" s="140">
        <v>0</v>
      </c>
      <c r="EG9" s="141">
        <v>0</v>
      </c>
      <c r="EH9" s="144">
        <f t="shared" si="24"/>
        <v>3.8071199999999998</v>
      </c>
      <c r="EI9" s="140">
        <v>392.36677000000003</v>
      </c>
      <c r="EJ9" s="140">
        <v>0</v>
      </c>
      <c r="EK9" s="141">
        <v>396.86259999999999</v>
      </c>
      <c r="EL9" s="144">
        <f t="shared" si="25"/>
        <v>789.22937000000002</v>
      </c>
      <c r="EM9" s="148">
        <f t="shared" si="26"/>
        <v>1545.8995600000001</v>
      </c>
      <c r="EN9" s="140">
        <v>0</v>
      </c>
      <c r="EO9" s="140">
        <v>0</v>
      </c>
      <c r="EP9" s="141">
        <v>0</v>
      </c>
      <c r="EQ9" s="144">
        <f t="shared" si="27"/>
        <v>0</v>
      </c>
      <c r="ER9" s="140">
        <v>0</v>
      </c>
      <c r="ES9" s="140">
        <v>0</v>
      </c>
      <c r="ET9" s="141">
        <v>503.58312000000001</v>
      </c>
      <c r="EU9" s="144">
        <f t="shared" si="28"/>
        <v>503.58312000000001</v>
      </c>
      <c r="EV9" s="140">
        <v>0</v>
      </c>
      <c r="EW9" s="140">
        <v>0</v>
      </c>
      <c r="EX9" s="141">
        <v>231.67847</v>
      </c>
      <c r="EY9" s="144">
        <f t="shared" si="29"/>
        <v>231.67847</v>
      </c>
      <c r="EZ9" s="140">
        <v>0</v>
      </c>
      <c r="FA9" s="140">
        <v>0</v>
      </c>
      <c r="FB9" s="141">
        <v>236.83376999999999</v>
      </c>
      <c r="FC9" s="144">
        <f t="shared" si="30"/>
        <v>236.83376999999999</v>
      </c>
      <c r="FD9" s="148">
        <f t="shared" si="31"/>
        <v>972.09536000000003</v>
      </c>
      <c r="FE9" s="140">
        <v>0</v>
      </c>
      <c r="FF9" s="140">
        <v>0</v>
      </c>
      <c r="FG9" s="141">
        <v>0</v>
      </c>
      <c r="FH9" s="144">
        <f t="shared" si="32"/>
        <v>0</v>
      </c>
      <c r="FI9" s="140">
        <v>13.48673</v>
      </c>
      <c r="FJ9" s="140">
        <v>221.88185000000001</v>
      </c>
      <c r="FK9" s="141">
        <v>0</v>
      </c>
      <c r="FL9" s="144">
        <f t="shared" si="33"/>
        <v>235.36858000000001</v>
      </c>
      <c r="FM9" s="140">
        <v>36.437199999999997</v>
      </c>
      <c r="FN9" s="140">
        <v>0</v>
      </c>
      <c r="FO9" s="141">
        <v>135.33802</v>
      </c>
      <c r="FP9" s="144">
        <f t="shared" si="34"/>
        <v>171.77521999999999</v>
      </c>
      <c r="FQ9" s="140">
        <v>0</v>
      </c>
      <c r="FR9" s="140">
        <v>0</v>
      </c>
      <c r="FS9" s="141">
        <v>137.08363</v>
      </c>
      <c r="FT9" s="144">
        <f t="shared" si="35"/>
        <v>137.08363</v>
      </c>
      <c r="FU9" s="148">
        <f t="shared" si="36"/>
        <v>544.22743000000003</v>
      </c>
      <c r="FV9" s="140">
        <v>0</v>
      </c>
      <c r="FW9" s="140">
        <v>0</v>
      </c>
      <c r="FX9" s="141">
        <v>162.58776999999998</v>
      </c>
      <c r="FY9" s="144">
        <f t="shared" si="37"/>
        <v>162.58776999999998</v>
      </c>
      <c r="FZ9" s="140">
        <v>0</v>
      </c>
      <c r="GA9" s="140">
        <v>0</v>
      </c>
      <c r="GB9" s="141">
        <v>176.63132999999999</v>
      </c>
      <c r="GC9" s="144">
        <f t="shared" si="38"/>
        <v>176.63132999999999</v>
      </c>
      <c r="GD9" s="140">
        <v>0</v>
      </c>
      <c r="GE9" s="140">
        <v>0</v>
      </c>
      <c r="GF9" s="141">
        <v>178.48445999999998</v>
      </c>
      <c r="GG9" s="144">
        <f t="shared" si="39"/>
        <v>178.48445999999998</v>
      </c>
      <c r="GH9" s="140">
        <v>0</v>
      </c>
      <c r="GI9" s="140">
        <v>0</v>
      </c>
      <c r="GJ9" s="141">
        <v>183.57551000000001</v>
      </c>
      <c r="GK9" s="144">
        <f t="shared" si="40"/>
        <v>183.57551000000001</v>
      </c>
      <c r="GL9" s="148">
        <f t="shared" si="41"/>
        <v>701.27906999999993</v>
      </c>
      <c r="GM9" s="140">
        <v>0</v>
      </c>
      <c r="GN9" s="140">
        <v>0</v>
      </c>
      <c r="GO9" s="140">
        <v>122.08049000000001</v>
      </c>
      <c r="GP9" s="144">
        <f t="shared" si="42"/>
        <v>122.08049000000001</v>
      </c>
      <c r="GQ9" s="140">
        <v>0</v>
      </c>
      <c r="GR9" s="140">
        <v>0</v>
      </c>
      <c r="GS9" s="140">
        <v>129.91862</v>
      </c>
      <c r="GT9" s="144">
        <f t="shared" si="43"/>
        <v>129.91862</v>
      </c>
      <c r="GU9" s="140">
        <v>0</v>
      </c>
      <c r="GV9" s="140">
        <v>0</v>
      </c>
      <c r="GW9" s="140">
        <v>126.30726</v>
      </c>
      <c r="GX9" s="144">
        <f t="shared" si="44"/>
        <v>126.30726</v>
      </c>
      <c r="GY9" s="140">
        <v>0</v>
      </c>
      <c r="GZ9" s="140">
        <v>0</v>
      </c>
      <c r="HA9" s="140">
        <v>127.76639</v>
      </c>
      <c r="HB9" s="144">
        <f t="shared" si="45"/>
        <v>127.76639</v>
      </c>
      <c r="HC9" s="148">
        <f t="shared" si="46"/>
        <v>506.07276000000002</v>
      </c>
      <c r="HD9" s="140">
        <v>0</v>
      </c>
      <c r="HE9" s="140">
        <v>0</v>
      </c>
      <c r="HF9" s="140">
        <v>171.26558</v>
      </c>
      <c r="HG9" s="144">
        <f t="shared" si="47"/>
        <v>171.26558</v>
      </c>
      <c r="HH9" s="140">
        <v>58.17628333333333</v>
      </c>
      <c r="HI9" s="140">
        <v>58.17628333333333</v>
      </c>
      <c r="HJ9" s="140">
        <v>58.17628333333333</v>
      </c>
      <c r="HK9" s="144">
        <f t="shared" si="48"/>
        <v>174.52884999999998</v>
      </c>
      <c r="HL9" s="140">
        <v>0</v>
      </c>
      <c r="HM9" s="140">
        <v>0</v>
      </c>
      <c r="HN9" s="140">
        <v>171.87786</v>
      </c>
      <c r="HO9" s="144">
        <f t="shared" si="49"/>
        <v>171.87786</v>
      </c>
      <c r="HP9" s="140">
        <v>0</v>
      </c>
      <c r="HQ9" s="140">
        <v>0</v>
      </c>
      <c r="HR9" s="140">
        <v>247.47623000000002</v>
      </c>
      <c r="HS9" s="144">
        <f t="shared" si="50"/>
        <v>247.47623000000002</v>
      </c>
      <c r="HT9" s="148">
        <f t="shared" si="51"/>
        <v>765.14851999999996</v>
      </c>
      <c r="HU9" s="140">
        <v>0</v>
      </c>
      <c r="HV9" s="140">
        <v>0</v>
      </c>
      <c r="HW9" s="140">
        <v>280.39053000000001</v>
      </c>
      <c r="HX9" s="144">
        <f t="shared" si="52"/>
        <v>280.39053000000001</v>
      </c>
      <c r="HY9" s="140">
        <v>58.333333333333336</v>
      </c>
      <c r="HZ9" s="140">
        <v>58.333333333333336</v>
      </c>
      <c r="IA9" s="140">
        <v>58.333333333333336</v>
      </c>
      <c r="IB9" s="144">
        <f t="shared" si="53"/>
        <v>175</v>
      </c>
      <c r="IC9" s="140">
        <v>58.333333333333336</v>
      </c>
      <c r="ID9" s="140">
        <v>58.333333333333336</v>
      </c>
      <c r="IE9" s="140">
        <v>58.333333333333336</v>
      </c>
      <c r="IF9" s="144">
        <f t="shared" si="54"/>
        <v>175</v>
      </c>
      <c r="IG9" s="140">
        <v>58.333333333333336</v>
      </c>
      <c r="IH9" s="140">
        <v>58.333333333333336</v>
      </c>
      <c r="II9" s="140">
        <v>58.333333333333336</v>
      </c>
      <c r="IJ9" s="144">
        <f t="shared" si="55"/>
        <v>175</v>
      </c>
      <c r="IK9" s="148">
        <f t="shared" si="56"/>
        <v>805.39053000000001</v>
      </c>
      <c r="IL9" s="457">
        <v>58.333333333333336</v>
      </c>
      <c r="IM9" s="457">
        <v>58.333333333333336</v>
      </c>
      <c r="IN9" s="457">
        <v>58.333333333333336</v>
      </c>
      <c r="IO9" s="342">
        <f t="shared" si="57"/>
        <v>175</v>
      </c>
      <c r="IP9" s="457">
        <v>58.333333333333336</v>
      </c>
      <c r="IQ9" s="457">
        <v>58.333333333333336</v>
      </c>
      <c r="IR9" s="457">
        <v>58.333333333333336</v>
      </c>
      <c r="IS9" s="342">
        <f t="shared" si="58"/>
        <v>175</v>
      </c>
      <c r="IT9" s="457">
        <v>58.333333333333336</v>
      </c>
      <c r="IU9" s="457">
        <v>58.333333333333336</v>
      </c>
      <c r="IV9" s="457">
        <v>58.333333333333336</v>
      </c>
      <c r="IW9" s="342">
        <f t="shared" si="59"/>
        <v>175</v>
      </c>
      <c r="IX9" s="457">
        <v>58.333333333333336</v>
      </c>
      <c r="IY9" s="457">
        <v>58.333333333333336</v>
      </c>
      <c r="IZ9" s="457">
        <v>58.333333333333336</v>
      </c>
      <c r="JA9" s="342">
        <f t="shared" si="60"/>
        <v>175</v>
      </c>
      <c r="JB9" s="148">
        <f t="shared" si="61"/>
        <v>700</v>
      </c>
      <c r="JC9" s="145">
        <f t="shared" si="62"/>
        <v>11029.696190000001</v>
      </c>
      <c r="JD9" s="134"/>
      <c r="JE9" s="140">
        <v>175</v>
      </c>
      <c r="JF9" s="444">
        <f t="shared" si="63"/>
        <v>280.39053000000001</v>
      </c>
      <c r="JG9" s="140"/>
      <c r="JH9" s="444">
        <f t="shared" si="80"/>
        <v>105.39053000000001</v>
      </c>
      <c r="JI9" s="373">
        <f t="shared" si="64"/>
        <v>0.60223160000000009</v>
      </c>
      <c r="JK9" s="140">
        <v>10924.30566</v>
      </c>
      <c r="JL9" s="239">
        <f t="shared" ref="JL9:JL14" si="82">JC9</f>
        <v>11029.696190000001</v>
      </c>
      <c r="JM9" s="140"/>
      <c r="JN9" s="239">
        <f t="shared" si="65"/>
        <v>105.39053000000058</v>
      </c>
      <c r="JO9" s="240">
        <f t="shared" si="66"/>
        <v>9.6473435731384127E-3</v>
      </c>
      <c r="JP9" s="171" t="s">
        <v>184</v>
      </c>
      <c r="JQ9" s="432"/>
    </row>
    <row r="10" spans="2:277" ht="12.75" outlineLevel="1">
      <c r="B10" s="131" t="s">
        <v>187</v>
      </c>
      <c r="D10" s="153">
        <v>23639.357705567229</v>
      </c>
      <c r="E10" s="153"/>
      <c r="F10" s="186">
        <f t="shared" si="67"/>
        <v>23639.357705567229</v>
      </c>
      <c r="G10" s="132"/>
      <c r="H10" s="140">
        <v>0</v>
      </c>
      <c r="I10" s="140">
        <v>0</v>
      </c>
      <c r="J10" s="141">
        <v>0</v>
      </c>
      <c r="K10" s="144">
        <f t="shared" si="68"/>
        <v>0</v>
      </c>
      <c r="L10" s="140">
        <v>0</v>
      </c>
      <c r="M10" s="140">
        <v>0</v>
      </c>
      <c r="N10" s="141">
        <v>0</v>
      </c>
      <c r="O10" s="144">
        <f t="shared" si="69"/>
        <v>0</v>
      </c>
      <c r="P10" s="140">
        <v>0</v>
      </c>
      <c r="Q10" s="140">
        <v>0</v>
      </c>
      <c r="R10" s="141">
        <v>59.39911</v>
      </c>
      <c r="S10" s="144">
        <f t="shared" si="70"/>
        <v>59.39911</v>
      </c>
      <c r="T10" s="140">
        <v>0</v>
      </c>
      <c r="U10" s="140">
        <v>0</v>
      </c>
      <c r="V10" s="141">
        <v>63.883224654593754</v>
      </c>
      <c r="W10" s="144">
        <f t="shared" si="71"/>
        <v>63.883224654593754</v>
      </c>
      <c r="X10" s="148">
        <f t="shared" si="72"/>
        <v>123.28233465459375</v>
      </c>
      <c r="Y10" s="140">
        <v>0</v>
      </c>
      <c r="Z10" s="140">
        <v>11.875915204041599</v>
      </c>
      <c r="AA10" s="141">
        <v>3.389289999999999</v>
      </c>
      <c r="AB10" s="144">
        <f t="shared" si="81"/>
        <v>15.265205204041598</v>
      </c>
      <c r="AC10" s="140">
        <v>0</v>
      </c>
      <c r="AD10" s="140">
        <v>0</v>
      </c>
      <c r="AE10" s="141">
        <v>38.512819999999998</v>
      </c>
      <c r="AF10" s="144">
        <f t="shared" si="73"/>
        <v>38.512819999999998</v>
      </c>
      <c r="AG10" s="140">
        <v>84.610230000000001</v>
      </c>
      <c r="AH10" s="140">
        <v>0</v>
      </c>
      <c r="AI10" s="141">
        <v>0</v>
      </c>
      <c r="AJ10" s="144">
        <f t="shared" si="74"/>
        <v>84.610230000000001</v>
      </c>
      <c r="AK10" s="140">
        <v>0</v>
      </c>
      <c r="AL10" s="140">
        <v>0</v>
      </c>
      <c r="AM10" s="141">
        <v>0</v>
      </c>
      <c r="AN10" s="144">
        <f t="shared" si="75"/>
        <v>0</v>
      </c>
      <c r="AO10" s="148">
        <f t="shared" si="0"/>
        <v>138.3882552040416</v>
      </c>
      <c r="AP10" s="140">
        <v>0</v>
      </c>
      <c r="AQ10" s="140">
        <v>0</v>
      </c>
      <c r="AR10" s="141">
        <v>0</v>
      </c>
      <c r="AS10" s="144">
        <f t="shared" si="76"/>
        <v>0</v>
      </c>
      <c r="AT10" s="140">
        <v>0</v>
      </c>
      <c r="AU10" s="140">
        <v>0</v>
      </c>
      <c r="AV10" s="141">
        <v>256.31049000000002</v>
      </c>
      <c r="AW10" s="144">
        <f t="shared" si="77"/>
        <v>256.31049000000002</v>
      </c>
      <c r="AX10" s="140">
        <v>0</v>
      </c>
      <c r="AY10" s="140">
        <v>478.90904</v>
      </c>
      <c r="AZ10" s="141">
        <v>0</v>
      </c>
      <c r="BA10" s="144">
        <f t="shared" si="78"/>
        <v>478.90904</v>
      </c>
      <c r="BB10" s="140">
        <v>0</v>
      </c>
      <c r="BC10" s="140">
        <v>0</v>
      </c>
      <c r="BD10" s="141">
        <v>0</v>
      </c>
      <c r="BE10" s="144">
        <f t="shared" si="79"/>
        <v>0</v>
      </c>
      <c r="BF10" s="148">
        <f t="shared" si="1"/>
        <v>735.21953000000008</v>
      </c>
      <c r="BG10" s="140">
        <v>182.17713000000001</v>
      </c>
      <c r="BH10" s="140">
        <v>24.537580000000002</v>
      </c>
      <c r="BI10" s="141">
        <v>159.51597000000001</v>
      </c>
      <c r="BJ10" s="144">
        <f t="shared" si="2"/>
        <v>366.23068000000001</v>
      </c>
      <c r="BK10" s="140">
        <v>0</v>
      </c>
      <c r="BL10" s="140">
        <v>0</v>
      </c>
      <c r="BM10" s="141">
        <v>0</v>
      </c>
      <c r="BN10" s="144">
        <f t="shared" si="3"/>
        <v>0</v>
      </c>
      <c r="BO10" s="140">
        <v>0</v>
      </c>
      <c r="BP10" s="140">
        <v>0</v>
      </c>
      <c r="BQ10" s="141">
        <v>0</v>
      </c>
      <c r="BR10" s="144">
        <f t="shared" si="4"/>
        <v>0</v>
      </c>
      <c r="BS10" s="140">
        <v>0</v>
      </c>
      <c r="BT10" s="140">
        <v>1253.4748200000001</v>
      </c>
      <c r="BU10" s="141">
        <v>0</v>
      </c>
      <c r="BV10" s="144">
        <f t="shared" si="5"/>
        <v>1253.4748200000001</v>
      </c>
      <c r="BW10" s="148">
        <f t="shared" si="6"/>
        <v>1619.7055</v>
      </c>
      <c r="BX10" s="140">
        <v>0</v>
      </c>
      <c r="BY10" s="140">
        <v>0</v>
      </c>
      <c r="BZ10" s="141">
        <v>0</v>
      </c>
      <c r="CA10" s="144">
        <f t="shared" si="7"/>
        <v>0</v>
      </c>
      <c r="CB10" s="140">
        <v>0</v>
      </c>
      <c r="CC10" s="140">
        <v>0</v>
      </c>
      <c r="CD10" s="141">
        <v>0</v>
      </c>
      <c r="CE10" s="144">
        <f t="shared" si="8"/>
        <v>0</v>
      </c>
      <c r="CF10" s="140">
        <v>0</v>
      </c>
      <c r="CG10" s="140">
        <v>311.59725999999978</v>
      </c>
      <c r="CH10" s="141">
        <v>100.97658</v>
      </c>
      <c r="CI10" s="144">
        <f t="shared" si="9"/>
        <v>412.57383999999979</v>
      </c>
      <c r="CJ10" s="140">
        <v>100.97658</v>
      </c>
      <c r="CK10" s="140">
        <v>100.97658</v>
      </c>
      <c r="CL10" s="141">
        <v>100.97658</v>
      </c>
      <c r="CM10" s="144">
        <f t="shared" si="10"/>
        <v>302.92973999999998</v>
      </c>
      <c r="CN10" s="148">
        <f t="shared" si="11"/>
        <v>715.50357999999983</v>
      </c>
      <c r="CO10" s="140">
        <v>100.97658</v>
      </c>
      <c r="CP10" s="140">
        <v>100.97658</v>
      </c>
      <c r="CQ10" s="141">
        <v>100.97658</v>
      </c>
      <c r="CR10" s="144">
        <f t="shared" si="12"/>
        <v>302.92973999999998</v>
      </c>
      <c r="CS10" s="140">
        <v>96.642819999999986</v>
      </c>
      <c r="CT10" s="140">
        <v>96.642819999999986</v>
      </c>
      <c r="CU10" s="141">
        <v>0</v>
      </c>
      <c r="CV10" s="144">
        <f t="shared" si="13"/>
        <v>193.28563999999997</v>
      </c>
      <c r="CW10" s="140">
        <v>0</v>
      </c>
      <c r="CX10" s="140">
        <v>0</v>
      </c>
      <c r="CY10" s="141">
        <v>0</v>
      </c>
      <c r="CZ10" s="144">
        <f t="shared" si="14"/>
        <v>0</v>
      </c>
      <c r="DA10" s="140">
        <v>0</v>
      </c>
      <c r="DB10" s="140">
        <v>0</v>
      </c>
      <c r="DC10" s="141">
        <v>199.17281</v>
      </c>
      <c r="DD10" s="144">
        <f t="shared" si="15"/>
        <v>199.17281</v>
      </c>
      <c r="DE10" s="148">
        <f t="shared" si="16"/>
        <v>695.38819000000001</v>
      </c>
      <c r="DF10" s="140">
        <v>1988.0964200000001</v>
      </c>
      <c r="DG10" s="140">
        <v>180.18582000000001</v>
      </c>
      <c r="DH10" s="141">
        <v>0</v>
      </c>
      <c r="DI10" s="144">
        <f t="shared" si="17"/>
        <v>2168.28224</v>
      </c>
      <c r="DJ10" s="140">
        <v>0</v>
      </c>
      <c r="DK10" s="140">
        <v>0</v>
      </c>
      <c r="DL10" s="141">
        <v>216.99632</v>
      </c>
      <c r="DM10" s="144">
        <f t="shared" si="18"/>
        <v>216.99632</v>
      </c>
      <c r="DN10" s="140">
        <v>0</v>
      </c>
      <c r="DO10" s="140">
        <v>234.89155</v>
      </c>
      <c r="DP10" s="141">
        <v>120.19235</v>
      </c>
      <c r="DQ10" s="144">
        <f t="shared" si="19"/>
        <v>355.08389999999997</v>
      </c>
      <c r="DR10" s="140">
        <v>116.69225999999999</v>
      </c>
      <c r="DS10" s="140">
        <v>119.74800999999999</v>
      </c>
      <c r="DT10" s="141">
        <v>122.68441</v>
      </c>
      <c r="DU10" s="144">
        <f t="shared" si="20"/>
        <v>359.12468000000001</v>
      </c>
      <c r="DV10" s="148">
        <f t="shared" si="21"/>
        <v>3099.4871400000002</v>
      </c>
      <c r="DW10" s="140">
        <v>126.24921000000001</v>
      </c>
      <c r="DX10" s="140">
        <v>123.63924</v>
      </c>
      <c r="DY10" s="141">
        <v>123.5659</v>
      </c>
      <c r="DZ10" s="144">
        <f t="shared" si="22"/>
        <v>373.45434999999998</v>
      </c>
      <c r="EA10" s="140">
        <v>123.86141000000001</v>
      </c>
      <c r="EB10" s="140">
        <v>824.52006000000006</v>
      </c>
      <c r="EC10" s="141">
        <v>478.02330000000001</v>
      </c>
      <c r="ED10" s="144">
        <f t="shared" si="23"/>
        <v>1426.4047700000001</v>
      </c>
      <c r="EE10" s="140">
        <v>128.51665</v>
      </c>
      <c r="EF10" s="140">
        <v>130.32929000000001</v>
      </c>
      <c r="EG10" s="141">
        <v>161.55572999999998</v>
      </c>
      <c r="EH10" s="144">
        <f t="shared" si="24"/>
        <v>420.40167000000002</v>
      </c>
      <c r="EI10" s="140">
        <v>137.65986999999998</v>
      </c>
      <c r="EJ10" s="140">
        <v>131.52092000000002</v>
      </c>
      <c r="EK10" s="141">
        <v>287.70208999999994</v>
      </c>
      <c r="EL10" s="144">
        <f t="shared" si="25"/>
        <v>556.88287999999989</v>
      </c>
      <c r="EM10" s="148">
        <f t="shared" si="26"/>
        <v>2777.1436700000004</v>
      </c>
      <c r="EN10" s="140">
        <v>126.91357000000001</v>
      </c>
      <c r="EO10" s="140">
        <v>129.38836000000001</v>
      </c>
      <c r="EP10" s="141">
        <v>133.49170000000001</v>
      </c>
      <c r="EQ10" s="144">
        <f t="shared" si="27"/>
        <v>389.79363000000001</v>
      </c>
      <c r="ER10" s="140">
        <v>157.23810999999998</v>
      </c>
      <c r="ES10" s="140">
        <v>154.05654000000001</v>
      </c>
      <c r="ET10" s="141">
        <v>170.64636000000002</v>
      </c>
      <c r="EU10" s="144">
        <f t="shared" si="28"/>
        <v>481.94101000000001</v>
      </c>
      <c r="EV10" s="140">
        <v>137.67555999999999</v>
      </c>
      <c r="EW10" s="140">
        <v>130.98023000000001</v>
      </c>
      <c r="EX10" s="141">
        <v>127.05018</v>
      </c>
      <c r="EY10" s="342">
        <f t="shared" si="29"/>
        <v>395.70597000000004</v>
      </c>
      <c r="EZ10" s="140">
        <v>135.11592000000002</v>
      </c>
      <c r="FA10" s="140">
        <v>362.51653000000005</v>
      </c>
      <c r="FB10" s="141">
        <v>216.67287999999999</v>
      </c>
      <c r="FC10" s="144">
        <f t="shared" si="30"/>
        <v>714.30533000000003</v>
      </c>
      <c r="FD10" s="148">
        <f t="shared" si="31"/>
        <v>1981.7459400000002</v>
      </c>
      <c r="FE10" s="140">
        <v>0</v>
      </c>
      <c r="FF10" s="140">
        <v>457.25809000000004</v>
      </c>
      <c r="FG10" s="141">
        <v>121.67780999999999</v>
      </c>
      <c r="FH10" s="144">
        <f t="shared" si="32"/>
        <v>578.93590000000006</v>
      </c>
      <c r="FI10" s="140">
        <v>122.77213</v>
      </c>
      <c r="FJ10" s="140">
        <v>-91.481230000000011</v>
      </c>
      <c r="FK10" s="141">
        <v>143.2244</v>
      </c>
      <c r="FL10" s="144">
        <f t="shared" si="33"/>
        <v>174.5153</v>
      </c>
      <c r="FM10" s="140">
        <v>123.31138</v>
      </c>
      <c r="FN10" s="140">
        <v>127.56786</v>
      </c>
      <c r="FO10" s="141">
        <v>152.15464</v>
      </c>
      <c r="FP10" s="144">
        <f t="shared" si="34"/>
        <v>403.03387999999995</v>
      </c>
      <c r="FQ10" s="140">
        <v>125.65675</v>
      </c>
      <c r="FR10" s="140">
        <v>246.48057</v>
      </c>
      <c r="FS10" s="141">
        <v>214.95760000000001</v>
      </c>
      <c r="FT10" s="144">
        <f t="shared" si="35"/>
        <v>587.09492</v>
      </c>
      <c r="FU10" s="148">
        <f t="shared" si="36"/>
        <v>1743.58</v>
      </c>
      <c r="FV10" s="140">
        <v>0</v>
      </c>
      <c r="FW10" s="140">
        <v>254.60767999999999</v>
      </c>
      <c r="FX10" s="141">
        <v>126.89389</v>
      </c>
      <c r="FY10" s="144">
        <f t="shared" si="37"/>
        <v>381.50157000000002</v>
      </c>
      <c r="FZ10" s="140">
        <v>123.21435000000001</v>
      </c>
      <c r="GA10" s="140">
        <v>134.01067999999998</v>
      </c>
      <c r="GB10" s="141">
        <v>137.84476000000001</v>
      </c>
      <c r="GC10" s="144">
        <f t="shared" si="38"/>
        <v>395.06979000000001</v>
      </c>
      <c r="GD10" s="140">
        <v>141.37426000000002</v>
      </c>
      <c r="GE10" s="140">
        <v>140.70419000000001</v>
      </c>
      <c r="GF10" s="141">
        <v>139.29095999999998</v>
      </c>
      <c r="GG10" s="144">
        <f t="shared" si="39"/>
        <v>421.36941000000002</v>
      </c>
      <c r="GH10" s="140">
        <v>155.10026000000002</v>
      </c>
      <c r="GI10" s="140">
        <v>147.82626000000002</v>
      </c>
      <c r="GJ10" s="141">
        <v>218.22957</v>
      </c>
      <c r="GK10" s="144">
        <f t="shared" si="40"/>
        <v>521.15609000000006</v>
      </c>
      <c r="GL10" s="148">
        <f t="shared" si="41"/>
        <v>1719.0968600000001</v>
      </c>
      <c r="GM10" s="140">
        <v>147.16050000000001</v>
      </c>
      <c r="GN10" s="140">
        <v>148.95075</v>
      </c>
      <c r="GO10" s="140">
        <v>154.428</v>
      </c>
      <c r="GP10" s="144">
        <f t="shared" si="42"/>
        <v>450.53925000000004</v>
      </c>
      <c r="GQ10" s="140">
        <v>156.03225</v>
      </c>
      <c r="GR10" s="140">
        <v>158.71199999999999</v>
      </c>
      <c r="GS10" s="140">
        <v>164.34299999999999</v>
      </c>
      <c r="GT10" s="144">
        <f t="shared" si="43"/>
        <v>479.08724999999993</v>
      </c>
      <c r="GU10" s="140">
        <v>162.21975</v>
      </c>
      <c r="GV10" s="140">
        <v>152.1345</v>
      </c>
      <c r="GW10" s="140">
        <v>159.77475000000001</v>
      </c>
      <c r="GX10" s="144">
        <f t="shared" si="44"/>
        <v>474.12900000000002</v>
      </c>
      <c r="GY10" s="140">
        <v>161.68875</v>
      </c>
      <c r="GZ10" s="140">
        <v>167.52975000000001</v>
      </c>
      <c r="HA10" s="140">
        <v>167.52975000000001</v>
      </c>
      <c r="HB10" s="144">
        <f t="shared" si="45"/>
        <v>496.74824999999998</v>
      </c>
      <c r="HC10" s="148">
        <f t="shared" si="46"/>
        <v>1900.5037499999999</v>
      </c>
      <c r="HD10" s="140">
        <v>151.56899999999999</v>
      </c>
      <c r="HE10" s="140">
        <v>0</v>
      </c>
      <c r="HF10" s="140">
        <v>314.26799999999997</v>
      </c>
      <c r="HG10" s="144">
        <f t="shared" si="47"/>
        <v>465.83699999999999</v>
      </c>
      <c r="HH10" s="140">
        <v>323.57100000000003</v>
      </c>
      <c r="HI10" s="140">
        <v>0</v>
      </c>
      <c r="HJ10" s="140">
        <v>161.78550000000001</v>
      </c>
      <c r="HK10" s="144">
        <f t="shared" si="48"/>
        <v>485.35650000000004</v>
      </c>
      <c r="HL10" s="140">
        <v>160.45650000000001</v>
      </c>
      <c r="HM10" s="140">
        <v>165.24375000000001</v>
      </c>
      <c r="HN10" s="140">
        <v>157.69575</v>
      </c>
      <c r="HO10" s="144">
        <f t="shared" si="49"/>
        <v>483.39599999999996</v>
      </c>
      <c r="HP10" s="140">
        <v>156.84</v>
      </c>
      <c r="HQ10" s="140">
        <v>165.072</v>
      </c>
      <c r="HR10" s="140">
        <v>166.03200000000001</v>
      </c>
      <c r="HS10" s="144">
        <f t="shared" si="50"/>
        <v>487.94400000000007</v>
      </c>
      <c r="HT10" s="148">
        <f t="shared" si="51"/>
        <v>1922.5335</v>
      </c>
      <c r="HU10" s="140">
        <v>170.64449999999999</v>
      </c>
      <c r="HV10" s="140">
        <v>169.31925000000001</v>
      </c>
      <c r="HW10" s="140">
        <v>250.41825</v>
      </c>
      <c r="HX10" s="144">
        <f t="shared" si="52"/>
        <v>590.38200000000006</v>
      </c>
      <c r="HY10" s="140">
        <v>162.50004683333333</v>
      </c>
      <c r="HZ10" s="140">
        <v>162.50004683333333</v>
      </c>
      <c r="IA10" s="140">
        <v>162.50004683333333</v>
      </c>
      <c r="IB10" s="144">
        <f t="shared" si="53"/>
        <v>487.50014049999999</v>
      </c>
      <c r="IC10" s="140">
        <v>162.50004683333333</v>
      </c>
      <c r="ID10" s="140">
        <v>162.50004683333333</v>
      </c>
      <c r="IE10" s="140">
        <v>162.50004683333333</v>
      </c>
      <c r="IF10" s="144">
        <f t="shared" si="54"/>
        <v>487.50014049999999</v>
      </c>
      <c r="IG10" s="140">
        <v>162.50004683333333</v>
      </c>
      <c r="IH10" s="140">
        <v>162.50004683333333</v>
      </c>
      <c r="II10" s="140">
        <v>162.50004683333333</v>
      </c>
      <c r="IJ10" s="144">
        <f t="shared" si="55"/>
        <v>487.50014049999999</v>
      </c>
      <c r="IK10" s="148">
        <f t="shared" si="56"/>
        <v>2052.8824215</v>
      </c>
      <c r="IL10" s="457">
        <v>162.50004683333333</v>
      </c>
      <c r="IM10" s="457">
        <v>162.50004683333333</v>
      </c>
      <c r="IN10" s="457">
        <v>162.50004683333333</v>
      </c>
      <c r="IO10" s="342">
        <f t="shared" si="57"/>
        <v>487.50014049999999</v>
      </c>
      <c r="IP10" s="457">
        <v>162.50004683333333</v>
      </c>
      <c r="IQ10" s="457">
        <v>162.50004683333333</v>
      </c>
      <c r="IR10" s="457">
        <v>162.50004683333333</v>
      </c>
      <c r="IS10" s="342">
        <f t="shared" si="58"/>
        <v>487.50014049999999</v>
      </c>
      <c r="IT10" s="457">
        <v>162.50004683333333</v>
      </c>
      <c r="IU10" s="457">
        <v>162.50004683333333</v>
      </c>
      <c r="IV10" s="457">
        <v>162.50004683333333</v>
      </c>
      <c r="IW10" s="342">
        <f t="shared" si="59"/>
        <v>487.50014049999999</v>
      </c>
      <c r="IX10" s="457">
        <v>162.50004683333333</v>
      </c>
      <c r="IY10" s="457">
        <v>162.50004683333333</v>
      </c>
      <c r="IZ10" s="457">
        <v>162.50004683333333</v>
      </c>
      <c r="JA10" s="342">
        <f t="shared" si="60"/>
        <v>487.50014049999999</v>
      </c>
      <c r="JB10" s="148">
        <f t="shared" si="61"/>
        <v>1950.0005619999999</v>
      </c>
      <c r="JC10" s="145">
        <f t="shared" si="62"/>
        <v>23174.461233358634</v>
      </c>
      <c r="JD10" s="134"/>
      <c r="JE10" s="140">
        <v>1814.0897871257603</v>
      </c>
      <c r="JF10" s="444">
        <f t="shared" si="63"/>
        <v>590.38199999999983</v>
      </c>
      <c r="JG10" s="140"/>
      <c r="JH10" s="444">
        <f t="shared" si="80"/>
        <v>-1223.7077871257604</v>
      </c>
      <c r="JI10" s="373">
        <f t="shared" si="64"/>
        <v>-0.67455745344589602</v>
      </c>
      <c r="JK10" s="140">
        <v>33684.296546864723</v>
      </c>
      <c r="JL10" s="239">
        <f>JC10</f>
        <v>23174.461233358634</v>
      </c>
      <c r="JM10" s="140"/>
      <c r="JN10" s="239">
        <f t="shared" si="65"/>
        <v>-10509.83531350609</v>
      </c>
      <c r="JO10" s="373">
        <f t="shared" si="66"/>
        <v>-0.31200993907899577</v>
      </c>
      <c r="JP10" s="171" t="s">
        <v>188</v>
      </c>
      <c r="JQ10" s="432"/>
    </row>
    <row r="11" spans="2:277" ht="12.75" outlineLevel="1">
      <c r="B11" s="131" t="s">
        <v>189</v>
      </c>
      <c r="D11" s="153">
        <v>27623.883774297203</v>
      </c>
      <c r="E11" s="153"/>
      <c r="F11" s="186">
        <f t="shared" si="67"/>
        <v>27623.883774297203</v>
      </c>
      <c r="G11" s="132"/>
      <c r="H11" s="140">
        <v>0</v>
      </c>
      <c r="I11" s="140">
        <v>0</v>
      </c>
      <c r="J11" s="141">
        <v>3391.3710700000001</v>
      </c>
      <c r="K11" s="144">
        <f t="shared" si="68"/>
        <v>3391.3710700000001</v>
      </c>
      <c r="L11" s="140">
        <v>1044.0708820999998</v>
      </c>
      <c r="M11" s="140">
        <v>-608.2858688</v>
      </c>
      <c r="N11" s="141">
        <v>84.336119999999994</v>
      </c>
      <c r="O11" s="144">
        <f t="shared" si="69"/>
        <v>520.12113329999988</v>
      </c>
      <c r="P11" s="140">
        <v>410.45921999999996</v>
      </c>
      <c r="Q11" s="140">
        <v>701.73760691933182</v>
      </c>
      <c r="R11" s="141">
        <v>820.20536693154929</v>
      </c>
      <c r="S11" s="144">
        <f t="shared" si="70"/>
        <v>1932.4021938508808</v>
      </c>
      <c r="T11" s="140">
        <v>219.86672232224259</v>
      </c>
      <c r="U11" s="140">
        <v>231.79384999999999</v>
      </c>
      <c r="V11" s="141">
        <v>150.50432705296114</v>
      </c>
      <c r="W11" s="144">
        <f t="shared" si="71"/>
        <v>602.16489937520373</v>
      </c>
      <c r="X11" s="148">
        <f t="shared" si="72"/>
        <v>6446.0592965260848</v>
      </c>
      <c r="Y11" s="140">
        <v>52.5</v>
      </c>
      <c r="Z11" s="140">
        <v>131.25</v>
      </c>
      <c r="AA11" s="141">
        <v>120.75</v>
      </c>
      <c r="AB11" s="144">
        <f t="shared" si="81"/>
        <v>304.5</v>
      </c>
      <c r="AC11" s="140">
        <v>73.5</v>
      </c>
      <c r="AD11" s="140">
        <v>84</v>
      </c>
      <c r="AE11" s="141">
        <v>101.72311000000001</v>
      </c>
      <c r="AF11" s="144">
        <f t="shared" si="73"/>
        <v>259.22311000000002</v>
      </c>
      <c r="AG11" s="140">
        <v>96.872</v>
      </c>
      <c r="AH11" s="140">
        <v>107.54194476799199</v>
      </c>
      <c r="AI11" s="141">
        <v>263.01100000000002</v>
      </c>
      <c r="AJ11" s="144">
        <f t="shared" si="74"/>
        <v>467.42494476799203</v>
      </c>
      <c r="AK11" s="140">
        <v>117.2425222124116</v>
      </c>
      <c r="AL11" s="140">
        <v>133.30960996316699</v>
      </c>
      <c r="AM11" s="141">
        <v>533.86684144566277</v>
      </c>
      <c r="AN11" s="144">
        <f t="shared" si="75"/>
        <v>784.41897362124132</v>
      </c>
      <c r="AO11" s="148">
        <f t="shared" si="0"/>
        <v>1815.5670283892332</v>
      </c>
      <c r="AP11" s="140">
        <v>0.31950000000000001</v>
      </c>
      <c r="AQ11" s="140">
        <v>0</v>
      </c>
      <c r="AR11" s="141">
        <v>381.43648999999999</v>
      </c>
      <c r="AS11" s="144">
        <f t="shared" si="76"/>
        <v>381.75599</v>
      </c>
      <c r="AT11" s="140">
        <v>265.25</v>
      </c>
      <c r="AU11" s="140">
        <v>59.479219999999998</v>
      </c>
      <c r="AV11" s="141">
        <v>219.09251202557655</v>
      </c>
      <c r="AW11" s="144">
        <f t="shared" si="77"/>
        <v>543.82173202557658</v>
      </c>
      <c r="AX11" s="140">
        <v>147.25042999999999</v>
      </c>
      <c r="AY11" s="140">
        <v>601.21585000000005</v>
      </c>
      <c r="AZ11" s="141">
        <v>188.97565999999998</v>
      </c>
      <c r="BA11" s="144">
        <f t="shared" si="78"/>
        <v>937.44194000000005</v>
      </c>
      <c r="BB11" s="140">
        <v>146.14555000000001</v>
      </c>
      <c r="BC11" s="140">
        <v>121.00000000000001</v>
      </c>
      <c r="BD11" s="141">
        <v>168.55926000000002</v>
      </c>
      <c r="BE11" s="144">
        <f t="shared" si="79"/>
        <v>435.70481000000007</v>
      </c>
      <c r="BF11" s="148">
        <f t="shared" si="1"/>
        <v>2298.7244720255767</v>
      </c>
      <c r="BG11" s="140">
        <v>21</v>
      </c>
      <c r="BH11" s="140">
        <v>52.5</v>
      </c>
      <c r="BI11" s="141">
        <v>33.478349018831999</v>
      </c>
      <c r="BJ11" s="144">
        <f t="shared" si="2"/>
        <v>106.97834901883201</v>
      </c>
      <c r="BK11" s="140">
        <v>0</v>
      </c>
      <c r="BL11" s="140">
        <v>0</v>
      </c>
      <c r="BM11" s="141">
        <v>36.684966315352298</v>
      </c>
      <c r="BN11" s="144">
        <f t="shared" si="3"/>
        <v>36.684966315352298</v>
      </c>
      <c r="BO11" s="140">
        <v>-121.46514000000001</v>
      </c>
      <c r="BP11" s="140">
        <v>227.70925579199999</v>
      </c>
      <c r="BQ11" s="141">
        <v>-2.569</v>
      </c>
      <c r="BR11" s="144">
        <f t="shared" si="4"/>
        <v>103.67511579199999</v>
      </c>
      <c r="BS11" s="140">
        <v>10.875249999999999</v>
      </c>
      <c r="BT11" s="140">
        <v>48.267951400073592</v>
      </c>
      <c r="BU11" s="141">
        <v>23.009862622116895</v>
      </c>
      <c r="BV11" s="144">
        <f t="shared" si="5"/>
        <v>82.153064022190492</v>
      </c>
      <c r="BW11" s="148">
        <f t="shared" si="6"/>
        <v>329.49149514837478</v>
      </c>
      <c r="BX11" s="140">
        <v>27.032170000000001</v>
      </c>
      <c r="BY11" s="140">
        <v>112.22238000000003</v>
      </c>
      <c r="BZ11" s="141">
        <v>76.831429999999997</v>
      </c>
      <c r="CA11" s="144">
        <f t="shared" si="7"/>
        <v>216.08598000000001</v>
      </c>
      <c r="CB11" s="140">
        <v>28.281700000000001</v>
      </c>
      <c r="CC11" s="140">
        <v>6.27982</v>
      </c>
      <c r="CD11" s="141">
        <v>13.190040000000002</v>
      </c>
      <c r="CE11" s="144">
        <f t="shared" si="8"/>
        <v>47.751560000000005</v>
      </c>
      <c r="CF11" s="140">
        <v>18.065999999999999</v>
      </c>
      <c r="CG11" s="140">
        <v>170.04435999999998</v>
      </c>
      <c r="CH11" s="141">
        <v>0</v>
      </c>
      <c r="CI11" s="144">
        <f t="shared" si="9"/>
        <v>188.11035999999999</v>
      </c>
      <c r="CJ11" s="140">
        <v>0</v>
      </c>
      <c r="CK11" s="140">
        <v>881.77322832960022</v>
      </c>
      <c r="CL11" s="141">
        <v>60.518809823000005</v>
      </c>
      <c r="CM11" s="144">
        <f t="shared" si="10"/>
        <v>942.29203815260018</v>
      </c>
      <c r="CN11" s="148">
        <f t="shared" si="11"/>
        <v>1394.2399381526002</v>
      </c>
      <c r="CO11" s="140">
        <v>0</v>
      </c>
      <c r="CP11" s="140">
        <v>0</v>
      </c>
      <c r="CQ11" s="141">
        <v>0</v>
      </c>
      <c r="CR11" s="144">
        <f t="shared" si="12"/>
        <v>0</v>
      </c>
      <c r="CS11" s="140">
        <v>0</v>
      </c>
      <c r="CT11" s="140">
        <v>0</v>
      </c>
      <c r="CU11" s="141">
        <v>115.5</v>
      </c>
      <c r="CV11" s="144">
        <f t="shared" si="13"/>
        <v>115.5</v>
      </c>
      <c r="CW11" s="140">
        <v>4.5589399999999998</v>
      </c>
      <c r="CX11" s="140">
        <v>0</v>
      </c>
      <c r="CY11" s="141">
        <v>49.69802</v>
      </c>
      <c r="CZ11" s="144">
        <f t="shared" si="14"/>
        <v>54.256959999999999</v>
      </c>
      <c r="DA11" s="140">
        <v>41.074850000000005</v>
      </c>
      <c r="DB11" s="140">
        <v>4.1119599999999998</v>
      </c>
      <c r="DC11" s="141">
        <v>641.57475655079986</v>
      </c>
      <c r="DD11" s="144">
        <f t="shared" si="15"/>
        <v>686.7615665507999</v>
      </c>
      <c r="DE11" s="148">
        <f t="shared" si="16"/>
        <v>856.51852655079983</v>
      </c>
      <c r="DF11" s="140">
        <v>2.1837199999999997</v>
      </c>
      <c r="DG11" s="140">
        <v>9.2808100000000007</v>
      </c>
      <c r="DH11" s="141">
        <v>76.406219999999891</v>
      </c>
      <c r="DI11" s="144">
        <f t="shared" si="17"/>
        <v>87.870749999999887</v>
      </c>
      <c r="DJ11" s="140">
        <v>93.128579999999999</v>
      </c>
      <c r="DK11" s="140">
        <v>82.918289999999999</v>
      </c>
      <c r="DL11" s="141">
        <v>74.10387999999999</v>
      </c>
      <c r="DM11" s="144">
        <f t="shared" si="18"/>
        <v>250.15075000000002</v>
      </c>
      <c r="DN11" s="140">
        <v>105.92660999999998</v>
      </c>
      <c r="DO11" s="140">
        <v>34.683230000000002</v>
      </c>
      <c r="DP11" s="141">
        <v>30.448250000000005</v>
      </c>
      <c r="DQ11" s="144">
        <f t="shared" si="19"/>
        <v>171.05808999999999</v>
      </c>
      <c r="DR11" s="140">
        <v>10.918600000000001</v>
      </c>
      <c r="DS11" s="140">
        <v>53.597670000000001</v>
      </c>
      <c r="DT11" s="141">
        <v>89.657690000000002</v>
      </c>
      <c r="DU11" s="144">
        <f t="shared" si="20"/>
        <v>154.17396000000002</v>
      </c>
      <c r="DV11" s="148">
        <f t="shared" si="21"/>
        <v>663.2535499999999</v>
      </c>
      <c r="DW11" s="140">
        <v>13.872670000000001</v>
      </c>
      <c r="DX11" s="140">
        <v>5.4592999999999998</v>
      </c>
      <c r="DY11" s="141">
        <v>26.847650000000009</v>
      </c>
      <c r="DZ11" s="144">
        <f t="shared" si="22"/>
        <v>46.179620000000014</v>
      </c>
      <c r="EA11" s="140">
        <v>4.3674399999999993</v>
      </c>
      <c r="EB11" s="140">
        <v>20.362860000000001</v>
      </c>
      <c r="EC11" s="141">
        <v>34.300830000000005</v>
      </c>
      <c r="ED11" s="144">
        <f t="shared" si="23"/>
        <v>59.031130000000005</v>
      </c>
      <c r="EE11" s="140">
        <v>16.545380000000005</v>
      </c>
      <c r="EF11" s="140">
        <v>222.74254999999991</v>
      </c>
      <c r="EG11" s="141">
        <v>1.6377899999999999</v>
      </c>
      <c r="EH11" s="144">
        <f t="shared" si="24"/>
        <v>240.9257199999999</v>
      </c>
      <c r="EI11" s="140">
        <v>12.556390000000004</v>
      </c>
      <c r="EJ11" s="140">
        <v>8.1889500000000019</v>
      </c>
      <c r="EK11" s="141">
        <v>47.852040000000009</v>
      </c>
      <c r="EL11" s="144">
        <f t="shared" si="25"/>
        <v>68.597380000000015</v>
      </c>
      <c r="EM11" s="148">
        <f t="shared" si="26"/>
        <v>414.73384999999996</v>
      </c>
      <c r="EN11" s="140">
        <v>13.102320000000004</v>
      </c>
      <c r="EO11" s="140">
        <v>8.1889500000000019</v>
      </c>
      <c r="EP11" s="141">
        <v>2.7296499999999995</v>
      </c>
      <c r="EQ11" s="144">
        <f t="shared" si="27"/>
        <v>24.020920000000004</v>
      </c>
      <c r="ER11" s="140">
        <v>13.284300000000004</v>
      </c>
      <c r="ES11" s="140">
        <v>10.372670000000001</v>
      </c>
      <c r="ET11" s="141">
        <v>6.5511600000000012</v>
      </c>
      <c r="EU11" s="144">
        <f t="shared" si="28"/>
        <v>30.208130000000004</v>
      </c>
      <c r="EV11" s="140">
        <v>15.104060000000006</v>
      </c>
      <c r="EW11" s="140">
        <v>4.9133699999999996</v>
      </c>
      <c r="EX11" s="141">
        <v>8.1889500000000002</v>
      </c>
      <c r="EY11" s="144">
        <f t="shared" si="29"/>
        <v>28.206380000000003</v>
      </c>
      <c r="EZ11" s="140">
        <v>4.9133699999999996</v>
      </c>
      <c r="FA11" s="140">
        <v>13.102320000000004</v>
      </c>
      <c r="FB11" s="141">
        <v>47.276630000000004</v>
      </c>
      <c r="FC11" s="144">
        <f t="shared" si="30"/>
        <v>65.292320000000004</v>
      </c>
      <c r="FD11" s="148">
        <f t="shared" si="31"/>
        <v>147.72775000000001</v>
      </c>
      <c r="FE11" s="140">
        <v>7.0970900000000015</v>
      </c>
      <c r="FF11" s="140">
        <v>6.0052300000000001</v>
      </c>
      <c r="FG11" s="141">
        <v>13.648250000000004</v>
      </c>
      <c r="FH11" s="144">
        <f t="shared" si="32"/>
        <v>26.750570000000007</v>
      </c>
      <c r="FI11" s="140">
        <v>6.9151200000000008</v>
      </c>
      <c r="FJ11" s="140">
        <v>8.1889600000000016</v>
      </c>
      <c r="FK11" s="141">
        <v>10.918600000000001</v>
      </c>
      <c r="FL11" s="144">
        <f t="shared" si="33"/>
        <v>26.022680000000005</v>
      </c>
      <c r="FM11" s="140">
        <v>3.2755799999999993</v>
      </c>
      <c r="FN11" s="140">
        <v>13.648250000000004</v>
      </c>
      <c r="FO11" s="141">
        <v>13.648250000000004</v>
      </c>
      <c r="FP11" s="144">
        <f t="shared" si="34"/>
        <v>30.572080000000007</v>
      </c>
      <c r="FQ11" s="140">
        <v>2.7296499999999995</v>
      </c>
      <c r="FR11" s="140">
        <v>16.377900000000004</v>
      </c>
      <c r="FS11" s="141">
        <v>100.77614000000001</v>
      </c>
      <c r="FT11" s="144">
        <f t="shared" si="35"/>
        <v>119.88369000000002</v>
      </c>
      <c r="FU11" s="148">
        <f t="shared" si="36"/>
        <v>203.22902000000005</v>
      </c>
      <c r="FV11" s="140">
        <v>12.010460000000002</v>
      </c>
      <c r="FW11" s="140">
        <v>8.1889500000000019</v>
      </c>
      <c r="FX11" s="141">
        <v>13.102320000000004</v>
      </c>
      <c r="FY11" s="144">
        <f t="shared" si="37"/>
        <v>33.301730000000006</v>
      </c>
      <c r="FZ11" s="140">
        <v>9.8267400000000009</v>
      </c>
      <c r="GA11" s="140">
        <v>9.8267400000000009</v>
      </c>
      <c r="GB11" s="141">
        <v>12.556390000000004</v>
      </c>
      <c r="GC11" s="144">
        <f t="shared" si="38"/>
        <v>32.209870000000009</v>
      </c>
      <c r="GD11" s="140">
        <v>10.918600000000001</v>
      </c>
      <c r="GE11" s="140">
        <v>10.918600000000001</v>
      </c>
      <c r="GF11" s="141">
        <v>5.4592999999999998</v>
      </c>
      <c r="GG11" s="144">
        <f t="shared" si="39"/>
        <v>27.296500000000002</v>
      </c>
      <c r="GH11" s="140">
        <v>2.7296499999999995</v>
      </c>
      <c r="GI11" s="140">
        <v>13.648250000000004</v>
      </c>
      <c r="GJ11" s="141">
        <v>107.8597</v>
      </c>
      <c r="GK11" s="144">
        <f t="shared" si="40"/>
        <v>124.23760000000001</v>
      </c>
      <c r="GL11" s="148">
        <f t="shared" si="41"/>
        <v>217.04570000000004</v>
      </c>
      <c r="GM11" s="140">
        <v>9.2808100000000007</v>
      </c>
      <c r="GN11" s="140">
        <v>2.7296499999999995</v>
      </c>
      <c r="GO11" s="140">
        <v>19.107550000000007</v>
      </c>
      <c r="GP11" s="144">
        <f t="shared" si="42"/>
        <v>31.118010000000005</v>
      </c>
      <c r="GQ11" s="140">
        <v>12.010460000000002</v>
      </c>
      <c r="GR11" s="140">
        <v>7.0970900000000015</v>
      </c>
      <c r="GS11" s="140">
        <v>53.141054412975123</v>
      </c>
      <c r="GT11" s="144">
        <f t="shared" si="43"/>
        <v>72.248604412975126</v>
      </c>
      <c r="GU11" s="140">
        <v>30.720930000000006</v>
      </c>
      <c r="GV11" s="140">
        <v>10.918600000000001</v>
      </c>
      <c r="GW11" s="140">
        <v>32.632007818361103</v>
      </c>
      <c r="GX11" s="144">
        <f t="shared" si="44"/>
        <v>74.271537818361111</v>
      </c>
      <c r="GY11" s="140">
        <v>8.7348800000000004</v>
      </c>
      <c r="GZ11" s="140">
        <v>16.377900000000004</v>
      </c>
      <c r="HA11" s="140">
        <v>89.272231352881406</v>
      </c>
      <c r="HB11" s="144">
        <f t="shared" si="45"/>
        <v>114.38501135288141</v>
      </c>
      <c r="HC11" s="148">
        <f t="shared" si="46"/>
        <v>292.02316358421763</v>
      </c>
      <c r="HD11" s="140">
        <v>12.740332736842424</v>
      </c>
      <c r="HE11" s="140">
        <v>13.286262736842424</v>
      </c>
      <c r="HF11" s="140">
        <v>35.124341869406543</v>
      </c>
      <c r="HG11" s="144">
        <f t="shared" si="47"/>
        <v>61.150937343091393</v>
      </c>
      <c r="HH11" s="140">
        <v>13.260055949019481</v>
      </c>
      <c r="HI11" s="140">
        <v>14.266109144959662</v>
      </c>
      <c r="HJ11" s="140">
        <v>14.011380338733622</v>
      </c>
      <c r="HK11" s="144">
        <f t="shared" si="48"/>
        <v>41.537545432712768</v>
      </c>
      <c r="HL11" s="140">
        <v>27.529200809172423</v>
      </c>
      <c r="HM11" s="140">
        <v>17.333521522324663</v>
      </c>
      <c r="HN11" s="140">
        <v>20.685130038987655</v>
      </c>
      <c r="HO11" s="144">
        <f t="shared" si="49"/>
        <v>65.547852370484733</v>
      </c>
      <c r="HP11" s="140">
        <v>92.474465578699196</v>
      </c>
      <c r="HQ11" s="140">
        <v>12.111165578699344</v>
      </c>
      <c r="HR11" s="140">
        <v>1.0624855786993426</v>
      </c>
      <c r="HS11" s="144">
        <f t="shared" si="50"/>
        <v>105.64811673609788</v>
      </c>
      <c r="HT11" s="148">
        <f t="shared" si="51"/>
        <v>273.88445188238677</v>
      </c>
      <c r="HU11" s="140">
        <v>31.570904750574549</v>
      </c>
      <c r="HV11" s="140">
        <v>13.170082209666276</v>
      </c>
      <c r="HW11" s="140">
        <v>20.947279233292448</v>
      </c>
      <c r="HX11" s="144">
        <f t="shared" si="52"/>
        <v>65.688266193533281</v>
      </c>
      <c r="HY11" s="140">
        <v>30.051281528046339</v>
      </c>
      <c r="HZ11" s="140">
        <v>30.051281528046339</v>
      </c>
      <c r="IA11" s="140">
        <v>30.051281528046339</v>
      </c>
      <c r="IB11" s="144">
        <f t="shared" si="53"/>
        <v>90.153844584139023</v>
      </c>
      <c r="IC11" s="140">
        <v>30.051281528046339</v>
      </c>
      <c r="ID11" s="140">
        <v>30.051281528046339</v>
      </c>
      <c r="IE11" s="140">
        <v>30.051281528046339</v>
      </c>
      <c r="IF11" s="144">
        <f t="shared" si="54"/>
        <v>90.153844584139023</v>
      </c>
      <c r="IG11" s="140">
        <v>30.051281528046339</v>
      </c>
      <c r="IH11" s="140">
        <v>30.051281528046339</v>
      </c>
      <c r="II11" s="140">
        <v>30.051281528046339</v>
      </c>
      <c r="IJ11" s="144">
        <f t="shared" si="55"/>
        <v>90.153844584139023</v>
      </c>
      <c r="IK11" s="148">
        <f t="shared" si="56"/>
        <v>336.14979994595035</v>
      </c>
      <c r="IL11" s="457">
        <v>30.051281528046339</v>
      </c>
      <c r="IM11" s="457">
        <v>30.051281528046339</v>
      </c>
      <c r="IN11" s="457">
        <v>30.051281528046339</v>
      </c>
      <c r="IO11" s="342">
        <f t="shared" si="57"/>
        <v>90.153844584139023</v>
      </c>
      <c r="IP11" s="457">
        <v>30.051281528046339</v>
      </c>
      <c r="IQ11" s="457">
        <v>30.051281528046339</v>
      </c>
      <c r="IR11" s="457">
        <v>30.051281528046339</v>
      </c>
      <c r="IS11" s="342">
        <f t="shared" si="58"/>
        <v>90.153844584139023</v>
      </c>
      <c r="IT11" s="457">
        <v>30.051281528046339</v>
      </c>
      <c r="IU11" s="457">
        <v>30.051281528046339</v>
      </c>
      <c r="IV11" s="457">
        <v>30.051281528046339</v>
      </c>
      <c r="IW11" s="342">
        <f t="shared" si="59"/>
        <v>90.153844584139023</v>
      </c>
      <c r="IX11" s="457">
        <v>30.051281528046339</v>
      </c>
      <c r="IY11" s="457">
        <v>30.051281528046339</v>
      </c>
      <c r="IZ11" s="457">
        <v>30.051281528046339</v>
      </c>
      <c r="JA11" s="342">
        <f t="shared" si="60"/>
        <v>90.153844584139023</v>
      </c>
      <c r="JB11" s="148">
        <f t="shared" si="61"/>
        <v>360.61537833655609</v>
      </c>
      <c r="JC11" s="145">
        <f t="shared" si="62"/>
        <v>16049.263420541782</v>
      </c>
      <c r="JD11" s="134"/>
      <c r="JE11" s="140">
        <v>76.234678992634088</v>
      </c>
      <c r="JF11" s="444">
        <f>SUMIF($X$3:$JB$3,$JF$4,X11:JB11)-IB11-IF11-IJ11</f>
        <v>65.688266193533281</v>
      </c>
      <c r="JG11" s="140"/>
      <c r="JH11" s="444">
        <f t="shared" si="80"/>
        <v>-10.546412799100807</v>
      </c>
      <c r="JI11" s="373">
        <f t="shared" si="64"/>
        <v>-0.13834140759115438</v>
      </c>
      <c r="JK11" s="140">
        <v>15962.375674200346</v>
      </c>
      <c r="JL11" s="239">
        <f t="shared" si="82"/>
        <v>16049.263420541782</v>
      </c>
      <c r="JM11" s="140"/>
      <c r="JN11" s="239">
        <f t="shared" si="65"/>
        <v>86.887746341435559</v>
      </c>
      <c r="JO11" s="373">
        <f t="shared" si="66"/>
        <v>5.4432841398332956E-3</v>
      </c>
      <c r="JP11" s="171" t="s">
        <v>184</v>
      </c>
      <c r="JQ11" s="432"/>
    </row>
    <row r="12" spans="2:277" ht="12" customHeight="1" outlineLevel="1">
      <c r="B12" s="131" t="s">
        <v>190</v>
      </c>
      <c r="D12" s="153">
        <v>34198.451844543808</v>
      </c>
      <c r="E12" s="153"/>
      <c r="F12" s="186">
        <f t="shared" si="67"/>
        <v>34198.451844543808</v>
      </c>
      <c r="G12" s="132"/>
      <c r="H12" s="140">
        <v>0</v>
      </c>
      <c r="I12" s="140">
        <v>0</v>
      </c>
      <c r="J12" s="141">
        <v>0</v>
      </c>
      <c r="K12" s="144">
        <f t="shared" si="68"/>
        <v>0</v>
      </c>
      <c r="L12" s="140">
        <v>0</v>
      </c>
      <c r="M12" s="140">
        <v>605.20000000000005</v>
      </c>
      <c r="N12" s="141">
        <v>340</v>
      </c>
      <c r="O12" s="144">
        <f t="shared" si="69"/>
        <v>945.2</v>
      </c>
      <c r="P12" s="140">
        <v>198.8</v>
      </c>
      <c r="Q12" s="140">
        <v>203</v>
      </c>
      <c r="R12" s="141">
        <v>571.52599999999995</v>
      </c>
      <c r="S12" s="144">
        <f t="shared" si="70"/>
        <v>973.32600000000002</v>
      </c>
      <c r="T12" s="140">
        <v>-234.476</v>
      </c>
      <c r="U12" s="140">
        <v>546.93651999999997</v>
      </c>
      <c r="V12" s="141">
        <v>-465.04908999999986</v>
      </c>
      <c r="W12" s="144">
        <f t="shared" si="71"/>
        <v>-152.58856999999989</v>
      </c>
      <c r="X12" s="148">
        <f t="shared" si="72"/>
        <v>1765.9374300000002</v>
      </c>
      <c r="Y12" s="140">
        <v>89.25</v>
      </c>
      <c r="Z12" s="140">
        <v>97.515249999999995</v>
      </c>
      <c r="AA12" s="141">
        <v>220.5</v>
      </c>
      <c r="AB12" s="144">
        <f t="shared" si="81"/>
        <v>407.26524999999998</v>
      </c>
      <c r="AC12" s="140">
        <v>126</v>
      </c>
      <c r="AD12" s="140">
        <v>99.75</v>
      </c>
      <c r="AE12" s="141">
        <v>0</v>
      </c>
      <c r="AF12" s="144">
        <f t="shared" si="73"/>
        <v>225.75</v>
      </c>
      <c r="AG12" s="140">
        <v>0</v>
      </c>
      <c r="AH12" s="140">
        <v>-103.77179999999998</v>
      </c>
      <c r="AI12" s="141">
        <v>483.73769000000004</v>
      </c>
      <c r="AJ12" s="144">
        <f t="shared" si="74"/>
        <v>379.96589000000006</v>
      </c>
      <c r="AK12" s="140">
        <v>131.25</v>
      </c>
      <c r="AL12" s="140">
        <v>2877.6627499999995</v>
      </c>
      <c r="AM12" s="141">
        <v>644.80505000000039</v>
      </c>
      <c r="AN12" s="144">
        <f t="shared" si="75"/>
        <v>3653.7177999999999</v>
      </c>
      <c r="AO12" s="148">
        <f t="shared" si="0"/>
        <v>4666.6989400000002</v>
      </c>
      <c r="AP12" s="140">
        <v>436.08699000000001</v>
      </c>
      <c r="AQ12" s="140">
        <v>347.70656000000002</v>
      </c>
      <c r="AR12" s="141">
        <v>867.3795600000002</v>
      </c>
      <c r="AS12" s="144">
        <f t="shared" si="76"/>
        <v>1651.1731100000002</v>
      </c>
      <c r="AT12" s="140">
        <v>745.25724999999989</v>
      </c>
      <c r="AU12" s="140">
        <v>637.10847000000001</v>
      </c>
      <c r="AV12" s="141">
        <v>625.0859999999999</v>
      </c>
      <c r="AW12" s="144">
        <f t="shared" si="77"/>
        <v>2007.4517199999996</v>
      </c>
      <c r="AX12" s="140">
        <v>111.39251</v>
      </c>
      <c r="AY12" s="140">
        <v>424.18751000000003</v>
      </c>
      <c r="AZ12" s="141">
        <v>202.99031999999994</v>
      </c>
      <c r="BA12" s="144">
        <f t="shared" si="78"/>
        <v>738.57033999999999</v>
      </c>
      <c r="BB12" s="140">
        <v>576.14384000000007</v>
      </c>
      <c r="BC12" s="140">
        <v>611.90373</v>
      </c>
      <c r="BD12" s="141">
        <v>467.68903</v>
      </c>
      <c r="BE12" s="144">
        <f t="shared" si="79"/>
        <v>1655.7366000000002</v>
      </c>
      <c r="BF12" s="148">
        <f t="shared" si="1"/>
        <v>6052.9317700000001</v>
      </c>
      <c r="BG12" s="140">
        <v>349.01740000000001</v>
      </c>
      <c r="BH12" s="140">
        <v>264.55207999999993</v>
      </c>
      <c r="BI12" s="141">
        <v>264.62175000000008</v>
      </c>
      <c r="BJ12" s="144">
        <f t="shared" si="2"/>
        <v>878.1912299999999</v>
      </c>
      <c r="BK12" s="140">
        <v>300.44319999999999</v>
      </c>
      <c r="BL12" s="140">
        <v>355.35923000000003</v>
      </c>
      <c r="BM12" s="141">
        <v>478.19890999999996</v>
      </c>
      <c r="BN12" s="144">
        <f t="shared" si="3"/>
        <v>1134.0013399999998</v>
      </c>
      <c r="BO12" s="140">
        <v>914.43826000000001</v>
      </c>
      <c r="BP12" s="140">
        <v>655.07007999999985</v>
      </c>
      <c r="BQ12" s="141">
        <v>177.25906999999998</v>
      </c>
      <c r="BR12" s="144">
        <f t="shared" si="4"/>
        <v>1746.7674099999999</v>
      </c>
      <c r="BS12" s="140">
        <v>907.91411999999991</v>
      </c>
      <c r="BT12" s="140">
        <v>239.81578000000002</v>
      </c>
      <c r="BU12" s="141">
        <v>391.49663413093123</v>
      </c>
      <c r="BV12" s="144">
        <f t="shared" si="5"/>
        <v>1539.226534130931</v>
      </c>
      <c r="BW12" s="148">
        <f t="shared" si="6"/>
        <v>5298.1865141309308</v>
      </c>
      <c r="BX12" s="140">
        <v>210.96961999999999</v>
      </c>
      <c r="BY12" s="140">
        <v>323.41389000000004</v>
      </c>
      <c r="BZ12" s="141">
        <v>415.36937999999998</v>
      </c>
      <c r="CA12" s="144">
        <f t="shared" si="7"/>
        <v>949.75288999999998</v>
      </c>
      <c r="CB12" s="140">
        <v>230.8422799999999</v>
      </c>
      <c r="CC12" s="140">
        <v>530.38317999999992</v>
      </c>
      <c r="CD12" s="141">
        <v>459.22696000000008</v>
      </c>
      <c r="CE12" s="144">
        <f t="shared" si="8"/>
        <v>1220.4524200000001</v>
      </c>
      <c r="CF12" s="140">
        <v>426.49952999999994</v>
      </c>
      <c r="CG12" s="140">
        <v>340.31378000000001</v>
      </c>
      <c r="CH12" s="141">
        <v>631.00226000000009</v>
      </c>
      <c r="CI12" s="144">
        <f t="shared" si="9"/>
        <v>1397.8155700000002</v>
      </c>
      <c r="CJ12" s="140">
        <v>336.72209000000009</v>
      </c>
      <c r="CK12" s="140">
        <v>710.27756000000022</v>
      </c>
      <c r="CL12" s="141">
        <v>680.15970999999979</v>
      </c>
      <c r="CM12" s="144">
        <f t="shared" si="10"/>
        <v>1727.1593600000001</v>
      </c>
      <c r="CN12" s="148">
        <f t="shared" si="11"/>
        <v>5295.1802400000006</v>
      </c>
      <c r="CO12" s="140">
        <v>441.28409999999997</v>
      </c>
      <c r="CP12" s="140">
        <v>722.16309999999999</v>
      </c>
      <c r="CQ12" s="141">
        <v>815.8796000000001</v>
      </c>
      <c r="CR12" s="144">
        <f t="shared" si="12"/>
        <v>1979.3268000000003</v>
      </c>
      <c r="CS12" s="140">
        <v>966.9757699999999</v>
      </c>
      <c r="CT12" s="140">
        <v>658.78563000000008</v>
      </c>
      <c r="CU12" s="141">
        <v>750.30229000000008</v>
      </c>
      <c r="CV12" s="144">
        <f t="shared" si="13"/>
        <v>2376.06369</v>
      </c>
      <c r="CW12" s="140">
        <v>737.48543999999993</v>
      </c>
      <c r="CX12" s="140">
        <v>1326.2961299999999</v>
      </c>
      <c r="CY12" s="141">
        <v>739.79509000000007</v>
      </c>
      <c r="CZ12" s="144">
        <f t="shared" si="14"/>
        <v>2803.5766600000002</v>
      </c>
      <c r="DA12" s="140">
        <v>668.59412999999995</v>
      </c>
      <c r="DB12" s="140">
        <v>977.88639000000012</v>
      </c>
      <c r="DC12" s="141">
        <v>587.59348999999975</v>
      </c>
      <c r="DD12" s="144">
        <f t="shared" si="15"/>
        <v>2234.0740099999998</v>
      </c>
      <c r="DE12" s="148">
        <f t="shared" si="16"/>
        <v>9393.0411600000007</v>
      </c>
      <c r="DF12" s="140">
        <v>108.49559999999998</v>
      </c>
      <c r="DG12" s="140">
        <v>1942.6663599999999</v>
      </c>
      <c r="DH12" s="141">
        <v>878.59923000000015</v>
      </c>
      <c r="DI12" s="144">
        <f t="shared" si="17"/>
        <v>2929.7611900000002</v>
      </c>
      <c r="DJ12" s="140">
        <v>-645.46446999999989</v>
      </c>
      <c r="DK12" s="140">
        <v>839.35696999999993</v>
      </c>
      <c r="DL12" s="141">
        <v>778.95947999999999</v>
      </c>
      <c r="DM12" s="144">
        <f t="shared" si="18"/>
        <v>972.85198000000003</v>
      </c>
      <c r="DN12" s="140">
        <v>808.83699000000001</v>
      </c>
      <c r="DO12" s="140">
        <v>446.16866000000005</v>
      </c>
      <c r="DP12" s="141">
        <v>893.37073999999996</v>
      </c>
      <c r="DQ12" s="144">
        <f t="shared" si="19"/>
        <v>2148.3763899999999</v>
      </c>
      <c r="DR12" s="140">
        <v>413.06571999999994</v>
      </c>
      <c r="DS12" s="140">
        <v>668.06571999999994</v>
      </c>
      <c r="DT12" s="141">
        <v>2232.7137199999993</v>
      </c>
      <c r="DU12" s="144">
        <f t="shared" si="20"/>
        <v>3313.8451599999989</v>
      </c>
      <c r="DV12" s="148">
        <f t="shared" si="21"/>
        <v>9364.8347199999989</v>
      </c>
      <c r="DW12" s="140">
        <v>39.515159999999909</v>
      </c>
      <c r="DX12" s="140">
        <v>280.4350399999999</v>
      </c>
      <c r="DY12" s="141">
        <v>1164.0200499999996</v>
      </c>
      <c r="DZ12" s="144">
        <f t="shared" si="22"/>
        <v>1483.9702499999994</v>
      </c>
      <c r="EA12" s="140">
        <v>541.02458999999988</v>
      </c>
      <c r="EB12" s="140">
        <v>983.46113565550002</v>
      </c>
      <c r="EC12" s="141">
        <v>424.22050000000002</v>
      </c>
      <c r="ED12" s="144">
        <f t="shared" si="23"/>
        <v>1948.7062256555</v>
      </c>
      <c r="EE12" s="140">
        <v>978.69454000000007</v>
      </c>
      <c r="EF12" s="140">
        <v>340.94509999999997</v>
      </c>
      <c r="EG12" s="141">
        <v>493.8277100000002</v>
      </c>
      <c r="EH12" s="144">
        <f t="shared" si="24"/>
        <v>1813.4673500000004</v>
      </c>
      <c r="EI12" s="140">
        <v>480.83142000000004</v>
      </c>
      <c r="EJ12" s="140">
        <v>1353.3440800000001</v>
      </c>
      <c r="EK12" s="141">
        <v>1876.0033199999996</v>
      </c>
      <c r="EL12" s="144">
        <f t="shared" si="25"/>
        <v>3710.1788199999996</v>
      </c>
      <c r="EM12" s="148">
        <f t="shared" si="26"/>
        <v>8956.3226456554985</v>
      </c>
      <c r="EN12" s="140">
        <v>469.9524199999999</v>
      </c>
      <c r="EO12" s="140">
        <v>1869.933081360128</v>
      </c>
      <c r="EP12" s="141">
        <v>751.15558999999996</v>
      </c>
      <c r="EQ12" s="144">
        <f t="shared" si="27"/>
        <v>3091.0410913601277</v>
      </c>
      <c r="ER12" s="140">
        <v>673.65384000000006</v>
      </c>
      <c r="ES12" s="140">
        <v>771.60496000000001</v>
      </c>
      <c r="ET12" s="141">
        <v>876.04875000000004</v>
      </c>
      <c r="EU12" s="144">
        <f t="shared" si="28"/>
        <v>2321.30755</v>
      </c>
      <c r="EV12" s="140">
        <v>602.48812999999973</v>
      </c>
      <c r="EW12" s="140">
        <v>654.33127999999999</v>
      </c>
      <c r="EX12" s="141">
        <v>890.58787999999993</v>
      </c>
      <c r="EY12" s="144">
        <f t="shared" si="29"/>
        <v>2147.4072899999996</v>
      </c>
      <c r="EZ12" s="140">
        <v>722.96167000000003</v>
      </c>
      <c r="FA12" s="140">
        <v>698.79498000000001</v>
      </c>
      <c r="FB12" s="141">
        <v>6825.5309999999999</v>
      </c>
      <c r="FC12" s="144">
        <f t="shared" si="30"/>
        <v>8247.2876500000002</v>
      </c>
      <c r="FD12" s="148">
        <f t="shared" si="31"/>
        <v>15807.043581360127</v>
      </c>
      <c r="FE12" s="140">
        <v>-3491.8558899999994</v>
      </c>
      <c r="FF12" s="140">
        <v>1887.87798</v>
      </c>
      <c r="FG12" s="141">
        <v>1063.3897999999999</v>
      </c>
      <c r="FH12" s="144">
        <f t="shared" si="32"/>
        <v>-540.58810999999946</v>
      </c>
      <c r="FI12" s="140">
        <v>493.34289000000001</v>
      </c>
      <c r="FJ12" s="140">
        <v>121.68412999999997</v>
      </c>
      <c r="FK12" s="141">
        <v>1057.07826</v>
      </c>
      <c r="FL12" s="144">
        <f t="shared" si="33"/>
        <v>1672.10528</v>
      </c>
      <c r="FM12" s="140">
        <v>915.70207999999991</v>
      </c>
      <c r="FN12" s="140">
        <v>379.90686000000005</v>
      </c>
      <c r="FO12" s="141">
        <v>843.27758999999992</v>
      </c>
      <c r="FP12" s="144">
        <f t="shared" si="34"/>
        <v>2138.8865299999998</v>
      </c>
      <c r="FQ12" s="140">
        <v>394.14087999999998</v>
      </c>
      <c r="FR12" s="140">
        <v>957.09273999999994</v>
      </c>
      <c r="FS12" s="141">
        <v>1369.2527200000004</v>
      </c>
      <c r="FT12" s="144">
        <f t="shared" si="35"/>
        <v>2720.4863400000004</v>
      </c>
      <c r="FU12" s="148">
        <f t="shared" si="36"/>
        <v>5990.8900400000002</v>
      </c>
      <c r="FV12" s="140">
        <v>491.75628999999998</v>
      </c>
      <c r="FW12" s="140">
        <v>600.96753999999987</v>
      </c>
      <c r="FX12" s="141">
        <v>771.29962</v>
      </c>
      <c r="FY12" s="144">
        <f t="shared" si="37"/>
        <v>1864.0234499999999</v>
      </c>
      <c r="FZ12" s="140">
        <v>1017.33383</v>
      </c>
      <c r="GA12" s="140">
        <v>892.43075999999996</v>
      </c>
      <c r="GB12" s="141">
        <v>469.15115000000014</v>
      </c>
      <c r="GC12" s="144">
        <f t="shared" si="38"/>
        <v>2378.9157400000004</v>
      </c>
      <c r="GD12" s="140">
        <v>934.18718999999999</v>
      </c>
      <c r="GE12" s="140">
        <v>-220.8237</v>
      </c>
      <c r="GF12" s="141">
        <v>2353.0879399999999</v>
      </c>
      <c r="GG12" s="144">
        <f t="shared" si="39"/>
        <v>3066.4514300000001</v>
      </c>
      <c r="GH12" s="140">
        <v>511.08418999999998</v>
      </c>
      <c r="GI12" s="140">
        <v>2002.5856899999999</v>
      </c>
      <c r="GJ12" s="141">
        <v>1202.0083099999997</v>
      </c>
      <c r="GK12" s="144">
        <f t="shared" si="40"/>
        <v>3715.6781899999996</v>
      </c>
      <c r="GL12" s="148">
        <f t="shared" si="41"/>
        <v>11025.068810000001</v>
      </c>
      <c r="GM12" s="140">
        <v>689.87825999999995</v>
      </c>
      <c r="GN12" s="140">
        <v>156.01650000000001</v>
      </c>
      <c r="GO12" s="140">
        <v>357.45121999999998</v>
      </c>
      <c r="GP12" s="144">
        <f t="shared" si="42"/>
        <v>1203.3459799999998</v>
      </c>
      <c r="GQ12" s="140">
        <v>1281.4665</v>
      </c>
      <c r="GR12" s="140">
        <v>889.50576000000012</v>
      </c>
      <c r="GS12" s="140">
        <v>1435.2501670849972</v>
      </c>
      <c r="GT12" s="144">
        <f t="shared" si="43"/>
        <v>3606.2224270849974</v>
      </c>
      <c r="GU12" s="140">
        <v>408.81198000000006</v>
      </c>
      <c r="GV12" s="140">
        <v>1043.65699</v>
      </c>
      <c r="GW12" s="140">
        <v>833.93373567820413</v>
      </c>
      <c r="GX12" s="144">
        <f t="shared" si="44"/>
        <v>2286.4027056782043</v>
      </c>
      <c r="GY12" s="140">
        <v>383.37842999999998</v>
      </c>
      <c r="GZ12" s="140">
        <v>556.37103000000013</v>
      </c>
      <c r="HA12" s="140">
        <v>903.6637833681549</v>
      </c>
      <c r="HB12" s="144">
        <f t="shared" si="45"/>
        <v>1843.413243368155</v>
      </c>
      <c r="HC12" s="148">
        <f t="shared" si="46"/>
        <v>8939.384356131357</v>
      </c>
      <c r="HD12" s="140">
        <v>832.14080479679421</v>
      </c>
      <c r="HE12" s="140">
        <v>509.40984479679429</v>
      </c>
      <c r="HF12" s="140">
        <v>1633.6798085201328</v>
      </c>
      <c r="HG12" s="144">
        <f t="shared" si="47"/>
        <v>2975.2304581137214</v>
      </c>
      <c r="HH12" s="140">
        <v>1693.5826495204806</v>
      </c>
      <c r="HI12" s="140">
        <v>951.84046854443523</v>
      </c>
      <c r="HJ12" s="140">
        <v>750.41273285696479</v>
      </c>
      <c r="HK12" s="144">
        <f t="shared" si="48"/>
        <v>3395.8358509218806</v>
      </c>
      <c r="HL12" s="140">
        <v>431.32617627079736</v>
      </c>
      <c r="HM12" s="140">
        <v>758.48418622422605</v>
      </c>
      <c r="HN12" s="140">
        <v>1425.8671150077012</v>
      </c>
      <c r="HO12" s="144">
        <f t="shared" si="49"/>
        <v>2615.6774775027243</v>
      </c>
      <c r="HP12" s="140">
        <v>818.01304267580133</v>
      </c>
      <c r="HQ12" s="140">
        <v>534.83092267580139</v>
      </c>
      <c r="HR12" s="140">
        <v>545.81604267580144</v>
      </c>
      <c r="HS12" s="144">
        <f t="shared" si="50"/>
        <v>1898.6600080274043</v>
      </c>
      <c r="HT12" s="148">
        <f t="shared" si="51"/>
        <v>10885.403794565729</v>
      </c>
      <c r="HU12" s="140">
        <v>251.89838878622629</v>
      </c>
      <c r="HV12" s="140">
        <v>251.89838878622629</v>
      </c>
      <c r="HW12" s="140">
        <v>251.89838878622629</v>
      </c>
      <c r="HX12" s="144">
        <f t="shared" si="52"/>
        <v>755.69516635867888</v>
      </c>
      <c r="HY12" s="140">
        <v>1010.2557348012327</v>
      </c>
      <c r="HZ12" s="140">
        <v>1010.2557348012327</v>
      </c>
      <c r="IA12" s="140">
        <v>1010.2557348012327</v>
      </c>
      <c r="IB12" s="144">
        <f t="shared" si="53"/>
        <v>3030.7672044036981</v>
      </c>
      <c r="IC12" s="140">
        <v>1010.2557348012327</v>
      </c>
      <c r="ID12" s="140">
        <v>1010.2557348012327</v>
      </c>
      <c r="IE12" s="140">
        <v>1010.2557348012327</v>
      </c>
      <c r="IF12" s="144">
        <f t="shared" si="54"/>
        <v>3030.7672044036981</v>
      </c>
      <c r="IG12" s="140">
        <v>1010.2557348012327</v>
      </c>
      <c r="IH12" s="140">
        <v>1010.2557348012327</v>
      </c>
      <c r="II12" s="140">
        <v>1010.2557348012327</v>
      </c>
      <c r="IJ12" s="144">
        <f t="shared" si="55"/>
        <v>3030.7672044036981</v>
      </c>
      <c r="IK12" s="148">
        <f t="shared" si="56"/>
        <v>9847.9967795697739</v>
      </c>
      <c r="IL12" s="457">
        <v>1010.2557348012327</v>
      </c>
      <c r="IM12" s="457">
        <v>1010.2557348012327</v>
      </c>
      <c r="IN12" s="457">
        <v>1010.2557348012327</v>
      </c>
      <c r="IO12" s="342">
        <f t="shared" si="57"/>
        <v>3030.7672044036981</v>
      </c>
      <c r="IP12" s="457">
        <v>1010.2557348012327</v>
      </c>
      <c r="IQ12" s="457">
        <v>1010.2557348012327</v>
      </c>
      <c r="IR12" s="457">
        <v>1010.2557348012327</v>
      </c>
      <c r="IS12" s="342">
        <f t="shared" si="58"/>
        <v>3030.7672044036981</v>
      </c>
      <c r="IT12" s="457">
        <v>1010.2557348012327</v>
      </c>
      <c r="IU12" s="457">
        <v>1010.2557348012327</v>
      </c>
      <c r="IV12" s="457">
        <v>1010.2557348012327</v>
      </c>
      <c r="IW12" s="342">
        <f t="shared" si="59"/>
        <v>3030.7672044036981</v>
      </c>
      <c r="IX12" s="457">
        <v>1010.2557348012327</v>
      </c>
      <c r="IY12" s="457">
        <v>1010.2557348012327</v>
      </c>
      <c r="IZ12" s="457">
        <v>1010.2557348012327</v>
      </c>
      <c r="JA12" s="342">
        <f t="shared" si="60"/>
        <v>3030.7672044036981</v>
      </c>
      <c r="JB12" s="148">
        <f t="shared" si="61"/>
        <v>12123.068817614792</v>
      </c>
      <c r="JC12" s="145">
        <f t="shared" si="62"/>
        <v>125411.98959902821</v>
      </c>
      <c r="JD12" s="134"/>
      <c r="JE12" s="140">
        <v>2594.7142266415517</v>
      </c>
      <c r="JF12" s="444">
        <f t="shared" si="63"/>
        <v>755.69516635867967</v>
      </c>
      <c r="JG12" s="140"/>
      <c r="JH12" s="444">
        <f t="shared" si="80"/>
        <v>-1839.019060282872</v>
      </c>
      <c r="JI12" s="373">
        <f t="shared" si="64"/>
        <v>-0.70875591670192983</v>
      </c>
      <c r="JK12" s="140">
        <v>124198.63781497606</v>
      </c>
      <c r="JL12" s="239">
        <f t="shared" si="82"/>
        <v>125411.98959902821</v>
      </c>
      <c r="JM12" s="140"/>
      <c r="JN12" s="239">
        <f t="shared" si="65"/>
        <v>1213.3517840521527</v>
      </c>
      <c r="JO12" s="240">
        <f t="shared" si="66"/>
        <v>9.7694451839297463E-3</v>
      </c>
      <c r="JP12" s="171" t="s">
        <v>191</v>
      </c>
      <c r="JQ12" s="432"/>
    </row>
    <row r="13" spans="2:277" ht="12.75" outlineLevel="1">
      <c r="B13" s="191" t="s">
        <v>192</v>
      </c>
      <c r="D13" s="153">
        <v>83306.019937419114</v>
      </c>
      <c r="E13" s="153"/>
      <c r="F13" s="186">
        <f t="shared" si="67"/>
        <v>83306.019937419114</v>
      </c>
      <c r="G13" s="132"/>
      <c r="H13" s="140">
        <v>0</v>
      </c>
      <c r="I13" s="140">
        <v>0</v>
      </c>
      <c r="J13" s="141">
        <v>0</v>
      </c>
      <c r="K13" s="144">
        <f t="shared" si="68"/>
        <v>0</v>
      </c>
      <c r="L13" s="140">
        <v>0</v>
      </c>
      <c r="M13" s="140">
        <v>1116.8653999999999</v>
      </c>
      <c r="N13" s="141">
        <v>2587.1183300000002</v>
      </c>
      <c r="O13" s="144">
        <f t="shared" si="69"/>
        <v>3703.9837299999999</v>
      </c>
      <c r="P13" s="140">
        <v>567.79090000000008</v>
      </c>
      <c r="Q13" s="140">
        <v>412.36781000000002</v>
      </c>
      <c r="R13" s="141">
        <v>631.75</v>
      </c>
      <c r="S13" s="144">
        <f t="shared" si="70"/>
        <v>1611.9087100000002</v>
      </c>
      <c r="T13" s="140">
        <v>535.50019999999995</v>
      </c>
      <c r="U13" s="140">
        <v>667.8</v>
      </c>
      <c r="V13" s="141">
        <v>14.207720000000089</v>
      </c>
      <c r="W13" s="144">
        <f t="shared" si="71"/>
        <v>1217.50792</v>
      </c>
      <c r="X13" s="148">
        <f t="shared" si="72"/>
        <v>6533.4003599999996</v>
      </c>
      <c r="Y13" s="140">
        <v>353.4631</v>
      </c>
      <c r="Z13" s="140">
        <v>726.58316000000013</v>
      </c>
      <c r="AA13" s="141">
        <v>929.04730999999992</v>
      </c>
      <c r="AB13" s="144">
        <f>SUM(Y13:AA13)</f>
        <v>2009.09357</v>
      </c>
      <c r="AC13" s="140">
        <v>518.20589999999993</v>
      </c>
      <c r="AD13" s="140">
        <v>443.09579000000002</v>
      </c>
      <c r="AE13" s="141">
        <v>753.39049999999997</v>
      </c>
      <c r="AF13" s="144">
        <f t="shared" si="73"/>
        <v>1714.69219</v>
      </c>
      <c r="AG13" s="140">
        <v>367.06453000000005</v>
      </c>
      <c r="AH13" s="140">
        <v>428.43709999999987</v>
      </c>
      <c r="AI13" s="141">
        <v>895.48144000000002</v>
      </c>
      <c r="AJ13" s="144">
        <f t="shared" si="74"/>
        <v>1690.98307</v>
      </c>
      <c r="AK13" s="140">
        <v>656.97217000000001</v>
      </c>
      <c r="AL13" s="140">
        <v>369.65861999999998</v>
      </c>
      <c r="AM13" s="141">
        <v>540.08577000000002</v>
      </c>
      <c r="AN13" s="144">
        <f t="shared" si="75"/>
        <v>1566.7165599999998</v>
      </c>
      <c r="AO13" s="148">
        <f t="shared" si="0"/>
        <v>6981.4853899999998</v>
      </c>
      <c r="AP13" s="140">
        <v>204.26889</v>
      </c>
      <c r="AQ13" s="140">
        <v>432.68389000000002</v>
      </c>
      <c r="AR13" s="141">
        <v>650.94691</v>
      </c>
      <c r="AS13" s="144">
        <f t="shared" si="76"/>
        <v>1287.8996900000002</v>
      </c>
      <c r="AT13" s="140">
        <v>339.29712000000001</v>
      </c>
      <c r="AU13" s="140">
        <v>475.71400000000006</v>
      </c>
      <c r="AV13" s="141">
        <v>739.4713999999999</v>
      </c>
      <c r="AW13" s="144">
        <f t="shared" si="77"/>
        <v>1554.48252</v>
      </c>
      <c r="AX13" s="140">
        <v>403.60919000000007</v>
      </c>
      <c r="AY13" s="140">
        <v>369.88107000000002</v>
      </c>
      <c r="AZ13" s="141">
        <v>835.74376999999993</v>
      </c>
      <c r="BA13" s="144">
        <f t="shared" si="78"/>
        <v>1609.2340300000001</v>
      </c>
      <c r="BB13" s="140">
        <v>483.67552000000001</v>
      </c>
      <c r="BC13" s="140">
        <v>582.29117999999994</v>
      </c>
      <c r="BD13" s="141">
        <v>-273.88299000000006</v>
      </c>
      <c r="BE13" s="144">
        <f t="shared" si="79"/>
        <v>792.08370999999988</v>
      </c>
      <c r="BF13" s="148">
        <f t="shared" si="1"/>
        <v>5243.6999500000002</v>
      </c>
      <c r="BG13" s="140">
        <v>388.32338999999996</v>
      </c>
      <c r="BH13" s="140">
        <v>521.7323100000001</v>
      </c>
      <c r="BI13" s="141">
        <v>674.41362000000004</v>
      </c>
      <c r="BJ13" s="144">
        <f t="shared" si="2"/>
        <v>1584.4693200000002</v>
      </c>
      <c r="BK13" s="140">
        <v>343.71458000000001</v>
      </c>
      <c r="BL13" s="140">
        <v>455.97969000000001</v>
      </c>
      <c r="BM13" s="141">
        <v>885.72901000000002</v>
      </c>
      <c r="BN13" s="144">
        <f t="shared" si="3"/>
        <v>1685.42328</v>
      </c>
      <c r="BO13" s="140">
        <v>124.52563000000001</v>
      </c>
      <c r="BP13" s="140">
        <v>227.89646999999997</v>
      </c>
      <c r="BQ13" s="141">
        <v>395.28553999999997</v>
      </c>
      <c r="BR13" s="144">
        <f t="shared" si="4"/>
        <v>747.70763999999997</v>
      </c>
      <c r="BS13" s="140">
        <v>169.98428999999999</v>
      </c>
      <c r="BT13" s="140">
        <v>307.45911000000007</v>
      </c>
      <c r="BU13" s="141">
        <v>-79.583549999999988</v>
      </c>
      <c r="BV13" s="144">
        <f t="shared" si="5"/>
        <v>397.85985000000005</v>
      </c>
      <c r="BW13" s="148">
        <f t="shared" si="6"/>
        <v>4415.4600900000005</v>
      </c>
      <c r="BX13" s="140">
        <v>203.56846000000002</v>
      </c>
      <c r="BY13" s="140">
        <v>466.80790999999994</v>
      </c>
      <c r="BZ13" s="141">
        <v>288.2956699999998</v>
      </c>
      <c r="CA13" s="144">
        <f t="shared" si="7"/>
        <v>958.6720399999997</v>
      </c>
      <c r="CB13" s="140">
        <v>202.95160999999993</v>
      </c>
      <c r="CC13" s="140">
        <v>433.80053000000004</v>
      </c>
      <c r="CD13" s="141">
        <v>427.12357999999966</v>
      </c>
      <c r="CE13" s="144">
        <f t="shared" si="8"/>
        <v>1063.8757199999995</v>
      </c>
      <c r="CF13" s="140">
        <v>187.33632000000003</v>
      </c>
      <c r="CG13" s="140">
        <v>411.55945999999994</v>
      </c>
      <c r="CH13" s="141">
        <v>1138.5098500000008</v>
      </c>
      <c r="CI13" s="144">
        <f t="shared" si="9"/>
        <v>1737.4056300000007</v>
      </c>
      <c r="CJ13" s="140">
        <v>633.86086999999998</v>
      </c>
      <c r="CK13" s="140">
        <v>768.1938100000001</v>
      </c>
      <c r="CL13" s="141">
        <v>874.66281000000004</v>
      </c>
      <c r="CM13" s="144">
        <f t="shared" si="10"/>
        <v>2276.71749</v>
      </c>
      <c r="CN13" s="148">
        <f t="shared" si="11"/>
        <v>6036.6708799999997</v>
      </c>
      <c r="CO13" s="140">
        <v>538.77193999999997</v>
      </c>
      <c r="CP13" s="140">
        <v>610.27724999999998</v>
      </c>
      <c r="CQ13" s="141">
        <v>906.22024999999996</v>
      </c>
      <c r="CR13" s="144">
        <f t="shared" si="12"/>
        <v>2055.26944</v>
      </c>
      <c r="CS13" s="140">
        <v>361.90101999999996</v>
      </c>
      <c r="CT13" s="140">
        <v>893.0385</v>
      </c>
      <c r="CU13" s="141">
        <v>1640.0619299999998</v>
      </c>
      <c r="CV13" s="144">
        <f t="shared" si="13"/>
        <v>2895.0014499999997</v>
      </c>
      <c r="CW13" s="140">
        <v>633.90048000000002</v>
      </c>
      <c r="CX13" s="140">
        <v>746.38018</v>
      </c>
      <c r="CY13" s="141">
        <v>1802.4732799999997</v>
      </c>
      <c r="CZ13" s="144">
        <f t="shared" si="14"/>
        <v>3182.7539399999996</v>
      </c>
      <c r="DA13" s="140">
        <v>996.71780999999999</v>
      </c>
      <c r="DB13" s="140">
        <v>909.48909000000015</v>
      </c>
      <c r="DC13" s="141">
        <v>2136.9255300000004</v>
      </c>
      <c r="DD13" s="144">
        <f t="shared" si="15"/>
        <v>4043.1324300000006</v>
      </c>
      <c r="DE13" s="148">
        <f t="shared" si="16"/>
        <v>12176.15726</v>
      </c>
      <c r="DF13" s="140">
        <v>52.315439999999768</v>
      </c>
      <c r="DG13" s="140">
        <v>1464.5419800000002</v>
      </c>
      <c r="DH13" s="141">
        <v>1449.4176</v>
      </c>
      <c r="DI13" s="144">
        <f t="shared" si="17"/>
        <v>2966.27502</v>
      </c>
      <c r="DJ13" s="140">
        <v>648.38146000000017</v>
      </c>
      <c r="DK13" s="140">
        <v>969.72635000000014</v>
      </c>
      <c r="DL13" s="141">
        <v>1341.8393399999998</v>
      </c>
      <c r="DM13" s="144">
        <f t="shared" si="18"/>
        <v>2959.94715</v>
      </c>
      <c r="DN13" s="140">
        <v>766.83046000000002</v>
      </c>
      <c r="DO13" s="140">
        <v>583.39618999999993</v>
      </c>
      <c r="DP13" s="141">
        <v>1313.3281800000002</v>
      </c>
      <c r="DQ13" s="144">
        <f t="shared" si="19"/>
        <v>2663.55483</v>
      </c>
      <c r="DR13" s="140">
        <v>1503.4755435519999</v>
      </c>
      <c r="DS13" s="140">
        <v>750.64269999999999</v>
      </c>
      <c r="DT13" s="141">
        <v>1302.4621800000002</v>
      </c>
      <c r="DU13" s="144">
        <f t="shared" si="20"/>
        <v>3556.580423552</v>
      </c>
      <c r="DV13" s="148">
        <f t="shared" si="21"/>
        <v>12146.357423551999</v>
      </c>
      <c r="DW13" s="140">
        <v>703.49331000000006</v>
      </c>
      <c r="DX13" s="140">
        <v>572.47936000000004</v>
      </c>
      <c r="DY13" s="141">
        <v>902.44037000000014</v>
      </c>
      <c r="DZ13" s="144">
        <f t="shared" si="22"/>
        <v>2178.4130400000004</v>
      </c>
      <c r="EA13" s="140">
        <v>436.02833999999996</v>
      </c>
      <c r="EB13" s="140">
        <v>568.88197000000002</v>
      </c>
      <c r="EC13" s="141">
        <v>720.21801000000005</v>
      </c>
      <c r="ED13" s="144">
        <f t="shared" si="23"/>
        <v>1725.12832</v>
      </c>
      <c r="EE13" s="140">
        <v>502.77752999999996</v>
      </c>
      <c r="EF13" s="140">
        <v>512.97059999999999</v>
      </c>
      <c r="EG13" s="141">
        <v>786.57399000000009</v>
      </c>
      <c r="EH13" s="144">
        <f t="shared" si="24"/>
        <v>1802.32212</v>
      </c>
      <c r="EI13" s="140">
        <v>646.60595000000001</v>
      </c>
      <c r="EJ13" s="140">
        <v>601.78237999999988</v>
      </c>
      <c r="EK13" s="141">
        <v>2826.9984899999999</v>
      </c>
      <c r="EL13" s="144">
        <f t="shared" si="25"/>
        <v>4075.3868199999997</v>
      </c>
      <c r="EM13" s="148">
        <f t="shared" si="26"/>
        <v>9781.2502999999997</v>
      </c>
      <c r="EN13" s="140">
        <v>445.35520000000002</v>
      </c>
      <c r="EO13" s="140">
        <v>1259.1981045462333</v>
      </c>
      <c r="EP13" s="141">
        <v>749.90892000000008</v>
      </c>
      <c r="EQ13" s="144">
        <f t="shared" si="27"/>
        <v>2454.4622245462333</v>
      </c>
      <c r="ER13" s="140">
        <v>516.18640000000005</v>
      </c>
      <c r="ES13" s="140">
        <v>595.91046999999992</v>
      </c>
      <c r="ET13" s="141">
        <v>759.18747999999994</v>
      </c>
      <c r="EU13" s="144">
        <f t="shared" si="28"/>
        <v>1871.2843499999999</v>
      </c>
      <c r="EV13" s="140">
        <v>584.91724999999997</v>
      </c>
      <c r="EW13" s="140">
        <v>399.09246999999999</v>
      </c>
      <c r="EX13" s="141">
        <v>620.07300999999995</v>
      </c>
      <c r="EY13" s="144">
        <f t="shared" si="29"/>
        <v>1604.0827300000001</v>
      </c>
      <c r="EZ13" s="140">
        <v>390.82218999999992</v>
      </c>
      <c r="FA13" s="140">
        <v>1514.0518857038114</v>
      </c>
      <c r="FB13" s="141">
        <v>2924.7267500000003</v>
      </c>
      <c r="FC13" s="144">
        <f t="shared" si="30"/>
        <v>4829.600825703812</v>
      </c>
      <c r="FD13" s="148">
        <f t="shared" si="31"/>
        <v>10759.430130250046</v>
      </c>
      <c r="FE13" s="140">
        <v>495.38905000000005</v>
      </c>
      <c r="FF13" s="140">
        <v>525.13271999999995</v>
      </c>
      <c r="FG13" s="141">
        <v>630.88012000000015</v>
      </c>
      <c r="FH13" s="144">
        <f t="shared" si="32"/>
        <v>1651.4018900000001</v>
      </c>
      <c r="FI13" s="140">
        <v>484.55434999999983</v>
      </c>
      <c r="FJ13" s="140">
        <v>475.33985999999999</v>
      </c>
      <c r="FK13" s="141">
        <v>716.10431000000005</v>
      </c>
      <c r="FL13" s="144">
        <f t="shared" si="33"/>
        <v>1675.9985199999999</v>
      </c>
      <c r="FM13" s="140">
        <v>428.44696999999996</v>
      </c>
      <c r="FN13" s="140">
        <v>558.09145999999998</v>
      </c>
      <c r="FO13" s="141">
        <v>888.78021000000001</v>
      </c>
      <c r="FP13" s="144">
        <f t="shared" si="34"/>
        <v>1875.31864</v>
      </c>
      <c r="FQ13" s="140">
        <v>1601.4079988653825</v>
      </c>
      <c r="FR13" s="140">
        <v>941.19985000000008</v>
      </c>
      <c r="FS13" s="141">
        <v>9068.4299200000023</v>
      </c>
      <c r="FT13" s="144">
        <f t="shared" si="35"/>
        <v>11611.037768865384</v>
      </c>
      <c r="FU13" s="148">
        <f t="shared" si="36"/>
        <v>16813.756818865382</v>
      </c>
      <c r="FV13" s="140">
        <v>688.41996999999992</v>
      </c>
      <c r="FW13" s="140">
        <v>668.24811</v>
      </c>
      <c r="FX13" s="141">
        <v>1211.8188699999998</v>
      </c>
      <c r="FY13" s="144">
        <f t="shared" si="37"/>
        <v>2568.4869499999995</v>
      </c>
      <c r="FZ13" s="140">
        <v>997.30497000000003</v>
      </c>
      <c r="GA13" s="140">
        <v>579.67926999999997</v>
      </c>
      <c r="GB13" s="141">
        <v>956.25189</v>
      </c>
      <c r="GC13" s="144">
        <f t="shared" si="38"/>
        <v>2533.2361300000002</v>
      </c>
      <c r="GD13" s="140">
        <v>535.94484999999997</v>
      </c>
      <c r="GE13" s="140">
        <v>595.79986999999994</v>
      </c>
      <c r="GF13" s="141">
        <v>1167.8104900000001</v>
      </c>
      <c r="GG13" s="144">
        <f t="shared" si="39"/>
        <v>2299.55521</v>
      </c>
      <c r="GH13" s="140">
        <v>860.58938141834233</v>
      </c>
      <c r="GI13" s="140">
        <v>961.26860141834231</v>
      </c>
      <c r="GJ13" s="141">
        <v>4694.2619386985461</v>
      </c>
      <c r="GK13" s="144">
        <f t="shared" si="40"/>
        <v>6516.1199215352308</v>
      </c>
      <c r="GL13" s="148">
        <f t="shared" si="41"/>
        <v>13917.39821153523</v>
      </c>
      <c r="GM13" s="140">
        <v>740.47460000000001</v>
      </c>
      <c r="GN13" s="140">
        <v>891.44593000000009</v>
      </c>
      <c r="GO13" s="140">
        <v>2109.1072400000003</v>
      </c>
      <c r="GP13" s="144">
        <f t="shared" si="42"/>
        <v>3741.0277700000006</v>
      </c>
      <c r="GQ13" s="140">
        <v>389.82855999999998</v>
      </c>
      <c r="GR13" s="140">
        <v>1462.9186</v>
      </c>
      <c r="GS13" s="140">
        <v>4055.1481378140907</v>
      </c>
      <c r="GT13" s="144">
        <f t="shared" si="43"/>
        <v>5907.8952978140906</v>
      </c>
      <c r="GU13" s="140">
        <v>1316.3071500000001</v>
      </c>
      <c r="GV13" s="140">
        <v>539.04926999999998</v>
      </c>
      <c r="GW13" s="140">
        <v>2487.7895566090174</v>
      </c>
      <c r="GX13" s="144">
        <f t="shared" si="44"/>
        <v>4343.1459766090175</v>
      </c>
      <c r="GY13" s="140">
        <v>1099.3065409120893</v>
      </c>
      <c r="GZ13" s="140">
        <v>839.85222999999996</v>
      </c>
      <c r="HA13" s="140">
        <v>5531.5016539675353</v>
      </c>
      <c r="HB13" s="144">
        <f t="shared" si="45"/>
        <v>7470.6604248796248</v>
      </c>
      <c r="HC13" s="148">
        <f t="shared" si="46"/>
        <v>21462.729469302736</v>
      </c>
      <c r="HD13" s="140">
        <v>890.12995068351893</v>
      </c>
      <c r="HE13" s="140">
        <v>1096.8991106835188</v>
      </c>
      <c r="HF13" s="140">
        <v>3602.0956951154453</v>
      </c>
      <c r="HG13" s="144">
        <f t="shared" si="47"/>
        <v>5589.1247564824826</v>
      </c>
      <c r="HH13" s="140">
        <v>1612.6498889501822</v>
      </c>
      <c r="HI13" s="140">
        <v>1314.125579325565</v>
      </c>
      <c r="HJ13" s="140">
        <v>2546.8209607789895</v>
      </c>
      <c r="HK13" s="144">
        <f t="shared" si="48"/>
        <v>5473.5964290547363</v>
      </c>
      <c r="HL13" s="140">
        <v>1662.4052460601463</v>
      </c>
      <c r="HM13" s="140">
        <v>1296.5703692643037</v>
      </c>
      <c r="HN13" s="140">
        <v>1346.695581866627</v>
      </c>
      <c r="HO13" s="144">
        <f t="shared" si="49"/>
        <v>4305.6711971910772</v>
      </c>
      <c r="HP13" s="140">
        <v>63.559635677672226</v>
      </c>
      <c r="HQ13" s="140">
        <v>111.87587567767257</v>
      </c>
      <c r="HR13" s="140">
        <v>1343.2317056776719</v>
      </c>
      <c r="HS13" s="144">
        <f t="shared" si="50"/>
        <v>1518.6672170330166</v>
      </c>
      <c r="HT13" s="148">
        <f t="shared" si="51"/>
        <v>16887.059599761313</v>
      </c>
      <c r="HU13" s="140">
        <v>1596.9731076144019</v>
      </c>
      <c r="HV13" s="140">
        <v>926.593693642272</v>
      </c>
      <c r="HW13" s="140">
        <f>9438.49317003208-3574.61384</f>
        <v>5863.8793300320795</v>
      </c>
      <c r="HX13" s="144">
        <f t="shared" si="52"/>
        <v>8387.4461312887543</v>
      </c>
      <c r="HY13" s="140">
        <v>2725.4499935563658</v>
      </c>
      <c r="HZ13" s="140">
        <v>2725.4499935563658</v>
      </c>
      <c r="IA13" s="140">
        <v>2725.4499935563658</v>
      </c>
      <c r="IB13" s="144">
        <f t="shared" si="53"/>
        <v>8176.3499806690979</v>
      </c>
      <c r="IC13" s="140">
        <v>2725.4499935563658</v>
      </c>
      <c r="ID13" s="140">
        <v>2725.4499935563658</v>
      </c>
      <c r="IE13" s="140">
        <v>2725.4499935563658</v>
      </c>
      <c r="IF13" s="144">
        <f t="shared" si="54"/>
        <v>8176.3499806690979</v>
      </c>
      <c r="IG13" s="140">
        <v>2725.4499935563658</v>
      </c>
      <c r="IH13" s="140">
        <v>2725.4499935563658</v>
      </c>
      <c r="II13" s="140">
        <v>2725.4499935563658</v>
      </c>
      <c r="IJ13" s="144">
        <f t="shared" si="55"/>
        <v>8176.3499806690979</v>
      </c>
      <c r="IK13" s="148">
        <f t="shared" si="56"/>
        <v>32916.496073296046</v>
      </c>
      <c r="IL13" s="457">
        <v>2725.4499935563658</v>
      </c>
      <c r="IM13" s="457">
        <v>2725.4499935563658</v>
      </c>
      <c r="IN13" s="457">
        <v>2725.4499935563658</v>
      </c>
      <c r="IO13" s="342">
        <f t="shared" si="57"/>
        <v>8176.3499806690979</v>
      </c>
      <c r="IP13" s="457">
        <v>2725.4499935563658</v>
      </c>
      <c r="IQ13" s="457">
        <v>2725.4499935563658</v>
      </c>
      <c r="IR13" s="457">
        <v>2725.4499935563658</v>
      </c>
      <c r="IS13" s="342">
        <f t="shared" si="58"/>
        <v>8176.3499806690979</v>
      </c>
      <c r="IT13" s="457">
        <v>2725.4499935563658</v>
      </c>
      <c r="IU13" s="457">
        <v>2725.4499935563658</v>
      </c>
      <c r="IV13" s="457">
        <v>2725.4499935563658</v>
      </c>
      <c r="IW13" s="342">
        <f t="shared" si="59"/>
        <v>8176.3499806690979</v>
      </c>
      <c r="IX13" s="457">
        <v>2725.4499935563658</v>
      </c>
      <c r="IY13" s="457">
        <v>2725.4499935563658</v>
      </c>
      <c r="IZ13" s="457">
        <v>2725.4499935563658</v>
      </c>
      <c r="JA13" s="342">
        <f t="shared" si="60"/>
        <v>8176.3499806690979</v>
      </c>
      <c r="JB13" s="148">
        <f t="shared" si="61"/>
        <v>32705.399922676392</v>
      </c>
      <c r="JC13" s="145">
        <f t="shared" si="62"/>
        <v>208776.75187923913</v>
      </c>
      <c r="JD13" s="134"/>
      <c r="JE13" s="140">
        <v>6792.5501765186091</v>
      </c>
      <c r="JF13" s="444">
        <f t="shared" si="63"/>
        <v>8387.4461312887561</v>
      </c>
      <c r="JG13" s="140"/>
      <c r="JH13" s="444">
        <f>JF13-JE13-JG13+1.333</f>
        <v>1596.2289547701471</v>
      </c>
      <c r="JI13" s="373">
        <f t="shared" si="64"/>
        <v>0.23499700602701526</v>
      </c>
      <c r="JK13" s="140">
        <v>197495.25729541559</v>
      </c>
      <c r="JL13" s="239">
        <f>JC13</f>
        <v>208776.75187923913</v>
      </c>
      <c r="JM13" s="140"/>
      <c r="JN13" s="239">
        <f t="shared" si="65"/>
        <v>11281.494583823544</v>
      </c>
      <c r="JO13" s="373">
        <f t="shared" si="66"/>
        <v>5.7122863294628685E-2</v>
      </c>
      <c r="JP13" s="171" t="s">
        <v>193</v>
      </c>
      <c r="JQ13" s="432"/>
    </row>
    <row r="14" spans="2:277" ht="12.75" outlineLevel="1">
      <c r="B14" s="131" t="s">
        <v>194</v>
      </c>
      <c r="D14" s="153">
        <v>163761.04157350858</v>
      </c>
      <c r="E14" s="153"/>
      <c r="F14" s="186">
        <f t="shared" si="67"/>
        <v>163761.04157350858</v>
      </c>
      <c r="G14" s="132"/>
      <c r="H14" s="142">
        <v>0</v>
      </c>
      <c r="I14" s="142">
        <v>0</v>
      </c>
      <c r="J14" s="143">
        <v>56.146999999999998</v>
      </c>
      <c r="K14" s="151">
        <f>SUM(H14:J14)</f>
        <v>56.146999999999998</v>
      </c>
      <c r="L14" s="142">
        <v>45.436790000000009</v>
      </c>
      <c r="M14" s="142">
        <v>231.96717999999998</v>
      </c>
      <c r="N14" s="143">
        <v>3431.6268399999999</v>
      </c>
      <c r="O14" s="151">
        <f t="shared" si="69"/>
        <v>3709.0308099999997</v>
      </c>
      <c r="P14" s="142">
        <v>263.64614</v>
      </c>
      <c r="Q14" s="142">
        <v>500.78039999999982</v>
      </c>
      <c r="R14" s="143">
        <v>2841.4927600000001</v>
      </c>
      <c r="S14" s="151">
        <f t="shared" si="70"/>
        <v>3605.9193</v>
      </c>
      <c r="T14" s="142">
        <v>-1223.8741699999998</v>
      </c>
      <c r="U14" s="142">
        <v>3297.9618499999997</v>
      </c>
      <c r="V14" s="143">
        <v>440.3359999999999</v>
      </c>
      <c r="W14" s="151">
        <f t="shared" si="71"/>
        <v>2514.4236799999994</v>
      </c>
      <c r="X14" s="149">
        <f t="shared" si="72"/>
        <v>9885.5207900000005</v>
      </c>
      <c r="Y14" s="142">
        <v>-407.58631999999989</v>
      </c>
      <c r="Z14" s="142">
        <v>1004.8395499999998</v>
      </c>
      <c r="AA14" s="143">
        <v>760.10911000000078</v>
      </c>
      <c r="AB14" s="151">
        <f t="shared" si="81"/>
        <v>1357.3623400000006</v>
      </c>
      <c r="AC14" s="142">
        <v>124.93744999999996</v>
      </c>
      <c r="AD14" s="142">
        <v>856.65700000000027</v>
      </c>
      <c r="AE14" s="143">
        <v>2933.3414000000002</v>
      </c>
      <c r="AF14" s="151">
        <f t="shared" si="73"/>
        <v>3914.9358500000008</v>
      </c>
      <c r="AG14" s="142">
        <v>1941.4668999999999</v>
      </c>
      <c r="AH14" s="142">
        <v>224.18000000000012</v>
      </c>
      <c r="AI14" s="143">
        <v>1908.8788400000003</v>
      </c>
      <c r="AJ14" s="151">
        <f t="shared" si="74"/>
        <v>4074.5257400000005</v>
      </c>
      <c r="AK14" s="142">
        <v>1547.4859999999999</v>
      </c>
      <c r="AL14" s="142">
        <v>2930.6047599999997</v>
      </c>
      <c r="AM14" s="143">
        <v>3136.6982400000002</v>
      </c>
      <c r="AN14" s="151">
        <f t="shared" si="75"/>
        <v>7614.7889999999989</v>
      </c>
      <c r="AO14" s="149">
        <f>AN14+AJ14+AF14+AB14</f>
        <v>16961.612929999999</v>
      </c>
      <c r="AP14" s="142">
        <v>145.57703999999998</v>
      </c>
      <c r="AQ14" s="142">
        <v>828.14</v>
      </c>
      <c r="AR14" s="143">
        <v>252.227</v>
      </c>
      <c r="AS14" s="151">
        <f t="shared" si="76"/>
        <v>1225.9440400000001</v>
      </c>
      <c r="AT14" s="142">
        <v>751.44326000000001</v>
      </c>
      <c r="AU14" s="142">
        <v>500.19799999999998</v>
      </c>
      <c r="AV14" s="143">
        <v>1558.33</v>
      </c>
      <c r="AW14" s="151">
        <f t="shared" si="77"/>
        <v>2809.9712599999998</v>
      </c>
      <c r="AX14" s="142">
        <v>621.51195999999993</v>
      </c>
      <c r="AY14" s="142">
        <v>357.101</v>
      </c>
      <c r="AZ14" s="143">
        <v>2201.4999900000003</v>
      </c>
      <c r="BA14" s="151">
        <f t="shared" si="78"/>
        <v>3180.1129500000002</v>
      </c>
      <c r="BB14" s="142">
        <v>-486.13224000000025</v>
      </c>
      <c r="BC14" s="142">
        <v>974.78437000000031</v>
      </c>
      <c r="BD14" s="143">
        <v>-44.652240000000106</v>
      </c>
      <c r="BE14" s="151">
        <f t="shared" si="79"/>
        <v>443.99988999999994</v>
      </c>
      <c r="BF14" s="149">
        <f t="shared" si="1"/>
        <v>7660.0281399999994</v>
      </c>
      <c r="BG14" s="142">
        <v>95.556339999999963</v>
      </c>
      <c r="BH14" s="142">
        <v>1114.2803199999998</v>
      </c>
      <c r="BI14" s="143">
        <v>1249.0028699999996</v>
      </c>
      <c r="BJ14" s="151">
        <f t="shared" si="2"/>
        <v>2458.8395299999993</v>
      </c>
      <c r="BK14" s="142">
        <v>648.65535000000011</v>
      </c>
      <c r="BL14" s="142">
        <v>707.14836999999989</v>
      </c>
      <c r="BM14" s="143">
        <v>2193.1563300000003</v>
      </c>
      <c r="BN14" s="151">
        <f t="shared" si="3"/>
        <v>3548.9600500000001</v>
      </c>
      <c r="BO14" s="142">
        <v>420.70826</v>
      </c>
      <c r="BP14" s="142">
        <v>1446.0274999999999</v>
      </c>
      <c r="BQ14" s="143">
        <v>-1349.1810500000001</v>
      </c>
      <c r="BR14" s="151">
        <f t="shared" si="4"/>
        <v>517.55470999999989</v>
      </c>
      <c r="BS14" s="142">
        <v>60.51704999999999</v>
      </c>
      <c r="BT14" s="142">
        <v>674.1323000000001</v>
      </c>
      <c r="BU14" s="143">
        <v>695.69609000000014</v>
      </c>
      <c r="BV14" s="151">
        <f t="shared" si="5"/>
        <v>1430.3454400000003</v>
      </c>
      <c r="BW14" s="149">
        <f t="shared" si="6"/>
        <v>7955.6997299999994</v>
      </c>
      <c r="BX14" s="142">
        <v>18.030930000000069</v>
      </c>
      <c r="BY14" s="142">
        <v>778.64567</v>
      </c>
      <c r="BZ14" s="143">
        <v>1293.5091000000002</v>
      </c>
      <c r="CA14" s="151">
        <f t="shared" si="7"/>
        <v>2090.1857</v>
      </c>
      <c r="CB14" s="142">
        <v>906.51198999999997</v>
      </c>
      <c r="CC14" s="142">
        <v>616.31062999999995</v>
      </c>
      <c r="CD14" s="143">
        <v>810.76393000000007</v>
      </c>
      <c r="CE14" s="151">
        <f t="shared" si="8"/>
        <v>2333.58655</v>
      </c>
      <c r="CF14" s="142">
        <v>565.37551000000008</v>
      </c>
      <c r="CG14" s="142">
        <v>662.10807</v>
      </c>
      <c r="CH14" s="143">
        <v>1330.0912499999999</v>
      </c>
      <c r="CI14" s="151">
        <f t="shared" si="9"/>
        <v>2557.57483</v>
      </c>
      <c r="CJ14" s="142">
        <v>658.73294999999996</v>
      </c>
      <c r="CK14" s="142">
        <v>948.28518000000008</v>
      </c>
      <c r="CL14" s="143">
        <v>927.68676999999991</v>
      </c>
      <c r="CM14" s="151">
        <f t="shared" si="10"/>
        <v>2534.7048999999997</v>
      </c>
      <c r="CN14" s="149">
        <f t="shared" si="11"/>
        <v>9516.0519800000002</v>
      </c>
      <c r="CO14" s="142">
        <v>652.39266999999995</v>
      </c>
      <c r="CP14" s="142">
        <v>786.67989999999986</v>
      </c>
      <c r="CQ14" s="143">
        <v>1077.5533</v>
      </c>
      <c r="CR14" s="151">
        <f t="shared" si="12"/>
        <v>2516.6258699999998</v>
      </c>
      <c r="CS14" s="142">
        <v>696.18670999999995</v>
      </c>
      <c r="CT14" s="142">
        <v>574.78879000000018</v>
      </c>
      <c r="CU14" s="143">
        <v>1107.6455699999999</v>
      </c>
      <c r="CV14" s="151">
        <f t="shared" si="13"/>
        <v>2378.6210700000001</v>
      </c>
      <c r="CW14" s="142">
        <v>244.0659</v>
      </c>
      <c r="CX14" s="142">
        <v>612.79970000000003</v>
      </c>
      <c r="CY14" s="143">
        <v>702.47256000000004</v>
      </c>
      <c r="CZ14" s="151">
        <f t="shared" si="14"/>
        <v>1559.3381600000002</v>
      </c>
      <c r="DA14" s="142">
        <v>305.51006000000007</v>
      </c>
      <c r="DB14" s="142">
        <v>356.49218000000002</v>
      </c>
      <c r="DC14" s="143">
        <v>2147.7957799999999</v>
      </c>
      <c r="DD14" s="151">
        <f t="shared" si="15"/>
        <v>2809.7980200000002</v>
      </c>
      <c r="DE14" s="149">
        <f t="shared" si="16"/>
        <v>9264.3831200000004</v>
      </c>
      <c r="DF14" s="142">
        <v>865.54856999999993</v>
      </c>
      <c r="DG14" s="142">
        <v>602.80125999999996</v>
      </c>
      <c r="DH14" s="143">
        <v>1293.2014300000001</v>
      </c>
      <c r="DI14" s="151">
        <f t="shared" si="17"/>
        <v>2761.5512600000002</v>
      </c>
      <c r="DJ14" s="142">
        <v>314.04327000000001</v>
      </c>
      <c r="DK14" s="142">
        <v>526.36759000000006</v>
      </c>
      <c r="DL14" s="143">
        <v>1213.12077</v>
      </c>
      <c r="DM14" s="151">
        <f t="shared" si="18"/>
        <v>2053.53163</v>
      </c>
      <c r="DN14" s="142">
        <v>326.35393000000005</v>
      </c>
      <c r="DO14" s="142">
        <v>431.55</v>
      </c>
      <c r="DP14" s="143">
        <v>988.4</v>
      </c>
      <c r="DQ14" s="151">
        <f t="shared" si="19"/>
        <v>1746.30393</v>
      </c>
      <c r="DR14" s="142">
        <v>345.77800000000002</v>
      </c>
      <c r="DS14" s="142">
        <v>784.47946000000013</v>
      </c>
      <c r="DT14" s="143">
        <v>1619.3912700000001</v>
      </c>
      <c r="DU14" s="151">
        <f t="shared" si="20"/>
        <v>2749.6487300000003</v>
      </c>
      <c r="DV14" s="149">
        <f t="shared" si="21"/>
        <v>9311.0355500000005</v>
      </c>
      <c r="DW14" s="142">
        <v>224.285</v>
      </c>
      <c r="DX14" s="142">
        <v>1134.8506200000002</v>
      </c>
      <c r="DY14" s="143">
        <v>898.78966999999989</v>
      </c>
      <c r="DZ14" s="151">
        <f t="shared" si="22"/>
        <v>2257.9252900000001</v>
      </c>
      <c r="EA14" s="142">
        <v>607.57056</v>
      </c>
      <c r="EB14" s="142">
        <v>902.80399999999997</v>
      </c>
      <c r="EC14" s="143">
        <v>843.65827999999999</v>
      </c>
      <c r="ED14" s="151">
        <f t="shared" si="23"/>
        <v>2354.0328399999999</v>
      </c>
      <c r="EE14" s="142">
        <v>566.45488999999986</v>
      </c>
      <c r="EF14" s="142">
        <v>709.02499999999998</v>
      </c>
      <c r="EG14" s="143">
        <v>1260.3030000000001</v>
      </c>
      <c r="EH14" s="151">
        <f t="shared" si="24"/>
        <v>2535.78289</v>
      </c>
      <c r="EI14" s="142">
        <v>997.05460000000005</v>
      </c>
      <c r="EJ14" s="142">
        <v>692.62300000000005</v>
      </c>
      <c r="EK14" s="143">
        <v>4609.7667099999999</v>
      </c>
      <c r="EL14" s="151">
        <f t="shared" si="25"/>
        <v>6299.4443099999999</v>
      </c>
      <c r="EM14" s="149">
        <f t="shared" si="26"/>
        <v>13447.18533</v>
      </c>
      <c r="EN14" s="142">
        <v>722.30338000000006</v>
      </c>
      <c r="EO14" s="142">
        <v>783.50202000000002</v>
      </c>
      <c r="EP14" s="143">
        <v>921.27756000000011</v>
      </c>
      <c r="EQ14" s="151">
        <f t="shared" si="27"/>
        <v>2427.0829600000002</v>
      </c>
      <c r="ER14" s="142">
        <v>508.06311999999997</v>
      </c>
      <c r="ES14" s="142">
        <v>1061.9728</v>
      </c>
      <c r="ET14" s="143">
        <v>919.89202</v>
      </c>
      <c r="EU14" s="151">
        <f t="shared" si="28"/>
        <v>2489.92794</v>
      </c>
      <c r="EV14" s="142">
        <v>724.45355000000006</v>
      </c>
      <c r="EW14" s="142">
        <v>1283.91759</v>
      </c>
      <c r="EX14" s="143">
        <v>1520.2002</v>
      </c>
      <c r="EY14" s="151">
        <f t="shared" si="29"/>
        <v>3528.5713400000004</v>
      </c>
      <c r="EZ14" s="142">
        <v>857.84672000000012</v>
      </c>
      <c r="FA14" s="142">
        <v>1314.4745699999999</v>
      </c>
      <c r="FB14" s="143">
        <v>5348.4858400000012</v>
      </c>
      <c r="FC14" s="151">
        <f t="shared" si="30"/>
        <v>7520.8071300000011</v>
      </c>
      <c r="FD14" s="149">
        <f t="shared" si="31"/>
        <v>15966.389370000001</v>
      </c>
      <c r="FE14" s="142">
        <v>644.51599999999996</v>
      </c>
      <c r="FF14" s="142">
        <v>1373.5045600000001</v>
      </c>
      <c r="FG14" s="143">
        <v>1417.4946200000002</v>
      </c>
      <c r="FH14" s="151">
        <f t="shared" si="32"/>
        <v>3435.5151800000003</v>
      </c>
      <c r="FI14" s="142">
        <v>1177.38024</v>
      </c>
      <c r="FJ14" s="142">
        <v>856.06663999999989</v>
      </c>
      <c r="FK14" s="143">
        <v>1525.8293399999998</v>
      </c>
      <c r="FL14" s="151">
        <f t="shared" si="33"/>
        <v>3559.2762199999997</v>
      </c>
      <c r="FM14" s="142">
        <v>827.22498999999993</v>
      </c>
      <c r="FN14" s="142">
        <v>922.06525999999997</v>
      </c>
      <c r="FO14" s="143">
        <v>1324.3121999999998</v>
      </c>
      <c r="FP14" s="151">
        <f t="shared" si="34"/>
        <v>3073.6024499999999</v>
      </c>
      <c r="FQ14" s="142">
        <v>1580.8658599999999</v>
      </c>
      <c r="FR14" s="142">
        <v>1174.50101</v>
      </c>
      <c r="FS14" s="143">
        <v>3381.2406900000001</v>
      </c>
      <c r="FT14" s="151">
        <f t="shared" si="35"/>
        <v>6136.6075600000004</v>
      </c>
      <c r="FU14" s="149">
        <f t="shared" si="36"/>
        <v>16205.001410000001</v>
      </c>
      <c r="FV14" s="142">
        <v>1153.2920499999998</v>
      </c>
      <c r="FW14" s="142">
        <v>4501.8179600000003</v>
      </c>
      <c r="FX14" s="143">
        <v>965.00512000000003</v>
      </c>
      <c r="FY14" s="144">
        <f t="shared" si="37"/>
        <v>6620.1151300000001</v>
      </c>
      <c r="FZ14" s="140">
        <v>779.53059000000007</v>
      </c>
      <c r="GA14" s="140">
        <v>1607.6739300000002</v>
      </c>
      <c r="GB14" s="141">
        <v>-844.89601999999991</v>
      </c>
      <c r="GC14" s="144">
        <f t="shared" si="38"/>
        <v>1542.3085000000003</v>
      </c>
      <c r="GD14" s="142">
        <v>859.16312000000005</v>
      </c>
      <c r="GE14" s="142">
        <v>730.80655000000002</v>
      </c>
      <c r="GF14" s="143">
        <v>1006.77273</v>
      </c>
      <c r="GG14" s="151">
        <f>+SUM(GD14:GF14)</f>
        <v>2596.7424000000001</v>
      </c>
      <c r="GH14" s="142">
        <v>591.61202000000003</v>
      </c>
      <c r="GI14" s="142">
        <v>751.81882000000007</v>
      </c>
      <c r="GJ14" s="143">
        <v>3578.4415600000007</v>
      </c>
      <c r="GK14" s="151">
        <f t="shared" si="40"/>
        <v>4921.8724000000002</v>
      </c>
      <c r="GL14" s="148">
        <f t="shared" si="41"/>
        <v>15681.038430000001</v>
      </c>
      <c r="GM14" s="142">
        <v>-1307.1759099999999</v>
      </c>
      <c r="GN14" s="142">
        <v>539.48370999999997</v>
      </c>
      <c r="GO14" s="142">
        <v>2437.2276200000001</v>
      </c>
      <c r="GP14" s="151">
        <v>1669.5354200000002</v>
      </c>
      <c r="GQ14" s="142">
        <v>-23.479889999999997</v>
      </c>
      <c r="GR14" s="142">
        <v>258.77499999999998</v>
      </c>
      <c r="GS14" s="142">
        <v>2615.5888389446991</v>
      </c>
      <c r="GT14" s="151">
        <f t="shared" si="43"/>
        <v>2850.8839489446991</v>
      </c>
      <c r="GU14" s="142">
        <v>1194.68794</v>
      </c>
      <c r="GV14" s="142">
        <v>341.50126</v>
      </c>
      <c r="GW14" s="142">
        <v>1144.0104487021722</v>
      </c>
      <c r="GX14" s="144">
        <f t="shared" si="44"/>
        <v>2680.1996487021725</v>
      </c>
      <c r="GY14" s="142">
        <v>628.52661999999998</v>
      </c>
      <c r="GZ14" s="142">
        <v>425.76799999999997</v>
      </c>
      <c r="HA14" s="142">
        <v>-584.86922811576483</v>
      </c>
      <c r="HB14" s="151">
        <f t="shared" si="45"/>
        <v>469.42539188423507</v>
      </c>
      <c r="HC14" s="149">
        <f t="shared" si="46"/>
        <v>7670.0444095311068</v>
      </c>
      <c r="HD14" s="142">
        <v>402.59555316250965</v>
      </c>
      <c r="HE14" s="142">
        <v>461.34468316250968</v>
      </c>
      <c r="HF14" s="142">
        <v>1495.6454481064904</v>
      </c>
      <c r="HG14" s="151">
        <f t="shared" si="47"/>
        <v>2359.5856844315099</v>
      </c>
      <c r="HH14" s="142">
        <v>793.23809138871559</v>
      </c>
      <c r="HI14" s="142">
        <v>638.03637424777946</v>
      </c>
      <c r="HJ14" s="142">
        <v>707.68626078901673</v>
      </c>
      <c r="HK14" s="151">
        <f t="shared" si="48"/>
        <v>2138.9607264255119</v>
      </c>
      <c r="HL14" s="142">
        <v>949.85270801259117</v>
      </c>
      <c r="HM14" s="142">
        <v>626.92174205063441</v>
      </c>
      <c r="HN14" s="142">
        <v>1533.8865055017698</v>
      </c>
      <c r="HO14" s="151">
        <f t="shared" si="49"/>
        <v>3110.6609555649957</v>
      </c>
      <c r="HP14" s="142">
        <v>68.363122767577025</v>
      </c>
      <c r="HQ14" s="142">
        <v>50.521732767577092</v>
      </c>
      <c r="HR14" s="142">
        <v>1694.5497227675769</v>
      </c>
      <c r="HS14" s="151">
        <f t="shared" si="50"/>
        <v>1813.4345783027311</v>
      </c>
      <c r="HT14" s="149">
        <f t="shared" si="51"/>
        <v>9422.6419447247481</v>
      </c>
      <c r="HU14" s="142">
        <v>977.64989659700723</v>
      </c>
      <c r="HV14" s="142">
        <v>606.51411108740297</v>
      </c>
      <c r="HW14" s="142">
        <v>1091.8950304699056</v>
      </c>
      <c r="HX14" s="151">
        <f t="shared" si="52"/>
        <v>2676.0590381543157</v>
      </c>
      <c r="HY14" s="142">
        <v>1977.9190020688536</v>
      </c>
      <c r="HZ14" s="142">
        <v>1977.9190020688536</v>
      </c>
      <c r="IA14" s="142">
        <v>1977.9190020688536</v>
      </c>
      <c r="IB14" s="151">
        <f t="shared" si="53"/>
        <v>5933.7570062065606</v>
      </c>
      <c r="IC14" s="142">
        <v>1977.9190020688536</v>
      </c>
      <c r="ID14" s="142">
        <v>1977.9190020688536</v>
      </c>
      <c r="IE14" s="142">
        <v>1977.9190020688536</v>
      </c>
      <c r="IF14" s="151">
        <f t="shared" si="54"/>
        <v>5933.7570062065606</v>
      </c>
      <c r="IG14" s="142">
        <v>1977.9190020688536</v>
      </c>
      <c r="IH14" s="142">
        <v>1977.9190020688536</v>
      </c>
      <c r="II14" s="142">
        <v>1977.9190020688536</v>
      </c>
      <c r="IJ14" s="151">
        <f t="shared" si="55"/>
        <v>5933.7570062065606</v>
      </c>
      <c r="IK14" s="149">
        <f t="shared" si="56"/>
        <v>20477.330056773997</v>
      </c>
      <c r="IL14" s="459">
        <v>1977.9190020688536</v>
      </c>
      <c r="IM14" s="459">
        <v>1977.9190020688536</v>
      </c>
      <c r="IN14" s="459">
        <v>1977.9190020688536</v>
      </c>
      <c r="IO14" s="460">
        <f t="shared" si="57"/>
        <v>5933.7570062065606</v>
      </c>
      <c r="IP14" s="459">
        <v>1977.9190020688536</v>
      </c>
      <c r="IQ14" s="459">
        <v>1977.9190020688536</v>
      </c>
      <c r="IR14" s="459">
        <v>1977.9190020688536</v>
      </c>
      <c r="IS14" s="460">
        <f t="shared" si="58"/>
        <v>5933.7570062065606</v>
      </c>
      <c r="IT14" s="459">
        <v>1977.9190020688536</v>
      </c>
      <c r="IU14" s="459">
        <v>1977.9190020688536</v>
      </c>
      <c r="IV14" s="459">
        <v>1977.9190020688536</v>
      </c>
      <c r="IW14" s="460">
        <f t="shared" si="59"/>
        <v>5933.7570062065606</v>
      </c>
      <c r="IX14" s="459">
        <v>1977.9190020688536</v>
      </c>
      <c r="IY14" s="459">
        <v>1977.9190020688536</v>
      </c>
      <c r="IZ14" s="459">
        <v>1977.9190020688536</v>
      </c>
      <c r="JA14" s="460">
        <f t="shared" si="60"/>
        <v>5933.7570062065606</v>
      </c>
      <c r="JB14" s="149">
        <f t="shared" si="61"/>
        <v>23735.028024826242</v>
      </c>
      <c r="JC14" s="146">
        <f t="shared" si="62"/>
        <v>193158.99121585611</v>
      </c>
      <c r="JD14" s="134"/>
      <c r="JE14" s="140">
        <v>2681.6736118710742</v>
      </c>
      <c r="JF14" s="444">
        <f t="shared" si="63"/>
        <v>2676.0590381543152</v>
      </c>
      <c r="JG14" s="140"/>
      <c r="JH14" s="444">
        <f t="shared" si="80"/>
        <v>-5.6145737167589687</v>
      </c>
      <c r="JI14" s="373">
        <f t="shared" si="64"/>
        <v>-2.0936827255579149E-3</v>
      </c>
      <c r="JK14" s="140">
        <v>170400.02202922446</v>
      </c>
      <c r="JL14" s="239">
        <f t="shared" si="82"/>
        <v>193158.99121585611</v>
      </c>
      <c r="JM14" s="140"/>
      <c r="JN14" s="239">
        <f t="shared" si="65"/>
        <v>22758.969186631643</v>
      </c>
      <c r="JO14" s="373">
        <f t="shared" si="66"/>
        <v>0.13356200847631561</v>
      </c>
      <c r="JP14" s="171" t="s">
        <v>184</v>
      </c>
      <c r="JQ14" s="432"/>
    </row>
    <row r="15" spans="2:277" ht="12.75">
      <c r="B15" s="507" t="str">
        <f>"TOTAL "&amp;B5</f>
        <v>TOTAL NETWORK DELIVERY SUPPORT - OPEX</v>
      </c>
      <c r="D15" s="166">
        <f>SUM(D6:D14)</f>
        <v>750760.0098121101</v>
      </c>
      <c r="E15" s="166">
        <f>SUM(E6:E14)</f>
        <v>0</v>
      </c>
      <c r="F15" s="166">
        <f>SUM(F6:F14)</f>
        <v>750760.0098121101</v>
      </c>
      <c r="G15" s="132"/>
      <c r="H15" s="144">
        <v>0</v>
      </c>
      <c r="I15" s="144">
        <v>0</v>
      </c>
      <c r="J15" s="144">
        <v>3447.5180700000001</v>
      </c>
      <c r="K15" s="152">
        <f>SUM(K6:K14)</f>
        <v>3447.5180700000001</v>
      </c>
      <c r="L15" s="144">
        <v>1089.5076720999998</v>
      </c>
      <c r="M15" s="144">
        <v>1535.3667111999998</v>
      </c>
      <c r="N15" s="144">
        <v>8034.1039499999997</v>
      </c>
      <c r="O15" s="152">
        <f>SUM(O6:O14)</f>
        <v>10658.9783333</v>
      </c>
      <c r="P15" s="144">
        <v>2146.04315</v>
      </c>
      <c r="Q15" s="144">
        <v>1957.8858169193318</v>
      </c>
      <c r="R15" s="144">
        <v>6144.175816953586</v>
      </c>
      <c r="S15" s="152">
        <f>SUM(S6:S14)</f>
        <v>10248.104783872917</v>
      </c>
      <c r="T15" s="144">
        <v>48.341314079801577</v>
      </c>
      <c r="U15" s="144">
        <v>5653.9969656226313</v>
      </c>
      <c r="V15" s="144">
        <v>962.27442170755467</v>
      </c>
      <c r="W15" s="152">
        <f>SUM(W6:W14)</f>
        <v>6664.6127014099875</v>
      </c>
      <c r="X15" s="147">
        <f>SUM(X6:X14)</f>
        <v>31019.213888582904</v>
      </c>
      <c r="Y15" s="147">
        <f t="shared" ref="Y15:AE15" si="83">SUM(Y6:Y14)</f>
        <v>566.72619000000009</v>
      </c>
      <c r="Z15" s="147">
        <f t="shared" si="83"/>
        <v>2566.7964858566688</v>
      </c>
      <c r="AA15" s="147">
        <f t="shared" si="83"/>
        <v>3489.6023393535306</v>
      </c>
      <c r="AB15" s="147">
        <f t="shared" si="83"/>
        <v>6623.1250152101993</v>
      </c>
      <c r="AC15" s="147">
        <f t="shared" si="83"/>
        <v>2297.8325358401598</v>
      </c>
      <c r="AD15" s="147">
        <f t="shared" si="83"/>
        <v>1630.8731600000001</v>
      </c>
      <c r="AE15" s="147">
        <f t="shared" si="83"/>
        <v>4384.7788917299431</v>
      </c>
      <c r="AF15" s="147">
        <f t="shared" ref="AF15:CN15" si="84">SUM(AF6:AF14)</f>
        <v>8313.484587570103</v>
      </c>
      <c r="AG15" s="147">
        <f t="shared" si="84"/>
        <v>2947.5580999999997</v>
      </c>
      <c r="AH15" s="147">
        <f t="shared" si="84"/>
        <v>899.93847496055241</v>
      </c>
      <c r="AI15" s="147">
        <f t="shared" si="84"/>
        <v>4109.3646924317018</v>
      </c>
      <c r="AJ15" s="147">
        <f t="shared" si="84"/>
        <v>7956.8612673922544</v>
      </c>
      <c r="AK15" s="147">
        <f t="shared" si="84"/>
        <v>3096.9915460439452</v>
      </c>
      <c r="AL15" s="147">
        <f t="shared" si="84"/>
        <v>6572.9348681894226</v>
      </c>
      <c r="AM15" s="147">
        <f t="shared" si="84"/>
        <v>8989.8164163935744</v>
      </c>
      <c r="AN15" s="147">
        <f t="shared" si="84"/>
        <v>18659.742830626943</v>
      </c>
      <c r="AO15" s="147">
        <f t="shared" si="84"/>
        <v>41553.213700799504</v>
      </c>
      <c r="AP15" s="147">
        <f t="shared" si="84"/>
        <v>2403.1455977492865</v>
      </c>
      <c r="AQ15" s="147">
        <f t="shared" si="84"/>
        <v>2745.2499400000002</v>
      </c>
      <c r="AR15" s="147">
        <f t="shared" si="84"/>
        <v>3543.5750815758674</v>
      </c>
      <c r="AS15" s="147">
        <f t="shared" si="84"/>
        <v>8691.9706193251532</v>
      </c>
      <c r="AT15" s="147">
        <f t="shared" si="84"/>
        <v>3603.5649859236792</v>
      </c>
      <c r="AU15" s="147">
        <f t="shared" si="84"/>
        <v>3731.0787085292231</v>
      </c>
      <c r="AV15" s="147">
        <f t="shared" si="84"/>
        <v>5485.5985151833647</v>
      </c>
      <c r="AW15" s="147">
        <f t="shared" si="84"/>
        <v>12820.242209636266</v>
      </c>
      <c r="AX15" s="147">
        <f t="shared" si="84"/>
        <v>2561.0153017548878</v>
      </c>
      <c r="AY15" s="147">
        <f t="shared" si="84"/>
        <v>4238.6497632093669</v>
      </c>
      <c r="AZ15" s="147">
        <f t="shared" si="84"/>
        <v>5350.9334248639825</v>
      </c>
      <c r="BA15" s="147">
        <f t="shared" si="84"/>
        <v>12150.598489828239</v>
      </c>
      <c r="BB15" s="147">
        <f t="shared" si="84"/>
        <v>2429.8203728067942</v>
      </c>
      <c r="BC15" s="147">
        <f t="shared" si="84"/>
        <v>4699.8035521146458</v>
      </c>
      <c r="BD15" s="147">
        <f t="shared" si="84"/>
        <v>2451.51395442171</v>
      </c>
      <c r="BE15" s="147">
        <f t="shared" si="84"/>
        <v>9581.1378793431504</v>
      </c>
      <c r="BF15" s="147">
        <f t="shared" si="84"/>
        <v>43243.94919813281</v>
      </c>
      <c r="BG15" s="147">
        <f>SUM(BG6:BG14)</f>
        <v>2085.4287925136937</v>
      </c>
      <c r="BH15" s="147">
        <f>SUM(BH6:BH14)</f>
        <v>2616.8379104871965</v>
      </c>
      <c r="BI15" s="147">
        <f>SUM(BI6:BI14)</f>
        <v>3414.605894519741</v>
      </c>
      <c r="BJ15" s="147">
        <f t="shared" si="84"/>
        <v>8116.8725975206307</v>
      </c>
      <c r="BK15" s="147">
        <f>SUM(BK6:BK14)</f>
        <v>2851.6933773922588</v>
      </c>
      <c r="BL15" s="147">
        <f>SUM(BL6:BL14)</f>
        <v>6196.9326612251843</v>
      </c>
      <c r="BM15" s="147">
        <f>SUM(BM6:BM14)</f>
        <v>7189.8753662717572</v>
      </c>
      <c r="BN15" s="147">
        <f t="shared" si="84"/>
        <v>16238.501404889199</v>
      </c>
      <c r="BO15" s="147">
        <f>SUM(BO6:BO14)</f>
        <v>2917.1765500000001</v>
      </c>
      <c r="BP15" s="147">
        <f>SUM(BP6:BP14)</f>
        <v>4486.1391357920002</v>
      </c>
      <c r="BQ15" s="147">
        <f>SUM(BQ6:BQ14)</f>
        <v>2788.6832099999992</v>
      </c>
      <c r="BR15" s="147">
        <f t="shared" si="84"/>
        <v>10191.998895792001</v>
      </c>
      <c r="BS15" s="147">
        <f>SUM(BS6:BS14)</f>
        <v>2564.2042199407897</v>
      </c>
      <c r="BT15" s="147">
        <f>SUM(BT6:BT14)</f>
        <v>5024.2078814000743</v>
      </c>
      <c r="BU15" s="147">
        <f>SUM(BU6:BU14)</f>
        <v>3952.3778863210109</v>
      </c>
      <c r="BV15" s="147">
        <f t="shared" si="84"/>
        <v>11540.789987661876</v>
      </c>
      <c r="BW15" s="147">
        <f t="shared" si="84"/>
        <v>46088.162885863705</v>
      </c>
      <c r="BX15" s="147">
        <f>SUM(BX6:BX14)</f>
        <v>3105.995699999999</v>
      </c>
      <c r="BY15" s="147">
        <f>SUM(BY6:BY14)</f>
        <v>4617.2838931783235</v>
      </c>
      <c r="BZ15" s="147">
        <f>SUM(BZ6:BZ14)</f>
        <v>5040.8586647939383</v>
      </c>
      <c r="CA15" s="147">
        <f t="shared" si="84"/>
        <v>12764.138257972259</v>
      </c>
      <c r="CB15" s="147">
        <f>SUM(CB6:CB14)</f>
        <v>4263.6182300108248</v>
      </c>
      <c r="CC15" s="147">
        <f>SUM(CC6:CC14)</f>
        <v>8914.9875020276577</v>
      </c>
      <c r="CD15" s="147">
        <f>SUM(CD6:CD14)</f>
        <v>4075.4993828971324</v>
      </c>
      <c r="CE15" s="147">
        <f t="shared" si="84"/>
        <v>17254.105114935614</v>
      </c>
      <c r="CF15" s="147">
        <f>SUM(CF6:CF14)</f>
        <v>4785.1680699999997</v>
      </c>
      <c r="CG15" s="147">
        <f>SUM(CG6:CG14)</f>
        <v>5064.9230699999998</v>
      </c>
      <c r="CH15" s="147">
        <f>SUM(CH6:CH14)</f>
        <v>6931.1667072731161</v>
      </c>
      <c r="CI15" s="147">
        <f t="shared" si="84"/>
        <v>16781.257847273118</v>
      </c>
      <c r="CJ15" s="147">
        <f>SUM(CJ6:CJ14)</f>
        <v>4589.6745788577</v>
      </c>
      <c r="CK15" s="147">
        <f>SUM(CK6:CK14)</f>
        <v>7158.1904083296004</v>
      </c>
      <c r="CL15" s="147">
        <f>SUM(CL6:CL14)</f>
        <v>7498.5341596501994</v>
      </c>
      <c r="CM15" s="147">
        <f t="shared" si="84"/>
        <v>19246.399146837499</v>
      </c>
      <c r="CN15" s="147">
        <f t="shared" si="84"/>
        <v>66045.90036701849</v>
      </c>
      <c r="CO15" s="147">
        <v>3976.3391099999999</v>
      </c>
      <c r="CP15" s="147">
        <v>4491.7009800000005</v>
      </c>
      <c r="CQ15" s="147">
        <v>8135.9731200000006</v>
      </c>
      <c r="CR15" s="147">
        <f t="shared" ref="CR15:DT15" si="85">SUM(CR6:CR14)</f>
        <v>16604.013210000001</v>
      </c>
      <c r="CS15" s="147">
        <v>4778.53558737601</v>
      </c>
      <c r="CT15" s="147">
        <v>4591.6472100000001</v>
      </c>
      <c r="CU15" s="147">
        <v>10231.021582758722</v>
      </c>
      <c r="CV15" s="147">
        <f t="shared" si="85"/>
        <v>19601.204380134732</v>
      </c>
      <c r="CW15" s="147">
        <v>4972.284509822699</v>
      </c>
      <c r="CX15" s="147">
        <v>13347.165413862722</v>
      </c>
      <c r="CY15" s="147">
        <v>11718.581655384482</v>
      </c>
      <c r="CZ15" s="147">
        <f t="shared" si="85"/>
        <v>30038.031579069895</v>
      </c>
      <c r="DA15" s="147">
        <v>9531.2001245786614</v>
      </c>
      <c r="DB15" s="147">
        <v>8153.7033251224002</v>
      </c>
      <c r="DC15" s="147">
        <v>13157.791899435199</v>
      </c>
      <c r="DD15" s="147">
        <f t="shared" si="85"/>
        <v>30842.695349136258</v>
      </c>
      <c r="DE15" s="147">
        <f t="shared" si="85"/>
        <v>97085.944518340882</v>
      </c>
      <c r="DF15" s="144">
        <f t="shared" si="85"/>
        <v>7232.8753611549892</v>
      </c>
      <c r="DG15" s="144">
        <f t="shared" si="85"/>
        <v>8294.2674322931398</v>
      </c>
      <c r="DH15" s="144">
        <f t="shared" si="85"/>
        <v>16014.71726640136</v>
      </c>
      <c r="DI15" s="152">
        <f t="shared" si="85"/>
        <v>31541.860059849492</v>
      </c>
      <c r="DJ15" s="144">
        <f t="shared" si="85"/>
        <v>4837.7388731720002</v>
      </c>
      <c r="DK15" s="144">
        <f t="shared" si="85"/>
        <v>9008.42526071256</v>
      </c>
      <c r="DL15" s="144">
        <f t="shared" si="85"/>
        <v>11192.060484512709</v>
      </c>
      <c r="DM15" s="152">
        <f t="shared" si="85"/>
        <v>25038.224618397271</v>
      </c>
      <c r="DN15" s="144">
        <f t="shared" si="85"/>
        <v>4886.15912102112</v>
      </c>
      <c r="DO15" s="144">
        <f t="shared" si="85"/>
        <v>5471.1867400000001</v>
      </c>
      <c r="DP15" s="144">
        <f t="shared" si="85"/>
        <v>7505.6549800000012</v>
      </c>
      <c r="DQ15" s="152">
        <f t="shared" si="85"/>
        <v>17863.000841021116</v>
      </c>
      <c r="DR15" s="144">
        <f t="shared" si="85"/>
        <v>3228.6630802501604</v>
      </c>
      <c r="DS15" s="144">
        <f t="shared" si="85"/>
        <v>4853.5406700000003</v>
      </c>
      <c r="DT15" s="144">
        <f t="shared" si="85"/>
        <v>13057.66353</v>
      </c>
      <c r="DU15" s="152">
        <f t="shared" ref="DU15:EZ15" si="86">SUM(DU6:DU14)</f>
        <v>21139.867280250161</v>
      </c>
      <c r="DV15" s="147">
        <f t="shared" si="86"/>
        <v>95582.95279951804</v>
      </c>
      <c r="DW15" s="144">
        <f t="shared" si="86"/>
        <v>-641.84819000000027</v>
      </c>
      <c r="DX15" s="144">
        <f t="shared" si="86"/>
        <v>3762.0693266215894</v>
      </c>
      <c r="DY15" s="144">
        <f t="shared" si="86"/>
        <v>10935.881765604192</v>
      </c>
      <c r="DZ15" s="152">
        <f t="shared" si="86"/>
        <v>14056.102902225779</v>
      </c>
      <c r="EA15" s="144">
        <f t="shared" si="86"/>
        <v>1985.3635242445907</v>
      </c>
      <c r="EB15" s="144">
        <f t="shared" si="86"/>
        <v>5518.2631456555</v>
      </c>
      <c r="EC15" s="144">
        <f t="shared" si="86"/>
        <v>9925.5638237068197</v>
      </c>
      <c r="ED15" s="152">
        <f t="shared" si="86"/>
        <v>17429.190493606911</v>
      </c>
      <c r="EE15" s="144">
        <f t="shared" si="86"/>
        <v>3902.3944000000001</v>
      </c>
      <c r="EF15" s="144">
        <f t="shared" si="86"/>
        <v>4450.9657845739202</v>
      </c>
      <c r="EG15" s="144">
        <f t="shared" si="86"/>
        <v>6961.7557900000002</v>
      </c>
      <c r="EH15" s="152">
        <f t="shared" si="86"/>
        <v>15315.115974573921</v>
      </c>
      <c r="EI15" s="144">
        <f t="shared" si="86"/>
        <v>3877.5637300000003</v>
      </c>
      <c r="EJ15" s="144">
        <f t="shared" si="86"/>
        <v>9454.4073288398722</v>
      </c>
      <c r="EK15" s="144">
        <f t="shared" si="86"/>
        <v>22804.392827676216</v>
      </c>
      <c r="EL15" s="152">
        <f t="shared" si="86"/>
        <v>36136.36388651609</v>
      </c>
      <c r="EM15" s="147">
        <f t="shared" si="86"/>
        <v>82936.773256922694</v>
      </c>
      <c r="EN15" s="144">
        <f t="shared" si="86"/>
        <v>3610.7666928847502</v>
      </c>
      <c r="EO15" s="144">
        <f t="shared" si="86"/>
        <v>7183.8310488547231</v>
      </c>
      <c r="EP15" s="144">
        <f t="shared" si="86"/>
        <v>-1720.927376384238</v>
      </c>
      <c r="EQ15" s="152">
        <f t="shared" si="86"/>
        <v>9073.6703653552358</v>
      </c>
      <c r="ER15" s="144">
        <f t="shared" si="86"/>
        <v>5650.6838426005952</v>
      </c>
      <c r="ES15" s="144">
        <f t="shared" si="86"/>
        <v>10991.358918829948</v>
      </c>
      <c r="ET15" s="144">
        <f t="shared" si="86"/>
        <v>7455.7324874001015</v>
      </c>
      <c r="EU15" s="152">
        <f t="shared" si="86"/>
        <v>24097.775248830643</v>
      </c>
      <c r="EV15" s="144">
        <f t="shared" si="86"/>
        <v>5468.470877159858</v>
      </c>
      <c r="EW15" s="144">
        <f t="shared" si="86"/>
        <v>7680.7440456516324</v>
      </c>
      <c r="EX15" s="144">
        <f t="shared" si="86"/>
        <v>5771.6382500880345</v>
      </c>
      <c r="EY15" s="152">
        <f t="shared" si="86"/>
        <v>18920.853172899522</v>
      </c>
      <c r="EZ15" s="144">
        <f t="shared" si="86"/>
        <v>6052.7069900000006</v>
      </c>
      <c r="FA15" s="144">
        <f t="shared" ref="FA15:GF15" si="87">SUM(FA6:FA14)</f>
        <v>7406.0738278548342</v>
      </c>
      <c r="FB15" s="144">
        <f t="shared" si="87"/>
        <v>22745.562683581455</v>
      </c>
      <c r="FC15" s="152">
        <f t="shared" si="87"/>
        <v>36204.343501436291</v>
      </c>
      <c r="FD15" s="147">
        <f t="shared" si="87"/>
        <v>88296.642288521703</v>
      </c>
      <c r="FE15" s="144">
        <f t="shared" si="87"/>
        <v>1138.5431531005718</v>
      </c>
      <c r="FF15" s="144">
        <f t="shared" si="87"/>
        <v>10268.296417714297</v>
      </c>
      <c r="FG15" s="144">
        <f t="shared" si="87"/>
        <v>8120.3629900000005</v>
      </c>
      <c r="FH15" s="152">
        <f t="shared" si="87"/>
        <v>19527.202560814869</v>
      </c>
      <c r="FI15" s="144">
        <f t="shared" si="87"/>
        <v>2474.6628221279489</v>
      </c>
      <c r="FJ15" s="144">
        <f t="shared" si="87"/>
        <v>6805.2373469804807</v>
      </c>
      <c r="FK15" s="144">
        <f t="shared" si="87"/>
        <v>7824.2349032589173</v>
      </c>
      <c r="FL15" s="152">
        <f t="shared" si="87"/>
        <v>17104.135072367346</v>
      </c>
      <c r="FM15" s="144">
        <f t="shared" si="87"/>
        <v>4055.49468043655</v>
      </c>
      <c r="FN15" s="144">
        <f t="shared" si="87"/>
        <v>4822.7474700170042</v>
      </c>
      <c r="FO15" s="144">
        <f t="shared" si="87"/>
        <v>8066.6575005370996</v>
      </c>
      <c r="FP15" s="152">
        <f t="shared" si="87"/>
        <v>16944.899650990654</v>
      </c>
      <c r="FQ15" s="144">
        <f t="shared" si="87"/>
        <v>7272.5444520461133</v>
      </c>
      <c r="FR15" s="144">
        <f t="shared" si="87"/>
        <v>4539.3932390353675</v>
      </c>
      <c r="FS15" s="144">
        <f t="shared" si="87"/>
        <v>18337.49580825731</v>
      </c>
      <c r="FT15" s="152">
        <f t="shared" si="87"/>
        <v>30149.433499338793</v>
      </c>
      <c r="FU15" s="147">
        <f t="shared" si="87"/>
        <v>83725.670783511654</v>
      </c>
      <c r="FV15" s="144">
        <f t="shared" si="87"/>
        <v>4611.5243758157721</v>
      </c>
      <c r="FW15" s="144">
        <f t="shared" si="87"/>
        <v>12108.415150016488</v>
      </c>
      <c r="FX15" s="144">
        <f t="shared" si="87"/>
        <v>5152.535370399758</v>
      </c>
      <c r="FY15" s="152">
        <f t="shared" si="87"/>
        <v>21872.474896232023</v>
      </c>
      <c r="FZ15" s="144">
        <f t="shared" si="87"/>
        <v>6667.4080048054548</v>
      </c>
      <c r="GA15" s="144">
        <f t="shared" si="87"/>
        <v>3977.5496221987842</v>
      </c>
      <c r="GB15" s="144">
        <f t="shared" si="87"/>
        <v>6629.5927829537377</v>
      </c>
      <c r="GC15" s="152">
        <f t="shared" si="87"/>
        <v>17274.550409957978</v>
      </c>
      <c r="GD15" s="144">
        <f t="shared" si="87"/>
        <v>6515.293379379912</v>
      </c>
      <c r="GE15" s="144">
        <f t="shared" si="87"/>
        <v>2248.644588569583</v>
      </c>
      <c r="GF15" s="144">
        <f t="shared" si="87"/>
        <v>9058.3944999421165</v>
      </c>
      <c r="GG15" s="152">
        <f t="shared" ref="GG15:HL15" si="88">SUM(GG6:GG14)</f>
        <v>17822.332467891611</v>
      </c>
      <c r="GH15" s="144">
        <f t="shared" si="88"/>
        <v>6140.5637854334327</v>
      </c>
      <c r="GI15" s="144">
        <f t="shared" si="88"/>
        <v>6103.1227902387582</v>
      </c>
      <c r="GJ15" s="144">
        <f t="shared" si="88"/>
        <v>14038.175745033142</v>
      </c>
      <c r="GK15" s="152">
        <f t="shared" si="88"/>
        <v>26281.862320705335</v>
      </c>
      <c r="GL15" s="147">
        <f t="shared" si="88"/>
        <v>83251.220094786928</v>
      </c>
      <c r="GM15" s="144">
        <f t="shared" si="88"/>
        <v>3569.6048900000005</v>
      </c>
      <c r="GN15" s="144">
        <f t="shared" si="88"/>
        <v>4780.0771400000012</v>
      </c>
      <c r="GO15" s="144">
        <f t="shared" si="88"/>
        <v>10155.111172987434</v>
      </c>
      <c r="GP15" s="152">
        <f t="shared" si="88"/>
        <v>18504.793202987436</v>
      </c>
      <c r="GQ15" s="144">
        <f t="shared" si="88"/>
        <v>6422.6675067587066</v>
      </c>
      <c r="GR15" s="144">
        <f t="shared" si="88"/>
        <v>10930.933534728547</v>
      </c>
      <c r="GS15" s="144">
        <f t="shared" si="88"/>
        <v>14997.408422971039</v>
      </c>
      <c r="GT15" s="152">
        <f t="shared" si="88"/>
        <v>32351.009464458297</v>
      </c>
      <c r="GU15" s="144">
        <f t="shared" si="88"/>
        <v>9038.6108513059407</v>
      </c>
      <c r="GV15" s="144">
        <f t="shared" si="88"/>
        <v>2468.991417519529</v>
      </c>
      <c r="GW15" s="144">
        <f t="shared" si="88"/>
        <v>9140.7307715924944</v>
      </c>
      <c r="GX15" s="152">
        <f t="shared" si="88"/>
        <v>20648.333040417961</v>
      </c>
      <c r="GY15" s="144">
        <f t="shared" si="88"/>
        <v>5110.6811559039579</v>
      </c>
      <c r="GZ15" s="144">
        <f t="shared" si="88"/>
        <v>11009.847284991871</v>
      </c>
      <c r="HA15" s="144">
        <f t="shared" si="88"/>
        <v>13782.237476602355</v>
      </c>
      <c r="HB15" s="152">
        <f>SUM(HB6:HB14)</f>
        <v>29902.765917498189</v>
      </c>
      <c r="HC15" s="147">
        <f t="shared" si="88"/>
        <v>101406.90162536189</v>
      </c>
      <c r="HD15" s="144">
        <f t="shared" si="88"/>
        <v>5857.4762150027764</v>
      </c>
      <c r="HE15" s="144">
        <f t="shared" si="88"/>
        <v>7022.7695050027778</v>
      </c>
      <c r="HF15" s="144">
        <f t="shared" si="88"/>
        <v>12122.21238683314</v>
      </c>
      <c r="HG15" s="152">
        <f t="shared" si="88"/>
        <v>25002.458106838687</v>
      </c>
      <c r="HH15" s="144">
        <f t="shared" si="88"/>
        <v>5816.1331033378428</v>
      </c>
      <c r="HI15" s="144">
        <f t="shared" si="88"/>
        <v>6811.5706634774197</v>
      </c>
      <c r="HJ15" s="144">
        <f t="shared" si="88"/>
        <v>9014.7112075412188</v>
      </c>
      <c r="HK15" s="152">
        <f t="shared" si="88"/>
        <v>21642.414974356478</v>
      </c>
      <c r="HL15" s="144">
        <f t="shared" si="88"/>
        <v>8796.2686027205182</v>
      </c>
      <c r="HM15" s="144">
        <f t="shared" ref="HM15:IR15" si="89">SUM(HM6:HM14)</f>
        <v>5732.5287271320203</v>
      </c>
      <c r="HN15" s="144">
        <f t="shared" si="89"/>
        <v>14136.679684251661</v>
      </c>
      <c r="HO15" s="152">
        <f t="shared" si="89"/>
        <v>28665.477014104199</v>
      </c>
      <c r="HP15" s="144">
        <f t="shared" si="89"/>
        <v>8155.622477178671</v>
      </c>
      <c r="HQ15" s="144">
        <f t="shared" si="89"/>
        <v>8295.8697621786705</v>
      </c>
      <c r="HR15" s="144">
        <f t="shared" si="89"/>
        <v>11419.62625217867</v>
      </c>
      <c r="HS15" s="152">
        <f t="shared" si="89"/>
        <v>27871.118491536014</v>
      </c>
      <c r="HT15" s="147">
        <f t="shared" si="89"/>
        <v>103181.46858683538</v>
      </c>
      <c r="HU15" s="144">
        <f t="shared" si="89"/>
        <v>6968.3261418511865</v>
      </c>
      <c r="HV15" s="144">
        <f t="shared" si="89"/>
        <v>4757.7484040171321</v>
      </c>
      <c r="HW15" s="144">
        <f t="shared" si="89"/>
        <v>13608.280421985019</v>
      </c>
      <c r="HX15" s="456">
        <f t="shared" si="89"/>
        <v>25334.354967853338</v>
      </c>
      <c r="HY15" s="144">
        <f t="shared" si="89"/>
        <v>10547.469102299458</v>
      </c>
      <c r="HZ15" s="144">
        <f t="shared" si="89"/>
        <v>10547.469102299458</v>
      </c>
      <c r="IA15" s="144">
        <f t="shared" si="89"/>
        <v>10547.469102299458</v>
      </c>
      <c r="IB15" s="152">
        <f t="shared" si="89"/>
        <v>31642.407306898382</v>
      </c>
      <c r="IC15" s="144">
        <f t="shared" si="89"/>
        <v>10547.469102299458</v>
      </c>
      <c r="ID15" s="144">
        <f t="shared" si="89"/>
        <v>10547.469102299458</v>
      </c>
      <c r="IE15" s="144">
        <f t="shared" si="89"/>
        <v>10547.469102299458</v>
      </c>
      <c r="IF15" s="152">
        <f t="shared" si="89"/>
        <v>31642.407306898382</v>
      </c>
      <c r="IG15" s="144">
        <f t="shared" si="89"/>
        <v>10547.469102299458</v>
      </c>
      <c r="IH15" s="144">
        <f t="shared" si="89"/>
        <v>10547.469102299458</v>
      </c>
      <c r="II15" s="144">
        <f t="shared" si="89"/>
        <v>10547.469102299458</v>
      </c>
      <c r="IJ15" s="152">
        <f t="shared" si="89"/>
        <v>31642.407306898382</v>
      </c>
      <c r="IK15" s="147">
        <f t="shared" si="89"/>
        <v>120261.57688854847</v>
      </c>
      <c r="IL15" s="144">
        <f t="shared" si="89"/>
        <v>10547.469102299458</v>
      </c>
      <c r="IM15" s="144">
        <f t="shared" si="89"/>
        <v>10547.469102299458</v>
      </c>
      <c r="IN15" s="144">
        <f t="shared" si="89"/>
        <v>10547.469102299458</v>
      </c>
      <c r="IO15" s="152">
        <f t="shared" si="89"/>
        <v>31642.407306898382</v>
      </c>
      <c r="IP15" s="144">
        <f t="shared" si="89"/>
        <v>10547.469102299458</v>
      </c>
      <c r="IQ15" s="144">
        <f t="shared" si="89"/>
        <v>10547.469102299458</v>
      </c>
      <c r="IR15" s="144">
        <f t="shared" si="89"/>
        <v>10547.469102299458</v>
      </c>
      <c r="IS15" s="152">
        <f t="shared" ref="IS15:JB15" si="90">SUM(IS6:IS14)</f>
        <v>31642.407306898382</v>
      </c>
      <c r="IT15" s="144">
        <f t="shared" si="90"/>
        <v>10547.469102299458</v>
      </c>
      <c r="IU15" s="144">
        <f t="shared" si="90"/>
        <v>10547.469102299458</v>
      </c>
      <c r="IV15" s="144">
        <f t="shared" si="90"/>
        <v>10547.469102299458</v>
      </c>
      <c r="IW15" s="152">
        <f t="shared" si="90"/>
        <v>31642.407306898382</v>
      </c>
      <c r="IX15" s="144">
        <f t="shared" si="90"/>
        <v>10547.469102299458</v>
      </c>
      <c r="IY15" s="144">
        <f t="shared" si="90"/>
        <v>10547.469102299458</v>
      </c>
      <c r="IZ15" s="144">
        <f t="shared" si="90"/>
        <v>10547.469102299458</v>
      </c>
      <c r="JA15" s="152">
        <f t="shared" si="90"/>
        <v>31642.407306898382</v>
      </c>
      <c r="JB15" s="147">
        <f t="shared" si="90"/>
        <v>126569.62922759353</v>
      </c>
      <c r="JC15" s="147">
        <f>SUM(JC6:JC14)</f>
        <v>1210249.2201103386</v>
      </c>
      <c r="JD15" s="135"/>
      <c r="JE15" s="147">
        <f>SUM(JE6:JE14)</f>
        <v>27811.103132231285</v>
      </c>
      <c r="JF15" s="147">
        <f t="shared" ref="JF15:JH15" si="91">SUM(JF6:JF14)</f>
        <v>25334.354967853345</v>
      </c>
      <c r="JG15" s="147">
        <f t="shared" si="91"/>
        <v>0</v>
      </c>
      <c r="JH15" s="147">
        <f t="shared" si="91"/>
        <v>-2475.4151643779373</v>
      </c>
      <c r="JI15" s="241">
        <f>IFERROR(JH15/JE15,0)</f>
        <v>-8.900816169025276E-2</v>
      </c>
      <c r="JK15" s="147">
        <f t="shared" ref="JK15" si="92">SUM(JK6:JK14)</f>
        <v>1185906.8390520469</v>
      </c>
      <c r="JL15" s="147">
        <f t="shared" ref="JL15" si="93">SUM(JL6:JL14)</f>
        <v>1210249.2201103386</v>
      </c>
      <c r="JM15" s="147">
        <f t="shared" ref="JM15" si="94">SUM(JM6:JM14)</f>
        <v>0</v>
      </c>
      <c r="JN15" s="147">
        <f t="shared" ref="JN15" si="95">SUM(JN6:JN14)</f>
        <v>24342.381058291714</v>
      </c>
      <c r="JO15" s="241">
        <f>IFERROR(JN15/JK15,0)</f>
        <v>2.0526385595136431E-2</v>
      </c>
      <c r="JP15" s="164"/>
      <c r="JQ15" s="432"/>
    </row>
    <row r="16" spans="2:277" s="136" customFormat="1" ht="12.75">
      <c r="G16" s="132"/>
      <c r="H16" s="28"/>
      <c r="I16" s="28"/>
      <c r="J16" s="28"/>
      <c r="K16" s="28"/>
      <c r="L16" s="28"/>
      <c r="M16" s="28"/>
      <c r="N16" s="28"/>
      <c r="O16" s="28"/>
      <c r="P16" s="28"/>
      <c r="Q16" s="28"/>
      <c r="R16" s="28"/>
      <c r="S16" s="28"/>
      <c r="T16" s="28"/>
      <c r="U16" s="28"/>
      <c r="V16" s="28"/>
      <c r="W16" s="28"/>
      <c r="Y16" s="28"/>
      <c r="Z16" s="28"/>
      <c r="AA16" s="28"/>
      <c r="AB16" s="28"/>
      <c r="AC16" s="28"/>
      <c r="AD16" s="28"/>
      <c r="AE16" s="28"/>
      <c r="AF16" s="28"/>
      <c r="AG16" s="28"/>
      <c r="AH16" s="28"/>
      <c r="AI16" s="28"/>
      <c r="AJ16" s="28"/>
      <c r="AK16" s="28"/>
      <c r="AL16" s="28"/>
      <c r="AM16" s="28"/>
      <c r="AN16" s="28"/>
      <c r="AP16" s="28"/>
      <c r="AQ16" s="28"/>
      <c r="AR16" s="28"/>
      <c r="AS16" s="28"/>
      <c r="AT16" s="28"/>
      <c r="AU16" s="28"/>
      <c r="AV16" s="28"/>
      <c r="AW16" s="28"/>
      <c r="AX16" s="28"/>
      <c r="AY16" s="28"/>
      <c r="AZ16" s="28"/>
      <c r="BA16" s="28"/>
      <c r="BB16" s="28"/>
      <c r="BC16" s="28"/>
      <c r="BD16" s="28"/>
      <c r="BE16" s="28"/>
      <c r="BG16" s="28"/>
      <c r="BH16" s="28"/>
      <c r="BI16" s="28"/>
      <c r="BJ16" s="28"/>
      <c r="BK16" s="28"/>
      <c r="BL16" s="28"/>
      <c r="BM16" s="28"/>
      <c r="BN16" s="28"/>
      <c r="BO16" s="28"/>
      <c r="BP16" s="28"/>
      <c r="BQ16" s="28"/>
      <c r="BR16" s="28"/>
      <c r="BS16" s="28"/>
      <c r="BT16" s="28"/>
      <c r="BU16" s="28"/>
      <c r="BV16" s="28"/>
      <c r="BX16" s="28"/>
      <c r="BY16" s="28"/>
      <c r="BZ16" s="28"/>
      <c r="CA16" s="28"/>
      <c r="CB16" s="28"/>
      <c r="CC16" s="28"/>
      <c r="CD16" s="28"/>
      <c r="CE16" s="28"/>
      <c r="CF16" s="28"/>
      <c r="CG16" s="28"/>
      <c r="CH16" s="28"/>
      <c r="CI16" s="28"/>
      <c r="CJ16" s="28"/>
      <c r="CK16" s="28"/>
      <c r="CL16" s="28"/>
      <c r="CM16" s="28"/>
      <c r="CO16" s="28"/>
      <c r="CP16" s="28"/>
      <c r="CQ16" s="28"/>
      <c r="CR16" s="28"/>
      <c r="CS16" s="28"/>
      <c r="CT16" s="28"/>
      <c r="CU16" s="28"/>
      <c r="CV16" s="28"/>
      <c r="CW16" s="28"/>
      <c r="CX16" s="28"/>
      <c r="CY16" s="28"/>
      <c r="CZ16" s="28"/>
      <c r="DA16" s="28"/>
      <c r="DB16" s="28"/>
      <c r="DC16" s="28"/>
      <c r="DD16" s="28"/>
      <c r="DF16" s="28"/>
      <c r="DG16" s="28"/>
      <c r="DH16" s="28"/>
      <c r="DI16" s="28"/>
      <c r="DJ16" s="28"/>
      <c r="DK16" s="28"/>
      <c r="DL16" s="28"/>
      <c r="DM16" s="28"/>
      <c r="DN16" s="28"/>
      <c r="DO16" s="28"/>
      <c r="DP16" s="28"/>
      <c r="DQ16" s="28"/>
      <c r="DR16" s="28"/>
      <c r="DS16" s="28"/>
      <c r="DT16" s="28"/>
      <c r="DU16" s="28"/>
      <c r="DW16" s="28"/>
      <c r="DX16" s="28"/>
      <c r="DY16" s="28"/>
      <c r="DZ16" s="28"/>
      <c r="EA16" s="28"/>
      <c r="EB16" s="28"/>
      <c r="EC16" s="28"/>
      <c r="ED16" s="28"/>
      <c r="EE16" s="28"/>
      <c r="EF16" s="28"/>
      <c r="EG16" s="28"/>
      <c r="EH16" s="28"/>
      <c r="EI16" s="28"/>
      <c r="EJ16" s="28"/>
      <c r="EK16" s="28"/>
      <c r="EL16" s="28"/>
      <c r="EN16" s="28"/>
      <c r="EO16" s="28"/>
      <c r="EP16" s="28"/>
      <c r="EQ16" s="28"/>
      <c r="ER16" s="28"/>
      <c r="ES16" s="28"/>
      <c r="ET16" s="28"/>
      <c r="EU16" s="28"/>
      <c r="EV16" s="28"/>
      <c r="EW16" s="28"/>
      <c r="EX16" s="28"/>
      <c r="EY16" s="28"/>
      <c r="EZ16" s="28"/>
      <c r="FA16" s="28"/>
      <c r="FB16" s="28"/>
      <c r="FC16" s="28"/>
      <c r="FE16" s="28"/>
      <c r="FF16" s="28"/>
      <c r="FG16" s="28"/>
      <c r="FH16" s="28"/>
      <c r="FI16" s="28"/>
      <c r="FJ16" s="28"/>
      <c r="FK16" s="28"/>
      <c r="FL16" s="28"/>
      <c r="FM16" s="28"/>
      <c r="FN16" s="28"/>
      <c r="FO16" s="28"/>
      <c r="FP16" s="28"/>
      <c r="FQ16" s="28"/>
      <c r="FR16" s="28"/>
      <c r="FS16" s="28"/>
      <c r="FT16" s="28"/>
      <c r="FV16" s="28"/>
      <c r="FW16" s="28"/>
      <c r="FX16" s="28"/>
      <c r="FY16" s="28"/>
      <c r="FZ16" s="28"/>
      <c r="GA16" s="28"/>
      <c r="GB16" s="28"/>
      <c r="GC16" s="304"/>
      <c r="GD16" s="28"/>
      <c r="GE16" s="28"/>
      <c r="GF16" s="28"/>
      <c r="GG16" s="28"/>
      <c r="GH16" s="28"/>
      <c r="GI16" s="28"/>
      <c r="GJ16" s="28"/>
      <c r="GK16" s="28"/>
      <c r="GM16" s="28"/>
      <c r="GN16" s="28"/>
      <c r="GO16" s="28"/>
      <c r="GP16" s="28"/>
      <c r="GQ16" s="28"/>
      <c r="GR16" s="28"/>
      <c r="GS16" s="28"/>
      <c r="GT16" s="28"/>
      <c r="GU16" s="28"/>
      <c r="GV16" s="28"/>
      <c r="GW16" s="28"/>
      <c r="GX16" s="28"/>
      <c r="GY16" s="28"/>
      <c r="GZ16" s="28"/>
      <c r="HA16" s="28"/>
      <c r="HB16" s="28"/>
      <c r="HD16" s="28"/>
      <c r="HE16" s="28"/>
      <c r="HF16" s="28"/>
      <c r="HG16" s="28"/>
      <c r="HH16" s="28"/>
      <c r="HI16" s="28"/>
      <c r="HJ16" s="28"/>
      <c r="HK16" s="28"/>
      <c r="HL16" s="28"/>
      <c r="HM16" s="28"/>
      <c r="HN16" s="28"/>
      <c r="HO16" s="28"/>
      <c r="HP16" s="28"/>
      <c r="HQ16" s="28"/>
      <c r="HR16" s="28"/>
      <c r="HS16" s="28"/>
      <c r="HU16" s="28"/>
      <c r="HV16" s="28"/>
      <c r="HW16" s="28"/>
      <c r="HX16" s="28"/>
      <c r="HY16" s="28"/>
      <c r="HZ16" s="28"/>
      <c r="IA16" s="28"/>
      <c r="IB16" s="28"/>
      <c r="IC16" s="28"/>
      <c r="ID16" s="28"/>
      <c r="IE16" s="28"/>
      <c r="IF16" s="28"/>
      <c r="IG16" s="28"/>
      <c r="IH16" s="28"/>
      <c r="II16" s="28"/>
      <c r="IJ16" s="28"/>
      <c r="IL16" s="28"/>
      <c r="IM16" s="28"/>
      <c r="IN16" s="28"/>
      <c r="IO16" s="28"/>
      <c r="IP16" s="28"/>
      <c r="IQ16" s="28"/>
      <c r="IR16" s="28"/>
      <c r="IS16" s="28"/>
      <c r="IT16" s="28"/>
      <c r="IU16" s="28"/>
      <c r="IV16" s="28"/>
      <c r="IW16" s="28"/>
      <c r="IX16" s="28"/>
      <c r="IY16" s="28"/>
      <c r="IZ16" s="28"/>
      <c r="JA16" s="28"/>
      <c r="JJ16" s="128"/>
      <c r="JQ16" s="432"/>
    </row>
    <row r="17" spans="2:279" ht="12.75">
      <c r="B17" s="139" t="s">
        <v>195</v>
      </c>
      <c r="D17" s="133"/>
      <c r="E17" s="133"/>
      <c r="F17" s="133"/>
      <c r="G17" s="132"/>
      <c r="H17" s="137"/>
      <c r="I17" s="137"/>
      <c r="J17" s="137"/>
      <c r="K17" s="137"/>
      <c r="L17" s="137"/>
      <c r="M17" s="137"/>
      <c r="N17" s="137"/>
      <c r="O17" s="137"/>
      <c r="P17" s="137">
        <v>0</v>
      </c>
      <c r="Q17" s="137">
        <v>0</v>
      </c>
      <c r="R17" s="137">
        <v>0</v>
      </c>
      <c r="S17" s="137"/>
      <c r="T17" s="137"/>
      <c r="U17" s="137"/>
      <c r="V17" s="137"/>
      <c r="W17" s="137"/>
      <c r="X17" s="133"/>
      <c r="Y17" s="137"/>
      <c r="Z17" s="137"/>
      <c r="AA17" s="137"/>
      <c r="AB17" s="137"/>
      <c r="AC17" s="137"/>
      <c r="AD17" s="137"/>
      <c r="AE17" s="137"/>
      <c r="AF17" s="137"/>
      <c r="AG17" s="137"/>
      <c r="AH17" s="137"/>
      <c r="AI17" s="137"/>
      <c r="AJ17" s="137"/>
      <c r="AK17" s="137"/>
      <c r="AL17" s="137"/>
      <c r="AM17" s="137"/>
      <c r="AN17" s="137"/>
      <c r="AO17" s="133"/>
      <c r="AP17" s="137"/>
      <c r="AQ17" s="137"/>
      <c r="AR17" s="137"/>
      <c r="AS17" s="137"/>
      <c r="AT17" s="137"/>
      <c r="AU17" s="137"/>
      <c r="AV17" s="137"/>
      <c r="AW17" s="137"/>
      <c r="AX17" s="137"/>
      <c r="AY17" s="137"/>
      <c r="AZ17" s="137"/>
      <c r="BA17" s="137"/>
      <c r="BB17" s="137"/>
      <c r="BC17" s="137"/>
      <c r="BD17" s="137"/>
      <c r="BE17" s="137"/>
      <c r="BF17" s="133"/>
      <c r="BG17" s="137"/>
      <c r="BH17" s="137"/>
      <c r="BI17" s="137"/>
      <c r="BJ17" s="137"/>
      <c r="BK17" s="137"/>
      <c r="BL17" s="137"/>
      <c r="BM17" s="137"/>
      <c r="BN17" s="137"/>
      <c r="BO17" s="137"/>
      <c r="BP17" s="137"/>
      <c r="BQ17" s="137"/>
      <c r="BR17" s="137"/>
      <c r="BS17" s="137"/>
      <c r="BT17" s="137"/>
      <c r="BU17" s="137"/>
      <c r="BV17" s="137"/>
      <c r="BW17" s="133"/>
      <c r="BX17" s="137"/>
      <c r="BY17" s="137"/>
      <c r="BZ17" s="137"/>
      <c r="CA17" s="137"/>
      <c r="CB17" s="137"/>
      <c r="CC17" s="137"/>
      <c r="CD17" s="137"/>
      <c r="CE17" s="137"/>
      <c r="CF17" s="137"/>
      <c r="CG17" s="137"/>
      <c r="CH17" s="137"/>
      <c r="CI17" s="137"/>
      <c r="CJ17" s="137"/>
      <c r="CK17" s="137"/>
      <c r="CL17" s="137"/>
      <c r="CM17" s="137"/>
      <c r="CN17" s="133"/>
      <c r="CO17" s="137"/>
      <c r="CP17" s="137"/>
      <c r="CQ17" s="137"/>
      <c r="CR17" s="137"/>
      <c r="CS17" s="137"/>
      <c r="CT17" s="137"/>
      <c r="CU17" s="137"/>
      <c r="CV17" s="137"/>
      <c r="CW17" s="137"/>
      <c r="CX17" s="137"/>
      <c r="CY17" s="137"/>
      <c r="CZ17" s="137"/>
      <c r="DA17" s="137"/>
      <c r="DB17" s="137"/>
      <c r="DC17" s="137"/>
      <c r="DD17" s="137"/>
      <c r="DE17" s="133"/>
      <c r="DF17" s="137"/>
      <c r="DG17" s="137"/>
      <c r="DH17" s="137"/>
      <c r="DI17" s="137"/>
      <c r="DJ17" s="137"/>
      <c r="DK17" s="137"/>
      <c r="DL17" s="137"/>
      <c r="DM17" s="137"/>
      <c r="DN17" s="137"/>
      <c r="DO17" s="137"/>
      <c r="DP17" s="137"/>
      <c r="DQ17" s="137"/>
      <c r="DR17" s="137"/>
      <c r="DS17" s="137"/>
      <c r="DT17" s="137"/>
      <c r="DU17" s="137"/>
      <c r="DV17" s="133"/>
      <c r="DW17" s="137"/>
      <c r="DX17" s="137"/>
      <c r="DY17" s="137"/>
      <c r="DZ17" s="137"/>
      <c r="EA17" s="137"/>
      <c r="EB17" s="137"/>
      <c r="EC17" s="137"/>
      <c r="ED17" s="137"/>
      <c r="EE17" s="137"/>
      <c r="EF17" s="137"/>
      <c r="EG17" s="137"/>
      <c r="EH17" s="137"/>
      <c r="EI17" s="137"/>
      <c r="EJ17" s="137"/>
      <c r="EK17" s="137"/>
      <c r="EL17" s="137"/>
      <c r="EM17" s="133"/>
      <c r="EN17" s="137"/>
      <c r="EO17" s="137"/>
      <c r="EP17" s="137"/>
      <c r="EQ17" s="137"/>
      <c r="ER17" s="137"/>
      <c r="ES17" s="137"/>
      <c r="ET17" s="137"/>
      <c r="EU17" s="137"/>
      <c r="EV17" s="137"/>
      <c r="EW17" s="137"/>
      <c r="EX17" s="137"/>
      <c r="EY17" s="137"/>
      <c r="EZ17" s="137"/>
      <c r="FA17" s="137"/>
      <c r="FB17" s="137"/>
      <c r="FC17" s="137"/>
      <c r="FD17" s="133"/>
      <c r="FE17" s="137"/>
      <c r="FF17" s="137"/>
      <c r="FG17" s="137"/>
      <c r="FH17" s="137"/>
      <c r="FI17" s="137"/>
      <c r="FJ17" s="137"/>
      <c r="FK17" s="137"/>
      <c r="FL17" s="137"/>
      <c r="FM17" s="137"/>
      <c r="FN17" s="137"/>
      <c r="FO17" s="137"/>
      <c r="FP17" s="137"/>
      <c r="FQ17" s="137"/>
      <c r="FR17" s="137"/>
      <c r="FS17" s="137"/>
      <c r="FT17" s="137"/>
      <c r="FU17" s="133"/>
      <c r="FV17" s="137"/>
      <c r="FW17" s="137"/>
      <c r="FX17" s="137"/>
      <c r="FY17" s="137"/>
      <c r="FZ17" s="137"/>
      <c r="GA17" s="137"/>
      <c r="GB17" s="137"/>
      <c r="GC17" s="137"/>
      <c r="GD17" s="137"/>
      <c r="GE17" s="137"/>
      <c r="GF17" s="137"/>
      <c r="GG17" s="137"/>
      <c r="GH17" s="137"/>
      <c r="GI17" s="137"/>
      <c r="GJ17" s="137"/>
      <c r="GK17" s="137"/>
      <c r="GL17" s="133"/>
      <c r="GM17" s="137"/>
      <c r="GN17" s="137"/>
      <c r="GO17" s="137"/>
      <c r="GP17" s="137"/>
      <c r="GQ17" s="137"/>
      <c r="GR17" s="137"/>
      <c r="GS17" s="137"/>
      <c r="GT17" s="137"/>
      <c r="GU17" s="137"/>
      <c r="GV17" s="137"/>
      <c r="GW17" s="137"/>
      <c r="GX17" s="137"/>
      <c r="GY17" s="137"/>
      <c r="GZ17" s="137"/>
      <c r="HA17" s="137"/>
      <c r="HB17" s="137"/>
      <c r="HC17" s="133"/>
      <c r="HD17" s="137"/>
      <c r="HE17" s="137"/>
      <c r="HF17" s="137"/>
      <c r="HG17" s="137"/>
      <c r="HH17" s="137"/>
      <c r="HI17" s="137"/>
      <c r="HJ17" s="137"/>
      <c r="HK17" s="137"/>
      <c r="HL17" s="137"/>
      <c r="HM17" s="137"/>
      <c r="HN17" s="137"/>
      <c r="HO17" s="137"/>
      <c r="HP17" s="137"/>
      <c r="HQ17" s="137"/>
      <c r="HR17" s="137"/>
      <c r="HS17" s="137"/>
      <c r="HT17" s="133"/>
      <c r="HU17" s="131"/>
      <c r="HV17" s="131"/>
      <c r="HW17" s="131"/>
      <c r="HX17" s="137"/>
      <c r="HY17" s="137"/>
      <c r="HZ17" s="137"/>
      <c r="IA17" s="137"/>
      <c r="IB17" s="137"/>
      <c r="IC17" s="137"/>
      <c r="ID17" s="137"/>
      <c r="IE17" s="137"/>
      <c r="IF17" s="137"/>
      <c r="IG17" s="137"/>
      <c r="IH17" s="137"/>
      <c r="II17" s="137"/>
      <c r="IJ17" s="137"/>
      <c r="IK17" s="133"/>
      <c r="IL17" s="137"/>
      <c r="IM17" s="137"/>
      <c r="IN17" s="137"/>
      <c r="IO17" s="137"/>
      <c r="IP17" s="137"/>
      <c r="IQ17" s="137"/>
      <c r="IR17" s="137"/>
      <c r="IS17" s="137"/>
      <c r="IT17" s="137"/>
      <c r="IU17" s="137"/>
      <c r="IV17" s="137"/>
      <c r="IW17" s="137"/>
      <c r="IX17" s="137"/>
      <c r="IY17" s="137"/>
      <c r="IZ17" s="137"/>
      <c r="JA17" s="137"/>
      <c r="JB17" s="133"/>
      <c r="JC17" s="133"/>
      <c r="JD17" s="133"/>
      <c r="JQ17" s="432"/>
    </row>
    <row r="18" spans="2:279" ht="12.75" outlineLevel="1">
      <c r="B18" s="131" t="s">
        <v>196</v>
      </c>
      <c r="D18" s="153">
        <v>123713.46432398666</v>
      </c>
      <c r="E18" s="153"/>
      <c r="F18" s="186">
        <f>+E18+D18</f>
        <v>123713.46432398666</v>
      </c>
      <c r="G18" s="132"/>
      <c r="H18" s="140">
        <v>0</v>
      </c>
      <c r="I18" s="140">
        <v>0</v>
      </c>
      <c r="J18" s="141">
        <v>0</v>
      </c>
      <c r="K18" s="144">
        <f>SUM(H18:J18)</f>
        <v>0</v>
      </c>
      <c r="L18" s="140">
        <v>0</v>
      </c>
      <c r="M18" s="140">
        <v>790.21584999999993</v>
      </c>
      <c r="N18" s="141">
        <v>2150.7343500000002</v>
      </c>
      <c r="O18" s="144">
        <f>SUM(L18:N18)</f>
        <v>2940.9502000000002</v>
      </c>
      <c r="P18" s="140">
        <v>463.85175999999996</v>
      </c>
      <c r="Q18" s="140">
        <v>376.45904000000002</v>
      </c>
      <c r="R18" s="141">
        <v>2079.5082400000001</v>
      </c>
      <c r="S18" s="144">
        <f>SUM(P18:R18)</f>
        <v>2919.8190400000003</v>
      </c>
      <c r="T18" s="140">
        <v>433.63858999999974</v>
      </c>
      <c r="U18" s="140">
        <v>1058.356</v>
      </c>
      <c r="V18" s="141">
        <v>887.84044000000017</v>
      </c>
      <c r="W18" s="144">
        <f>SUM(T18:V18)</f>
        <v>2379.8350300000002</v>
      </c>
      <c r="X18" s="148">
        <f>W18+S18+O18+K18</f>
        <v>8240.6042699999998</v>
      </c>
      <c r="Y18" s="140">
        <v>45.151300000000255</v>
      </c>
      <c r="Z18" s="140">
        <v>-0.29978000000050758</v>
      </c>
      <c r="AA18" s="141">
        <v>1403.0239400000012</v>
      </c>
      <c r="AB18" s="144">
        <f>+SUM(Y18:AA18)</f>
        <v>1447.8754600000009</v>
      </c>
      <c r="AC18" s="140">
        <v>-215.47438999999977</v>
      </c>
      <c r="AD18" s="140">
        <v>457.07448000000011</v>
      </c>
      <c r="AE18" s="141">
        <v>271.40579999999989</v>
      </c>
      <c r="AF18" s="144">
        <f>+SUM(AC18:AE18)</f>
        <v>513.00589000000025</v>
      </c>
      <c r="AG18" s="140">
        <v>234.39698999999999</v>
      </c>
      <c r="AH18" s="140">
        <v>127.49635999999998</v>
      </c>
      <c r="AI18" s="141">
        <v>338.96315000000004</v>
      </c>
      <c r="AJ18" s="144">
        <f>+SUM(AG18:AI18)</f>
        <v>700.85649999999998</v>
      </c>
      <c r="AK18" s="140">
        <v>238.72029999999998</v>
      </c>
      <c r="AL18" s="140">
        <v>227.65265000000002</v>
      </c>
      <c r="AM18" s="141">
        <v>634.59736000000009</v>
      </c>
      <c r="AN18" s="144">
        <f>+SUM(AK18:AM18)</f>
        <v>1100.9703100000002</v>
      </c>
      <c r="AO18" s="148">
        <f>AN18+AJ18+AF18+AB18</f>
        <v>3762.708160000001</v>
      </c>
      <c r="AP18" s="140">
        <v>405.13360999999998</v>
      </c>
      <c r="AQ18" s="140">
        <v>277.28958000000006</v>
      </c>
      <c r="AR18" s="141">
        <v>664.77818000000002</v>
      </c>
      <c r="AS18" s="144">
        <f>+SUM(AP18:AR18)</f>
        <v>1347.20137</v>
      </c>
      <c r="AT18" s="140">
        <v>257.69860000000006</v>
      </c>
      <c r="AU18" s="140">
        <v>658.74401999999986</v>
      </c>
      <c r="AV18" s="141">
        <v>561.64949999999988</v>
      </c>
      <c r="AW18" s="144">
        <f>+SUM(AT18:AV18)</f>
        <v>1478.0921199999998</v>
      </c>
      <c r="AX18" s="140">
        <v>408.14850999999999</v>
      </c>
      <c r="AY18" s="140">
        <v>369.14203000000003</v>
      </c>
      <c r="AZ18" s="141">
        <v>825.7486899999999</v>
      </c>
      <c r="BA18" s="144">
        <f>+SUM(AX18:AZ18)</f>
        <v>1603.0392299999999</v>
      </c>
      <c r="BB18" s="140">
        <v>433.95843000000002</v>
      </c>
      <c r="BC18" s="140">
        <v>244.94603999999995</v>
      </c>
      <c r="BD18" s="141">
        <v>-279.27819999999974</v>
      </c>
      <c r="BE18" s="144">
        <f>+SUM(BB18:BD18)</f>
        <v>399.6262700000002</v>
      </c>
      <c r="BF18" s="148">
        <f>AS18+AW18+BA18+BE18</f>
        <v>4827.958990000001</v>
      </c>
      <c r="BG18" s="140">
        <v>226.69208999999998</v>
      </c>
      <c r="BH18" s="140">
        <v>262.61971999999997</v>
      </c>
      <c r="BI18" s="141">
        <v>326.34888999999998</v>
      </c>
      <c r="BJ18" s="144">
        <f>SUM(BG18:BI18)</f>
        <v>815.66069999999991</v>
      </c>
      <c r="BK18" s="140">
        <v>301.44840000000005</v>
      </c>
      <c r="BL18" s="140">
        <v>293.52592000000004</v>
      </c>
      <c r="BM18" s="141">
        <v>634.27139999999997</v>
      </c>
      <c r="BN18" s="144">
        <f>SUM(BK18:BM18)</f>
        <v>1229.2457199999999</v>
      </c>
      <c r="BO18" s="140">
        <v>122.73557999999998</v>
      </c>
      <c r="BP18" s="140">
        <v>370.90463999999997</v>
      </c>
      <c r="BQ18" s="141">
        <v>682.5</v>
      </c>
      <c r="BR18" s="144">
        <f>SUM(BO18:BQ18)</f>
        <v>1176.14022</v>
      </c>
      <c r="BS18" s="140">
        <v>218.88724999999999</v>
      </c>
      <c r="BT18" s="140">
        <v>169.48780000000002</v>
      </c>
      <c r="BU18" s="141">
        <v>738.97329000000002</v>
      </c>
      <c r="BV18" s="144">
        <f>SUM(BS18:BU18)</f>
        <v>1127.34834</v>
      </c>
      <c r="BW18" s="148">
        <f>BJ18+BN18+BR18+BV18</f>
        <v>4348.3949799999991</v>
      </c>
      <c r="BX18" s="140">
        <v>129.755</v>
      </c>
      <c r="BY18" s="140">
        <v>698.3692400000001</v>
      </c>
      <c r="BZ18" s="141">
        <v>297.18299999999999</v>
      </c>
      <c r="CA18" s="144">
        <f>+SUM(BX18:BZ18)</f>
        <v>1125.3072400000001</v>
      </c>
      <c r="CB18" s="140">
        <v>315</v>
      </c>
      <c r="CC18" s="140">
        <v>319.22552999999999</v>
      </c>
      <c r="CD18" s="141">
        <v>255.48994000000002</v>
      </c>
      <c r="CE18" s="144">
        <f>+SUM(CB18:CD18)</f>
        <v>889.71546999999998</v>
      </c>
      <c r="CF18" s="140">
        <v>52.5</v>
      </c>
      <c r="CG18" s="140">
        <v>194.25</v>
      </c>
      <c r="CH18" s="141">
        <v>577.5</v>
      </c>
      <c r="CI18" s="144">
        <f>+SUM(CF18:CH18)</f>
        <v>824.25</v>
      </c>
      <c r="CJ18" s="140">
        <v>330.20102999999995</v>
      </c>
      <c r="CK18" s="140">
        <v>210.34375</v>
      </c>
      <c r="CL18" s="141">
        <v>372.92457999999999</v>
      </c>
      <c r="CM18" s="144">
        <f>+SUM(CJ18:CL18)</f>
        <v>913.46935999999994</v>
      </c>
      <c r="CN18" s="148">
        <f>CA18+CE18+CI18+CM18</f>
        <v>3752.7420700000002</v>
      </c>
      <c r="CO18" s="140">
        <v>315.37079999999997</v>
      </c>
      <c r="CP18" s="140">
        <v>542.005</v>
      </c>
      <c r="CQ18" s="141">
        <v>811.34477000000004</v>
      </c>
      <c r="CR18" s="144">
        <f>+SUM(CO18:CQ18)</f>
        <v>1668.72057</v>
      </c>
      <c r="CS18" s="140">
        <v>320.25</v>
      </c>
      <c r="CT18" s="140">
        <v>407.06400000000002</v>
      </c>
      <c r="CU18" s="141">
        <v>839.88800000000003</v>
      </c>
      <c r="CV18" s="144">
        <f>+SUM(CS18:CU18)</f>
        <v>1567.2020000000002</v>
      </c>
      <c r="CW18" s="140">
        <v>184.68455000000003</v>
      </c>
      <c r="CX18" s="140">
        <v>404.18</v>
      </c>
      <c r="CY18" s="141">
        <v>615.28099999999995</v>
      </c>
      <c r="CZ18" s="144">
        <f>+SUM(CW18:CY18)</f>
        <v>1204.14555</v>
      </c>
      <c r="DA18" s="140">
        <v>234.85885000000002</v>
      </c>
      <c r="DB18" s="140">
        <v>288.93359999999996</v>
      </c>
      <c r="DC18" s="141">
        <v>1629.99668</v>
      </c>
      <c r="DD18" s="144">
        <f>+SUM(DA18:DC18)</f>
        <v>2153.7891300000001</v>
      </c>
      <c r="DE18" s="148">
        <f>CR18+CV18+CZ18+DD18</f>
        <v>6593.85725</v>
      </c>
      <c r="DF18" s="140">
        <v>197.82536999999999</v>
      </c>
      <c r="DG18" s="140">
        <v>585.34</v>
      </c>
      <c r="DH18" s="141">
        <v>1123.3208400000001</v>
      </c>
      <c r="DI18" s="144">
        <f>+SUM(DF18:DH18)</f>
        <v>1906.48621</v>
      </c>
      <c r="DJ18" s="140">
        <v>278.94251000000003</v>
      </c>
      <c r="DK18" s="140">
        <v>656.90733</v>
      </c>
      <c r="DL18" s="141">
        <v>1132.3164999999999</v>
      </c>
      <c r="DM18" s="144">
        <f>+SUM(DJ18:DL18)</f>
        <v>2068.1663399999998</v>
      </c>
      <c r="DN18" s="140">
        <v>345.17</v>
      </c>
      <c r="DO18" s="140">
        <v>264.42500000000001</v>
      </c>
      <c r="DP18" s="141">
        <v>791.23638000000028</v>
      </c>
      <c r="DQ18" s="144">
        <f>+SUM(DN18:DP18)</f>
        <v>1400.8313800000003</v>
      </c>
      <c r="DR18" s="140">
        <v>137.8125</v>
      </c>
      <c r="DS18" s="140">
        <v>672.69684999999993</v>
      </c>
      <c r="DT18" s="141">
        <v>833.17241000000001</v>
      </c>
      <c r="DU18" s="144">
        <f>+SUM(DR18:DT18)</f>
        <v>1643.6817599999999</v>
      </c>
      <c r="DV18" s="148">
        <f>DI18+DM18+DQ18+DU18</f>
        <v>7019.1656899999998</v>
      </c>
      <c r="DW18" s="140">
        <v>-4.3499999999999996</v>
      </c>
      <c r="DX18" s="140">
        <v>175.26636999999999</v>
      </c>
      <c r="DY18" s="141">
        <v>738.01800000000003</v>
      </c>
      <c r="DZ18" s="144">
        <f>+SUM(DW18:DY18)</f>
        <v>908.93437000000006</v>
      </c>
      <c r="EA18" s="140">
        <v>196.74969999999999</v>
      </c>
      <c r="EB18" s="140">
        <v>190.62591000000003</v>
      </c>
      <c r="EC18" s="141">
        <v>638.68836999999996</v>
      </c>
      <c r="ED18" s="144">
        <f>+SUM(EA18:EC18)</f>
        <v>1026.0639799999999</v>
      </c>
      <c r="EE18" s="140">
        <v>82.403310000000005</v>
      </c>
      <c r="EF18" s="140">
        <v>165.30295000000001</v>
      </c>
      <c r="EG18" s="141">
        <v>266.37377999999995</v>
      </c>
      <c r="EH18" s="144">
        <f>+SUM(EE18:EG18)</f>
        <v>514.08003999999994</v>
      </c>
      <c r="EI18" s="140">
        <v>183.75</v>
      </c>
      <c r="EJ18" s="140">
        <v>220.45628000000002</v>
      </c>
      <c r="EK18" s="141">
        <v>1455.7025999999998</v>
      </c>
      <c r="EL18" s="151">
        <f t="shared" ref="EL18:EL22" si="96">+SUM(EI18:EK18)</f>
        <v>1859.90888</v>
      </c>
      <c r="EM18" s="148">
        <f>DZ18+ED18+EH18+EL18</f>
        <v>4308.9872699999996</v>
      </c>
      <c r="EN18" s="140">
        <v>288.0908</v>
      </c>
      <c r="EO18" s="140">
        <v>264.95715999999999</v>
      </c>
      <c r="EP18" s="141">
        <v>439.71866000000006</v>
      </c>
      <c r="EQ18" s="144">
        <f>+SUM(EN18:EP18)</f>
        <v>992.7666200000001</v>
      </c>
      <c r="ER18" s="140">
        <v>278.54399999999998</v>
      </c>
      <c r="ES18" s="140">
        <v>316.7593</v>
      </c>
      <c r="ET18" s="141">
        <v>499.80948999999998</v>
      </c>
      <c r="EU18" s="144">
        <f>+SUM(ER18:ET18)</f>
        <v>1095.1127900000001</v>
      </c>
      <c r="EV18" s="140">
        <v>218.05</v>
      </c>
      <c r="EW18" s="140">
        <v>237.65</v>
      </c>
      <c r="EX18" s="141">
        <v>542.08345999999995</v>
      </c>
      <c r="EY18" s="144">
        <f>+SUM(EV18:EX18)</f>
        <v>997.78345999999999</v>
      </c>
      <c r="EZ18" s="140">
        <v>458.01506999999998</v>
      </c>
      <c r="FA18" s="140">
        <v>387.8</v>
      </c>
      <c r="FB18" s="141">
        <v>1833.1733899999999</v>
      </c>
      <c r="FC18" s="144">
        <f>+SUM(EZ18:FB18)</f>
        <v>2678.98846</v>
      </c>
      <c r="FD18" s="148">
        <f>EQ18+EU18+EY18+FC18</f>
        <v>5764.6513300000006</v>
      </c>
      <c r="FE18" s="140">
        <v>323.27699999999999</v>
      </c>
      <c r="FF18" s="140">
        <v>554.4</v>
      </c>
      <c r="FG18" s="141">
        <v>612.15</v>
      </c>
      <c r="FH18" s="144">
        <f>+SUM(FE18:FG18)</f>
        <v>1489.8269999999998</v>
      </c>
      <c r="FI18" s="140">
        <v>442.15125</v>
      </c>
      <c r="FJ18" s="140">
        <v>555.25360999999998</v>
      </c>
      <c r="FK18" s="141">
        <v>664.06500000000005</v>
      </c>
      <c r="FL18" s="144">
        <f>+SUM(FI18:FK18)</f>
        <v>1661.4698600000002</v>
      </c>
      <c r="FM18" s="140">
        <v>218.75</v>
      </c>
      <c r="FN18" s="140">
        <v>462.7</v>
      </c>
      <c r="FO18" s="141">
        <v>629.47422999999992</v>
      </c>
      <c r="FP18" s="144">
        <f>+SUM(FM18:FO18)</f>
        <v>1310.9242300000001</v>
      </c>
      <c r="FQ18" s="140">
        <v>471.86027999999999</v>
      </c>
      <c r="FR18" s="140">
        <v>502.49421999999998</v>
      </c>
      <c r="FS18" s="141">
        <v>1208.3981500000002</v>
      </c>
      <c r="FT18" s="144">
        <f>+SUM(FQ18:FS18)</f>
        <v>2182.7526500000004</v>
      </c>
      <c r="FU18" s="148">
        <f>FH18+FL18+FP18+FT18</f>
        <v>6644.9737400000004</v>
      </c>
      <c r="FV18" s="140">
        <v>410.10505000000001</v>
      </c>
      <c r="FW18" s="140">
        <v>524.54711999999995</v>
      </c>
      <c r="FX18" s="141">
        <v>602.27427999999998</v>
      </c>
      <c r="FY18" s="144">
        <f>+SUM(FV18:FX18)</f>
        <v>1536.9264499999999</v>
      </c>
      <c r="FZ18" s="140">
        <v>447.15591999999998</v>
      </c>
      <c r="GA18" s="140">
        <v>463.84766000000002</v>
      </c>
      <c r="GB18" s="141">
        <v>610.92752000000007</v>
      </c>
      <c r="GC18" s="144">
        <f>+SUM(FZ18:GB18)</f>
        <v>1521.9311000000002</v>
      </c>
      <c r="GD18" s="140">
        <v>176.88811999999999</v>
      </c>
      <c r="GE18" s="140">
        <v>367.69872999999995</v>
      </c>
      <c r="GF18" s="141">
        <v>755.05899999999997</v>
      </c>
      <c r="GG18" s="144">
        <f>+SUM(GD18:GF18)</f>
        <v>1299.6458499999999</v>
      </c>
      <c r="GH18" s="140">
        <v>466.83823999999998</v>
      </c>
      <c r="GI18" s="140">
        <v>507.5</v>
      </c>
      <c r="GJ18" s="141">
        <v>2225.3380400000001</v>
      </c>
      <c r="GK18" s="144">
        <f>+SUM(GH18:GJ18)</f>
        <v>3199.6762800000001</v>
      </c>
      <c r="GL18" s="148">
        <f>FY18+GC18+GG18+GK18</f>
        <v>7558.1796799999993</v>
      </c>
      <c r="GM18" s="140">
        <v>380.45</v>
      </c>
      <c r="GN18" s="140">
        <v>586.96020000000021</v>
      </c>
      <c r="GO18" s="140">
        <v>548.79999999999995</v>
      </c>
      <c r="GP18" s="144">
        <f>+SUM(GM18:GO18)</f>
        <v>1516.2102000000002</v>
      </c>
      <c r="GQ18" s="140">
        <v>281.40690000000001</v>
      </c>
      <c r="GR18" s="140">
        <v>385.16388000000001</v>
      </c>
      <c r="GS18" s="140">
        <v>2586.5889343722492</v>
      </c>
      <c r="GT18" s="144">
        <f>+SUM(GQ18:GS18)</f>
        <v>3253.1597143722493</v>
      </c>
      <c r="GU18" s="140">
        <v>1099.4673</v>
      </c>
      <c r="GV18" s="140">
        <v>257.25</v>
      </c>
      <c r="GW18" s="140">
        <v>1744.1047523838242</v>
      </c>
      <c r="GX18" s="144">
        <f>+SUM(GU18:GW18)</f>
        <v>3100.8220523838245</v>
      </c>
      <c r="GY18" s="140">
        <v>491.10974999999996</v>
      </c>
      <c r="GZ18" s="140">
        <v>525.34301999999991</v>
      </c>
      <c r="HA18" s="140">
        <v>-129.4071259743198</v>
      </c>
      <c r="HB18" s="144">
        <f>+SUM(GY18:HA18)</f>
        <v>887.04564402568008</v>
      </c>
      <c r="HC18" s="148">
        <f>GP18+GT18+GX18+HB18</f>
        <v>8757.2376107817545</v>
      </c>
      <c r="HD18" s="140">
        <v>559.14275252601885</v>
      </c>
      <c r="HE18" s="140">
        <v>404.79275252601889</v>
      </c>
      <c r="HF18" s="140">
        <v>1851.5719047729942</v>
      </c>
      <c r="HG18" s="144">
        <f>+SUM(HD18:HF18)</f>
        <v>2815.507409825032</v>
      </c>
      <c r="HH18" s="140">
        <v>1005.6912270475261</v>
      </c>
      <c r="HI18" s="140">
        <v>849.27774525577468</v>
      </c>
      <c r="HJ18" s="140">
        <v>241.87487491509088</v>
      </c>
      <c r="HK18" s="144">
        <f>+SUM(HH18:HJ18)</f>
        <v>2096.8438472183916</v>
      </c>
      <c r="HL18" s="140">
        <v>834.64693797427049</v>
      </c>
      <c r="HM18" s="140">
        <v>813.98098325322849</v>
      </c>
      <c r="HN18" s="140">
        <v>803.11430674938163</v>
      </c>
      <c r="HO18" s="144">
        <f>+SUM(HL18:HN18)</f>
        <v>2451.7422279768807</v>
      </c>
      <c r="HP18" s="140">
        <v>5.7587012627093355</v>
      </c>
      <c r="HQ18" s="140">
        <v>17.763571262709366</v>
      </c>
      <c r="HR18" s="140">
        <v>1512.8457212627093</v>
      </c>
      <c r="HS18" s="144">
        <f>+SUM(HP18:HR18)</f>
        <v>1536.3679937881279</v>
      </c>
      <c r="HT18" s="148">
        <f>HG18+HK18+HO18+HS18</f>
        <v>8900.4614788084327</v>
      </c>
      <c r="HU18" s="140">
        <v>1181.3811121454426</v>
      </c>
      <c r="HV18" s="140">
        <v>503.77904351633742</v>
      </c>
      <c r="HW18" s="140">
        <v>851.96084627089954</v>
      </c>
      <c r="HX18" s="144">
        <f>+SUM(HU18:HW18)</f>
        <v>2537.1210019326795</v>
      </c>
      <c r="HY18" s="140">
        <v>1004.4334454549622</v>
      </c>
      <c r="HZ18" s="140">
        <v>1004.4334454549622</v>
      </c>
      <c r="IA18" s="140">
        <v>1004.4334454549622</v>
      </c>
      <c r="IB18" s="144">
        <f>+SUM(HY18:IA18)</f>
        <v>3013.3003363648868</v>
      </c>
      <c r="IC18" s="140">
        <v>1004.4334454549622</v>
      </c>
      <c r="ID18" s="140">
        <v>1004.4334454549622</v>
      </c>
      <c r="IE18" s="140">
        <v>1004.4334454549622</v>
      </c>
      <c r="IF18" s="144">
        <f>+SUM(IC18:IE18)</f>
        <v>3013.3003363648868</v>
      </c>
      <c r="IG18" s="140">
        <v>1004.4334454549622</v>
      </c>
      <c r="IH18" s="140">
        <v>1004.4334454549622</v>
      </c>
      <c r="II18" s="140">
        <v>1004.4334454549622</v>
      </c>
      <c r="IJ18" s="144">
        <f>+SUM(IG18:II18)</f>
        <v>3013.3003363648868</v>
      </c>
      <c r="IK18" s="455">
        <f>HX18+IB18+IF18+IJ18</f>
        <v>11577.02201102734</v>
      </c>
      <c r="IL18" s="457">
        <v>1004.4334454549622</v>
      </c>
      <c r="IM18" s="457">
        <v>1004.4334454549622</v>
      </c>
      <c r="IN18" s="457">
        <v>1004.4334454549622</v>
      </c>
      <c r="IO18" s="342">
        <f>+SUM(IL18:IN18)</f>
        <v>3013.3003363648868</v>
      </c>
      <c r="IP18" s="457">
        <v>1004.4334454549622</v>
      </c>
      <c r="IQ18" s="457">
        <v>1004.4334454549622</v>
      </c>
      <c r="IR18" s="457">
        <v>1004.4334454549622</v>
      </c>
      <c r="IS18" s="342">
        <f>+SUM(IP18:IR18)</f>
        <v>3013.3003363648868</v>
      </c>
      <c r="IT18" s="457">
        <v>1004.4334454549622</v>
      </c>
      <c r="IU18" s="457">
        <v>1004.4334454549622</v>
      </c>
      <c r="IV18" s="457">
        <v>1004.4334454549622</v>
      </c>
      <c r="IW18" s="342">
        <f>+SUM(IT18:IV18)</f>
        <v>3013.3003363648868</v>
      </c>
      <c r="IX18" s="457">
        <v>1004.4334454549622</v>
      </c>
      <c r="IY18" s="457">
        <v>1004.4334454549622</v>
      </c>
      <c r="IZ18" s="457">
        <v>1004.4334454549622</v>
      </c>
      <c r="JA18" s="342">
        <f>+SUM(IX18:IZ18)</f>
        <v>3013.3003363648868</v>
      </c>
      <c r="JB18" s="455">
        <f>IO18+IS18+IW18+JA18</f>
        <v>12053.201345459547</v>
      </c>
      <c r="JC18" s="145">
        <f>+JB18+IK18+HT18+HC18+GL18+FU18+FD18+EM18+DV18+DE18+CN18+BW18+BF18+AO18+X18</f>
        <v>104110.14587607706</v>
      </c>
      <c r="JD18" s="133"/>
      <c r="JE18" s="140">
        <v>2513.82981333915</v>
      </c>
      <c r="JF18" s="444">
        <f>SUMIF($X$3:$JB$3,$JF$4,X18:JB18)-IB18-IF18-IJ18</f>
        <v>2537.1210019326809</v>
      </c>
      <c r="JG18" s="140"/>
      <c r="JH18" s="444">
        <f t="shared" ref="JH18:JH21" si="97">JF18-JE18-JG18</f>
        <v>23.291188593530933</v>
      </c>
      <c r="JI18" s="373">
        <f t="shared" ref="JI18:JI22" si="98">IFERROR(JH18/JE18,0)</f>
        <v>9.2652209270256726E-3</v>
      </c>
      <c r="JK18" s="140">
        <v>100590.56102630339</v>
      </c>
      <c r="JL18" s="239">
        <f t="shared" ref="JL18:JL22" si="99">JC18</f>
        <v>104110.14587607706</v>
      </c>
      <c r="JM18" s="140"/>
      <c r="JN18" s="239">
        <f t="shared" ref="JN18:JN22" si="100">JL18-JK18-JM18</f>
        <v>3519.5848497736733</v>
      </c>
      <c r="JO18" s="373">
        <f t="shared" ref="JO18:JO22" si="101">IFERROR(JN18/JK18,0)</f>
        <v>3.4989215825661203E-2</v>
      </c>
      <c r="JP18" s="171" t="s">
        <v>184</v>
      </c>
      <c r="JQ18" s="432"/>
    </row>
    <row r="19" spans="2:279" ht="12.75" outlineLevel="1">
      <c r="B19" s="131" t="s">
        <v>197</v>
      </c>
      <c r="D19" s="153">
        <v>260923.90062346647</v>
      </c>
      <c r="E19" s="153"/>
      <c r="F19" s="186">
        <f>+E19+D19</f>
        <v>260923.90062346647</v>
      </c>
      <c r="G19" s="132"/>
      <c r="H19" s="140">
        <v>0</v>
      </c>
      <c r="I19" s="140">
        <v>0</v>
      </c>
      <c r="J19" s="141">
        <v>0</v>
      </c>
      <c r="K19" s="144">
        <f>SUM(H19:J19)</f>
        <v>0</v>
      </c>
      <c r="L19" s="140">
        <v>0</v>
      </c>
      <c r="M19" s="140">
        <v>0</v>
      </c>
      <c r="N19" s="141">
        <v>1303.67319</v>
      </c>
      <c r="O19" s="144">
        <f>SUM(L19:N19)</f>
        <v>1303.67319</v>
      </c>
      <c r="P19" s="140">
        <v>553.41041999999993</v>
      </c>
      <c r="Q19" s="140">
        <v>437.88639000000006</v>
      </c>
      <c r="R19" s="141">
        <v>1459.8412999999996</v>
      </c>
      <c r="S19" s="144">
        <f>SUM(P19:R19)</f>
        <v>2451.1381099999999</v>
      </c>
      <c r="T19" s="140">
        <v>661.47719999999993</v>
      </c>
      <c r="U19" s="140">
        <v>1336.3407299999999</v>
      </c>
      <c r="V19" s="141">
        <v>-29.403999999998472</v>
      </c>
      <c r="W19" s="144">
        <f>SUM(T19:V19)</f>
        <v>1968.4139300000013</v>
      </c>
      <c r="X19" s="148">
        <f>W19+S19+O19+K19</f>
        <v>5723.2252300000018</v>
      </c>
      <c r="Y19" s="140">
        <v>689.86979999999994</v>
      </c>
      <c r="Z19" s="140">
        <v>938.65797999999961</v>
      </c>
      <c r="AA19" s="141">
        <v>1284.6617900000003</v>
      </c>
      <c r="AB19" s="144">
        <f>+SUM(Y19:AA19)</f>
        <v>2913.1895699999995</v>
      </c>
      <c r="AC19" s="140">
        <v>898.48837000000015</v>
      </c>
      <c r="AD19" s="140">
        <v>667.95092999999997</v>
      </c>
      <c r="AE19" s="141">
        <v>1720.0263600000001</v>
      </c>
      <c r="AF19" s="144">
        <f>+SUM(AC19:AE19)</f>
        <v>3286.4656599999998</v>
      </c>
      <c r="AG19" s="140">
        <v>652.44643000000008</v>
      </c>
      <c r="AH19" s="140">
        <v>1026.2991999999999</v>
      </c>
      <c r="AI19" s="141">
        <v>1530.7264699999998</v>
      </c>
      <c r="AJ19" s="144">
        <f>+SUM(AG19:AI19)</f>
        <v>3209.4721</v>
      </c>
      <c r="AK19" s="140">
        <v>1562.0547299999994</v>
      </c>
      <c r="AL19" s="140">
        <v>918.88427999999999</v>
      </c>
      <c r="AM19" s="141">
        <v>2862.0897399999985</v>
      </c>
      <c r="AN19" s="144">
        <f>+SUM(AK19:AM19)</f>
        <v>5343.0287499999977</v>
      </c>
      <c r="AO19" s="148">
        <f>AN19+AJ19+AF19+AB19</f>
        <v>14752.156079999997</v>
      </c>
      <c r="AP19" s="140">
        <v>646.56005000000005</v>
      </c>
      <c r="AQ19" s="140">
        <v>826.30020999999999</v>
      </c>
      <c r="AR19" s="141">
        <v>1861.1103299999997</v>
      </c>
      <c r="AS19" s="144">
        <f>+SUM(AP19:AR19)</f>
        <v>3333.9705899999999</v>
      </c>
      <c r="AT19" s="140">
        <v>1028.3906699999998</v>
      </c>
      <c r="AU19" s="140">
        <v>1948.1629400000006</v>
      </c>
      <c r="AV19" s="141">
        <v>2715.3765000000003</v>
      </c>
      <c r="AW19" s="144">
        <f>+SUM(AT19:AV19)</f>
        <v>5691.9301100000012</v>
      </c>
      <c r="AX19" s="140">
        <v>1003.7008699999996</v>
      </c>
      <c r="AY19" s="140">
        <v>2401.0300700000003</v>
      </c>
      <c r="AZ19" s="141">
        <v>2871.7023799999997</v>
      </c>
      <c r="BA19" s="144">
        <f>+SUM(AX19:AZ19)</f>
        <v>6276.4333200000001</v>
      </c>
      <c r="BB19" s="140">
        <v>2562.4230300000004</v>
      </c>
      <c r="BC19" s="140">
        <v>4152.8807100000013</v>
      </c>
      <c r="BD19" s="141">
        <v>3248.1842699999997</v>
      </c>
      <c r="BE19" s="144">
        <f>+SUM(BB19:BD19)</f>
        <v>9963.4880100000009</v>
      </c>
      <c r="BF19" s="148">
        <f>AS19+AW19+BA19+BE19</f>
        <v>25265.822030000003</v>
      </c>
      <c r="BG19" s="140">
        <v>2106.7895099999996</v>
      </c>
      <c r="BH19" s="140">
        <v>3164.1729299999993</v>
      </c>
      <c r="BI19" s="141">
        <v>3174.04945</v>
      </c>
      <c r="BJ19" s="144">
        <f>SUM(BG19:BI19)</f>
        <v>8445.0118899999998</v>
      </c>
      <c r="BK19" s="140">
        <v>2680.1481900000003</v>
      </c>
      <c r="BL19" s="140">
        <v>2569.5587499999997</v>
      </c>
      <c r="BM19" s="141">
        <v>5519.7661599999983</v>
      </c>
      <c r="BN19" s="144">
        <f>SUM(BK19:BM19)</f>
        <v>10769.473099999999</v>
      </c>
      <c r="BO19" s="140">
        <v>2773.4964599999998</v>
      </c>
      <c r="BP19" s="140">
        <v>960.53499999999997</v>
      </c>
      <c r="BQ19" s="141">
        <v>5689.522899999999</v>
      </c>
      <c r="BR19" s="144">
        <f>SUM(BO19:BQ19)</f>
        <v>9423.5543599999983</v>
      </c>
      <c r="BS19" s="140">
        <v>918.01272000000017</v>
      </c>
      <c r="BT19" s="140">
        <v>1857.0125199999995</v>
      </c>
      <c r="BU19" s="141">
        <v>4029.0900599999995</v>
      </c>
      <c r="BV19" s="144">
        <f>SUM(BS19:BU19)</f>
        <v>6804.1152999999995</v>
      </c>
      <c r="BW19" s="148">
        <f>BJ19+BN19+BR19+BV19</f>
        <v>35442.154649999997</v>
      </c>
      <c r="BX19" s="140">
        <v>3630.2524600000002</v>
      </c>
      <c r="BY19" s="140">
        <v>4978.4240199999995</v>
      </c>
      <c r="BZ19" s="141">
        <v>6314.2394999999997</v>
      </c>
      <c r="CA19" s="144">
        <f>+SUM(BX19:BZ19)</f>
        <v>14922.91598</v>
      </c>
      <c r="CB19" s="140">
        <v>4158.7768799999994</v>
      </c>
      <c r="CC19" s="140">
        <v>4596.2175800000014</v>
      </c>
      <c r="CD19" s="141">
        <v>7247.6988699999984</v>
      </c>
      <c r="CE19" s="144">
        <f>+SUM(CB19:CD19)</f>
        <v>16002.69333</v>
      </c>
      <c r="CF19" s="140">
        <v>2349.6781299999998</v>
      </c>
      <c r="CG19" s="140">
        <v>2155.1612800000003</v>
      </c>
      <c r="CH19" s="141">
        <v>4403.0125900000003</v>
      </c>
      <c r="CI19" s="144">
        <f>+SUM(CF19:CH19)</f>
        <v>8907.8520000000008</v>
      </c>
      <c r="CJ19" s="140">
        <v>4232.6435999999985</v>
      </c>
      <c r="CK19" s="140">
        <v>3418.3871600000002</v>
      </c>
      <c r="CL19" s="141">
        <v>5671.0171</v>
      </c>
      <c r="CM19" s="144">
        <f>+SUM(CJ19:CL19)</f>
        <v>13322.047859999999</v>
      </c>
      <c r="CN19" s="148">
        <f>CA19+CE19+CI19+CM19</f>
        <v>53155.509169999998</v>
      </c>
      <c r="CO19" s="140">
        <v>4347.1083500000004</v>
      </c>
      <c r="CP19" s="140">
        <v>4272.5380500000001</v>
      </c>
      <c r="CQ19" s="141">
        <v>6667.7188099999994</v>
      </c>
      <c r="CR19" s="144">
        <f>+SUM(CO19:CQ19)</f>
        <v>15287.36521</v>
      </c>
      <c r="CS19" s="140">
        <v>3048.5769599999999</v>
      </c>
      <c r="CT19" s="140">
        <v>3648.0923100000005</v>
      </c>
      <c r="CU19" s="141">
        <v>5772.5118900000007</v>
      </c>
      <c r="CV19" s="144">
        <f>+SUM(CS19:CU19)</f>
        <v>12469.18116</v>
      </c>
      <c r="CW19" s="140">
        <v>2443.0717638417996</v>
      </c>
      <c r="CX19" s="140">
        <v>3354.0605699999992</v>
      </c>
      <c r="CY19" s="141">
        <v>8396.2287750520609</v>
      </c>
      <c r="CZ19" s="144">
        <f>+SUM(CW19:CY19)</f>
        <v>14193.36110889386</v>
      </c>
      <c r="DA19" s="140">
        <v>4128.7397899999996</v>
      </c>
      <c r="DB19" s="140">
        <v>4474.1560499999996</v>
      </c>
      <c r="DC19" s="141">
        <v>8391.1047800000015</v>
      </c>
      <c r="DD19" s="144">
        <f>+SUM(DA19:DC19)</f>
        <v>16994.000619999999</v>
      </c>
      <c r="DE19" s="148">
        <f>CR19+CV19+CZ19+DD19</f>
        <v>58943.908098893859</v>
      </c>
      <c r="DF19" s="140">
        <v>2526.1591700000008</v>
      </c>
      <c r="DG19" s="140">
        <v>4340.0850699999992</v>
      </c>
      <c r="DH19" s="141">
        <v>7741.4254999999985</v>
      </c>
      <c r="DI19" s="144">
        <f>+SUM(DF19:DH19)</f>
        <v>14607.669739999998</v>
      </c>
      <c r="DJ19" s="140">
        <v>2482.02378</v>
      </c>
      <c r="DK19" s="140">
        <v>4467.0792300000012</v>
      </c>
      <c r="DL19" s="141">
        <v>4364.6252600000007</v>
      </c>
      <c r="DM19" s="144">
        <f>+SUM(DJ19:DL19)</f>
        <v>11313.728270000001</v>
      </c>
      <c r="DN19" s="140">
        <v>3261.5203400000009</v>
      </c>
      <c r="DO19" s="140">
        <v>2632.7702900000004</v>
      </c>
      <c r="DP19" s="141">
        <v>5415.3274700000002</v>
      </c>
      <c r="DQ19" s="144">
        <f>+SUM(DN19:DP19)</f>
        <v>11309.618100000002</v>
      </c>
      <c r="DR19" s="140">
        <v>2834.3283100000003</v>
      </c>
      <c r="DS19" s="140">
        <v>3896.9904599999995</v>
      </c>
      <c r="DT19" s="141">
        <v>7750.8089199999986</v>
      </c>
      <c r="DU19" s="144">
        <f>+SUM(DR19:DT19)</f>
        <v>14482.127689999998</v>
      </c>
      <c r="DV19" s="148">
        <f>DI19+DM19+DQ19+DU19</f>
        <v>51713.143799999991</v>
      </c>
      <c r="DW19" s="140">
        <v>-769.6618900000002</v>
      </c>
      <c r="DX19" s="140">
        <v>8526.7871799999975</v>
      </c>
      <c r="DY19" s="141">
        <v>2008.3647399999998</v>
      </c>
      <c r="DZ19" s="144">
        <f>+SUM(DW19:DY19)</f>
        <v>9765.4900299999972</v>
      </c>
      <c r="EA19" s="140">
        <v>2843.5800399999998</v>
      </c>
      <c r="EB19" s="140">
        <v>5076.2463500000003</v>
      </c>
      <c r="EC19" s="141">
        <v>5034.8199199999981</v>
      </c>
      <c r="ED19" s="144">
        <f>+SUM(EA19:EC19)</f>
        <v>12954.646309999998</v>
      </c>
      <c r="EE19" s="140">
        <v>3475.7520800000002</v>
      </c>
      <c r="EF19" s="140">
        <v>2235.4375299999997</v>
      </c>
      <c r="EG19" s="141">
        <v>5897.4147499999999</v>
      </c>
      <c r="EH19" s="144">
        <f>+SUM(EE19:EG19)</f>
        <v>11608.604359999999</v>
      </c>
      <c r="EI19" s="140">
        <v>1176.1428599999992</v>
      </c>
      <c r="EJ19" s="140">
        <v>4494.6249299999999</v>
      </c>
      <c r="EK19" s="141">
        <v>9331.8511800000015</v>
      </c>
      <c r="EL19" s="151">
        <f t="shared" si="96"/>
        <v>15002.61897</v>
      </c>
      <c r="EM19" s="148">
        <f>DZ19+ED19+EH19+EL19</f>
        <v>49331.359669999991</v>
      </c>
      <c r="EN19" s="140">
        <v>5230.9926499999983</v>
      </c>
      <c r="EO19" s="140">
        <v>3587.9621399999996</v>
      </c>
      <c r="EP19" s="141">
        <v>10549.971479999995</v>
      </c>
      <c r="EQ19" s="144">
        <f>+SUM(EN19:EP19)</f>
        <v>19368.926269999993</v>
      </c>
      <c r="ER19" s="140">
        <v>3011.1975800000005</v>
      </c>
      <c r="ES19" s="140">
        <v>1137.5577899999998</v>
      </c>
      <c r="ET19" s="141">
        <v>5383.11096</v>
      </c>
      <c r="EU19" s="144">
        <f>+SUM(ER19:ET19)</f>
        <v>9531.8663300000007</v>
      </c>
      <c r="EV19" s="140">
        <v>3905.7660099999998</v>
      </c>
      <c r="EW19" s="140">
        <v>1959.9882699999996</v>
      </c>
      <c r="EX19" s="141">
        <v>3570.6113899999991</v>
      </c>
      <c r="EY19" s="144">
        <f>+SUM(EV19:EX19)</f>
        <v>9436.3656699999992</v>
      </c>
      <c r="EZ19" s="140">
        <v>3253.5186699999995</v>
      </c>
      <c r="FA19" s="140">
        <v>3277.1784000000007</v>
      </c>
      <c r="FB19" s="141">
        <v>1902.7965900000029</v>
      </c>
      <c r="FC19" s="144">
        <f>+SUM(EZ19:FB19)</f>
        <v>8433.4936600000037</v>
      </c>
      <c r="FD19" s="148">
        <f>EQ19+EU19+EY19+FC19</f>
        <v>46770.651929999993</v>
      </c>
      <c r="FE19" s="140">
        <v>74.674499999999995</v>
      </c>
      <c r="FF19" s="140">
        <v>5602.5997799999996</v>
      </c>
      <c r="FG19" s="141">
        <v>4595.4963699999989</v>
      </c>
      <c r="FH19" s="144">
        <f>+SUM(FE19:FG19)</f>
        <v>10272.770649999999</v>
      </c>
      <c r="FI19" s="140">
        <v>3586.6771700000004</v>
      </c>
      <c r="FJ19" s="140">
        <v>3803.0811199999994</v>
      </c>
      <c r="FK19" s="141">
        <v>5117.2438999999995</v>
      </c>
      <c r="FL19" s="144">
        <f>+SUM(FI19:FK19)</f>
        <v>12507.002189999999</v>
      </c>
      <c r="FM19" s="140">
        <v>2635.7294300000003</v>
      </c>
      <c r="FN19" s="140">
        <v>2954.6827900000008</v>
      </c>
      <c r="FO19" s="141">
        <v>4924.6314600000005</v>
      </c>
      <c r="FP19" s="144">
        <f>+SUM(FM19:FO19)</f>
        <v>10515.043680000002</v>
      </c>
      <c r="FQ19" s="140">
        <v>3591.488690000001</v>
      </c>
      <c r="FR19" s="140">
        <v>3041.0996500000006</v>
      </c>
      <c r="FS19" s="141">
        <v>6632.5304600000018</v>
      </c>
      <c r="FT19" s="144">
        <f>+SUM(FQ19:FS19)</f>
        <v>13265.118800000004</v>
      </c>
      <c r="FU19" s="148">
        <f>FH19+FL19+FP19+FT19</f>
        <v>46559.935320000004</v>
      </c>
      <c r="FV19" s="140">
        <v>4647.4895900000001</v>
      </c>
      <c r="FW19" s="140">
        <v>2764.7045600000001</v>
      </c>
      <c r="FX19" s="141">
        <v>5635.1693500000001</v>
      </c>
      <c r="FY19" s="144">
        <f>+SUM(FV19:FX19)</f>
        <v>13047.363499999999</v>
      </c>
      <c r="FZ19" s="140">
        <v>3295.0146700000009</v>
      </c>
      <c r="GA19" s="140">
        <v>2785.7584499999998</v>
      </c>
      <c r="GB19" s="141">
        <v>5732.65679</v>
      </c>
      <c r="GC19" s="144">
        <f>+SUM(FZ19:GB19)</f>
        <v>11813.429910000001</v>
      </c>
      <c r="GD19" s="140">
        <v>2503.0390699999998</v>
      </c>
      <c r="GE19" s="140">
        <v>3365.3699000000006</v>
      </c>
      <c r="GF19" s="141">
        <v>4597.5164200000008</v>
      </c>
      <c r="GG19" s="144">
        <f>+SUM(GD19:GF19)</f>
        <v>10465.92539</v>
      </c>
      <c r="GH19" s="140">
        <v>3003.1456399999997</v>
      </c>
      <c r="GI19" s="140">
        <v>5409.5804700000008</v>
      </c>
      <c r="GJ19" s="141">
        <v>6872.6656299999995</v>
      </c>
      <c r="GK19" s="144">
        <f>+SUM(GH19:GJ19)</f>
        <v>15285.391739999999</v>
      </c>
      <c r="GL19" s="148">
        <f>FY19+GC19+GG19+GK19</f>
        <v>50612.110540000001</v>
      </c>
      <c r="GM19" s="140">
        <v>-215.18087999999943</v>
      </c>
      <c r="GN19" s="140">
        <v>4698.5310299999992</v>
      </c>
      <c r="GO19" s="140">
        <v>6459.0335300000024</v>
      </c>
      <c r="GP19" s="144">
        <f>+SUM(GM19:GO19)</f>
        <v>10942.383680000003</v>
      </c>
      <c r="GQ19" s="140">
        <v>159.36827701256735</v>
      </c>
      <c r="GR19" s="140">
        <v>4530.8115599999974</v>
      </c>
      <c r="GS19" s="140">
        <v>5352.7909359008381</v>
      </c>
      <c r="GT19" s="144">
        <f>+SUM(GQ19:GS19)</f>
        <v>10042.970772913402</v>
      </c>
      <c r="GU19" s="140">
        <v>7323.4651499999991</v>
      </c>
      <c r="GV19" s="140">
        <v>2059.9018899999992</v>
      </c>
      <c r="GW19" s="140">
        <v>2925.2018296295637</v>
      </c>
      <c r="GX19" s="144">
        <f>+SUM(GU19:GW19)</f>
        <v>12308.568869629562</v>
      </c>
      <c r="GY19" s="140">
        <v>3325.700260000001</v>
      </c>
      <c r="GZ19" s="140">
        <v>3356.4700400000002</v>
      </c>
      <c r="HA19" s="140">
        <v>2315.9841347322194</v>
      </c>
      <c r="HB19" s="144">
        <f>+SUM(GY19:HA19)</f>
        <v>8998.1544347322215</v>
      </c>
      <c r="HC19" s="148">
        <f>GP19+GT19+GX19+HB19</f>
        <v>42292.077757275183</v>
      </c>
      <c r="HD19" s="140">
        <v>16.872895063593027</v>
      </c>
      <c r="HE19" s="140">
        <v>3486.2634350635899</v>
      </c>
      <c r="HF19" s="140">
        <v>8110.0121639193276</v>
      </c>
      <c r="HG19" s="144">
        <f>+SUM(HD19:HF19)</f>
        <v>11613.148494046511</v>
      </c>
      <c r="HH19" s="140">
        <v>1546.8632676363984</v>
      </c>
      <c r="HI19" s="140">
        <v>3307.1281948480369</v>
      </c>
      <c r="HJ19" s="140">
        <v>6496.5691529293472</v>
      </c>
      <c r="HK19" s="144">
        <f>+SUM(HH19:HJ19)</f>
        <v>11350.560615413782</v>
      </c>
      <c r="HL19" s="140">
        <v>6389.2319776474606</v>
      </c>
      <c r="HM19" s="140">
        <v>2973.3947708046235</v>
      </c>
      <c r="HN19" s="140">
        <v>2735.2438303969666</v>
      </c>
      <c r="HO19" s="144">
        <f>+SUM(HL19:HN19)</f>
        <v>12097.87057884905</v>
      </c>
      <c r="HP19" s="140">
        <v>2247.0482123589081</v>
      </c>
      <c r="HQ19" s="140">
        <v>5155.4398023589074</v>
      </c>
      <c r="HR19" s="140">
        <v>11040.10961235891</v>
      </c>
      <c r="HS19" s="144">
        <f>+SUM(HP19:HR19)</f>
        <v>18442.597627076728</v>
      </c>
      <c r="HT19" s="148">
        <f>HG19+HK19+HO19+HS19</f>
        <v>53504.17731538607</v>
      </c>
      <c r="HU19" s="140">
        <v>1734.9327443974832</v>
      </c>
      <c r="HV19" s="140">
        <v>4215.0956664472333</v>
      </c>
      <c r="HW19" s="140">
        <v>6632.4332729086636</v>
      </c>
      <c r="HX19" s="144">
        <f>+SUM(HU19:HW19)</f>
        <v>12582.461683753379</v>
      </c>
      <c r="HY19" s="140">
        <v>4272.8194398663509</v>
      </c>
      <c r="HZ19" s="140">
        <v>4272.8194398663509</v>
      </c>
      <c r="IA19" s="140">
        <v>4272.8194398663509</v>
      </c>
      <c r="IB19" s="144">
        <f>+SUM(HY19:IA19)</f>
        <v>12818.458319599053</v>
      </c>
      <c r="IC19" s="140">
        <v>4272.8194398663509</v>
      </c>
      <c r="ID19" s="140">
        <v>4272.8194398663509</v>
      </c>
      <c r="IE19" s="140">
        <v>4272.8194398663509</v>
      </c>
      <c r="IF19" s="144">
        <f>+SUM(IC19:IE19)</f>
        <v>12818.458319599053</v>
      </c>
      <c r="IG19" s="140">
        <v>4272.8194398663509</v>
      </c>
      <c r="IH19" s="140">
        <v>4272.8194398663509</v>
      </c>
      <c r="II19" s="140">
        <v>4272.8194398663509</v>
      </c>
      <c r="IJ19" s="144">
        <f>+SUM(IG19:II19)</f>
        <v>12818.458319599053</v>
      </c>
      <c r="IK19" s="455">
        <f>HX19+IB19+IF19+IJ19</f>
        <v>51037.836642550537</v>
      </c>
      <c r="IL19" s="457">
        <v>4272.8194398663509</v>
      </c>
      <c r="IM19" s="457">
        <v>4272.8194398663509</v>
      </c>
      <c r="IN19" s="457">
        <v>4272.8194398663509</v>
      </c>
      <c r="IO19" s="342">
        <f>+SUM(IL19:IN19)</f>
        <v>12818.458319599053</v>
      </c>
      <c r="IP19" s="457">
        <v>4272.8194398663509</v>
      </c>
      <c r="IQ19" s="457">
        <v>4272.8194398663509</v>
      </c>
      <c r="IR19" s="457">
        <v>4272.8194398663509</v>
      </c>
      <c r="IS19" s="342">
        <f>+SUM(IP19:IR19)</f>
        <v>12818.458319599053</v>
      </c>
      <c r="IT19" s="457">
        <v>4272.8194398663509</v>
      </c>
      <c r="IU19" s="457">
        <v>4272.8194398663509</v>
      </c>
      <c r="IV19" s="457">
        <v>4272.8194398663509</v>
      </c>
      <c r="IW19" s="342">
        <f>+SUM(IT19:IV19)</f>
        <v>12818.458319599053</v>
      </c>
      <c r="IX19" s="457">
        <v>4272.8194398663509</v>
      </c>
      <c r="IY19" s="457">
        <v>4272.8194398663509</v>
      </c>
      <c r="IZ19" s="457">
        <v>4272.8194398663509</v>
      </c>
      <c r="JA19" s="342">
        <f>+SUM(IX19:IZ19)</f>
        <v>12818.458319599053</v>
      </c>
      <c r="JB19" s="455">
        <f>IO19+IS19+IW19+JA19</f>
        <v>51273.833278396211</v>
      </c>
      <c r="JC19" s="145">
        <f>+JB19+IK19+HT19+HC19+GL19+FU19+FD19+EM19+DV19+DE19+CN19+BW19+BF19+AO19+X19</f>
        <v>636377.90151250199</v>
      </c>
      <c r="JD19" s="133"/>
      <c r="JE19" s="140">
        <v>11956.705100739049</v>
      </c>
      <c r="JF19" s="444">
        <f t="shared" ref="JF19:JF22" si="102">SUMIF($X$3:$JB$3,$JF$4,X19:JB19)-IB19-IF19-IJ19</f>
        <v>12582.461683753376</v>
      </c>
      <c r="JG19" s="140"/>
      <c r="JH19" s="444">
        <f t="shared" si="97"/>
        <v>625.75658301432668</v>
      </c>
      <c r="JI19" s="373">
        <f t="shared" si="98"/>
        <v>5.2335202527964697E-2</v>
      </c>
      <c r="JK19" s="140">
        <v>629719.87239746761</v>
      </c>
      <c r="JL19" s="239">
        <f t="shared" si="99"/>
        <v>636377.90151250199</v>
      </c>
      <c r="JM19" s="140"/>
      <c r="JN19" s="239">
        <f t="shared" si="100"/>
        <v>6658.0291150343837</v>
      </c>
      <c r="JO19" s="373">
        <f t="shared" si="101"/>
        <v>1.0573001435838376E-2</v>
      </c>
      <c r="JP19" s="171" t="s">
        <v>198</v>
      </c>
      <c r="JQ19" s="432"/>
    </row>
    <row r="20" spans="2:279" ht="12.75" outlineLevel="1">
      <c r="B20" s="131" t="s">
        <v>199</v>
      </c>
      <c r="D20" s="153">
        <v>76881.466923645261</v>
      </c>
      <c r="E20" s="153"/>
      <c r="F20" s="186">
        <f>+E20+D20</f>
        <v>76881.466923645261</v>
      </c>
      <c r="G20" s="132"/>
      <c r="H20" s="140">
        <v>0</v>
      </c>
      <c r="I20" s="140">
        <v>0</v>
      </c>
      <c r="J20" s="141">
        <v>0</v>
      </c>
      <c r="K20" s="144">
        <f>SUM(H20:J20)</f>
        <v>0</v>
      </c>
      <c r="L20" s="140">
        <v>0</v>
      </c>
      <c r="M20" s="140">
        <v>0</v>
      </c>
      <c r="N20" s="141">
        <v>46.177869999999999</v>
      </c>
      <c r="O20" s="144">
        <f>SUM(L20:N20)</f>
        <v>46.177869999999999</v>
      </c>
      <c r="P20" s="140">
        <v>0</v>
      </c>
      <c r="Q20" s="140">
        <v>0</v>
      </c>
      <c r="R20" s="141">
        <v>0</v>
      </c>
      <c r="S20" s="144">
        <f>SUM(P20:R20)</f>
        <v>0</v>
      </c>
      <c r="T20" s="140">
        <v>0</v>
      </c>
      <c r="U20" s="140">
        <v>0</v>
      </c>
      <c r="V20" s="141">
        <v>0</v>
      </c>
      <c r="W20" s="144">
        <f>SUM(T20:V20)</f>
        <v>0</v>
      </c>
      <c r="X20" s="148">
        <f>W20+S20+O20+K20</f>
        <v>46.177869999999999</v>
      </c>
      <c r="Y20" s="140">
        <v>0</v>
      </c>
      <c r="Z20" s="140">
        <v>0</v>
      </c>
      <c r="AA20" s="141">
        <v>0</v>
      </c>
      <c r="AB20" s="144">
        <f>+SUM(Y20:AA20)</f>
        <v>0</v>
      </c>
      <c r="AC20" s="140">
        <v>0</v>
      </c>
      <c r="AD20" s="140">
        <v>0</v>
      </c>
      <c r="AE20" s="141">
        <v>0</v>
      </c>
      <c r="AF20" s="144">
        <f>+SUM(AC20:AE20)</f>
        <v>0</v>
      </c>
      <c r="AG20" s="140">
        <v>0</v>
      </c>
      <c r="AH20" s="140">
        <v>0</v>
      </c>
      <c r="AI20" s="141">
        <v>0</v>
      </c>
      <c r="AJ20" s="144">
        <f>+SUM(AG20:AI20)</f>
        <v>0</v>
      </c>
      <c r="AK20" s="140">
        <v>0</v>
      </c>
      <c r="AL20" s="140">
        <v>0</v>
      </c>
      <c r="AM20" s="141">
        <v>0</v>
      </c>
      <c r="AN20" s="144">
        <f>+SUM(AK20:AM20)</f>
        <v>0</v>
      </c>
      <c r="AO20" s="148">
        <f>AN20+AJ20+AF20+AB20</f>
        <v>0</v>
      </c>
      <c r="AP20" s="140">
        <v>68.25</v>
      </c>
      <c r="AQ20" s="140">
        <v>105</v>
      </c>
      <c r="AR20" s="141">
        <v>131.25</v>
      </c>
      <c r="AS20" s="144">
        <f>+SUM(AP20:AR20)</f>
        <v>304.5</v>
      </c>
      <c r="AT20" s="140">
        <v>0</v>
      </c>
      <c r="AU20" s="140">
        <v>131.25</v>
      </c>
      <c r="AV20" s="141">
        <v>147</v>
      </c>
      <c r="AW20" s="144">
        <f>+SUM(AT20:AV20)</f>
        <v>278.25</v>
      </c>
      <c r="AX20" s="140">
        <v>136.5</v>
      </c>
      <c r="AY20" s="140">
        <v>173.25</v>
      </c>
      <c r="AZ20" s="141">
        <v>420</v>
      </c>
      <c r="BA20" s="144">
        <f>+SUM(AX20:AZ20)</f>
        <v>729.75</v>
      </c>
      <c r="BB20" s="140">
        <v>236.25</v>
      </c>
      <c r="BC20" s="140">
        <v>236.25</v>
      </c>
      <c r="BD20" s="141">
        <v>331.43054999999998</v>
      </c>
      <c r="BE20" s="144">
        <f>+SUM(BB20:BD20)</f>
        <v>803.93055000000004</v>
      </c>
      <c r="BF20" s="148">
        <f>AS20+AW20+BA20+BE20</f>
        <v>2116.43055</v>
      </c>
      <c r="BG20" s="140">
        <v>189</v>
      </c>
      <c r="BH20" s="140">
        <v>315</v>
      </c>
      <c r="BI20" s="141">
        <v>262.5</v>
      </c>
      <c r="BJ20" s="144">
        <f>SUM(BG20:BI20)</f>
        <v>766.5</v>
      </c>
      <c r="BK20" s="140">
        <v>99.75</v>
      </c>
      <c r="BL20" s="140">
        <v>120.75</v>
      </c>
      <c r="BM20" s="141">
        <v>399</v>
      </c>
      <c r="BN20" s="144">
        <f>SUM(BK20:BM20)</f>
        <v>619.5</v>
      </c>
      <c r="BO20" s="140">
        <v>131.25</v>
      </c>
      <c r="BP20" s="140">
        <v>262.5</v>
      </c>
      <c r="BQ20" s="141">
        <v>315</v>
      </c>
      <c r="BR20" s="144">
        <f>SUM(BO20:BQ20)</f>
        <v>708.75</v>
      </c>
      <c r="BS20" s="140">
        <v>0</v>
      </c>
      <c r="BT20" s="140">
        <v>0</v>
      </c>
      <c r="BU20" s="141">
        <v>303.26820000000004</v>
      </c>
      <c r="BV20" s="144">
        <f>SUM(BS20:BU20)</f>
        <v>303.26820000000004</v>
      </c>
      <c r="BW20" s="148">
        <f>BJ20+BN20+BR20+BV20</f>
        <v>2398.0182</v>
      </c>
      <c r="BX20" s="140">
        <v>10.5</v>
      </c>
      <c r="BY20" s="140">
        <v>656.25</v>
      </c>
      <c r="BZ20" s="141">
        <v>498.75</v>
      </c>
      <c r="CA20" s="144">
        <f>+SUM(BX20:BZ20)</f>
        <v>1165.5</v>
      </c>
      <c r="CB20" s="140">
        <v>315</v>
      </c>
      <c r="CC20" s="140">
        <v>325.5</v>
      </c>
      <c r="CD20" s="141">
        <v>262.5</v>
      </c>
      <c r="CE20" s="144">
        <f>+SUM(CB20:CD20)</f>
        <v>903</v>
      </c>
      <c r="CF20" s="140">
        <v>0</v>
      </c>
      <c r="CG20" s="140">
        <v>210</v>
      </c>
      <c r="CH20" s="141">
        <v>472.5</v>
      </c>
      <c r="CI20" s="144">
        <f>+SUM(CF20:CH20)</f>
        <v>682.5</v>
      </c>
      <c r="CJ20" s="140">
        <v>0</v>
      </c>
      <c r="CK20" s="140">
        <v>210</v>
      </c>
      <c r="CL20" s="141">
        <v>402.44014000000004</v>
      </c>
      <c r="CM20" s="144">
        <f>+SUM(CJ20:CL20)</f>
        <v>612.44014000000004</v>
      </c>
      <c r="CN20" s="148">
        <f>CA20+CE20+CI20+CM20</f>
        <v>3363.4401400000002</v>
      </c>
      <c r="CO20" s="140">
        <v>0</v>
      </c>
      <c r="CP20" s="140">
        <v>105</v>
      </c>
      <c r="CQ20" s="141">
        <v>236.25</v>
      </c>
      <c r="CR20" s="144">
        <f>+SUM(CO20:CQ20)</f>
        <v>341.25</v>
      </c>
      <c r="CS20" s="140">
        <v>236.25</v>
      </c>
      <c r="CT20" s="140">
        <v>78.75</v>
      </c>
      <c r="CU20" s="141">
        <v>183.75</v>
      </c>
      <c r="CV20" s="144">
        <f>+SUM(CS20:CU20)</f>
        <v>498.75</v>
      </c>
      <c r="CW20" s="140">
        <v>52.5</v>
      </c>
      <c r="CX20" s="140">
        <v>78.75</v>
      </c>
      <c r="CY20" s="141">
        <v>157.5</v>
      </c>
      <c r="CZ20" s="144">
        <f>+SUM(CW20:CY20)</f>
        <v>288.75</v>
      </c>
      <c r="DA20" s="140">
        <v>0</v>
      </c>
      <c r="DB20" s="140">
        <v>0</v>
      </c>
      <c r="DC20" s="141">
        <v>258.82853</v>
      </c>
      <c r="DD20" s="144">
        <f>+SUM(DA20:DC20)</f>
        <v>258.82853</v>
      </c>
      <c r="DE20" s="148">
        <f>CR20+CV20+CZ20+DD20</f>
        <v>1387.57853</v>
      </c>
      <c r="DF20" s="140">
        <v>0</v>
      </c>
      <c r="DG20" s="140">
        <v>131.25</v>
      </c>
      <c r="DH20" s="141">
        <v>341.25</v>
      </c>
      <c r="DI20" s="144">
        <f>+SUM(DF20:DH20)</f>
        <v>472.5</v>
      </c>
      <c r="DJ20" s="140">
        <v>0</v>
      </c>
      <c r="DK20" s="140">
        <v>236.25</v>
      </c>
      <c r="DL20" s="141">
        <v>509.25000000000011</v>
      </c>
      <c r="DM20" s="144">
        <f>+SUM(DJ20:DL20)</f>
        <v>745.50000000000011</v>
      </c>
      <c r="DN20" s="140">
        <v>0</v>
      </c>
      <c r="DO20" s="140">
        <v>74.55</v>
      </c>
      <c r="DP20" s="141">
        <v>131.25</v>
      </c>
      <c r="DQ20" s="144">
        <f>+SUM(DN20:DP20)</f>
        <v>205.8</v>
      </c>
      <c r="DR20" s="140">
        <v>105</v>
      </c>
      <c r="DS20" s="140">
        <v>126</v>
      </c>
      <c r="DT20" s="141">
        <v>155.73345</v>
      </c>
      <c r="DU20" s="144">
        <f>+SUM(DR20:DT20)</f>
        <v>386.73345</v>
      </c>
      <c r="DV20" s="148">
        <f>DI20+DM20+DQ20+DU20</f>
        <v>1810.5334499999999</v>
      </c>
      <c r="DW20" s="140">
        <v>68.25</v>
      </c>
      <c r="DX20" s="140">
        <v>73.5</v>
      </c>
      <c r="DY20" s="141">
        <v>152.25</v>
      </c>
      <c r="DZ20" s="144">
        <f>+SUM(DW20:DY20)</f>
        <v>294</v>
      </c>
      <c r="EA20" s="140">
        <v>89.25</v>
      </c>
      <c r="EB20" s="140">
        <v>68.25</v>
      </c>
      <c r="EC20" s="141">
        <v>73.5</v>
      </c>
      <c r="ED20" s="144">
        <f>+SUM(EA20:EC20)</f>
        <v>231</v>
      </c>
      <c r="EE20" s="140">
        <v>0</v>
      </c>
      <c r="EF20" s="140">
        <v>0</v>
      </c>
      <c r="EG20" s="141">
        <v>161.35</v>
      </c>
      <c r="EH20" s="144">
        <f>+SUM(EE20:EG20)</f>
        <v>161.35</v>
      </c>
      <c r="EI20" s="140">
        <v>157.5</v>
      </c>
      <c r="EJ20" s="140">
        <v>105</v>
      </c>
      <c r="EK20" s="141">
        <v>444.82921000000005</v>
      </c>
      <c r="EL20" s="151">
        <f t="shared" si="96"/>
        <v>707.3292100000001</v>
      </c>
      <c r="EM20" s="148">
        <f>DZ20+ED20+EH20+EL20</f>
        <v>1393.6792100000002</v>
      </c>
      <c r="EN20" s="140">
        <v>85.05</v>
      </c>
      <c r="EO20" s="140">
        <v>0</v>
      </c>
      <c r="EP20" s="141">
        <v>131.25</v>
      </c>
      <c r="EQ20" s="144">
        <f>+SUM(EN20:EP20)</f>
        <v>216.3</v>
      </c>
      <c r="ER20" s="140">
        <v>0</v>
      </c>
      <c r="ES20" s="140">
        <v>0</v>
      </c>
      <c r="ET20" s="141">
        <v>120.75</v>
      </c>
      <c r="EU20" s="144">
        <f>+SUM(ER20:ET20)</f>
        <v>120.75</v>
      </c>
      <c r="EV20" s="140">
        <v>0</v>
      </c>
      <c r="EW20" s="140">
        <v>0</v>
      </c>
      <c r="EX20" s="141">
        <v>0</v>
      </c>
      <c r="EY20" s="144">
        <f>+SUM(EV20:EX20)</f>
        <v>0</v>
      </c>
      <c r="EZ20" s="140">
        <v>0</v>
      </c>
      <c r="FA20" s="140">
        <v>0</v>
      </c>
      <c r="FB20" s="141">
        <v>109.39655</v>
      </c>
      <c r="FC20" s="144">
        <f>+SUM(EZ20:FB20)</f>
        <v>109.39655</v>
      </c>
      <c r="FD20" s="148">
        <f>EQ20+EU20+EY20+FC20</f>
        <v>446.44655</v>
      </c>
      <c r="FE20" s="140">
        <v>120.75</v>
      </c>
      <c r="FF20" s="140">
        <v>0</v>
      </c>
      <c r="FG20" s="141">
        <v>131.25</v>
      </c>
      <c r="FH20" s="144">
        <f>+SUM(FE20:FG20)</f>
        <v>252</v>
      </c>
      <c r="FI20" s="140">
        <v>0</v>
      </c>
      <c r="FJ20" s="140">
        <v>0</v>
      </c>
      <c r="FK20" s="141">
        <v>141.75</v>
      </c>
      <c r="FL20" s="144">
        <f>+SUM(FI20:FK20)</f>
        <v>141.75</v>
      </c>
      <c r="FM20" s="140">
        <v>0</v>
      </c>
      <c r="FN20" s="140">
        <v>0</v>
      </c>
      <c r="FO20" s="141">
        <v>157.5</v>
      </c>
      <c r="FP20" s="144">
        <f>+SUM(FM20:FO20)</f>
        <v>157.5</v>
      </c>
      <c r="FQ20" s="140">
        <v>0</v>
      </c>
      <c r="FR20" s="140">
        <v>0</v>
      </c>
      <c r="FS20" s="141">
        <v>740.95218</v>
      </c>
      <c r="FT20" s="144">
        <f>+SUM(FQ20:FS20)</f>
        <v>740.95218</v>
      </c>
      <c r="FU20" s="148">
        <f>FH20+FL20+FP20+FT20</f>
        <v>1292.20218</v>
      </c>
      <c r="FV20" s="140">
        <v>0</v>
      </c>
      <c r="FW20" s="140">
        <v>158.55000000000001</v>
      </c>
      <c r="FX20" s="141">
        <v>157.5</v>
      </c>
      <c r="FY20" s="144">
        <f>+SUM(FV20:FX20)</f>
        <v>316.05</v>
      </c>
      <c r="FZ20" s="140">
        <v>89.25</v>
      </c>
      <c r="GA20" s="140">
        <v>73.5</v>
      </c>
      <c r="GB20" s="141">
        <v>68.25</v>
      </c>
      <c r="GC20" s="144">
        <f>+SUM(FZ20:GB20)</f>
        <v>231</v>
      </c>
      <c r="GD20" s="140">
        <v>0</v>
      </c>
      <c r="GE20" s="140">
        <v>68.25</v>
      </c>
      <c r="GF20" s="141">
        <v>26.25</v>
      </c>
      <c r="GG20" s="144">
        <f>+SUM(GD20:GF20)</f>
        <v>94.5</v>
      </c>
      <c r="GH20" s="140">
        <v>0</v>
      </c>
      <c r="GI20" s="140">
        <v>109.55</v>
      </c>
      <c r="GJ20" s="141">
        <v>711.20242999999994</v>
      </c>
      <c r="GK20" s="144">
        <f>+SUM(GH20:GJ20)</f>
        <v>820.75242999999989</v>
      </c>
      <c r="GL20" s="148">
        <f>FY20+GC20+GG20+GK20</f>
        <v>1462.3024299999997</v>
      </c>
      <c r="GM20" s="140">
        <v>64.75</v>
      </c>
      <c r="GN20" s="140">
        <v>105</v>
      </c>
      <c r="GO20" s="140">
        <v>122.5</v>
      </c>
      <c r="GP20" s="144">
        <f>+SUM(GM20:GO20)</f>
        <v>292.25</v>
      </c>
      <c r="GQ20" s="140">
        <v>0</v>
      </c>
      <c r="GR20" s="140">
        <v>0</v>
      </c>
      <c r="GS20" s="140">
        <v>517.38800011636772</v>
      </c>
      <c r="GT20" s="144">
        <f>+SUM(GQ20:GS20)</f>
        <v>517.38800011636772</v>
      </c>
      <c r="GU20" s="140">
        <v>97.157550000000001</v>
      </c>
      <c r="GV20" s="140">
        <v>106.05</v>
      </c>
      <c r="GW20" s="140">
        <v>-54.422883712727575</v>
      </c>
      <c r="GX20" s="144">
        <f>+SUM(GU20:GW20)</f>
        <v>148.78466628727242</v>
      </c>
      <c r="GY20" s="140">
        <v>78.75</v>
      </c>
      <c r="GZ20" s="140">
        <v>78.75</v>
      </c>
      <c r="HA20" s="140">
        <v>732.66421393031715</v>
      </c>
      <c r="HB20" s="144">
        <f>+SUM(GY20:HA20)</f>
        <v>890.16421393031715</v>
      </c>
      <c r="HC20" s="148">
        <f>GP20+GT20+GX20+HB20</f>
        <v>1848.5868803339572</v>
      </c>
      <c r="HD20" s="140">
        <v>23.639291089923148</v>
      </c>
      <c r="HE20" s="140">
        <v>170.63929108992315</v>
      </c>
      <c r="HF20" s="140">
        <v>289.52460672369955</v>
      </c>
      <c r="HG20" s="144">
        <f>+SUM(HD20:HF20)</f>
        <v>483.80318890354584</v>
      </c>
      <c r="HH20" s="140">
        <v>177.44969947760885</v>
      </c>
      <c r="HI20" s="140">
        <v>153.14525737217551</v>
      </c>
      <c r="HJ20" s="140">
        <v>122.21433747626513</v>
      </c>
      <c r="HK20" s="144">
        <f>+SUM(HH20:HJ20)</f>
        <v>452.8092943260495</v>
      </c>
      <c r="HL20" s="140">
        <v>197.22890298989429</v>
      </c>
      <c r="HM20" s="140">
        <v>70.821617351352018</v>
      </c>
      <c r="HN20" s="140">
        <v>209.56324279069614</v>
      </c>
      <c r="HO20" s="144">
        <f>+SUM(HL20:HN20)</f>
        <v>477.61376313194239</v>
      </c>
      <c r="HP20" s="140">
        <v>16.973280575691692</v>
      </c>
      <c r="HQ20" s="140">
        <v>186.8209905756917</v>
      </c>
      <c r="HR20" s="140">
        <v>854.87242057569176</v>
      </c>
      <c r="HS20" s="144">
        <f>+SUM(HP20:HR20)</f>
        <v>1058.6666917270752</v>
      </c>
      <c r="HT20" s="148">
        <f>HG20+HK20+HO20+HS20</f>
        <v>2472.8929380886129</v>
      </c>
      <c r="HU20" s="140">
        <v>200.61507591529937</v>
      </c>
      <c r="HV20" s="140">
        <v>127.36267155154495</v>
      </c>
      <c r="HW20" s="140">
        <v>179.36432440118892</v>
      </c>
      <c r="HX20" s="144">
        <f>+SUM(HU20:HW20)</f>
        <v>507.34207186803326</v>
      </c>
      <c r="HY20" s="140">
        <v>213.9906643769032</v>
      </c>
      <c r="HZ20" s="140">
        <v>213.9906643769032</v>
      </c>
      <c r="IA20" s="140">
        <v>213.9906643769032</v>
      </c>
      <c r="IB20" s="144">
        <f>+SUM(HY20:IA20)</f>
        <v>641.97199313070962</v>
      </c>
      <c r="IC20" s="140">
        <v>213.9906643769032</v>
      </c>
      <c r="ID20" s="140">
        <v>213.9906643769032</v>
      </c>
      <c r="IE20" s="140">
        <v>213.9906643769032</v>
      </c>
      <c r="IF20" s="144">
        <f>+SUM(IC20:IE20)</f>
        <v>641.97199313070962</v>
      </c>
      <c r="IG20" s="140">
        <v>213.9906643769032</v>
      </c>
      <c r="IH20" s="140">
        <v>213.9906643769032</v>
      </c>
      <c r="II20" s="140">
        <v>213.9906643769032</v>
      </c>
      <c r="IJ20" s="144">
        <f>+SUM(IG20:II20)</f>
        <v>641.97199313070962</v>
      </c>
      <c r="IK20" s="455">
        <f>HX20+IB20+IF20+IJ20</f>
        <v>2433.2580512601621</v>
      </c>
      <c r="IL20" s="457">
        <v>213.9906643769032</v>
      </c>
      <c r="IM20" s="457">
        <v>213.9906643769032</v>
      </c>
      <c r="IN20" s="457">
        <v>213.9906643769032</v>
      </c>
      <c r="IO20" s="342">
        <f>+SUM(IL20:IN20)</f>
        <v>641.97199313070962</v>
      </c>
      <c r="IP20" s="457">
        <v>213.9906643769032</v>
      </c>
      <c r="IQ20" s="457">
        <v>213.9906643769032</v>
      </c>
      <c r="IR20" s="457">
        <v>213.9906643769032</v>
      </c>
      <c r="IS20" s="342">
        <f>+SUM(IP20:IR20)</f>
        <v>641.97199313070962</v>
      </c>
      <c r="IT20" s="457">
        <v>213.9906643769032</v>
      </c>
      <c r="IU20" s="457">
        <v>213.9906643769032</v>
      </c>
      <c r="IV20" s="457">
        <v>213.9906643769032</v>
      </c>
      <c r="IW20" s="342">
        <f>+SUM(IT20:IV20)</f>
        <v>641.97199313070962</v>
      </c>
      <c r="IX20" s="457">
        <v>213.9906643769032</v>
      </c>
      <c r="IY20" s="457">
        <v>213.9906643769032</v>
      </c>
      <c r="IZ20" s="457">
        <v>213.9906643769032</v>
      </c>
      <c r="JA20" s="342">
        <f>+SUM(IX20:IZ20)</f>
        <v>641.97199313070962</v>
      </c>
      <c r="JB20" s="455">
        <f>IO20+IS20+IW20+JA20</f>
        <v>2567.8879725228385</v>
      </c>
      <c r="JC20" s="145">
        <f>+JB20+IK20+HT20+HC20+GL20+FU20+FD20+EM20+DV20+DE20+CN20+BW20+BF20+AO20+X20</f>
        <v>25039.434952205567</v>
      </c>
      <c r="JD20" s="133"/>
      <c r="JE20" s="140">
        <v>755.04482717147096</v>
      </c>
      <c r="JF20" s="444">
        <f t="shared" si="102"/>
        <v>507.34207186803349</v>
      </c>
      <c r="JG20" s="140"/>
      <c r="JH20" s="444">
        <f t="shared" si="97"/>
        <v>-247.70275530343747</v>
      </c>
      <c r="JI20" s="373">
        <f t="shared" si="98"/>
        <v>-0.32806364124283188</v>
      </c>
      <c r="JK20" s="140">
        <v>26078.647545794338</v>
      </c>
      <c r="JL20" s="239">
        <f t="shared" si="99"/>
        <v>25039.434952205567</v>
      </c>
      <c r="JM20" s="140"/>
      <c r="JN20" s="239">
        <f t="shared" si="100"/>
        <v>-1039.2125935887707</v>
      </c>
      <c r="JO20" s="373">
        <f t="shared" si="101"/>
        <v>-3.9849175144681261E-2</v>
      </c>
      <c r="JP20" s="171" t="s">
        <v>200</v>
      </c>
      <c r="JQ20" s="432"/>
    </row>
    <row r="21" spans="2:279" ht="12.75" outlineLevel="1">
      <c r="B21" s="131" t="s">
        <v>201</v>
      </c>
      <c r="D21" s="153">
        <v>298009.15917739802</v>
      </c>
      <c r="E21" s="153"/>
      <c r="F21" s="186">
        <f>+E21+D21</f>
        <v>298009.15917739802</v>
      </c>
      <c r="G21" s="132"/>
      <c r="H21" s="140">
        <v>0</v>
      </c>
      <c r="I21" s="140">
        <v>0</v>
      </c>
      <c r="J21" s="141">
        <v>0</v>
      </c>
      <c r="K21" s="144">
        <f>SUM(H21:J21)</f>
        <v>0</v>
      </c>
      <c r="L21" s="140">
        <v>0</v>
      </c>
      <c r="M21" s="140">
        <v>0</v>
      </c>
      <c r="N21" s="141">
        <v>4841.0261500000006</v>
      </c>
      <c r="O21" s="144">
        <f>SUM(L21:N21)</f>
        <v>4841.0261500000006</v>
      </c>
      <c r="P21" s="140">
        <v>3.3759999999999999</v>
      </c>
      <c r="Q21" s="140">
        <v>0</v>
      </c>
      <c r="R21" s="141">
        <v>3181.6519600000001</v>
      </c>
      <c r="S21" s="144">
        <f>SUM(P21:R21)</f>
        <v>3185.0279600000003</v>
      </c>
      <c r="T21" s="140">
        <v>1750.5256500000003</v>
      </c>
      <c r="U21" s="140">
        <v>3804.5058200000003</v>
      </c>
      <c r="V21" s="141">
        <v>-6603.219939999999</v>
      </c>
      <c r="W21" s="144">
        <f>SUM(T21:V21)</f>
        <v>-1048.1884699999982</v>
      </c>
      <c r="X21" s="148">
        <f>W21+S21+O21+K21</f>
        <v>6977.8656400000027</v>
      </c>
      <c r="Y21" s="140">
        <v>72.595840000000081</v>
      </c>
      <c r="Z21" s="140">
        <v>221.53899999999976</v>
      </c>
      <c r="AA21" s="141">
        <v>11954.421890000007</v>
      </c>
      <c r="AB21" s="144">
        <f>+SUM(Y21:AA21)</f>
        <v>12248.556730000008</v>
      </c>
      <c r="AC21" s="140">
        <v>1411.78404</v>
      </c>
      <c r="AD21" s="140">
        <v>1458.045940000005</v>
      </c>
      <c r="AE21" s="141">
        <v>528.31326999999749</v>
      </c>
      <c r="AF21" s="144">
        <f>+SUM(AC21:AE21)</f>
        <v>3398.1432500000024</v>
      </c>
      <c r="AG21" s="140">
        <v>1398.1132106835144</v>
      </c>
      <c r="AH21" s="140">
        <v>72.003220205165789</v>
      </c>
      <c r="AI21" s="141">
        <v>4342.4958422093341</v>
      </c>
      <c r="AJ21" s="144">
        <f>+SUM(AG21:AI21)</f>
        <v>5812.6122730980142</v>
      </c>
      <c r="AK21" s="140">
        <v>1811.6903839425354</v>
      </c>
      <c r="AL21" s="140">
        <v>884.97358000000042</v>
      </c>
      <c r="AM21" s="141">
        <v>4857.4761691414051</v>
      </c>
      <c r="AN21" s="144">
        <f>+SUM(AK21:AM21)</f>
        <v>7554.1401330839408</v>
      </c>
      <c r="AO21" s="148">
        <f>AN21+AJ21+AF21+AB21</f>
        <v>29013.452386181965</v>
      </c>
      <c r="AP21" s="140">
        <v>648.80981000000008</v>
      </c>
      <c r="AQ21" s="140">
        <v>1418.116054873632</v>
      </c>
      <c r="AR21" s="141">
        <v>2664.7107299999952</v>
      </c>
      <c r="AS21" s="144">
        <f>+SUM(AP21:AR21)</f>
        <v>4731.6365948736275</v>
      </c>
      <c r="AT21" s="140">
        <v>1061.1455399147778</v>
      </c>
      <c r="AU21" s="140">
        <v>2119.8595463493202</v>
      </c>
      <c r="AV21" s="141">
        <v>-1083.04846</v>
      </c>
      <c r="AW21" s="144">
        <f>+SUM(AT21:AV21)</f>
        <v>2097.9566262640983</v>
      </c>
      <c r="AX21" s="140">
        <v>827.30052000000012</v>
      </c>
      <c r="AY21" s="140">
        <v>733.46636000000012</v>
      </c>
      <c r="AZ21" s="141">
        <v>1987.00612</v>
      </c>
      <c r="BA21" s="144">
        <f>+SUM(AX21:AZ21)</f>
        <v>3547.7730000000001</v>
      </c>
      <c r="BB21" s="140">
        <v>712.11685999999997</v>
      </c>
      <c r="BC21" s="140">
        <v>944.89200000000005</v>
      </c>
      <c r="BD21" s="141">
        <v>-773.46351033391988</v>
      </c>
      <c r="BE21" s="144">
        <f>+SUM(BB21:BD21)</f>
        <v>883.54534966608003</v>
      </c>
      <c r="BF21" s="148">
        <f>AS21+AW21+BA21+BE21</f>
        <v>11260.911570803806</v>
      </c>
      <c r="BG21" s="140">
        <v>876.04541000000006</v>
      </c>
      <c r="BH21" s="140">
        <v>1152.11592</v>
      </c>
      <c r="BI21" s="141">
        <v>1434.1687603108696</v>
      </c>
      <c r="BJ21" s="144">
        <f>SUM(BG21:BI21)</f>
        <v>3462.3300903108693</v>
      </c>
      <c r="BK21" s="140">
        <v>696.39</v>
      </c>
      <c r="BL21" s="140">
        <v>899.7</v>
      </c>
      <c r="BM21" s="141">
        <v>2859.3699169271331</v>
      </c>
      <c r="BN21" s="144">
        <f>SUM(BK21:BM21)</f>
        <v>4455.4599169271332</v>
      </c>
      <c r="BO21" s="140">
        <v>443.4231200000001</v>
      </c>
      <c r="BP21" s="140">
        <v>1157.4807599999997</v>
      </c>
      <c r="BQ21" s="141">
        <v>1123.8019900000002</v>
      </c>
      <c r="BR21" s="144">
        <f>SUM(BO21:BQ21)</f>
        <v>2724.7058699999998</v>
      </c>
      <c r="BS21" s="140">
        <v>352.32891999999993</v>
      </c>
      <c r="BT21" s="140">
        <v>176.65054999999992</v>
      </c>
      <c r="BU21" s="141">
        <v>1060.3005600000001</v>
      </c>
      <c r="BV21" s="144">
        <f>SUM(BS21:BU21)</f>
        <v>1589.2800299999999</v>
      </c>
      <c r="BW21" s="148">
        <f>BJ21+BN21+BR21+BV21</f>
        <v>12231.775907238001</v>
      </c>
      <c r="BX21" s="140">
        <v>-63.994439999999948</v>
      </c>
      <c r="BY21" s="140">
        <v>1811.5988599999998</v>
      </c>
      <c r="BZ21" s="141">
        <v>983.14125000000001</v>
      </c>
      <c r="CA21" s="144">
        <f>+SUM(BX21:BZ21)</f>
        <v>2730.7456699999998</v>
      </c>
      <c r="CB21" s="140">
        <v>1480.7538200000001</v>
      </c>
      <c r="CC21" s="140">
        <v>1085.3264899999999</v>
      </c>
      <c r="CD21" s="141">
        <v>1251.8674900000001</v>
      </c>
      <c r="CE21" s="144">
        <f>+SUM(CB21:CD21)</f>
        <v>3817.9478000000004</v>
      </c>
      <c r="CF21" s="140">
        <v>387.24900000000002</v>
      </c>
      <c r="CG21" s="140">
        <v>998.15</v>
      </c>
      <c r="CH21" s="141">
        <v>2223.0742</v>
      </c>
      <c r="CI21" s="144">
        <f>+SUM(CF21:CH21)</f>
        <v>3608.4731999999999</v>
      </c>
      <c r="CJ21" s="140">
        <v>466.44604000000004</v>
      </c>
      <c r="CK21" s="140">
        <v>1293.5880999999999</v>
      </c>
      <c r="CL21" s="141">
        <v>1275.597</v>
      </c>
      <c r="CM21" s="144">
        <f>+SUM(CJ21:CL21)</f>
        <v>3035.63114</v>
      </c>
      <c r="CN21" s="148">
        <f>CA21+CE21+CI21+CM21</f>
        <v>13192.79781</v>
      </c>
      <c r="CO21" s="140">
        <v>321.0917</v>
      </c>
      <c r="CP21" s="140">
        <v>1251.105</v>
      </c>
      <c r="CQ21" s="141">
        <v>1146.6908999999998</v>
      </c>
      <c r="CR21" s="144">
        <f>+SUM(CO21:CQ21)</f>
        <v>2718.8876</v>
      </c>
      <c r="CS21" s="140">
        <v>2689.1703900000002</v>
      </c>
      <c r="CT21" s="140">
        <v>-855.4</v>
      </c>
      <c r="CU21" s="141">
        <v>664.35</v>
      </c>
      <c r="CV21" s="144">
        <f>+SUM(CS21:CU21)</f>
        <v>2498.12039</v>
      </c>
      <c r="CW21" s="140">
        <v>945.65</v>
      </c>
      <c r="CX21" s="140">
        <v>551.25</v>
      </c>
      <c r="CY21" s="141">
        <v>920.08920000000012</v>
      </c>
      <c r="CZ21" s="144">
        <f>+SUM(CW21:CY21)</f>
        <v>2416.9892</v>
      </c>
      <c r="DA21" s="140">
        <v>75.730699999999999</v>
      </c>
      <c r="DB21" s="140">
        <v>178.89367999999999</v>
      </c>
      <c r="DC21" s="141">
        <v>1995.4507699999999</v>
      </c>
      <c r="DD21" s="144">
        <f>+SUM(DA21:DC21)</f>
        <v>2250.0751499999997</v>
      </c>
      <c r="DE21" s="148">
        <f>CR21+CV21+CZ21+DD21</f>
        <v>9884.0723399999988</v>
      </c>
      <c r="DF21" s="140">
        <v>1.8759999999999999</v>
      </c>
      <c r="DG21" s="140">
        <v>2386.35</v>
      </c>
      <c r="DH21" s="141">
        <v>1312.28953</v>
      </c>
      <c r="DI21" s="144">
        <f>+SUM(DF21:DH21)</f>
        <v>3700.5155300000001</v>
      </c>
      <c r="DJ21" s="140">
        <v>-1117.5104699999999</v>
      </c>
      <c r="DK21" s="140">
        <v>968.62265999999988</v>
      </c>
      <c r="DL21" s="141">
        <v>1624.9481099999998</v>
      </c>
      <c r="DM21" s="144">
        <f>+SUM(DJ21:DL21)</f>
        <v>1476.0602999999996</v>
      </c>
      <c r="DN21" s="140">
        <v>839.81824999999992</v>
      </c>
      <c r="DO21" s="140">
        <v>414.7749</v>
      </c>
      <c r="DP21" s="141">
        <v>1614.7544699999996</v>
      </c>
      <c r="DQ21" s="144">
        <f>+SUM(DN21:DP21)</f>
        <v>2869.3476199999996</v>
      </c>
      <c r="DR21" s="140">
        <v>277.75830999999999</v>
      </c>
      <c r="DS21" s="140">
        <v>1179.8508899999999</v>
      </c>
      <c r="DT21" s="141">
        <v>1428.9888700000001</v>
      </c>
      <c r="DU21" s="144">
        <f>+SUM(DR21:DT21)</f>
        <v>2886.59807</v>
      </c>
      <c r="DV21" s="148">
        <f>DI21+DM21+DQ21+DU21</f>
        <v>10932.521519999998</v>
      </c>
      <c r="DW21" s="140">
        <v>315</v>
      </c>
      <c r="DX21" s="140">
        <v>212.50001999999995</v>
      </c>
      <c r="DY21" s="141">
        <v>892.75169999999991</v>
      </c>
      <c r="DZ21" s="144">
        <f>+SUM(DW21:DY21)</f>
        <v>1420.2517199999998</v>
      </c>
      <c r="EA21" s="140">
        <v>1140.9487200000001</v>
      </c>
      <c r="EB21" s="140">
        <v>199.49999999999991</v>
      </c>
      <c r="EC21" s="141">
        <v>1098.1389999999999</v>
      </c>
      <c r="ED21" s="144">
        <f>+SUM(EA21:EC21)</f>
        <v>2438.58772</v>
      </c>
      <c r="EE21" s="140">
        <v>1056.9632200000001</v>
      </c>
      <c r="EF21" s="140">
        <v>26.25</v>
      </c>
      <c r="EG21" s="141">
        <v>182.45</v>
      </c>
      <c r="EH21" s="144">
        <f>+SUM(EE21:EG21)</f>
        <v>1265.6632200000001</v>
      </c>
      <c r="EI21" s="140">
        <v>83.638320000000007</v>
      </c>
      <c r="EJ21" s="140">
        <v>263.50264000000004</v>
      </c>
      <c r="EK21" s="141">
        <v>1280.5841200000002</v>
      </c>
      <c r="EL21" s="151">
        <f t="shared" si="96"/>
        <v>1627.7250800000002</v>
      </c>
      <c r="EM21" s="148">
        <f>DZ21+ED21+EH21+EL21</f>
        <v>6752.2277400000003</v>
      </c>
      <c r="EN21" s="140">
        <v>826.55</v>
      </c>
      <c r="EO21" s="140">
        <v>687.25</v>
      </c>
      <c r="EP21" s="141">
        <v>1074.3</v>
      </c>
      <c r="EQ21" s="144">
        <f>+SUM(EN21:EP21)</f>
        <v>2588.1</v>
      </c>
      <c r="ER21" s="140">
        <v>491.25</v>
      </c>
      <c r="ES21" s="140">
        <v>724</v>
      </c>
      <c r="ET21" s="141">
        <v>779.27700000000004</v>
      </c>
      <c r="EU21" s="144">
        <f>+SUM(ER21:ET21)</f>
        <v>1994.527</v>
      </c>
      <c r="EV21" s="140">
        <v>564.45000000000005</v>
      </c>
      <c r="EW21" s="140">
        <v>563.4</v>
      </c>
      <c r="EX21" s="141">
        <v>615.9</v>
      </c>
      <c r="EY21" s="144">
        <f>+SUM(EV21:EX21)</f>
        <v>1743.75</v>
      </c>
      <c r="EZ21" s="140">
        <v>646.38400000000001</v>
      </c>
      <c r="FA21" s="140">
        <v>617.29999999999995</v>
      </c>
      <c r="FB21" s="141">
        <v>2441.4540099999999</v>
      </c>
      <c r="FC21" s="144">
        <f>+SUM(EZ21:FB21)</f>
        <v>3705.1380099999997</v>
      </c>
      <c r="FD21" s="148">
        <f>EQ21+EU21+EY21+FC21</f>
        <v>10031.515009999999</v>
      </c>
      <c r="FE21" s="140">
        <v>1697.89517</v>
      </c>
      <c r="FF21" s="140">
        <v>347.05</v>
      </c>
      <c r="FG21" s="141">
        <v>460.89344</v>
      </c>
      <c r="FH21" s="144">
        <f>+SUM(FE21:FG21)</f>
        <v>2505.8386099999998</v>
      </c>
      <c r="FI21" s="140">
        <v>155.44999999999999</v>
      </c>
      <c r="FJ21" s="140">
        <v>220.53457</v>
      </c>
      <c r="FK21" s="141">
        <v>1733.3751400000001</v>
      </c>
      <c r="FL21" s="144">
        <f>+SUM(FI21:FK21)</f>
        <v>2109.3597100000002</v>
      </c>
      <c r="FM21" s="140">
        <v>137.05000000000001</v>
      </c>
      <c r="FN21" s="140">
        <v>209.33505</v>
      </c>
      <c r="FO21" s="141">
        <v>262.5</v>
      </c>
      <c r="FP21" s="144">
        <f>+SUM(FM21:FO21)</f>
        <v>608.88504999999998</v>
      </c>
      <c r="FQ21" s="140">
        <v>156.85</v>
      </c>
      <c r="FR21" s="140">
        <v>184.81</v>
      </c>
      <c r="FS21" s="141">
        <v>2529.6775900000002</v>
      </c>
      <c r="FT21" s="144">
        <f>+SUM(FQ21:FS21)</f>
        <v>2871.3375900000001</v>
      </c>
      <c r="FU21" s="148">
        <f>FH21+FL21+FP21+FT21</f>
        <v>8095.4209599999995</v>
      </c>
      <c r="FV21" s="140">
        <v>242.01</v>
      </c>
      <c r="FW21" s="140">
        <v>271.05</v>
      </c>
      <c r="FX21" s="141">
        <v>898.16021999999998</v>
      </c>
      <c r="FY21" s="144">
        <f>+SUM(FV21:FX21)</f>
        <v>1411.2202199999999</v>
      </c>
      <c r="FZ21" s="140">
        <v>402.95</v>
      </c>
      <c r="GA21" s="140">
        <v>407.91199999999998</v>
      </c>
      <c r="GB21" s="141">
        <v>297.95</v>
      </c>
      <c r="GC21" s="144">
        <f>+SUM(FZ21:GB21)</f>
        <v>1108.8119999999999</v>
      </c>
      <c r="GD21" s="140">
        <v>424.5</v>
      </c>
      <c r="GE21" s="140">
        <v>322.89657</v>
      </c>
      <c r="GF21" s="141">
        <v>342.95196999999996</v>
      </c>
      <c r="GG21" s="144">
        <f>+SUM(GD21:GF21)</f>
        <v>1090.34854</v>
      </c>
      <c r="GH21" s="140">
        <v>440.25</v>
      </c>
      <c r="GI21" s="140">
        <v>380.30932000000001</v>
      </c>
      <c r="GJ21" s="141">
        <v>2020.6794</v>
      </c>
      <c r="GK21" s="144">
        <f>+SUM(GH21:GJ21)</f>
        <v>2841.2387200000003</v>
      </c>
      <c r="GL21" s="148">
        <f>FY21+GC21+GG21+GK21</f>
        <v>6451.6194800000003</v>
      </c>
      <c r="GM21" s="140">
        <v>1361.528</v>
      </c>
      <c r="GN21" s="140">
        <v>332.07193000000001</v>
      </c>
      <c r="GO21" s="140">
        <v>292.66871999999995</v>
      </c>
      <c r="GP21" s="144">
        <f>+SUM(GM21:GO21)</f>
        <v>1986.26865</v>
      </c>
      <c r="GQ21" s="140">
        <v>108.113</v>
      </c>
      <c r="GR21" s="140">
        <v>101.95957</v>
      </c>
      <c r="GS21" s="140">
        <v>1268.7860918584397</v>
      </c>
      <c r="GT21" s="144">
        <f>+SUM(GQ21:GS21)</f>
        <v>1478.8586618584397</v>
      </c>
      <c r="GU21" s="140">
        <v>374.16818999999998</v>
      </c>
      <c r="GV21" s="140">
        <v>1447.1969999999999</v>
      </c>
      <c r="GW21" s="140">
        <v>645.0748365020479</v>
      </c>
      <c r="GX21" s="144">
        <f>+SUM(GU21:GW21)</f>
        <v>2466.4400265020477</v>
      </c>
      <c r="GY21" s="140">
        <v>189</v>
      </c>
      <c r="GZ21" s="140">
        <v>291.75461999999993</v>
      </c>
      <c r="HA21" s="140">
        <v>1708.0685688675512</v>
      </c>
      <c r="HB21" s="144">
        <f>+SUM(GY21:HA21)</f>
        <v>2188.8231888675509</v>
      </c>
      <c r="HC21" s="148">
        <f>GP21+GT21+GX21+HB21</f>
        <v>8120.3905272280381</v>
      </c>
      <c r="HD21" s="140">
        <v>1496.8063760422867</v>
      </c>
      <c r="HE21" s="140">
        <v>370.56935604228676</v>
      </c>
      <c r="HF21" s="140">
        <v>794.38164673796734</v>
      </c>
      <c r="HG21" s="144">
        <f>+SUM(HD21:HF21)</f>
        <v>2661.7573788225409</v>
      </c>
      <c r="HH21" s="140">
        <v>497.17186831575719</v>
      </c>
      <c r="HI21" s="140">
        <v>362.97112721412526</v>
      </c>
      <c r="HJ21" s="140">
        <v>661.77297863644276</v>
      </c>
      <c r="HK21" s="144">
        <f>+SUM(HH21:HJ21)</f>
        <v>1521.9159741663252</v>
      </c>
      <c r="HL21" s="140">
        <v>433.53366985478283</v>
      </c>
      <c r="HM21" s="140">
        <v>590.61240921823492</v>
      </c>
      <c r="HN21" s="140">
        <v>2018.5106158897331</v>
      </c>
      <c r="HO21" s="144">
        <f>+SUM(HL21:HN21)</f>
        <v>3042.6566949627509</v>
      </c>
      <c r="HP21" s="140">
        <v>1092.2813849743375</v>
      </c>
      <c r="HQ21" s="140">
        <v>1056.2213349743377</v>
      </c>
      <c r="HR21" s="140">
        <v>2108.3131049743379</v>
      </c>
      <c r="HS21" s="144">
        <f>+SUM(HP21:HR21)</f>
        <v>4256.8158249230128</v>
      </c>
      <c r="HT21" s="148">
        <f>HG21+HK21+HO21+HS21</f>
        <v>11483.145872874629</v>
      </c>
      <c r="HU21" s="140">
        <v>2435.8723275756506</v>
      </c>
      <c r="HV21" s="140">
        <v>931.58227229433305</v>
      </c>
      <c r="HW21" s="140">
        <v>882.72571816909033</v>
      </c>
      <c r="HX21" s="144">
        <f>+SUM(HU21:HW21)</f>
        <v>4250.1803180390743</v>
      </c>
      <c r="HY21" s="140">
        <v>997.5390930471666</v>
      </c>
      <c r="HZ21" s="140">
        <v>997.5390930471666</v>
      </c>
      <c r="IA21" s="140">
        <v>997.5390930471666</v>
      </c>
      <c r="IB21" s="144">
        <f>+SUM(HY21:IA21)</f>
        <v>2992.6172791414997</v>
      </c>
      <c r="IC21" s="140">
        <v>997.5390930471666</v>
      </c>
      <c r="ID21" s="140">
        <v>997.5390930471666</v>
      </c>
      <c r="IE21" s="140">
        <v>997.5390930471666</v>
      </c>
      <c r="IF21" s="144">
        <f>+SUM(IC21:IE21)</f>
        <v>2992.6172791414997</v>
      </c>
      <c r="IG21" s="140">
        <v>997.5390930471666</v>
      </c>
      <c r="IH21" s="140">
        <v>997.5390930471666</v>
      </c>
      <c r="II21" s="140">
        <v>997.5390930471666</v>
      </c>
      <c r="IJ21" s="144">
        <f>+SUM(IG21:II21)</f>
        <v>2992.6172791414997</v>
      </c>
      <c r="IK21" s="455">
        <f>HX21+IB21+IF21+IJ21</f>
        <v>13228.032155463572</v>
      </c>
      <c r="IL21" s="457">
        <v>997.5390930471666</v>
      </c>
      <c r="IM21" s="457">
        <v>997.5390930471666</v>
      </c>
      <c r="IN21" s="457">
        <v>997.5390930471666</v>
      </c>
      <c r="IO21" s="342">
        <f>+SUM(IL21:IN21)</f>
        <v>2992.6172791414997</v>
      </c>
      <c r="IP21" s="457">
        <v>997.5390930471666</v>
      </c>
      <c r="IQ21" s="457">
        <v>997.5390930471666</v>
      </c>
      <c r="IR21" s="457">
        <v>997.5390930471666</v>
      </c>
      <c r="IS21" s="342">
        <f>+SUM(IP21:IR21)</f>
        <v>2992.6172791414997</v>
      </c>
      <c r="IT21" s="457">
        <v>997.5390930471666</v>
      </c>
      <c r="IU21" s="457">
        <v>997.5390930471666</v>
      </c>
      <c r="IV21" s="457">
        <v>997.5390930471666</v>
      </c>
      <c r="IW21" s="342">
        <f>+SUM(IT21:IV21)</f>
        <v>2992.6172791414997</v>
      </c>
      <c r="IX21" s="457">
        <v>997.5390930471666</v>
      </c>
      <c r="IY21" s="457">
        <v>997.5390930471666</v>
      </c>
      <c r="IZ21" s="457">
        <v>997.5390930471666</v>
      </c>
      <c r="JA21" s="342">
        <f>+SUM(IX21:IZ21)</f>
        <v>2992.6172791414997</v>
      </c>
      <c r="JB21" s="455">
        <f>IO21+IS21+IW21+JA21</f>
        <v>11970.469116565999</v>
      </c>
      <c r="JC21" s="145">
        <f>+JB21+IK21+HT21+HC21+GL21+FU21+FD21+EM21+DV21+DE21+CN21+BW21+BF21+AO21+X21</f>
        <v>169626.21803635603</v>
      </c>
      <c r="JD21" s="133"/>
      <c r="JE21" s="140">
        <v>3550.5443230925935</v>
      </c>
      <c r="JF21" s="444">
        <f t="shared" si="102"/>
        <v>4250.1803180390743</v>
      </c>
      <c r="JG21" s="140"/>
      <c r="JH21" s="444">
        <f t="shared" si="97"/>
        <v>699.63599494648088</v>
      </c>
      <c r="JI21" s="373">
        <f t="shared" si="98"/>
        <v>0.1970503481384748</v>
      </c>
      <c r="JK21" s="140">
        <v>172832.07134906721</v>
      </c>
      <c r="JL21" s="239">
        <f t="shared" si="99"/>
        <v>169626.21803635603</v>
      </c>
      <c r="JM21" s="140"/>
      <c r="JN21" s="239">
        <f t="shared" si="100"/>
        <v>-3205.8533127111732</v>
      </c>
      <c r="JO21" s="240">
        <f t="shared" si="101"/>
        <v>-1.8548949206518176E-2</v>
      </c>
      <c r="JP21" s="171" t="s">
        <v>202</v>
      </c>
      <c r="JQ21" s="432"/>
    </row>
    <row r="22" spans="2:279" ht="12.75" outlineLevel="1">
      <c r="B22" s="131" t="s">
        <v>203</v>
      </c>
      <c r="D22" s="153">
        <v>216585.17663616763</v>
      </c>
      <c r="E22" s="153"/>
      <c r="F22" s="186">
        <f>+E22+D22</f>
        <v>216585.17663616763</v>
      </c>
      <c r="G22" s="132"/>
      <c r="H22" s="142">
        <v>0</v>
      </c>
      <c r="I22" s="142">
        <v>0</v>
      </c>
      <c r="J22" s="143">
        <v>0</v>
      </c>
      <c r="K22" s="151">
        <f>SUM(H22:J22)</f>
        <v>0</v>
      </c>
      <c r="L22" s="142">
        <v>0</v>
      </c>
      <c r="M22" s="142">
        <v>0</v>
      </c>
      <c r="N22" s="143">
        <v>73.889089999999996</v>
      </c>
      <c r="O22" s="151">
        <f>SUM(L22:N22)</f>
        <v>73.889089999999996</v>
      </c>
      <c r="P22" s="142">
        <v>-0.96514999999999418</v>
      </c>
      <c r="Q22" s="142">
        <v>0</v>
      </c>
      <c r="R22" s="143">
        <v>230.92373000000001</v>
      </c>
      <c r="S22" s="151">
        <f>SUM(P22:R22)</f>
        <v>229.95858000000001</v>
      </c>
      <c r="T22" s="142">
        <v>24.928270000000001</v>
      </c>
      <c r="U22" s="142">
        <v>284.80392000000001</v>
      </c>
      <c r="V22" s="143">
        <v>88.913120000000006</v>
      </c>
      <c r="W22" s="151">
        <f>SUM(T22:V22)</f>
        <v>398.64530999999999</v>
      </c>
      <c r="X22" s="149">
        <f>W22+S22+O22+K22</f>
        <v>702.49297999999999</v>
      </c>
      <c r="Y22" s="142">
        <v>98.909989999999993</v>
      </c>
      <c r="Z22" s="142">
        <v>65.451480000000004</v>
      </c>
      <c r="AA22" s="143">
        <v>415.03605999999996</v>
      </c>
      <c r="AB22" s="151">
        <f>+SUM(Y22:AA22)</f>
        <v>579.39752999999996</v>
      </c>
      <c r="AC22" s="142">
        <v>50.710640000000005</v>
      </c>
      <c r="AD22" s="142">
        <v>623.49278000000015</v>
      </c>
      <c r="AE22" s="143">
        <v>338.95035999999999</v>
      </c>
      <c r="AF22" s="151">
        <f>+SUM(AC22:AE22)</f>
        <v>1013.1537800000001</v>
      </c>
      <c r="AG22" s="142">
        <v>2431.2419900000004</v>
      </c>
      <c r="AH22" s="142">
        <v>376.52709999999996</v>
      </c>
      <c r="AI22" s="143">
        <v>216.56878999999998</v>
      </c>
      <c r="AJ22" s="151">
        <f>+SUM(AG22:AI22)</f>
        <v>3024.33788</v>
      </c>
      <c r="AK22" s="142">
        <v>610.25755000000004</v>
      </c>
      <c r="AL22" s="142">
        <v>369.40991000000002</v>
      </c>
      <c r="AM22" s="143">
        <v>971.58363999999995</v>
      </c>
      <c r="AN22" s="151">
        <f>+SUM(AK22:AM22)</f>
        <v>1951.2511</v>
      </c>
      <c r="AO22" s="149">
        <f>AN22+AJ22+AF22+AB22</f>
        <v>6568.1402900000012</v>
      </c>
      <c r="AP22" s="142">
        <v>405.33271999999999</v>
      </c>
      <c r="AQ22" s="142">
        <v>448.77415999999999</v>
      </c>
      <c r="AR22" s="143">
        <v>512.97459000000003</v>
      </c>
      <c r="AS22" s="151">
        <f>+SUM(AP22:AR22)</f>
        <v>1367.0814700000001</v>
      </c>
      <c r="AT22" s="142">
        <v>478.95830999999998</v>
      </c>
      <c r="AU22" s="142">
        <v>587.10146999999995</v>
      </c>
      <c r="AV22" s="143">
        <v>701.14965000000007</v>
      </c>
      <c r="AW22" s="151">
        <f>+SUM(AT22:AV22)</f>
        <v>1767.2094300000001</v>
      </c>
      <c r="AX22" s="142">
        <v>385.86365000000001</v>
      </c>
      <c r="AY22" s="142">
        <v>446.91</v>
      </c>
      <c r="AZ22" s="143">
        <v>851.76522999999997</v>
      </c>
      <c r="BA22" s="151">
        <f>+SUM(AX22:AZ22)</f>
        <v>1684.5388800000001</v>
      </c>
      <c r="BB22" s="142">
        <v>493.47627</v>
      </c>
      <c r="BC22" s="142">
        <v>504.50483999999994</v>
      </c>
      <c r="BD22" s="143">
        <v>513.49955999999986</v>
      </c>
      <c r="BE22" s="151">
        <f>+SUM(BB22:BD22)</f>
        <v>1511.4806699999999</v>
      </c>
      <c r="BF22" s="149">
        <f>AS22+AW22+BA22+BE22</f>
        <v>6330.3104499999999</v>
      </c>
      <c r="BG22" s="142">
        <v>537.26061000000004</v>
      </c>
      <c r="BH22" s="142">
        <v>528.45960999999966</v>
      </c>
      <c r="BI22" s="143">
        <v>1238.6676599999982</v>
      </c>
      <c r="BJ22" s="151">
        <f>SUM(BG22:BI22)</f>
        <v>2304.3878799999979</v>
      </c>
      <c r="BK22" s="142">
        <v>665.33849999999973</v>
      </c>
      <c r="BL22" s="142">
        <v>722.83698999999922</v>
      </c>
      <c r="BM22" s="143">
        <v>2973.3079000000002</v>
      </c>
      <c r="BN22" s="151">
        <f>SUM(BK22:BM22)</f>
        <v>4361.4833899999994</v>
      </c>
      <c r="BO22" s="142">
        <v>774.10401999999976</v>
      </c>
      <c r="BP22" s="142">
        <v>745.52314999999942</v>
      </c>
      <c r="BQ22" s="143">
        <v>1862.3422499999999</v>
      </c>
      <c r="BR22" s="151">
        <f>SUM(BO22:BQ22)</f>
        <v>3381.9694199999994</v>
      </c>
      <c r="BS22" s="142">
        <v>790.52122000000043</v>
      </c>
      <c r="BT22" s="142">
        <v>782.26937000000055</v>
      </c>
      <c r="BU22" s="143">
        <v>527.16925999999978</v>
      </c>
      <c r="BV22" s="151">
        <f>SUM(BS22:BU22)</f>
        <v>2099.9598500000006</v>
      </c>
      <c r="BW22" s="149">
        <f>BJ22+BN22+BR22+BV22</f>
        <v>12147.800539999998</v>
      </c>
      <c r="BX22" s="142">
        <v>912.66338999999982</v>
      </c>
      <c r="BY22" s="142">
        <v>911.36227000000042</v>
      </c>
      <c r="BZ22" s="143">
        <v>1621.3842800000023</v>
      </c>
      <c r="CA22" s="151">
        <f>+SUM(BX22:BZ22)</f>
        <v>3445.4099400000023</v>
      </c>
      <c r="CB22" s="142">
        <v>1032.7088100000008</v>
      </c>
      <c r="CC22" s="142">
        <v>1214.4886300000001</v>
      </c>
      <c r="CD22" s="143">
        <v>2099.6177699999967</v>
      </c>
      <c r="CE22" s="151">
        <f>+SUM(CB22:CD22)</f>
        <v>4346.815209999997</v>
      </c>
      <c r="CF22" s="142">
        <v>1390.4143000000001</v>
      </c>
      <c r="CG22" s="142">
        <v>1107.4196899999997</v>
      </c>
      <c r="CH22" s="143">
        <v>1837.0601099999997</v>
      </c>
      <c r="CI22" s="151">
        <f>+SUM(CF22:CH22)</f>
        <v>4334.8940999999995</v>
      </c>
      <c r="CJ22" s="142">
        <v>1010.4218899999992</v>
      </c>
      <c r="CK22" s="142">
        <v>1489.0654099999983</v>
      </c>
      <c r="CL22" s="143">
        <v>843.82269999999983</v>
      </c>
      <c r="CM22" s="151">
        <f>+SUM(CJ22:CL22)</f>
        <v>3343.3099999999972</v>
      </c>
      <c r="CN22" s="149">
        <f>CA22+CE22+CI22+CM22</f>
        <v>15470.429249999997</v>
      </c>
      <c r="CO22" s="142">
        <v>1318.33365</v>
      </c>
      <c r="CP22" s="142">
        <v>2114.7178799999997</v>
      </c>
      <c r="CQ22" s="143">
        <v>5083.9184999999998</v>
      </c>
      <c r="CR22" s="151">
        <f>+SUM(CO22:CQ22)</f>
        <v>8516.9700300000004</v>
      </c>
      <c r="CS22" s="142">
        <v>-2097.2351100000005</v>
      </c>
      <c r="CT22" s="142">
        <v>2001.1743300000005</v>
      </c>
      <c r="CU22" s="143">
        <v>2026.5616399999999</v>
      </c>
      <c r="CV22" s="151">
        <f>+SUM(CS22:CU22)</f>
        <v>1930.5008599999999</v>
      </c>
      <c r="CW22" s="142">
        <v>1722.84476</v>
      </c>
      <c r="CX22" s="142">
        <v>1445.2342500000002</v>
      </c>
      <c r="CY22" s="143">
        <v>1823.5818599999986</v>
      </c>
      <c r="CZ22" s="151">
        <f>+SUM(CW22:CY22)</f>
        <v>4991.6608699999988</v>
      </c>
      <c r="DA22" s="142">
        <v>1413.8557100000007</v>
      </c>
      <c r="DB22" s="142">
        <v>1401.5734099999993</v>
      </c>
      <c r="DC22" s="143">
        <v>1630.2594999999978</v>
      </c>
      <c r="DD22" s="151">
        <f>+SUM(DA22:DC22)</f>
        <v>4445.6886199999972</v>
      </c>
      <c r="DE22" s="149">
        <f>CR22+CV22+CZ22+DD22</f>
        <v>19884.820379999997</v>
      </c>
      <c r="DF22" s="142">
        <v>1568.2969899999994</v>
      </c>
      <c r="DG22" s="142">
        <v>1529.5055499999996</v>
      </c>
      <c r="DH22" s="143">
        <v>1921.1474599999992</v>
      </c>
      <c r="DI22" s="151">
        <f>+SUM(DF22:DH22)</f>
        <v>5018.949999999998</v>
      </c>
      <c r="DJ22" s="142">
        <v>1712.0330600000002</v>
      </c>
      <c r="DK22" s="142">
        <v>1184.2841499999997</v>
      </c>
      <c r="DL22" s="143">
        <v>2161.7542399999984</v>
      </c>
      <c r="DM22" s="151">
        <f>+SUM(DJ22:DL22)</f>
        <v>5058.0714499999985</v>
      </c>
      <c r="DN22" s="142">
        <v>1533.0594999999989</v>
      </c>
      <c r="DO22" s="142">
        <v>1193.4259300000001</v>
      </c>
      <c r="DP22" s="143">
        <v>1962.5309999999995</v>
      </c>
      <c r="DQ22" s="151">
        <f>+SUM(DN22:DP22)</f>
        <v>4689.0164299999979</v>
      </c>
      <c r="DR22" s="142">
        <v>1416.0276000000003</v>
      </c>
      <c r="DS22" s="142">
        <v>3461.0230000000001</v>
      </c>
      <c r="DT22" s="143">
        <v>585.47987000000069</v>
      </c>
      <c r="DU22" s="151">
        <f>+SUM(DR22:DT22)</f>
        <v>5462.5304700000015</v>
      </c>
      <c r="DV22" s="149">
        <f>DI22+DM22+DQ22+DU22</f>
        <v>20228.568349999994</v>
      </c>
      <c r="DW22" s="142">
        <v>1128.4567599999998</v>
      </c>
      <c r="DX22" s="142">
        <v>2303.8761900000009</v>
      </c>
      <c r="DY22" s="143">
        <v>2166.490490000001</v>
      </c>
      <c r="DZ22" s="151">
        <f>+SUM(DW22:DY22)</f>
        <v>5598.8234400000019</v>
      </c>
      <c r="EA22" s="142">
        <v>1396.6449600000001</v>
      </c>
      <c r="EB22" s="142">
        <v>1584.17497</v>
      </c>
      <c r="EC22" s="143">
        <v>1977.14408</v>
      </c>
      <c r="ED22" s="151">
        <f>+SUM(EA22:EC22)</f>
        <v>4957.9640099999997</v>
      </c>
      <c r="EE22" s="142">
        <v>1365.6215700000012</v>
      </c>
      <c r="EF22" s="142">
        <v>1478.5144299999999</v>
      </c>
      <c r="EG22" s="143">
        <v>1900.0321200000003</v>
      </c>
      <c r="EH22" s="151">
        <f>+SUM(EE22:EG22)</f>
        <v>4744.1681200000021</v>
      </c>
      <c r="EI22" s="142">
        <v>2414.2403399999989</v>
      </c>
      <c r="EJ22" s="142">
        <v>1684.8620900000001</v>
      </c>
      <c r="EK22" s="143">
        <v>4926.1871200000005</v>
      </c>
      <c r="EL22" s="151">
        <f t="shared" si="96"/>
        <v>9025.2895499999995</v>
      </c>
      <c r="EM22" s="149">
        <f>DZ22+ED22+EH22+EL22</f>
        <v>24326.245120000003</v>
      </c>
      <c r="EN22" s="142">
        <v>1760.7498699999999</v>
      </c>
      <c r="EO22" s="142">
        <v>2283.8056800000008</v>
      </c>
      <c r="EP22" s="143">
        <v>628.65381000000025</v>
      </c>
      <c r="EQ22" s="151">
        <f>+SUM(EN22:EP22)</f>
        <v>4673.2093600000007</v>
      </c>
      <c r="ER22" s="142">
        <v>1734.1345399999998</v>
      </c>
      <c r="ES22" s="142">
        <v>1783.2997100000002</v>
      </c>
      <c r="ET22" s="143">
        <v>4150.7157499999994</v>
      </c>
      <c r="EU22" s="151">
        <f>+SUM(ER22:ET22)</f>
        <v>7668.15</v>
      </c>
      <c r="EV22" s="142">
        <v>1667.63318</v>
      </c>
      <c r="EW22" s="142">
        <v>1074.5723899999991</v>
      </c>
      <c r="EX22" s="143">
        <v>1043.64229</v>
      </c>
      <c r="EY22" s="151">
        <f>+SUM(EV22:EX22)</f>
        <v>3785.8478599999989</v>
      </c>
      <c r="EZ22" s="142">
        <v>1397.1945499999997</v>
      </c>
      <c r="FA22" s="142">
        <v>-326.26529999999946</v>
      </c>
      <c r="FB22" s="143">
        <v>1654.5255899999997</v>
      </c>
      <c r="FC22" s="151">
        <f>+SUM(EZ22:FB22)</f>
        <v>2725.4548399999999</v>
      </c>
      <c r="FD22" s="149">
        <f>EQ22+EU22+EY22+FC22</f>
        <v>18852.662059999999</v>
      </c>
      <c r="FE22" s="142">
        <v>53.354560000000028</v>
      </c>
      <c r="FF22" s="142">
        <v>3297.0174000000002</v>
      </c>
      <c r="FG22" s="143">
        <v>2138.0507299999995</v>
      </c>
      <c r="FH22" s="151">
        <f>+SUM(FE22:FG22)</f>
        <v>5488.4226899999994</v>
      </c>
      <c r="FI22" s="142">
        <v>2685.3973600000004</v>
      </c>
      <c r="FJ22" s="142">
        <v>-151.24898999999988</v>
      </c>
      <c r="FK22" s="143">
        <v>1733.4347</v>
      </c>
      <c r="FL22" s="151">
        <f>+SUM(FI22:FK22)</f>
        <v>4267.5830700000006</v>
      </c>
      <c r="FM22" s="142">
        <v>2022.19064</v>
      </c>
      <c r="FN22" s="142">
        <v>1053.2144499999999</v>
      </c>
      <c r="FO22" s="143">
        <v>1766.0590900000002</v>
      </c>
      <c r="FP22" s="151">
        <f>+SUM(FM22:FO22)</f>
        <v>4841.4641800000009</v>
      </c>
      <c r="FQ22" s="142">
        <v>2138.2763600000003</v>
      </c>
      <c r="FR22" s="142">
        <v>1032.2000900000003</v>
      </c>
      <c r="FS22" s="143">
        <v>5316.98891</v>
      </c>
      <c r="FT22" s="151">
        <f>+SUM(FQ22:FS22)</f>
        <v>8487.4653600000001</v>
      </c>
      <c r="FU22" s="149">
        <f>FH22+FL22+FP22+FT22</f>
        <v>23084.935300000001</v>
      </c>
      <c r="FV22" s="142">
        <v>2870.5531299999998</v>
      </c>
      <c r="FW22" s="142">
        <v>-576.79180000000008</v>
      </c>
      <c r="FX22" s="143">
        <v>979.07779000000005</v>
      </c>
      <c r="FY22" s="151">
        <f>+SUM(FV22:FX22)</f>
        <v>3272.8391199999996</v>
      </c>
      <c r="FZ22" s="142">
        <v>1310.08942</v>
      </c>
      <c r="GA22" s="142">
        <v>883.69447000000002</v>
      </c>
      <c r="GB22" s="143">
        <v>1556.9697099999998</v>
      </c>
      <c r="GC22" s="151">
        <f>+SUM(FZ22:GB22)</f>
        <v>3750.7536</v>
      </c>
      <c r="GD22" s="142">
        <v>1185.0936099999999</v>
      </c>
      <c r="GE22" s="142">
        <v>1203.5823699999999</v>
      </c>
      <c r="GF22" s="143">
        <v>1617.62987</v>
      </c>
      <c r="GG22" s="151">
        <f>+SUM(GD22:GF22)</f>
        <v>4006.3058499999997</v>
      </c>
      <c r="GH22" s="142">
        <v>1328.94607</v>
      </c>
      <c r="GI22" s="142">
        <v>1705.1894699999998</v>
      </c>
      <c r="GJ22" s="143">
        <v>3148.46774</v>
      </c>
      <c r="GK22" s="151">
        <f>+SUM(GH22:GJ22)</f>
        <v>6182.6032799999994</v>
      </c>
      <c r="GL22" s="149">
        <f>FY22+GC22+GG22+GK22</f>
        <v>17212.501850000001</v>
      </c>
      <c r="GM22" s="142">
        <v>-12.343790000000038</v>
      </c>
      <c r="GN22" s="142">
        <v>2213.1574500000002</v>
      </c>
      <c r="GO22" s="142">
        <v>2044.4593699999998</v>
      </c>
      <c r="GP22" s="151">
        <f>+SUM(GM22:GO22)</f>
        <v>4245.2730300000003</v>
      </c>
      <c r="GQ22" s="142">
        <v>1545.8129400000003</v>
      </c>
      <c r="GR22" s="142">
        <v>1423.8850299999999</v>
      </c>
      <c r="GS22" s="142">
        <v>3957.0371589717297</v>
      </c>
      <c r="GT22" s="151">
        <f>+SUM(GQ22:GS22)</f>
        <v>6926.7351289717299</v>
      </c>
      <c r="GU22" s="142">
        <v>1728.47532</v>
      </c>
      <c r="GV22" s="142">
        <v>2034.6131699999999</v>
      </c>
      <c r="GW22" s="142">
        <v>2650.5094700448035</v>
      </c>
      <c r="GX22" s="151">
        <f>+SUM(GU22:GW22)</f>
        <v>6413.5979600448036</v>
      </c>
      <c r="GY22" s="142">
        <v>1800.0826600000003</v>
      </c>
      <c r="GZ22" s="142">
        <v>1834.3647500000002</v>
      </c>
      <c r="HA22" s="142">
        <v>6420.5221747535461</v>
      </c>
      <c r="HB22" s="151">
        <f>+SUM(GY22:HA22)</f>
        <v>10054.969584753548</v>
      </c>
      <c r="HC22" s="149">
        <f>GP22+GT22+GX22+HB22</f>
        <v>27640.575703770082</v>
      </c>
      <c r="HD22" s="142">
        <v>1358.5400211087344</v>
      </c>
      <c r="HE22" s="142">
        <v>4637.1367411087349</v>
      </c>
      <c r="HF22" s="142">
        <v>702.21556184620397</v>
      </c>
      <c r="HG22" s="151">
        <f>+SUM(HD22:HF22)</f>
        <v>6697.8923240636732</v>
      </c>
      <c r="HH22" s="142">
        <v>2097.8821241377245</v>
      </c>
      <c r="HI22" s="142">
        <v>2263.2464368591668</v>
      </c>
      <c r="HJ22" s="142">
        <v>2046.6658365444907</v>
      </c>
      <c r="HK22" s="151">
        <f>+SUM(HH22:HJ22)</f>
        <v>6407.7943975413818</v>
      </c>
      <c r="HL22" s="142">
        <v>1551.6021859187001</v>
      </c>
      <c r="HM22" s="142">
        <v>2910.2799783314781</v>
      </c>
      <c r="HN22" s="142">
        <v>3761.5373977738968</v>
      </c>
      <c r="HO22" s="151">
        <f>+SUM(HL22:HN22)</f>
        <v>8223.4195620240753</v>
      </c>
      <c r="HP22" s="142">
        <v>1339.1398107511795</v>
      </c>
      <c r="HQ22" s="142">
        <v>1318.8443107511794</v>
      </c>
      <c r="HR22" s="142">
        <v>6040.7145907511785</v>
      </c>
      <c r="HS22" s="151">
        <f>+SUM(HP22:HR22)</f>
        <v>8698.6987122535375</v>
      </c>
      <c r="HT22" s="149">
        <f>HG22+HK22+HO22+HS22</f>
        <v>30027.804995882667</v>
      </c>
      <c r="HU22" s="142">
        <v>3482.1246756994847</v>
      </c>
      <c r="HV22" s="142">
        <v>1714.4405695019243</v>
      </c>
      <c r="HW22" s="142">
        <v>4564.648616140571</v>
      </c>
      <c r="HX22" s="151">
        <f>+SUM(HU22:HW22)</f>
        <v>9761.2138613419811</v>
      </c>
      <c r="HY22" s="142">
        <v>2390.8635477501521</v>
      </c>
      <c r="HZ22" s="142">
        <v>2390.8635477501521</v>
      </c>
      <c r="IA22" s="142">
        <v>2390.8635477501521</v>
      </c>
      <c r="IB22" s="151">
        <f>+SUM(HY22:IA22)</f>
        <v>7172.5906432504562</v>
      </c>
      <c r="IC22" s="142">
        <v>2390.8635477501521</v>
      </c>
      <c r="ID22" s="142">
        <v>2390.8635477501521</v>
      </c>
      <c r="IE22" s="142">
        <v>2390.8635477501521</v>
      </c>
      <c r="IF22" s="151">
        <f>+SUM(IC22:IE22)</f>
        <v>7172.5906432504562</v>
      </c>
      <c r="IG22" s="142">
        <v>2390.8635477501521</v>
      </c>
      <c r="IH22" s="142">
        <v>2390.8635477501521</v>
      </c>
      <c r="II22" s="142">
        <v>2390.8635477501521</v>
      </c>
      <c r="IJ22" s="151">
        <f>+SUM(IG22:II22)</f>
        <v>7172.5906432504562</v>
      </c>
      <c r="IK22" s="458">
        <f>HX22+IB22+IF22+IJ22</f>
        <v>31278.98579109335</v>
      </c>
      <c r="IL22" s="459">
        <v>2390.8635477501521</v>
      </c>
      <c r="IM22" s="459">
        <v>2390.8635477501521</v>
      </c>
      <c r="IN22" s="459">
        <v>2390.8635477501521</v>
      </c>
      <c r="IO22" s="460">
        <f>+SUM(IL22:IN22)</f>
        <v>7172.5906432504562</v>
      </c>
      <c r="IP22" s="459">
        <v>2390.8635477501521</v>
      </c>
      <c r="IQ22" s="459">
        <v>2390.8635477501521</v>
      </c>
      <c r="IR22" s="459">
        <v>2390.8635477501521</v>
      </c>
      <c r="IS22" s="460">
        <f>+SUM(IP22:IR22)</f>
        <v>7172.5906432504562</v>
      </c>
      <c r="IT22" s="459">
        <v>2390.8635477501521</v>
      </c>
      <c r="IU22" s="459">
        <v>2390.8635477501521</v>
      </c>
      <c r="IV22" s="459">
        <v>2390.8635477501521</v>
      </c>
      <c r="IW22" s="460">
        <f>+SUM(IT22:IV22)</f>
        <v>7172.5906432504562</v>
      </c>
      <c r="IX22" s="459">
        <v>2390.8635477501521</v>
      </c>
      <c r="IY22" s="459">
        <v>2390.8635477501521</v>
      </c>
      <c r="IZ22" s="459">
        <v>2390.8635477501521</v>
      </c>
      <c r="JA22" s="460">
        <f>+SUM(IX22:IZ22)</f>
        <v>7172.5906432504562</v>
      </c>
      <c r="JB22" s="458">
        <f>IO22+IS22+IW22+JA22</f>
        <v>28690.362573001825</v>
      </c>
      <c r="JC22" s="146">
        <f>+JB22+IK22+HT22+HC22+GL22+FU22+FD22+EM22+DV22+DE22+CN22+BW22+BF22+AO22+X22</f>
        <v>282446.63563374791</v>
      </c>
      <c r="JD22" s="133"/>
      <c r="JE22" s="140">
        <v>8423.2089107952579</v>
      </c>
      <c r="JF22" s="444">
        <f t="shared" si="102"/>
        <v>9761.2138613419811</v>
      </c>
      <c r="JG22" s="140"/>
      <c r="JH22" s="444">
        <f>JF22-JE22-JG22</f>
        <v>1338.0049505467232</v>
      </c>
      <c r="JI22" s="373">
        <f t="shared" si="98"/>
        <v>0.15884741370143679</v>
      </c>
      <c r="JK22" s="140">
        <v>289862.95855601481</v>
      </c>
      <c r="JL22" s="239">
        <f t="shared" si="99"/>
        <v>282446.63563374791</v>
      </c>
      <c r="JM22" s="140"/>
      <c r="JN22" s="239">
        <f t="shared" si="100"/>
        <v>-7416.3229222669033</v>
      </c>
      <c r="JO22" s="240">
        <f t="shared" si="101"/>
        <v>-2.5585617973445648E-2</v>
      </c>
      <c r="JP22" s="171" t="s">
        <v>204</v>
      </c>
      <c r="JQ22" s="432"/>
      <c r="JR22" s="128" t="s">
        <v>205</v>
      </c>
      <c r="JS22" s="128" t="s">
        <v>205</v>
      </c>
    </row>
    <row r="23" spans="2:279" ht="12.75">
      <c r="B23" s="507" t="str">
        <f>"TOTAL "&amp;B17</f>
        <v>TOTAL OPERATIONS &amp; MAINTENANCE</v>
      </c>
      <c r="D23" s="166">
        <f>SUM(D18:D22)</f>
        <v>976113.16768466402</v>
      </c>
      <c r="E23" s="166">
        <f>SUM(E18:E22)</f>
        <v>0</v>
      </c>
      <c r="F23" s="166">
        <f>SUM(F18:F22)</f>
        <v>976113.16768466402</v>
      </c>
      <c r="G23" s="132"/>
      <c r="H23" s="144">
        <v>0</v>
      </c>
      <c r="I23" s="144">
        <v>0</v>
      </c>
      <c r="J23" s="144">
        <v>0</v>
      </c>
      <c r="K23" s="152">
        <f>SUM(K18:K22)</f>
        <v>0</v>
      </c>
      <c r="L23" s="144">
        <v>0</v>
      </c>
      <c r="M23" s="144">
        <v>790.21584999999993</v>
      </c>
      <c r="N23" s="144">
        <v>8415.5006500000018</v>
      </c>
      <c r="O23" s="152">
        <f>SUM(O18:O22)</f>
        <v>9205.7165000000023</v>
      </c>
      <c r="P23" s="144">
        <v>1019.6730299999999</v>
      </c>
      <c r="Q23" s="144">
        <v>814.34543000000008</v>
      </c>
      <c r="R23" s="144">
        <v>6951.9252300000007</v>
      </c>
      <c r="S23" s="152">
        <f>SUM(S18:S22)</f>
        <v>8785.9436900000019</v>
      </c>
      <c r="T23" s="144">
        <v>2870.5697099999998</v>
      </c>
      <c r="U23" s="144">
        <v>6484.0064700000003</v>
      </c>
      <c r="V23" s="144">
        <v>-5655.8703799999976</v>
      </c>
      <c r="W23" s="152">
        <f t="shared" ref="W23:CE23" si="103">SUM(W18:W22)</f>
        <v>3698.7058000000034</v>
      </c>
      <c r="X23" s="147">
        <f t="shared" si="103"/>
        <v>21690.365990000002</v>
      </c>
      <c r="Y23" s="147">
        <f t="shared" si="103"/>
        <v>906.52693000000022</v>
      </c>
      <c r="Z23" s="147">
        <f t="shared" si="103"/>
        <v>1225.3486799999989</v>
      </c>
      <c r="AA23" s="147">
        <f t="shared" si="103"/>
        <v>15057.143680000008</v>
      </c>
      <c r="AB23" s="147">
        <f t="shared" si="103"/>
        <v>17189.019290000007</v>
      </c>
      <c r="AC23" s="147">
        <f t="shared" si="103"/>
        <v>2145.50866</v>
      </c>
      <c r="AD23" s="147">
        <f t="shared" si="103"/>
        <v>3206.5641300000052</v>
      </c>
      <c r="AE23" s="147">
        <f t="shared" si="103"/>
        <v>2858.695789999997</v>
      </c>
      <c r="AF23" s="147">
        <f t="shared" si="103"/>
        <v>8210.7685800000036</v>
      </c>
      <c r="AG23" s="147">
        <f t="shared" si="103"/>
        <v>4716.1986206835154</v>
      </c>
      <c r="AH23" s="147">
        <f t="shared" si="103"/>
        <v>1602.3258802051657</v>
      </c>
      <c r="AI23" s="147">
        <f t="shared" si="103"/>
        <v>6428.7542522093345</v>
      </c>
      <c r="AJ23" s="147">
        <f t="shared" si="103"/>
        <v>12747.278753098013</v>
      </c>
      <c r="AK23" s="147">
        <f t="shared" si="103"/>
        <v>4222.722963942535</v>
      </c>
      <c r="AL23" s="147">
        <f t="shared" si="103"/>
        <v>2400.9204200000004</v>
      </c>
      <c r="AM23" s="147">
        <f t="shared" si="103"/>
        <v>9325.7469091414041</v>
      </c>
      <c r="AN23" s="147">
        <f t="shared" si="103"/>
        <v>15949.390293083938</v>
      </c>
      <c r="AO23" s="147">
        <f t="shared" si="103"/>
        <v>54096.456916181967</v>
      </c>
      <c r="AP23" s="147">
        <f t="shared" si="103"/>
        <v>2174.08619</v>
      </c>
      <c r="AQ23" s="147">
        <f t="shared" si="103"/>
        <v>3075.480004873632</v>
      </c>
      <c r="AR23" s="147">
        <f t="shared" si="103"/>
        <v>5834.8238299999948</v>
      </c>
      <c r="AS23" s="147">
        <f t="shared" si="103"/>
        <v>11084.390024873628</v>
      </c>
      <c r="AT23" s="147">
        <f t="shared" si="103"/>
        <v>2826.1931199147775</v>
      </c>
      <c r="AU23" s="147">
        <f t="shared" si="103"/>
        <v>5445.1179763493201</v>
      </c>
      <c r="AV23" s="147">
        <f t="shared" si="103"/>
        <v>3042.1271900000002</v>
      </c>
      <c r="AW23" s="147">
        <f t="shared" si="103"/>
        <v>11313.4382862641</v>
      </c>
      <c r="AX23" s="147">
        <f t="shared" si="103"/>
        <v>2761.5135499999997</v>
      </c>
      <c r="AY23" s="147">
        <f t="shared" si="103"/>
        <v>4123.79846</v>
      </c>
      <c r="AZ23" s="147">
        <f t="shared" si="103"/>
        <v>6956.2224199999991</v>
      </c>
      <c r="BA23" s="147">
        <f t="shared" si="103"/>
        <v>13841.53443</v>
      </c>
      <c r="BB23" s="147">
        <f t="shared" si="103"/>
        <v>4438.2245900000007</v>
      </c>
      <c r="BC23" s="147">
        <f t="shared" si="103"/>
        <v>6083.4735900000005</v>
      </c>
      <c r="BD23" s="147">
        <f t="shared" si="103"/>
        <v>3040.3726696660801</v>
      </c>
      <c r="BE23" s="147">
        <f t="shared" si="103"/>
        <v>13562.070849666081</v>
      </c>
      <c r="BF23" s="147">
        <f t="shared" si="103"/>
        <v>49801.433590803805</v>
      </c>
      <c r="BG23" s="147">
        <f>SUM(BG18:BG22)</f>
        <v>3935.7876200000001</v>
      </c>
      <c r="BH23" s="147">
        <f t="shared" si="103"/>
        <v>5422.3681799999995</v>
      </c>
      <c r="BI23" s="147">
        <f t="shared" si="103"/>
        <v>6435.7347603108674</v>
      </c>
      <c r="BJ23" s="147">
        <f t="shared" si="103"/>
        <v>15793.890560310869</v>
      </c>
      <c r="BK23" s="147">
        <f>SUM(BK18:BK22)</f>
        <v>4443.0750900000003</v>
      </c>
      <c r="BL23" s="147">
        <f>SUM(BL18:BL22)</f>
        <v>4606.3716599999989</v>
      </c>
      <c r="BM23" s="147">
        <f>SUM(BM18:BM22)</f>
        <v>12385.715376927132</v>
      </c>
      <c r="BN23" s="147">
        <f t="shared" si="103"/>
        <v>21435.162126927135</v>
      </c>
      <c r="BO23" s="147">
        <f>SUM(BO18:BO22)</f>
        <v>4245.0091799999991</v>
      </c>
      <c r="BP23" s="147">
        <f>SUM(BP18:BP22)</f>
        <v>3496.9435499999995</v>
      </c>
      <c r="BQ23" s="147">
        <f>SUM(BQ18:BQ22)</f>
        <v>9673.1671399999996</v>
      </c>
      <c r="BR23" s="147">
        <f t="shared" si="103"/>
        <v>17415.119869999995</v>
      </c>
      <c r="BS23" s="147">
        <f>SUM(BS18:BS22)</f>
        <v>2279.7501100000004</v>
      </c>
      <c r="BT23" s="147">
        <f>SUM(BT18:BT22)</f>
        <v>2985.4202399999999</v>
      </c>
      <c r="BU23" s="147">
        <f>SUM(BU18:BU22)</f>
        <v>6658.8013700000001</v>
      </c>
      <c r="BV23" s="147">
        <f t="shared" si="103"/>
        <v>11923.971720000001</v>
      </c>
      <c r="BW23" s="147">
        <f t="shared" si="103"/>
        <v>66568.144277237996</v>
      </c>
      <c r="BX23" s="147">
        <f>SUM(BX18:BX22)</f>
        <v>4619.17641</v>
      </c>
      <c r="BY23" s="147">
        <f>SUM(BY18:BY22)</f>
        <v>9056.0043900000001</v>
      </c>
      <c r="BZ23" s="147">
        <f>SUM(BZ18:BZ22)</f>
        <v>9714.6980300000014</v>
      </c>
      <c r="CA23" s="147">
        <f t="shared" si="103"/>
        <v>23389.878830000001</v>
      </c>
      <c r="CB23" s="147">
        <f>SUM(CB18:CB22)</f>
        <v>7302.2395100000003</v>
      </c>
      <c r="CC23" s="147">
        <f>SUM(CC18:CC22)</f>
        <v>7540.7582300000013</v>
      </c>
      <c r="CD23" s="147">
        <f>SUM(CD18:CD22)</f>
        <v>11117.174069999995</v>
      </c>
      <c r="CE23" s="147">
        <f t="shared" si="103"/>
        <v>25960.17181</v>
      </c>
      <c r="CF23" s="147">
        <f t="shared" ref="CF23:DK23" si="104">SUM(CF18:CF22)</f>
        <v>4179.8414300000004</v>
      </c>
      <c r="CG23" s="147">
        <f t="shared" si="104"/>
        <v>4664.9809700000005</v>
      </c>
      <c r="CH23" s="147">
        <f t="shared" si="104"/>
        <v>9513.1468999999997</v>
      </c>
      <c r="CI23" s="147">
        <f t="shared" si="104"/>
        <v>18357.969300000001</v>
      </c>
      <c r="CJ23" s="147">
        <f t="shared" si="104"/>
        <v>6039.7125599999981</v>
      </c>
      <c r="CK23" s="147">
        <f t="shared" si="104"/>
        <v>6621.3844199999985</v>
      </c>
      <c r="CL23" s="147">
        <f t="shared" si="104"/>
        <v>8565.8015199999991</v>
      </c>
      <c r="CM23" s="147">
        <f t="shared" si="104"/>
        <v>21226.898499999996</v>
      </c>
      <c r="CN23" s="147">
        <f t="shared" si="104"/>
        <v>88934.918439999994</v>
      </c>
      <c r="CO23" s="147">
        <v>6301.9045000000006</v>
      </c>
      <c r="CP23" s="147">
        <v>8285.3659299999999</v>
      </c>
      <c r="CQ23" s="147">
        <v>13945.922979999999</v>
      </c>
      <c r="CR23" s="147">
        <f t="shared" si="104"/>
        <v>28533.193410000003</v>
      </c>
      <c r="CS23" s="147">
        <v>4197.0122399999991</v>
      </c>
      <c r="CT23" s="147">
        <v>5279.6806400000005</v>
      </c>
      <c r="CU23" s="147">
        <v>9487.0615300000009</v>
      </c>
      <c r="CV23" s="147">
        <f t="shared" si="104"/>
        <v>18963.754410000001</v>
      </c>
      <c r="CW23" s="147">
        <v>5348.7510738417996</v>
      </c>
      <c r="CX23" s="147">
        <v>5833.4748199999995</v>
      </c>
      <c r="CY23" s="147">
        <v>11912.680835052061</v>
      </c>
      <c r="CZ23" s="147">
        <f t="shared" si="104"/>
        <v>23094.90672889386</v>
      </c>
      <c r="DA23" s="147">
        <v>5853.18505</v>
      </c>
      <c r="DB23" s="147">
        <v>6343.5567399999991</v>
      </c>
      <c r="DC23" s="147">
        <v>13905.64026</v>
      </c>
      <c r="DD23" s="147">
        <f t="shared" si="104"/>
        <v>26102.382049999997</v>
      </c>
      <c r="DE23" s="147">
        <f t="shared" si="104"/>
        <v>96694.236598893855</v>
      </c>
      <c r="DF23" s="144">
        <f t="shared" si="104"/>
        <v>4294.1575300000004</v>
      </c>
      <c r="DG23" s="144">
        <f t="shared" si="104"/>
        <v>8972.5306199999995</v>
      </c>
      <c r="DH23" s="144">
        <f t="shared" si="104"/>
        <v>12439.433329999996</v>
      </c>
      <c r="DI23" s="152">
        <f t="shared" si="104"/>
        <v>25706.121479999994</v>
      </c>
      <c r="DJ23" s="144">
        <f t="shared" si="104"/>
        <v>3355.4888799999999</v>
      </c>
      <c r="DK23" s="144">
        <f t="shared" si="104"/>
        <v>7513.1433700000007</v>
      </c>
      <c r="DL23" s="144">
        <f t="shared" ref="DL23:EQ23" si="105">SUM(DL18:DL22)</f>
        <v>9792.8941099999993</v>
      </c>
      <c r="DM23" s="152">
        <f t="shared" si="105"/>
        <v>20661.52636</v>
      </c>
      <c r="DN23" s="144">
        <f t="shared" si="105"/>
        <v>5979.5680900000007</v>
      </c>
      <c r="DO23" s="144">
        <f t="shared" si="105"/>
        <v>4579.9461200000005</v>
      </c>
      <c r="DP23" s="144">
        <f t="shared" si="105"/>
        <v>9915.0993199999994</v>
      </c>
      <c r="DQ23" s="152">
        <f t="shared" si="105"/>
        <v>20474.613529999995</v>
      </c>
      <c r="DR23" s="144">
        <f t="shared" si="105"/>
        <v>4770.9267200000013</v>
      </c>
      <c r="DS23" s="144">
        <f t="shared" si="105"/>
        <v>9336.5612000000001</v>
      </c>
      <c r="DT23" s="144">
        <f t="shared" si="105"/>
        <v>10754.18352</v>
      </c>
      <c r="DU23" s="152">
        <f t="shared" si="105"/>
        <v>24861.671439999998</v>
      </c>
      <c r="DV23" s="147">
        <f>SUM(DV18:DV22)</f>
        <v>91703.932809999998</v>
      </c>
      <c r="DW23" s="144">
        <f t="shared" si="105"/>
        <v>737.69486999999958</v>
      </c>
      <c r="DX23" s="144">
        <f t="shared" si="105"/>
        <v>11291.929759999997</v>
      </c>
      <c r="DY23" s="144">
        <f t="shared" si="105"/>
        <v>5957.8749300000009</v>
      </c>
      <c r="DZ23" s="152">
        <f t="shared" si="105"/>
        <v>17987.49956</v>
      </c>
      <c r="EA23" s="144">
        <f t="shared" si="105"/>
        <v>5667.1734199999992</v>
      </c>
      <c r="EB23" s="144">
        <f t="shared" si="105"/>
        <v>7118.7972300000001</v>
      </c>
      <c r="EC23" s="144">
        <f t="shared" si="105"/>
        <v>8822.291369999999</v>
      </c>
      <c r="ED23" s="152">
        <f t="shared" si="105"/>
        <v>21608.262019999998</v>
      </c>
      <c r="EE23" s="144">
        <f t="shared" si="105"/>
        <v>5980.7401800000016</v>
      </c>
      <c r="EF23" s="144">
        <f t="shared" si="105"/>
        <v>3905.5049099999997</v>
      </c>
      <c r="EG23" s="144">
        <f t="shared" si="105"/>
        <v>8407.6206500000008</v>
      </c>
      <c r="EH23" s="152">
        <f t="shared" si="105"/>
        <v>18293.865740000001</v>
      </c>
      <c r="EI23" s="144">
        <f t="shared" si="105"/>
        <v>4015.2715199999984</v>
      </c>
      <c r="EJ23" s="144">
        <f t="shared" si="105"/>
        <v>6768.4459399999996</v>
      </c>
      <c r="EK23" s="144">
        <f t="shared" si="105"/>
        <v>17439.15423</v>
      </c>
      <c r="EL23" s="152">
        <f t="shared" si="105"/>
        <v>28222.87169</v>
      </c>
      <c r="EM23" s="147">
        <f t="shared" si="105"/>
        <v>86112.49901</v>
      </c>
      <c r="EN23" s="144">
        <f t="shared" si="105"/>
        <v>8191.4333199999983</v>
      </c>
      <c r="EO23" s="144">
        <f t="shared" si="105"/>
        <v>6823.9749800000009</v>
      </c>
      <c r="EP23" s="144">
        <f t="shared" si="105"/>
        <v>12823.893949999994</v>
      </c>
      <c r="EQ23" s="152">
        <f t="shared" si="105"/>
        <v>27839.30224999999</v>
      </c>
      <c r="ER23" s="144">
        <f t="shared" ref="ER23:FW23" si="106">SUM(ER18:ER22)</f>
        <v>5515.1261199999999</v>
      </c>
      <c r="ES23" s="144">
        <f t="shared" si="106"/>
        <v>3961.6167999999998</v>
      </c>
      <c r="ET23" s="144">
        <f t="shared" si="106"/>
        <v>10933.663199999999</v>
      </c>
      <c r="EU23" s="152">
        <f t="shared" si="106"/>
        <v>20410.40612</v>
      </c>
      <c r="EV23" s="144">
        <f t="shared" si="106"/>
        <v>6355.8991899999992</v>
      </c>
      <c r="EW23" s="144">
        <f t="shared" si="106"/>
        <v>3835.6106599999985</v>
      </c>
      <c r="EX23" s="144">
        <f t="shared" si="106"/>
        <v>5772.2371399999984</v>
      </c>
      <c r="EY23" s="152">
        <f t="shared" si="106"/>
        <v>15963.74699</v>
      </c>
      <c r="EZ23" s="144">
        <f t="shared" si="106"/>
        <v>5755.1122899999991</v>
      </c>
      <c r="FA23" s="144">
        <f t="shared" si="106"/>
        <v>3956.0131000000015</v>
      </c>
      <c r="FB23" s="144">
        <f t="shared" si="106"/>
        <v>7941.3461300000017</v>
      </c>
      <c r="FC23" s="152">
        <f t="shared" si="106"/>
        <v>17652.471520000003</v>
      </c>
      <c r="FD23" s="147">
        <f t="shared" si="106"/>
        <v>81865.926879999999</v>
      </c>
      <c r="FE23" s="144">
        <f t="shared" si="106"/>
        <v>2269.9512300000001</v>
      </c>
      <c r="FF23" s="144">
        <f t="shared" si="106"/>
        <v>9801.06718</v>
      </c>
      <c r="FG23" s="144">
        <f t="shared" si="106"/>
        <v>7937.8405399999974</v>
      </c>
      <c r="FH23" s="152">
        <f t="shared" si="106"/>
        <v>20008.858949999998</v>
      </c>
      <c r="FI23" s="144">
        <f t="shared" si="106"/>
        <v>6869.6757800000014</v>
      </c>
      <c r="FJ23" s="144">
        <f t="shared" si="106"/>
        <v>4427.6203099999993</v>
      </c>
      <c r="FK23" s="144">
        <f t="shared" si="106"/>
        <v>9389.8687399999999</v>
      </c>
      <c r="FL23" s="152">
        <f t="shared" si="106"/>
        <v>20687.164830000002</v>
      </c>
      <c r="FM23" s="144">
        <f t="shared" si="106"/>
        <v>5013.7200700000003</v>
      </c>
      <c r="FN23" s="144">
        <f t="shared" si="106"/>
        <v>4679.9322900000006</v>
      </c>
      <c r="FO23" s="144">
        <f t="shared" si="106"/>
        <v>7740.164780000001</v>
      </c>
      <c r="FP23" s="152">
        <f t="shared" si="106"/>
        <v>17433.817140000006</v>
      </c>
      <c r="FQ23" s="144">
        <f t="shared" si="106"/>
        <v>6358.4753300000011</v>
      </c>
      <c r="FR23" s="144">
        <f t="shared" si="106"/>
        <v>4760.6039600000004</v>
      </c>
      <c r="FS23" s="144">
        <f t="shared" si="106"/>
        <v>16428.547290000002</v>
      </c>
      <c r="FT23" s="152">
        <f t="shared" si="106"/>
        <v>27547.626580000004</v>
      </c>
      <c r="FU23" s="147">
        <f t="shared" si="106"/>
        <v>85677.467499999999</v>
      </c>
      <c r="FV23" s="144">
        <f t="shared" si="106"/>
        <v>8170.1577699999998</v>
      </c>
      <c r="FW23" s="144">
        <f t="shared" si="106"/>
        <v>3142.0598800000007</v>
      </c>
      <c r="FX23" s="144">
        <f t="shared" ref="FX23:HC23" si="107">SUM(FX18:FX22)</f>
        <v>8272.1816399999989</v>
      </c>
      <c r="FY23" s="152">
        <f t="shared" si="107"/>
        <v>19584.399289999998</v>
      </c>
      <c r="FZ23" s="144">
        <f t="shared" si="107"/>
        <v>5544.4600100000016</v>
      </c>
      <c r="GA23" s="144">
        <f t="shared" si="107"/>
        <v>4614.7125799999994</v>
      </c>
      <c r="GB23" s="144">
        <f t="shared" si="107"/>
        <v>8266.7540200000003</v>
      </c>
      <c r="GC23" s="152">
        <f t="shared" si="107"/>
        <v>18425.926610000002</v>
      </c>
      <c r="GD23" s="144">
        <f t="shared" si="107"/>
        <v>4289.5208000000002</v>
      </c>
      <c r="GE23" s="144">
        <f t="shared" si="107"/>
        <v>5327.7975700000006</v>
      </c>
      <c r="GF23" s="144">
        <f t="shared" si="107"/>
        <v>7339.4072600000009</v>
      </c>
      <c r="GG23" s="152">
        <f t="shared" si="107"/>
        <v>16956.725630000001</v>
      </c>
      <c r="GH23" s="144">
        <f t="shared" si="107"/>
        <v>5239.1799499999997</v>
      </c>
      <c r="GI23" s="144">
        <f t="shared" si="107"/>
        <v>8112.1292600000015</v>
      </c>
      <c r="GJ23" s="144">
        <f t="shared" si="107"/>
        <v>14978.35324</v>
      </c>
      <c r="GK23" s="152">
        <f t="shared" si="107"/>
        <v>28329.66245</v>
      </c>
      <c r="GL23" s="147">
        <f t="shared" si="107"/>
        <v>83296.71398</v>
      </c>
      <c r="GM23" s="144">
        <f t="shared" si="107"/>
        <v>1579.2033300000005</v>
      </c>
      <c r="GN23" s="144">
        <f t="shared" si="107"/>
        <v>7935.7206100000003</v>
      </c>
      <c r="GO23" s="144">
        <f>SUM(GO18:GO22)</f>
        <v>9467.4616200000019</v>
      </c>
      <c r="GP23" s="152">
        <f t="shared" si="107"/>
        <v>18982.385560000002</v>
      </c>
      <c r="GQ23" s="144">
        <f>SUM(GQ18:GQ22)</f>
        <v>2094.7011170125679</v>
      </c>
      <c r="GR23" s="144">
        <f>SUM(GR18:GR22)</f>
        <v>6441.8200399999969</v>
      </c>
      <c r="GS23" s="144">
        <f>SUM(GS18:GS22)</f>
        <v>13682.591121219622</v>
      </c>
      <c r="GT23" s="152">
        <f t="shared" si="107"/>
        <v>22219.112278232191</v>
      </c>
      <c r="GU23" s="144">
        <f t="shared" si="107"/>
        <v>10622.733509999998</v>
      </c>
      <c r="GV23" s="144">
        <f t="shared" si="107"/>
        <v>5905.0120599999991</v>
      </c>
      <c r="GW23" s="144">
        <f t="shared" si="107"/>
        <v>7910.468004847512</v>
      </c>
      <c r="GX23" s="152">
        <f t="shared" si="107"/>
        <v>24438.213574847512</v>
      </c>
      <c r="GY23" s="144">
        <f t="shared" si="107"/>
        <v>5884.6426700000011</v>
      </c>
      <c r="GZ23" s="144">
        <f t="shared" si="107"/>
        <v>6086.6824300000007</v>
      </c>
      <c r="HA23" s="144">
        <f t="shared" si="107"/>
        <v>11047.831966309313</v>
      </c>
      <c r="HB23" s="152">
        <f t="shared" si="107"/>
        <v>23019.157066309315</v>
      </c>
      <c r="HC23" s="147">
        <f t="shared" si="107"/>
        <v>88658.868479389013</v>
      </c>
      <c r="HD23" s="144">
        <f t="shared" ref="HD23:II23" si="108">SUM(HD18:HD22)</f>
        <v>3455.0013358305559</v>
      </c>
      <c r="HE23" s="144">
        <f t="shared" si="108"/>
        <v>9069.4015758305541</v>
      </c>
      <c r="HF23" s="144">
        <f t="shared" si="108"/>
        <v>11747.705884000194</v>
      </c>
      <c r="HG23" s="152">
        <f t="shared" si="108"/>
        <v>24272.108795661301</v>
      </c>
      <c r="HH23" s="144">
        <f t="shared" si="108"/>
        <v>5325.0581866150151</v>
      </c>
      <c r="HI23" s="144">
        <f t="shared" si="108"/>
        <v>6935.7687615492778</v>
      </c>
      <c r="HJ23" s="144">
        <f t="shared" si="108"/>
        <v>9569.0971805016361</v>
      </c>
      <c r="HK23" s="152">
        <f t="shared" si="108"/>
        <v>21829.924128665931</v>
      </c>
      <c r="HL23" s="144">
        <f t="shared" si="108"/>
        <v>9406.2436743851067</v>
      </c>
      <c r="HM23" s="144">
        <f t="shared" si="108"/>
        <v>7359.0897589589167</v>
      </c>
      <c r="HN23" s="144">
        <f t="shared" si="108"/>
        <v>9527.9693936006752</v>
      </c>
      <c r="HO23" s="152">
        <f t="shared" si="108"/>
        <v>26293.302826944699</v>
      </c>
      <c r="HP23" s="144">
        <f t="shared" si="108"/>
        <v>4701.2013899228259</v>
      </c>
      <c r="HQ23" s="144">
        <f t="shared" si="108"/>
        <v>7735.0900099228265</v>
      </c>
      <c r="HR23" s="144">
        <f t="shared" si="108"/>
        <v>21556.855449922827</v>
      </c>
      <c r="HS23" s="152">
        <f>SUM(HS18:HS22)</f>
        <v>33993.146849768476</v>
      </c>
      <c r="HT23" s="147">
        <f t="shared" si="108"/>
        <v>106388.48260104042</v>
      </c>
      <c r="HU23" s="144">
        <f t="shared" si="108"/>
        <v>9034.9259357333594</v>
      </c>
      <c r="HV23" s="144">
        <f t="shared" si="108"/>
        <v>7492.260223311373</v>
      </c>
      <c r="HW23" s="144">
        <f t="shared" si="108"/>
        <v>13111.132777890412</v>
      </c>
      <c r="HX23" s="456">
        <f t="shared" si="108"/>
        <v>29638.318936935146</v>
      </c>
      <c r="HY23" s="144">
        <f t="shared" si="108"/>
        <v>8879.6461904955358</v>
      </c>
      <c r="HZ23" s="144">
        <f t="shared" si="108"/>
        <v>8879.6461904955358</v>
      </c>
      <c r="IA23" s="144">
        <f t="shared" si="108"/>
        <v>8879.6461904955358</v>
      </c>
      <c r="IB23" s="152">
        <f t="shared" si="108"/>
        <v>26638.938571486604</v>
      </c>
      <c r="IC23" s="144">
        <f t="shared" si="108"/>
        <v>8879.6461904955358</v>
      </c>
      <c r="ID23" s="144">
        <f t="shared" si="108"/>
        <v>8879.6461904955358</v>
      </c>
      <c r="IE23" s="144">
        <f t="shared" si="108"/>
        <v>8879.6461904955358</v>
      </c>
      <c r="IF23" s="152">
        <f t="shared" si="108"/>
        <v>26638.938571486604</v>
      </c>
      <c r="IG23" s="144">
        <f t="shared" si="108"/>
        <v>8879.6461904955358</v>
      </c>
      <c r="IH23" s="144">
        <f t="shared" si="108"/>
        <v>8879.6461904955358</v>
      </c>
      <c r="II23" s="144">
        <f t="shared" si="108"/>
        <v>8879.6461904955358</v>
      </c>
      <c r="IJ23" s="152">
        <f t="shared" ref="IJ23:JC23" si="109">SUM(IJ18:IJ22)</f>
        <v>26638.938571486604</v>
      </c>
      <c r="IK23" s="147">
        <f t="shared" si="109"/>
        <v>109555.13465139495</v>
      </c>
      <c r="IL23" s="144">
        <f t="shared" si="109"/>
        <v>8879.6461904955358</v>
      </c>
      <c r="IM23" s="144">
        <f t="shared" si="109"/>
        <v>8879.6461904955358</v>
      </c>
      <c r="IN23" s="144">
        <f t="shared" si="109"/>
        <v>8879.6461904955358</v>
      </c>
      <c r="IO23" s="152">
        <f t="shared" si="109"/>
        <v>26638.938571486604</v>
      </c>
      <c r="IP23" s="144">
        <f t="shared" si="109"/>
        <v>8879.6461904955358</v>
      </c>
      <c r="IQ23" s="144">
        <f t="shared" si="109"/>
        <v>8879.6461904955358</v>
      </c>
      <c r="IR23" s="144">
        <f t="shared" si="109"/>
        <v>8879.6461904955358</v>
      </c>
      <c r="IS23" s="152">
        <f t="shared" si="109"/>
        <v>26638.938571486604</v>
      </c>
      <c r="IT23" s="144">
        <f t="shared" si="109"/>
        <v>8879.6461904955358</v>
      </c>
      <c r="IU23" s="144">
        <f t="shared" si="109"/>
        <v>8879.6461904955358</v>
      </c>
      <c r="IV23" s="144">
        <f t="shared" si="109"/>
        <v>8879.6461904955358</v>
      </c>
      <c r="IW23" s="152">
        <f t="shared" si="109"/>
        <v>26638.938571486604</v>
      </c>
      <c r="IX23" s="144">
        <f t="shared" si="109"/>
        <v>8879.6461904955358</v>
      </c>
      <c r="IY23" s="144">
        <f t="shared" si="109"/>
        <v>8879.6461904955358</v>
      </c>
      <c r="IZ23" s="144">
        <f t="shared" si="109"/>
        <v>8879.6461904955358</v>
      </c>
      <c r="JA23" s="152">
        <f t="shared" si="109"/>
        <v>26638.938571486604</v>
      </c>
      <c r="JB23" s="147">
        <f t="shared" si="109"/>
        <v>106555.75428594642</v>
      </c>
      <c r="JC23" s="147">
        <f t="shared" si="109"/>
        <v>1217600.3360108885</v>
      </c>
      <c r="JD23" s="135"/>
      <c r="JE23" s="147">
        <f>SUM(JE18:JE22)</f>
        <v>27199.33297513752</v>
      </c>
      <c r="JF23" s="147">
        <f t="shared" ref="JF23:JH23" si="110">SUM(JF18:JF22)</f>
        <v>29638.318936935146</v>
      </c>
      <c r="JG23" s="147">
        <f t="shared" si="110"/>
        <v>0</v>
      </c>
      <c r="JH23" s="147">
        <f t="shared" si="110"/>
        <v>2438.9859617976244</v>
      </c>
      <c r="JI23" s="241">
        <f>IFERROR(JH23/JE23,0)</f>
        <v>8.9670800531287398E-2</v>
      </c>
      <c r="JK23" s="147">
        <f>SUM(JK18:JK22)</f>
        <v>1219084.1108746475</v>
      </c>
      <c r="JL23" s="147">
        <f t="shared" ref="JL23" si="111">SUM(JL18:JL22)</f>
        <v>1217600.3360108885</v>
      </c>
      <c r="JM23" s="147">
        <f t="shared" ref="JM23" si="112">SUM(JM18:JM22)</f>
        <v>0</v>
      </c>
      <c r="JN23" s="147">
        <f t="shared" ref="JN23" si="113">SUM(JN18:JN22)</f>
        <v>-1483.7748637587902</v>
      </c>
      <c r="JO23" s="241">
        <f>IFERROR(JN23/JK23,0)</f>
        <v>-1.2171226337239658E-3</v>
      </c>
      <c r="JP23" s="164"/>
      <c r="JQ23" s="432"/>
    </row>
    <row r="24" spans="2:279" ht="12.75">
      <c r="B24" s="124"/>
      <c r="D24" s="132"/>
      <c r="E24" s="132"/>
      <c r="F24" s="132"/>
      <c r="G24" s="132"/>
      <c r="H24" s="126"/>
      <c r="I24" s="126"/>
      <c r="J24" s="126"/>
      <c r="K24" s="126"/>
      <c r="L24" s="126"/>
      <c r="M24" s="126"/>
      <c r="N24" s="126"/>
      <c r="O24" s="126"/>
      <c r="P24" s="126"/>
      <c r="Q24" s="126"/>
      <c r="R24" s="126"/>
      <c r="S24" s="126"/>
      <c r="T24" s="126"/>
      <c r="U24" s="126"/>
      <c r="V24" s="126"/>
      <c r="W24" s="126"/>
      <c r="X24" s="132"/>
      <c r="Y24" s="126">
        <v>1000</v>
      </c>
      <c r="Z24" s="126"/>
      <c r="AA24" s="126"/>
      <c r="AB24" s="126"/>
      <c r="AC24" s="126"/>
      <c r="AD24" s="126"/>
      <c r="AE24" s="126"/>
      <c r="AF24" s="126"/>
      <c r="AG24" s="126"/>
      <c r="AH24" s="126"/>
      <c r="AI24" s="126"/>
      <c r="AJ24" s="126"/>
      <c r="AK24" s="126"/>
      <c r="AL24" s="126"/>
      <c r="AM24" s="126"/>
      <c r="AN24" s="126"/>
      <c r="AO24" s="132"/>
      <c r="AP24" s="126"/>
      <c r="AQ24" s="126"/>
      <c r="AR24" s="126"/>
      <c r="AS24" s="126"/>
      <c r="AT24" s="126"/>
      <c r="AU24" s="126"/>
      <c r="AV24" s="126"/>
      <c r="AW24" s="126"/>
      <c r="AX24" s="126"/>
      <c r="AY24" s="126"/>
      <c r="AZ24" s="126"/>
      <c r="BA24" s="126"/>
      <c r="BB24" s="126"/>
      <c r="BC24" s="126"/>
      <c r="BD24" s="126"/>
      <c r="BE24" s="126"/>
      <c r="BF24" s="132"/>
      <c r="BG24" s="126"/>
      <c r="BH24" s="126"/>
      <c r="BI24" s="126"/>
      <c r="BJ24" s="126"/>
      <c r="BK24" s="126"/>
      <c r="BL24" s="126"/>
      <c r="BM24" s="126"/>
      <c r="BN24" s="126"/>
      <c r="BO24" s="126"/>
      <c r="BP24" s="126"/>
      <c r="BQ24" s="126"/>
      <c r="BR24" s="126"/>
      <c r="BS24" s="126"/>
      <c r="BT24" s="126"/>
      <c r="BU24" s="126"/>
      <c r="BV24" s="126"/>
      <c r="BW24" s="132"/>
      <c r="BX24" s="126"/>
      <c r="BY24" s="126"/>
      <c r="BZ24" s="126"/>
      <c r="CA24" s="126"/>
      <c r="CB24" s="126"/>
      <c r="CC24" s="126"/>
      <c r="CD24" s="126"/>
      <c r="CE24" s="126"/>
      <c r="CF24" s="126"/>
      <c r="CG24" s="126"/>
      <c r="CH24" s="126"/>
      <c r="CI24" s="126"/>
      <c r="CJ24" s="126"/>
      <c r="CK24" s="126"/>
      <c r="CL24" s="126"/>
      <c r="CM24" s="126"/>
      <c r="CN24" s="132"/>
      <c r="CO24" s="126"/>
      <c r="CP24" s="126"/>
      <c r="CQ24" s="126"/>
      <c r="CR24" s="126"/>
      <c r="CS24" s="126"/>
      <c r="CT24" s="126"/>
      <c r="CU24" s="126"/>
      <c r="CV24" s="126"/>
      <c r="CW24" s="126"/>
      <c r="CX24" s="126"/>
      <c r="CY24" s="126"/>
      <c r="CZ24" s="126"/>
      <c r="DA24" s="126"/>
      <c r="DB24" s="126"/>
      <c r="DC24" s="126"/>
      <c r="DD24" s="126"/>
      <c r="DE24" s="132"/>
      <c r="DF24" s="126"/>
      <c r="DG24" s="126"/>
      <c r="DH24" s="126"/>
      <c r="DI24" s="126"/>
      <c r="DJ24" s="126"/>
      <c r="DK24" s="126"/>
      <c r="DL24" s="126"/>
      <c r="DM24" s="126"/>
      <c r="DN24" s="126"/>
      <c r="DO24" s="126"/>
      <c r="DP24" s="126"/>
      <c r="DQ24" s="126"/>
      <c r="DR24" s="126"/>
      <c r="DS24" s="126"/>
      <c r="DT24" s="126"/>
      <c r="DU24" s="126"/>
      <c r="DV24" s="132"/>
      <c r="DW24" s="126"/>
      <c r="DX24" s="126"/>
      <c r="DY24" s="126"/>
      <c r="DZ24" s="126"/>
      <c r="EA24" s="126"/>
      <c r="EB24" s="126"/>
      <c r="EC24" s="126"/>
      <c r="ED24" s="126"/>
      <c r="EE24" s="126"/>
      <c r="EF24" s="126"/>
      <c r="EG24" s="126"/>
      <c r="EH24" s="126"/>
      <c r="EI24" s="126"/>
      <c r="EJ24" s="126"/>
      <c r="EK24" s="126"/>
      <c r="EL24" s="126"/>
      <c r="EM24" s="132"/>
      <c r="EN24" s="126"/>
      <c r="EO24" s="126"/>
      <c r="EP24" s="126"/>
      <c r="EQ24" s="126"/>
      <c r="ER24" s="126"/>
      <c r="ES24" s="126"/>
      <c r="ET24" s="126"/>
      <c r="EU24" s="126"/>
      <c r="EV24" s="126"/>
      <c r="EW24" s="126"/>
      <c r="EX24" s="126"/>
      <c r="EY24" s="126"/>
      <c r="EZ24" s="126"/>
      <c r="FA24" s="126"/>
      <c r="FB24" s="126"/>
      <c r="FC24" s="126"/>
      <c r="FD24" s="132"/>
      <c r="FE24" s="126"/>
      <c r="FF24" s="126"/>
      <c r="FG24" s="126"/>
      <c r="FH24" s="126"/>
      <c r="FI24" s="126"/>
      <c r="FJ24" s="126"/>
      <c r="FK24" s="126"/>
      <c r="FL24" s="126"/>
      <c r="FM24" s="126"/>
      <c r="FN24" s="126"/>
      <c r="FO24" s="126"/>
      <c r="FP24" s="126"/>
      <c r="FQ24" s="126"/>
      <c r="FR24" s="126"/>
      <c r="FS24" s="126"/>
      <c r="FT24" s="126"/>
      <c r="FU24" s="132"/>
      <c r="FV24" s="126"/>
      <c r="FW24" s="126"/>
      <c r="FX24" s="126"/>
      <c r="FY24" s="126"/>
      <c r="FZ24" s="126"/>
      <c r="GA24" s="126"/>
      <c r="GB24" s="126"/>
      <c r="GC24" s="126"/>
      <c r="GD24" s="126"/>
      <c r="GE24" s="126"/>
      <c r="GF24" s="126"/>
      <c r="GG24" s="126"/>
      <c r="GH24" s="126"/>
      <c r="GI24" s="126"/>
      <c r="GJ24" s="126"/>
      <c r="GK24" s="126"/>
      <c r="GL24" s="132"/>
      <c r="GM24" s="126"/>
      <c r="GN24" s="126"/>
      <c r="GO24" s="126"/>
      <c r="GP24" s="126"/>
      <c r="GQ24" s="126"/>
      <c r="GR24" s="126"/>
      <c r="GS24" s="126"/>
      <c r="GT24" s="126"/>
      <c r="GU24" s="126"/>
      <c r="GV24" s="126"/>
      <c r="GW24" s="126"/>
      <c r="GX24" s="126"/>
      <c r="GY24" s="126"/>
      <c r="GZ24" s="126"/>
      <c r="HA24" s="126"/>
      <c r="HB24" s="126"/>
      <c r="HC24" s="132"/>
      <c r="HD24" s="126"/>
      <c r="HE24" s="126"/>
      <c r="HF24" s="126"/>
      <c r="HG24" s="126"/>
      <c r="HH24" s="126"/>
      <c r="HI24" s="126"/>
      <c r="HJ24" s="126"/>
      <c r="HK24" s="126"/>
      <c r="HL24" s="126"/>
      <c r="HM24" s="126"/>
      <c r="HN24" s="126"/>
      <c r="HO24" s="126"/>
      <c r="HP24" s="126"/>
      <c r="HQ24" s="126"/>
      <c r="HR24" s="126"/>
      <c r="HS24" s="126"/>
      <c r="HT24" s="132"/>
      <c r="HU24" s="131"/>
      <c r="HV24" s="131"/>
      <c r="HW24" s="131"/>
      <c r="HX24" s="126"/>
      <c r="HY24" s="126"/>
      <c r="HZ24" s="126"/>
      <c r="IA24" s="126"/>
      <c r="IB24" s="126"/>
      <c r="IC24" s="126"/>
      <c r="ID24" s="126"/>
      <c r="IE24" s="126"/>
      <c r="IF24" s="126"/>
      <c r="IG24" s="126"/>
      <c r="IH24" s="126"/>
      <c r="II24" s="126"/>
      <c r="IJ24" s="126"/>
      <c r="IK24" s="132"/>
      <c r="IL24" s="126"/>
      <c r="IM24" s="126"/>
      <c r="IN24" s="126"/>
      <c r="IO24" s="126"/>
      <c r="IP24" s="126"/>
      <c r="IQ24" s="126"/>
      <c r="IR24" s="126"/>
      <c r="IS24" s="126"/>
      <c r="IT24" s="126"/>
      <c r="IU24" s="126"/>
      <c r="IV24" s="126"/>
      <c r="IW24" s="126"/>
      <c r="IX24" s="126"/>
      <c r="IY24" s="126"/>
      <c r="IZ24" s="126"/>
      <c r="JA24" s="126"/>
      <c r="JB24" s="132"/>
      <c r="JC24" s="132"/>
      <c r="JD24" s="132"/>
      <c r="JQ24" s="432"/>
    </row>
    <row r="25" spans="2:279" ht="12.75" outlineLevel="1">
      <c r="B25" s="507" t="s">
        <v>206</v>
      </c>
      <c r="C25" s="150"/>
      <c r="D25" s="153">
        <v>944914.86248000036</v>
      </c>
      <c r="E25" s="153"/>
      <c r="F25" s="186">
        <f>+E25+D25</f>
        <v>944914.86248000036</v>
      </c>
      <c r="G25" s="132"/>
      <c r="H25" s="140">
        <v>1110.4416833333332</v>
      </c>
      <c r="I25" s="140">
        <v>1110.4416833333332</v>
      </c>
      <c r="J25" s="141">
        <v>1110.4416833333332</v>
      </c>
      <c r="K25" s="144">
        <f>SUM(H25:J25)</f>
        <v>3331.3250499999995</v>
      </c>
      <c r="L25" s="140">
        <v>1117.4616433333333</v>
      </c>
      <c r="M25" s="140">
        <v>1117.4616433333333</v>
      </c>
      <c r="N25" s="141">
        <v>1117.4616433333333</v>
      </c>
      <c r="O25" s="144">
        <f>SUM(L25:N25)</f>
        <v>3352.3849300000002</v>
      </c>
      <c r="P25" s="140">
        <v>1144.4868633333333</v>
      </c>
      <c r="Q25" s="140">
        <v>1144.4868633333333</v>
      </c>
      <c r="R25" s="141">
        <v>1144.4868633333333</v>
      </c>
      <c r="S25" s="144">
        <f>SUM(P25:R25)</f>
        <v>3433.4605899999997</v>
      </c>
      <c r="T25" s="140">
        <v>1156.0026633333334</v>
      </c>
      <c r="U25" s="140">
        <v>1156.0026633333334</v>
      </c>
      <c r="V25" s="141">
        <v>1156.0026633333334</v>
      </c>
      <c r="W25" s="144">
        <f>SUM(T25:V25)</f>
        <v>3468.0079900000001</v>
      </c>
      <c r="X25" s="148">
        <f>W25+S25+O25+K25</f>
        <v>13585.17856</v>
      </c>
      <c r="Y25" s="148">
        <v>631.13599999999997</v>
      </c>
      <c r="Z25" s="148">
        <v>0</v>
      </c>
      <c r="AA25" s="148">
        <v>631.13599999999997</v>
      </c>
      <c r="AB25" s="148">
        <f>+SUM(Y25:AA25)</f>
        <v>1262.2719999999999</v>
      </c>
      <c r="AC25" s="148">
        <v>0</v>
      </c>
      <c r="AD25" s="148">
        <v>0</v>
      </c>
      <c r="AE25" s="148">
        <v>766.94439999999997</v>
      </c>
      <c r="AF25" s="148">
        <f>+SUM(AC25:AE25)</f>
        <v>766.94439999999997</v>
      </c>
      <c r="AG25" s="148">
        <v>262</v>
      </c>
      <c r="AH25" s="148">
        <v>9093.9411999999993</v>
      </c>
      <c r="AI25" s="148">
        <v>1214.21839</v>
      </c>
      <c r="AJ25" s="148">
        <f>+SUM(AG25:AI25)</f>
        <v>10570.159589999999</v>
      </c>
      <c r="AK25" s="148">
        <v>1018.328</v>
      </c>
      <c r="AL25" s="148">
        <v>3753.2701299999999</v>
      </c>
      <c r="AM25" s="148">
        <v>4400.9501500000006</v>
      </c>
      <c r="AN25" s="148">
        <f>SUM(AK25:AM25)</f>
        <v>9172.5482800000009</v>
      </c>
      <c r="AO25" s="148">
        <f>AN25+AJ25+AF25+AB25</f>
        <v>21771.92427</v>
      </c>
      <c r="AP25" s="148">
        <v>1426.1040400000002</v>
      </c>
      <c r="AQ25" s="148">
        <v>1602.922</v>
      </c>
      <c r="AR25" s="148">
        <v>2295.4480000000003</v>
      </c>
      <c r="AS25" s="148">
        <f>SUM(AP25:AR25)</f>
        <v>5324.474040000001</v>
      </c>
      <c r="AT25" s="148">
        <v>5612.5981699999993</v>
      </c>
      <c r="AU25" s="148">
        <v>1972.7774199999999</v>
      </c>
      <c r="AV25" s="148">
        <v>2781.0160000000001</v>
      </c>
      <c r="AW25" s="148">
        <f>SUM(AT25:AV25)</f>
        <v>10366.391589999999</v>
      </c>
      <c r="AX25" s="148">
        <v>15089.62256</v>
      </c>
      <c r="AY25" s="148">
        <v>4940.7560000000003</v>
      </c>
      <c r="AZ25" s="148">
        <v>5002.7440000000006</v>
      </c>
      <c r="BA25" s="148">
        <f>SUM(AX25:AZ25)</f>
        <v>25033.122560000003</v>
      </c>
      <c r="BB25" s="148">
        <v>4237.1731899999995</v>
      </c>
      <c r="BC25" s="148">
        <v>5148.7131300000001</v>
      </c>
      <c r="BD25" s="148">
        <v>23059.750800000002</v>
      </c>
      <c r="BE25" s="148">
        <f>SUM(BB25:BD25)</f>
        <v>32445.637119999999</v>
      </c>
      <c r="BF25" s="148">
        <f>+BE25+BA25+AW25+AS25</f>
        <v>73169.625310000003</v>
      </c>
      <c r="BG25" s="148">
        <v>7248.9098168707878</v>
      </c>
      <c r="BH25" s="148">
        <v>7248.9098168707878</v>
      </c>
      <c r="BI25" s="148">
        <v>7248.9098168707878</v>
      </c>
      <c r="BJ25" s="148">
        <f>SUM(BG25:BI25)</f>
        <v>21746.729450612365</v>
      </c>
      <c r="BK25" s="148">
        <v>7451.6410279928323</v>
      </c>
      <c r="BL25" s="148">
        <v>7451.6410279928323</v>
      </c>
      <c r="BM25" s="148">
        <v>7451.6410279928323</v>
      </c>
      <c r="BN25" s="148">
        <f>SUM(BK25:BM25)</f>
        <v>22354.923083978498</v>
      </c>
      <c r="BO25" s="148">
        <f t="shared" ref="BO25:BQ26" si="114">+$BR25/3</f>
        <v>7330.1506666666673</v>
      </c>
      <c r="BP25" s="148">
        <f t="shared" si="114"/>
        <v>7330.1506666666673</v>
      </c>
      <c r="BQ25" s="148">
        <f t="shared" si="114"/>
        <v>7330.1506666666673</v>
      </c>
      <c r="BR25" s="148">
        <v>21990.452000000001</v>
      </c>
      <c r="BS25" s="148">
        <f t="shared" ref="BS25:BU26" si="115">+$BV25/3</f>
        <v>10674</v>
      </c>
      <c r="BT25" s="148">
        <f t="shared" si="115"/>
        <v>10674</v>
      </c>
      <c r="BU25" s="148">
        <f t="shared" si="115"/>
        <v>10674</v>
      </c>
      <c r="BV25" s="148">
        <v>32022</v>
      </c>
      <c r="BW25" s="148">
        <f>BV25+BR25+BN25+BJ25</f>
        <v>98114.104534590879</v>
      </c>
      <c r="BX25" s="148">
        <v>4370.2449999999999</v>
      </c>
      <c r="BY25" s="148">
        <v>3289.7064</v>
      </c>
      <c r="BZ25" s="148">
        <v>13731.003450000002</v>
      </c>
      <c r="CA25" s="148">
        <f>SUM(BX25:BZ25)</f>
        <v>21390.954850000002</v>
      </c>
      <c r="CB25" s="148">
        <v>5736.2195699999993</v>
      </c>
      <c r="CC25" s="148">
        <v>3263.2660000000001</v>
      </c>
      <c r="CD25" s="148">
        <v>4390.6451699999998</v>
      </c>
      <c r="CE25" s="148">
        <f>SUM(CB25:CD25)</f>
        <v>13390.130739999999</v>
      </c>
      <c r="CF25" s="148">
        <v>14443.20729</v>
      </c>
      <c r="CG25" s="148">
        <v>3278.0102700000002</v>
      </c>
      <c r="CH25" s="148">
        <v>12111.379130000001</v>
      </c>
      <c r="CI25" s="148">
        <f>SUM(CF25:CH25)</f>
        <v>29832.596690000002</v>
      </c>
      <c r="CJ25" s="148">
        <v>1873.4238899999998</v>
      </c>
      <c r="CK25" s="148">
        <v>6889.9171699999997</v>
      </c>
      <c r="CL25" s="148">
        <v>12649.66237</v>
      </c>
      <c r="CM25" s="148">
        <f>+SUM(CJ$25:CL$25)</f>
        <v>21413.003429999997</v>
      </c>
      <c r="CN25" s="148">
        <f>CM25+CI25+CE25+CA25</f>
        <v>86026.685710000005</v>
      </c>
      <c r="CO25" s="148">
        <v>7300.6964133333331</v>
      </c>
      <c r="CP25" s="148">
        <v>7300.6964133333331</v>
      </c>
      <c r="CQ25" s="148">
        <v>7300.6964133333331</v>
      </c>
      <c r="CR25" s="148">
        <f>+SUM(CO$25:CQ$25)</f>
        <v>21902.089240000001</v>
      </c>
      <c r="CS25" s="148">
        <v>7300.6964133333331</v>
      </c>
      <c r="CT25" s="148">
        <v>7300.6964133333331</v>
      </c>
      <c r="CU25" s="148">
        <v>7300.6964133333331</v>
      </c>
      <c r="CV25" s="148">
        <f>+SUM(CS$25:CU$25)</f>
        <v>21902.089240000001</v>
      </c>
      <c r="CW25" s="148">
        <v>7300.6964133333331</v>
      </c>
      <c r="CX25" s="148">
        <v>7300.6964133333331</v>
      </c>
      <c r="CY25" s="148">
        <v>7300.6964133333331</v>
      </c>
      <c r="CZ25" s="148">
        <f>+SUM(CW$25:CY$25)</f>
        <v>21902.089240000001</v>
      </c>
      <c r="DA25" s="148">
        <v>7300.6964133333331</v>
      </c>
      <c r="DB25" s="148">
        <v>7300.6964133333331</v>
      </c>
      <c r="DC25" s="148">
        <v>7300.6964133333331</v>
      </c>
      <c r="DD25" s="148">
        <f>+SUM(DA$25:DC$25)</f>
        <v>21902.089240000001</v>
      </c>
      <c r="DE25" s="148">
        <f>DD25+CZ25+CV25+CR25</f>
        <v>87608.356960000005</v>
      </c>
      <c r="DF25" s="140">
        <v>6152.2153549999994</v>
      </c>
      <c r="DG25" s="140">
        <v>6152.2153549999994</v>
      </c>
      <c r="DH25" s="140">
        <v>6152.2153549999994</v>
      </c>
      <c r="DI25" s="144">
        <f>+SUM(DF$25:DH$25)</f>
        <v>18456.646064999997</v>
      </c>
      <c r="DJ25" s="140">
        <v>6152.2153549999994</v>
      </c>
      <c r="DK25" s="140">
        <v>6152.2153549999994</v>
      </c>
      <c r="DL25" s="140">
        <v>6152.2153549999994</v>
      </c>
      <c r="DM25" s="144">
        <f>+SUM(DJ$25:DL$25)</f>
        <v>18456.646064999997</v>
      </c>
      <c r="DN25" s="140">
        <v>6152.2153549999994</v>
      </c>
      <c r="DO25" s="140">
        <v>6152.2153549999994</v>
      </c>
      <c r="DP25" s="140">
        <v>6152.2153549999994</v>
      </c>
      <c r="DQ25" s="144">
        <f>+SUM(DN$25:DP$25)</f>
        <v>18456.646064999997</v>
      </c>
      <c r="DR25" s="140">
        <v>6152.2153549999994</v>
      </c>
      <c r="DS25" s="140">
        <v>6152.2153549999994</v>
      </c>
      <c r="DT25" s="140">
        <v>6152.2153549999994</v>
      </c>
      <c r="DU25" s="144">
        <f>+SUM(DR$25:DT$25)</f>
        <v>18456.646064999997</v>
      </c>
      <c r="DV25" s="148">
        <f>DU25+DQ25+DM25+DI25</f>
        <v>73826.584259999989</v>
      </c>
      <c r="DW25" s="140">
        <v>7869.877073333334</v>
      </c>
      <c r="DX25" s="140">
        <v>7869.877073333334</v>
      </c>
      <c r="DY25" s="140">
        <v>7869.877073333334</v>
      </c>
      <c r="DZ25" s="144">
        <f>+SUM(DW$25:DY$25)</f>
        <v>23609.631220000003</v>
      </c>
      <c r="EA25" s="140">
        <v>7869.877073333334</v>
      </c>
      <c r="EB25" s="140">
        <v>7869.877073333334</v>
      </c>
      <c r="EC25" s="140">
        <v>7869.877073333334</v>
      </c>
      <c r="ED25" s="144">
        <f>+SUM(EA$25:EC$25)</f>
        <v>23609.631220000003</v>
      </c>
      <c r="EE25" s="140">
        <v>7869.877073333334</v>
      </c>
      <c r="EF25" s="140">
        <v>7869.877073333334</v>
      </c>
      <c r="EG25" s="140">
        <v>7869.877073333334</v>
      </c>
      <c r="EH25" s="144">
        <f>+SUM(EE$25:EG$25)</f>
        <v>23609.631220000003</v>
      </c>
      <c r="EI25" s="140">
        <v>7869.877073333334</v>
      </c>
      <c r="EJ25" s="140">
        <v>7869.877073333334</v>
      </c>
      <c r="EK25" s="140">
        <v>7869.877073333334</v>
      </c>
      <c r="EL25" s="144">
        <f>+SUM(EI$25:EK$25)</f>
        <v>23609.631220000003</v>
      </c>
      <c r="EM25" s="148">
        <f>EL25+EH25+ED25+DZ25</f>
        <v>94438.524880000012</v>
      </c>
      <c r="EN25" s="140">
        <v>6380.7120050000003</v>
      </c>
      <c r="EO25" s="140">
        <v>6380.7120050000003</v>
      </c>
      <c r="EP25" s="140">
        <v>6380.7120050000003</v>
      </c>
      <c r="EQ25" s="144">
        <f>+SUM(EN$25:EP$25)</f>
        <v>19142.136015</v>
      </c>
      <c r="ER25" s="140">
        <v>6380.7120050000003</v>
      </c>
      <c r="ES25" s="140">
        <v>6380.7120050000003</v>
      </c>
      <c r="ET25" s="140">
        <v>6380.7120050000003</v>
      </c>
      <c r="EU25" s="144">
        <f>+SUM(ER$25:ET$25)</f>
        <v>19142.136015</v>
      </c>
      <c r="EV25" s="140">
        <v>6380.7120050000003</v>
      </c>
      <c r="EW25" s="140">
        <v>6380.7120050000003</v>
      </c>
      <c r="EX25" s="140">
        <v>6380.7120050000003</v>
      </c>
      <c r="EY25" s="144">
        <f>+SUM(EV$25:EX$25)</f>
        <v>19142.136015</v>
      </c>
      <c r="EZ25" s="140">
        <v>6380.7120050000003</v>
      </c>
      <c r="FA25" s="140">
        <v>6380.7120050000003</v>
      </c>
      <c r="FB25" s="140">
        <v>6380.7120050000003</v>
      </c>
      <c r="FC25" s="144">
        <f>+SUM(EZ$25:FB$25)</f>
        <v>19142.136015</v>
      </c>
      <c r="FD25" s="148">
        <f>FC25+EY25+EU25+EQ25</f>
        <v>76568.54406</v>
      </c>
      <c r="FE25" s="140">
        <v>6469.8692075000008</v>
      </c>
      <c r="FF25" s="140">
        <v>6469.8692075000008</v>
      </c>
      <c r="FG25" s="140">
        <v>6469.8692075000008</v>
      </c>
      <c r="FH25" s="144">
        <f>+SUM(FE$25:FG$25)</f>
        <v>19409.607622500003</v>
      </c>
      <c r="FI25" s="140">
        <v>6469.8692075000008</v>
      </c>
      <c r="FJ25" s="140">
        <v>6469.8692075000008</v>
      </c>
      <c r="FK25" s="140">
        <v>6469.8692075000008</v>
      </c>
      <c r="FL25" s="144">
        <f>+SUM(FI$25:FK$25)</f>
        <v>19409.607622500003</v>
      </c>
      <c r="FM25" s="140">
        <v>6469.8692075000008</v>
      </c>
      <c r="FN25" s="140">
        <v>6469.8692075000008</v>
      </c>
      <c r="FO25" s="140">
        <v>6469.8692075000008</v>
      </c>
      <c r="FP25" s="144">
        <f>+SUM(FM$25:FO$25)</f>
        <v>19409.607622500003</v>
      </c>
      <c r="FQ25" s="140">
        <v>6469.8692075000008</v>
      </c>
      <c r="FR25" s="140">
        <v>6469.8692075000008</v>
      </c>
      <c r="FS25" s="140">
        <v>6469.8692075000008</v>
      </c>
      <c r="FT25" s="144">
        <f>+SUM(FQ$25:FS$25)</f>
        <v>19409.607622500003</v>
      </c>
      <c r="FU25" s="148">
        <f>FT25+FP25+FL25+FH25</f>
        <v>77638.430490000013</v>
      </c>
      <c r="FV25" s="140">
        <v>6659.8093366666662</v>
      </c>
      <c r="FW25" s="140">
        <v>6659.8093366666662</v>
      </c>
      <c r="FX25" s="140">
        <v>6659.8093366666662</v>
      </c>
      <c r="FY25" s="144">
        <f>+SUM(FV$25:FX$25)</f>
        <v>19979.42801</v>
      </c>
      <c r="FZ25" s="140">
        <v>6578.7951233333324</v>
      </c>
      <c r="GA25" s="140">
        <v>6578.7951233333324</v>
      </c>
      <c r="GB25" s="140">
        <v>6578.7951233333324</v>
      </c>
      <c r="GC25" s="144">
        <f>+SUM(FZ$25:GB$25)</f>
        <v>19736.385369999996</v>
      </c>
      <c r="GD25" s="140">
        <v>2224.5502299999998</v>
      </c>
      <c r="GE25" s="140">
        <v>2224.5502299999998</v>
      </c>
      <c r="GF25" s="140">
        <v>2224.5502299999998</v>
      </c>
      <c r="GG25" s="144">
        <f>+SUM(GD$25:GF$25)</f>
        <v>6673.6506899999995</v>
      </c>
      <c r="GH25" s="140">
        <v>10503.6134</v>
      </c>
      <c r="GI25" s="140">
        <v>10503.6134</v>
      </c>
      <c r="GJ25" s="140">
        <v>10503.6134</v>
      </c>
      <c r="GK25" s="144">
        <f>+SUM(GH$25:GJ$25)</f>
        <v>31510.840199999999</v>
      </c>
      <c r="GL25" s="148">
        <f>GK25+GG25+GC25+FY25</f>
        <v>77900.304269999993</v>
      </c>
      <c r="GM25" s="140">
        <v>3194.3983833333332</v>
      </c>
      <c r="GN25" s="140">
        <v>3194.3983833333332</v>
      </c>
      <c r="GO25" s="140">
        <v>3194.3983833333332</v>
      </c>
      <c r="GP25" s="144">
        <f>+SUM(GM$25:GO$25)</f>
        <v>9583.1951499999996</v>
      </c>
      <c r="GQ25" s="140">
        <v>9908.5919066666665</v>
      </c>
      <c r="GR25" s="140">
        <v>9908.5919066666665</v>
      </c>
      <c r="GS25" s="140">
        <v>9908.5919066666665</v>
      </c>
      <c r="GT25" s="144">
        <f>+SUM(GQ$25:GS$25)</f>
        <v>29725.775719999998</v>
      </c>
      <c r="GU25" s="140">
        <v>6817.1646433333335</v>
      </c>
      <c r="GV25" s="140">
        <v>6817.1646433333335</v>
      </c>
      <c r="GW25" s="140">
        <v>6817.1646433333335</v>
      </c>
      <c r="GX25" s="144">
        <f>+SUM(GU$25:GW$25)</f>
        <v>20451.493930000001</v>
      </c>
      <c r="GY25" s="140">
        <v>9564.9599999999991</v>
      </c>
      <c r="GZ25" s="140">
        <v>9564.9599999999991</v>
      </c>
      <c r="HA25" s="140">
        <v>9564.9599999999991</v>
      </c>
      <c r="HB25" s="144">
        <f>+SUM(GY$25:HA$25)</f>
        <v>28694.879999999997</v>
      </c>
      <c r="HC25" s="148">
        <f>HB25+GX25+GT25+GP25</f>
        <v>88455.344800000006</v>
      </c>
      <c r="HD25" s="140">
        <v>3205.58</v>
      </c>
      <c r="HE25" s="140">
        <v>3205.58</v>
      </c>
      <c r="HF25" s="140">
        <v>3205.58</v>
      </c>
      <c r="HG25" s="144">
        <f>+SUM(HD$25:HF$25)</f>
        <v>9616.74</v>
      </c>
      <c r="HH25" s="140">
        <v>10351.013919999999</v>
      </c>
      <c r="HI25" s="140">
        <v>10351.013919999999</v>
      </c>
      <c r="HJ25" s="140">
        <v>10351.013919999999</v>
      </c>
      <c r="HK25" s="144">
        <f>+SUM(HH$25:HJ$25)</f>
        <v>31053.04176</v>
      </c>
      <c r="HL25" s="140">
        <v>7126.9520433333328</v>
      </c>
      <c r="HM25" s="140">
        <v>7126.9520433333328</v>
      </c>
      <c r="HN25" s="140">
        <v>7126.9520433333328</v>
      </c>
      <c r="HO25" s="144">
        <f>+SUM(HL$25:HN$25)</f>
        <v>21380.85613</v>
      </c>
      <c r="HP25" s="140">
        <v>10602.016796666667</v>
      </c>
      <c r="HQ25" s="140">
        <v>10602.016796666667</v>
      </c>
      <c r="HR25" s="140">
        <v>10602.016796666667</v>
      </c>
      <c r="HS25" s="144">
        <f>+SUM(HP$25:HR$25)</f>
        <v>31806.05039</v>
      </c>
      <c r="HT25" s="148">
        <f>HS25+HO25+HK25+HG25</f>
        <v>93856.688280000017</v>
      </c>
      <c r="HU25" s="140">
        <v>7342.6841299999996</v>
      </c>
      <c r="HV25" s="140">
        <v>7342.6841299999996</v>
      </c>
      <c r="HW25" s="140">
        <v>7342.6841299999996</v>
      </c>
      <c r="HX25" s="144">
        <f>+SUM(HU$25:HW$25)</f>
        <v>22028.052389999997</v>
      </c>
      <c r="HY25" s="140">
        <v>7342.6841299999996</v>
      </c>
      <c r="HZ25" s="140">
        <v>7342.6841299999996</v>
      </c>
      <c r="IA25" s="140">
        <v>7342.6841299999996</v>
      </c>
      <c r="IB25" s="144">
        <f>+SUM(HY$25:IA$25)</f>
        <v>22028.052389999997</v>
      </c>
      <c r="IC25" s="140">
        <v>7342.6841299999996</v>
      </c>
      <c r="ID25" s="140">
        <v>7342.6841299999996</v>
      </c>
      <c r="IE25" s="140">
        <v>7342.6841299999996</v>
      </c>
      <c r="IF25" s="144">
        <f>+SUM(IC$25:IE$25)</f>
        <v>22028.052389999997</v>
      </c>
      <c r="IG25" s="140">
        <v>7342.6841299999996</v>
      </c>
      <c r="IH25" s="140">
        <v>7342.6841299999996</v>
      </c>
      <c r="II25" s="140">
        <v>7342.6841299999996</v>
      </c>
      <c r="IJ25" s="144">
        <f>+SUM(IG$25:II$25)</f>
        <v>22028.052389999997</v>
      </c>
      <c r="IK25" s="455">
        <f>IJ25+IF25+IB25+HX25</f>
        <v>88112.209559999988</v>
      </c>
      <c r="IL25" s="140">
        <v>7342.6841299999996</v>
      </c>
      <c r="IM25" s="140">
        <v>7342.6841299999996</v>
      </c>
      <c r="IN25" s="140">
        <v>7342.6841299999996</v>
      </c>
      <c r="IO25" s="144">
        <f>+SUM(IL$25:IN$25)</f>
        <v>22028.052389999997</v>
      </c>
      <c r="IP25" s="140">
        <v>7342.6841299999996</v>
      </c>
      <c r="IQ25" s="140">
        <v>7342.6841299999996</v>
      </c>
      <c r="IR25" s="140">
        <v>7342.6841299999996</v>
      </c>
      <c r="IS25" s="144">
        <f>+SUM(IP$25:IR$25)</f>
        <v>22028.052389999997</v>
      </c>
      <c r="IT25" s="140">
        <v>7342.6841299999996</v>
      </c>
      <c r="IU25" s="140">
        <v>7342.6841299999996</v>
      </c>
      <c r="IV25" s="140">
        <v>7342.6841299999996</v>
      </c>
      <c r="IW25" s="144">
        <f>+SUM(IT$25:IV$25)</f>
        <v>22028.052389999997</v>
      </c>
      <c r="IX25" s="140">
        <v>7342.6841299999996</v>
      </c>
      <c r="IY25" s="140">
        <v>7342.6841299999996</v>
      </c>
      <c r="IZ25" s="140">
        <v>7342.6841299999996</v>
      </c>
      <c r="JA25" s="144">
        <f>+SUM(IX$25:IZ$25)</f>
        <v>22028.052389999997</v>
      </c>
      <c r="JB25" s="455">
        <f>JA25+IW25+IS25+IO25</f>
        <v>88112.209559999988</v>
      </c>
      <c r="JC25" s="145">
        <f>+JB25+IK25+HT25+HC25+GL25+FU25+FD25+EM25+DV25+DE25+CN25+BW25+BF25+AO25+X25</f>
        <v>1139184.7155045909</v>
      </c>
      <c r="JD25" s="133"/>
      <c r="JE25" s="140">
        <v>22575.076067499991</v>
      </c>
      <c r="JF25" s="444">
        <f>SUMIF($X$3:$JB$3,$JF$4,X25:JB25)-IB25-IF25-IJ25</f>
        <v>22028.052389999997</v>
      </c>
      <c r="JG25" s="140"/>
      <c r="JH25" s="444">
        <f t="shared" ref="JH25:JH26" si="116">JF25-JE25-JG25</f>
        <v>-547.02367749999394</v>
      </c>
      <c r="JI25" s="373">
        <f t="shared" ref="JI25:JI27" si="117">IFERROR(JH25/JE25,0)</f>
        <v>-2.4231310488805474E-2</v>
      </c>
      <c r="JK25" s="140">
        <v>1143560.9049245908</v>
      </c>
      <c r="JL25" s="239">
        <f t="shared" ref="JL25:JL26" si="118">JC25</f>
        <v>1139184.7155045909</v>
      </c>
      <c r="JM25" s="140"/>
      <c r="JN25" s="239">
        <f t="shared" ref="JN25:JN26" si="119">JL25-JK25-JM25</f>
        <v>-4376.1894199999515</v>
      </c>
      <c r="JO25" s="240">
        <f t="shared" ref="JO25:JO27" si="120">IFERROR(JN25/JK25,0)</f>
        <v>-3.8268092247247015E-3</v>
      </c>
      <c r="JP25" s="171" t="s">
        <v>184</v>
      </c>
      <c r="JQ25" s="432"/>
    </row>
    <row r="26" spans="2:279" ht="12.75" outlineLevel="1">
      <c r="B26" s="507" t="s">
        <v>207</v>
      </c>
      <c r="C26" s="150"/>
      <c r="D26" s="153">
        <v>892714.68985415483</v>
      </c>
      <c r="E26" s="153"/>
      <c r="F26" s="186">
        <f>+E26+D26</f>
        <v>892714.68985415483</v>
      </c>
      <c r="G26" s="132"/>
      <c r="H26" s="140">
        <v>1062.7222399999998</v>
      </c>
      <c r="I26" s="140">
        <v>219.78603000000001</v>
      </c>
      <c r="J26" s="141">
        <v>337.11685999999997</v>
      </c>
      <c r="K26" s="144">
        <f>SUM(H26:J26)</f>
        <v>1619.6251299999999</v>
      </c>
      <c r="L26" s="140">
        <v>1012.1332999999991</v>
      </c>
      <c r="M26" s="140">
        <v>593.25650999999993</v>
      </c>
      <c r="N26" s="141">
        <v>320.19932000000006</v>
      </c>
      <c r="O26" s="144">
        <f>SUM(L26:N26)</f>
        <v>1925.5891299999989</v>
      </c>
      <c r="P26" s="140">
        <v>1913.479789999999</v>
      </c>
      <c r="Q26" s="140">
        <v>572.28841999999986</v>
      </c>
      <c r="R26" s="141">
        <v>1531.7308799999996</v>
      </c>
      <c r="S26" s="144">
        <f>SUM(P26:R26)</f>
        <v>4017.4990899999984</v>
      </c>
      <c r="T26" s="140">
        <v>2241.9392800000028</v>
      </c>
      <c r="U26" s="140">
        <v>924.11782999999946</v>
      </c>
      <c r="V26" s="141">
        <v>6671.0634900000096</v>
      </c>
      <c r="W26" s="144">
        <f>SUM(T26:V26)</f>
        <v>9837.1206000000129</v>
      </c>
      <c r="X26" s="148">
        <f>W26+S26+O26+K26</f>
        <v>17399.833950000007</v>
      </c>
      <c r="Y26" s="148">
        <v>1549.2380400000004</v>
      </c>
      <c r="Z26" s="148">
        <v>1172.0499199999999</v>
      </c>
      <c r="AA26" s="148">
        <v>3973.9064300000018</v>
      </c>
      <c r="AB26" s="148">
        <f>+SUM(Y26:AA26)</f>
        <v>6695.1943900000024</v>
      </c>
      <c r="AC26" s="148">
        <v>3144.6447100000028</v>
      </c>
      <c r="AD26" s="148">
        <v>3184.2879399999993</v>
      </c>
      <c r="AE26" s="148">
        <v>160.26760999999945</v>
      </c>
      <c r="AF26" s="148">
        <f>+SUM(AC26:AE26)</f>
        <v>6489.2002600000023</v>
      </c>
      <c r="AG26" s="148">
        <v>3713.3138799999983</v>
      </c>
      <c r="AH26" s="148">
        <v>3500.65364</v>
      </c>
      <c r="AI26" s="148">
        <v>3703.1439700000092</v>
      </c>
      <c r="AJ26" s="148">
        <f>+SUM(AG26:AI26)</f>
        <v>10917.111490000007</v>
      </c>
      <c r="AK26" s="148">
        <v>2220.6948500000003</v>
      </c>
      <c r="AL26" s="148">
        <v>4956.0633499999904</v>
      </c>
      <c r="AM26" s="148">
        <v>14759.697890000005</v>
      </c>
      <c r="AN26" s="148">
        <f>SUM(AK26:AM26)</f>
        <v>21936.456089999996</v>
      </c>
      <c r="AO26" s="148">
        <f>AN26+AJ26+AF26+AB26</f>
        <v>46037.962230000012</v>
      </c>
      <c r="AP26" s="148">
        <v>2519.8889000000004</v>
      </c>
      <c r="AQ26" s="148">
        <v>6704.6806600000182</v>
      </c>
      <c r="AR26" s="148">
        <v>4588.8837200000071</v>
      </c>
      <c r="AS26" s="148">
        <f>SUM(AP26:AR26)</f>
        <v>13813.453280000025</v>
      </c>
      <c r="AT26" s="148">
        <v>2693.9902100000004</v>
      </c>
      <c r="AU26" s="148">
        <v>5004.3384499999956</v>
      </c>
      <c r="AV26" s="148">
        <v>8435.3076700000274</v>
      </c>
      <c r="AW26" s="148">
        <f>SUM(AT26:AV26)</f>
        <v>16133.636330000023</v>
      </c>
      <c r="AX26" s="148">
        <v>5955.6990899999855</v>
      </c>
      <c r="AY26" s="148">
        <v>11129.240139999962</v>
      </c>
      <c r="AZ26" s="148">
        <v>5769.7108900000003</v>
      </c>
      <c r="BA26" s="148">
        <f>SUM(AX26:AZ26)</f>
        <v>22854.650119999947</v>
      </c>
      <c r="BB26" s="148">
        <v>7067.0777199999984</v>
      </c>
      <c r="BC26" s="148">
        <v>327.04228999999998</v>
      </c>
      <c r="BD26" s="148">
        <v>28989.731410000011</v>
      </c>
      <c r="BE26" s="148">
        <f>SUM(BB26:BD26)</f>
        <v>36383.851420000006</v>
      </c>
      <c r="BF26" s="148">
        <f>+BE26+BA26+AW26+AS26</f>
        <v>89185.591150000007</v>
      </c>
      <c r="BG26" s="148">
        <v>8840.7793374999183</v>
      </c>
      <c r="BH26" s="148">
        <v>8840.7793374999183</v>
      </c>
      <c r="BI26" s="148">
        <v>8840.7793374999183</v>
      </c>
      <c r="BJ26" s="148">
        <f>SUM(BG26:BI26)</f>
        <v>26522.338012499757</v>
      </c>
      <c r="BK26" s="148">
        <v>8840.7793374999183</v>
      </c>
      <c r="BL26" s="148">
        <v>8840.7793374999183</v>
      </c>
      <c r="BM26" s="148">
        <v>8840.7793374999183</v>
      </c>
      <c r="BN26" s="148">
        <f>SUM(BK26:BM26)</f>
        <v>26522.338012499757</v>
      </c>
      <c r="BO26" s="148">
        <f t="shared" si="114"/>
        <v>6197</v>
      </c>
      <c r="BP26" s="148">
        <f t="shared" si="114"/>
        <v>6197</v>
      </c>
      <c r="BQ26" s="148">
        <f t="shared" si="114"/>
        <v>6197</v>
      </c>
      <c r="BR26" s="148">
        <v>18591</v>
      </c>
      <c r="BS26" s="148">
        <f t="shared" si="115"/>
        <v>13288</v>
      </c>
      <c r="BT26" s="148">
        <f t="shared" si="115"/>
        <v>13288</v>
      </c>
      <c r="BU26" s="148">
        <f t="shared" si="115"/>
        <v>13288</v>
      </c>
      <c r="BV26" s="148">
        <v>39864</v>
      </c>
      <c r="BW26" s="148">
        <f>BV26+BR26+BN26+BJ26</f>
        <v>111499.67602499953</v>
      </c>
      <c r="BX26" s="148">
        <v>7624.9374500001259</v>
      </c>
      <c r="BY26" s="148">
        <v>6704.81315000003</v>
      </c>
      <c r="BZ26" s="148">
        <v>9835.309340000098</v>
      </c>
      <c r="CA26" s="148">
        <f>SUM(BX26:BZ26)</f>
        <v>24165.059940000254</v>
      </c>
      <c r="CB26" s="148">
        <v>3607.6083900000008</v>
      </c>
      <c r="CC26" s="148">
        <v>7670.2603600000066</v>
      </c>
      <c r="CD26" s="148">
        <v>10572.677470000195</v>
      </c>
      <c r="CE26" s="148">
        <f>SUM(CB26:CD26)</f>
        <v>21850.5462200002</v>
      </c>
      <c r="CF26" s="148">
        <v>1207.9532200000001</v>
      </c>
      <c r="CG26" s="148">
        <v>12203.409210000194</v>
      </c>
      <c r="CH26" s="148">
        <v>8539.0994499999779</v>
      </c>
      <c r="CI26" s="148">
        <f>SUM(CF26:CH26)</f>
        <v>21950.46188000017</v>
      </c>
      <c r="CJ26" s="148">
        <v>3569.7791899999993</v>
      </c>
      <c r="CK26" s="148">
        <v>4610.9841799999949</v>
      </c>
      <c r="CL26" s="148">
        <v>28842.156550000225</v>
      </c>
      <c r="CM26" s="148">
        <f>+SUM(CJ26:CL26)</f>
        <v>37022.919920000219</v>
      </c>
      <c r="CN26" s="148">
        <f>CM26+CI26+CE26+CA26</f>
        <v>104988.98796000084</v>
      </c>
      <c r="CO26" s="148">
        <v>9240.0765625000004</v>
      </c>
      <c r="CP26" s="148">
        <v>9240.0765625000004</v>
      </c>
      <c r="CQ26" s="148">
        <v>9240.0765625000004</v>
      </c>
      <c r="CR26" s="148">
        <f>+SUM(CO26:CQ26)</f>
        <v>27720.229687500003</v>
      </c>
      <c r="CS26" s="148">
        <v>9240.0765625000004</v>
      </c>
      <c r="CT26" s="148">
        <v>9240.0765625000004</v>
      </c>
      <c r="CU26" s="148">
        <v>9240.0765625000004</v>
      </c>
      <c r="CV26" s="148">
        <f>+SUM(CS26:CU26)</f>
        <v>27720.229687500003</v>
      </c>
      <c r="CW26" s="148">
        <v>9240.0765625000004</v>
      </c>
      <c r="CX26" s="148">
        <v>9240.0765625000004</v>
      </c>
      <c r="CY26" s="148">
        <v>9240.0765625000004</v>
      </c>
      <c r="CZ26" s="148">
        <f>+SUM(CW26:CY26)</f>
        <v>27720.229687500003</v>
      </c>
      <c r="DA26" s="148">
        <v>9240.0765625000004</v>
      </c>
      <c r="DB26" s="148">
        <v>9240.0765625000004</v>
      </c>
      <c r="DC26" s="148">
        <v>9240.0765625000004</v>
      </c>
      <c r="DD26" s="148">
        <f>+SUM(DA26:DC26)</f>
        <v>27720.229687500003</v>
      </c>
      <c r="DE26" s="148">
        <f>DD26+CZ26+CV26+CR26</f>
        <v>110880.91875000001</v>
      </c>
      <c r="DF26" s="140">
        <v>9184.1999416665658</v>
      </c>
      <c r="DG26" s="140">
        <v>9184.1999416665658</v>
      </c>
      <c r="DH26" s="140">
        <v>9184.1999416665658</v>
      </c>
      <c r="DI26" s="144">
        <f>+SUM(DF26:DH26)</f>
        <v>27552.599824999699</v>
      </c>
      <c r="DJ26" s="140">
        <v>9184.1999416665658</v>
      </c>
      <c r="DK26" s="140">
        <v>9184.1999416665658</v>
      </c>
      <c r="DL26" s="140">
        <v>9184.1999416665658</v>
      </c>
      <c r="DM26" s="144">
        <f>+SUM(DJ26:DL26)</f>
        <v>27552.599824999699</v>
      </c>
      <c r="DN26" s="140">
        <v>9184.1999416665658</v>
      </c>
      <c r="DO26" s="140">
        <v>9184.1999416665658</v>
      </c>
      <c r="DP26" s="140">
        <v>9184.1999416665658</v>
      </c>
      <c r="DQ26" s="144">
        <f>+SUM(DN26:DP26)</f>
        <v>27552.599824999699</v>
      </c>
      <c r="DR26" s="140">
        <v>9184.1999416665658</v>
      </c>
      <c r="DS26" s="140">
        <v>9184.1999416665658</v>
      </c>
      <c r="DT26" s="140">
        <v>9184.1999416665658</v>
      </c>
      <c r="DU26" s="144">
        <f>+SUM(DR26:DT26)</f>
        <v>27552.599824999699</v>
      </c>
      <c r="DV26" s="148">
        <f>DU26+DQ26+DM26+DI26</f>
        <v>110210.3992999988</v>
      </c>
      <c r="DW26" s="140">
        <v>9242.9917366665468</v>
      </c>
      <c r="DX26" s="140">
        <v>9242.9917366665468</v>
      </c>
      <c r="DY26" s="140">
        <v>9242.9917366665468</v>
      </c>
      <c r="DZ26" s="144">
        <f>+SUM(DW26:DY26)</f>
        <v>27728.97520999964</v>
      </c>
      <c r="EA26" s="140">
        <v>9242.9917366665468</v>
      </c>
      <c r="EB26" s="140">
        <v>9242.9917366665468</v>
      </c>
      <c r="EC26" s="140">
        <v>9242.9917366665468</v>
      </c>
      <c r="ED26" s="144">
        <f>+SUM(EA26:EC26)</f>
        <v>27728.97520999964</v>
      </c>
      <c r="EE26" s="140">
        <v>9242.9917366665468</v>
      </c>
      <c r="EF26" s="140">
        <v>9242.9917366665468</v>
      </c>
      <c r="EG26" s="140">
        <v>9242.9917366665468</v>
      </c>
      <c r="EH26" s="144">
        <f>+SUM(EE26:EG26)</f>
        <v>27728.97520999964</v>
      </c>
      <c r="EI26" s="140">
        <v>9242.9917366665468</v>
      </c>
      <c r="EJ26" s="140">
        <v>9242.9917366665468</v>
      </c>
      <c r="EK26" s="140">
        <v>9242.9917366665468</v>
      </c>
      <c r="EL26" s="144">
        <f>+SUM(EI26:EK26)</f>
        <v>27728.97520999964</v>
      </c>
      <c r="EM26" s="148">
        <f>EL26+EH26+ED26+DZ26</f>
        <v>110915.90083999856</v>
      </c>
      <c r="EN26" s="140">
        <v>9391.7939858332775</v>
      </c>
      <c r="EO26" s="140">
        <v>9391.7939858332775</v>
      </c>
      <c r="EP26" s="140">
        <v>9391.7939858332775</v>
      </c>
      <c r="EQ26" s="144">
        <f>+SUM(EN26:EP26)</f>
        <v>28175.381957499834</v>
      </c>
      <c r="ER26" s="140">
        <v>9391.7939858332775</v>
      </c>
      <c r="ES26" s="140">
        <v>9391.7939858332775</v>
      </c>
      <c r="ET26" s="140">
        <v>9391.7939858332775</v>
      </c>
      <c r="EU26" s="144">
        <f>+SUM(ER26:ET26)</f>
        <v>28175.381957499834</v>
      </c>
      <c r="EV26" s="140">
        <v>9391.7939858332775</v>
      </c>
      <c r="EW26" s="140">
        <v>9391.7939858332775</v>
      </c>
      <c r="EX26" s="140">
        <v>9391.7939858332775</v>
      </c>
      <c r="EY26" s="144">
        <f>+SUM(EV26:EX26)</f>
        <v>28175.381957499834</v>
      </c>
      <c r="EZ26" s="140">
        <v>9391.7939858332775</v>
      </c>
      <c r="FA26" s="140">
        <v>9391.7939858332775</v>
      </c>
      <c r="FB26" s="140">
        <v>9391.7939858332775</v>
      </c>
      <c r="FC26" s="144">
        <f>+SUM(EZ26:FB26)</f>
        <v>28175.381957499834</v>
      </c>
      <c r="FD26" s="148">
        <f>FC26+EY26+EU26+EQ26</f>
        <v>112701.52782999934</v>
      </c>
      <c r="FE26" s="140">
        <v>9432.9618174999978</v>
      </c>
      <c r="FF26" s="140">
        <v>9432.9618174999978</v>
      </c>
      <c r="FG26" s="140">
        <v>9432.9618174999978</v>
      </c>
      <c r="FH26" s="144">
        <f>+SUM(FE26:FG26)</f>
        <v>28298.885452499992</v>
      </c>
      <c r="FI26" s="140">
        <v>9432.9618174999978</v>
      </c>
      <c r="FJ26" s="140">
        <v>9432.9618174999978</v>
      </c>
      <c r="FK26" s="140">
        <v>9432.9618174999978</v>
      </c>
      <c r="FL26" s="144">
        <f>+SUM(FI26:FK26)</f>
        <v>28298.885452499992</v>
      </c>
      <c r="FM26" s="140">
        <v>9432.9618174999978</v>
      </c>
      <c r="FN26" s="140">
        <v>9432.9618174999978</v>
      </c>
      <c r="FO26" s="140">
        <v>9432.9618174999978</v>
      </c>
      <c r="FP26" s="144">
        <f>+SUM(FM26:FO26)</f>
        <v>28298.885452499992</v>
      </c>
      <c r="FQ26" s="140">
        <v>9432.9618174999978</v>
      </c>
      <c r="FR26" s="140">
        <v>9432.9618174999978</v>
      </c>
      <c r="FS26" s="140">
        <v>9432.9618174999978</v>
      </c>
      <c r="FT26" s="144">
        <f>+SUM(FQ26:FS26)</f>
        <v>28298.885452499992</v>
      </c>
      <c r="FU26" s="148">
        <f>FT26+FP26+FL26+FH26</f>
        <v>113195.54180999997</v>
      </c>
      <c r="FV26" s="140">
        <v>9521.3087599999999</v>
      </c>
      <c r="FW26" s="140">
        <v>9521.3087599999999</v>
      </c>
      <c r="FX26" s="140">
        <v>9521.3087599999999</v>
      </c>
      <c r="FY26" s="144">
        <f>+SUM(FV26:FX26)</f>
        <v>28563.92628</v>
      </c>
      <c r="FZ26" s="140">
        <v>9826.198870000002</v>
      </c>
      <c r="GA26" s="140">
        <v>9826.198870000002</v>
      </c>
      <c r="GB26" s="140">
        <v>9826.198870000002</v>
      </c>
      <c r="GC26" s="342">
        <f>+SUM(FZ26:GB26)</f>
        <v>29478.596610000008</v>
      </c>
      <c r="GD26" s="140">
        <v>11978.498150000001</v>
      </c>
      <c r="GE26" s="140">
        <v>11978.498150000001</v>
      </c>
      <c r="GF26" s="140">
        <v>11978.498150000001</v>
      </c>
      <c r="GG26" s="144">
        <f>+SUM(GD26:GF26)</f>
        <v>35935.494450000006</v>
      </c>
      <c r="GH26" s="140">
        <v>16819.080260000013</v>
      </c>
      <c r="GI26" s="140">
        <v>16819.080260000013</v>
      </c>
      <c r="GJ26" s="140">
        <v>16819.080260000013</v>
      </c>
      <c r="GK26" s="144">
        <f>+SUM(GH26:GJ26)</f>
        <v>50457.240780000036</v>
      </c>
      <c r="GL26" s="148">
        <f>GK26+GG26+GC26+FY26</f>
        <v>144435.25812000007</v>
      </c>
      <c r="GM26" s="140">
        <v>14691.090283333346</v>
      </c>
      <c r="GN26" s="140">
        <v>14691.090283333346</v>
      </c>
      <c r="GO26" s="140">
        <v>14691.090283333346</v>
      </c>
      <c r="GP26" s="144">
        <f>+SUM(GM26:GO26)</f>
        <v>44073.270850000037</v>
      </c>
      <c r="GQ26" s="140">
        <v>13137.615909999997</v>
      </c>
      <c r="GR26" s="140">
        <v>13137.615909999997</v>
      </c>
      <c r="GS26" s="140">
        <v>13137.615909999997</v>
      </c>
      <c r="GT26" s="144">
        <f>+SUM(GQ26:GS26)</f>
        <v>39412.847729999994</v>
      </c>
      <c r="GU26" s="140">
        <v>11458.120506666661</v>
      </c>
      <c r="GV26" s="140">
        <v>11458.120506666661</v>
      </c>
      <c r="GW26" s="140">
        <v>11458.120506666661</v>
      </c>
      <c r="GX26" s="144">
        <f>+SUM(GU26:GW26)</f>
        <v>34374.361519999984</v>
      </c>
      <c r="GY26" s="140">
        <v>14191.103726666668</v>
      </c>
      <c r="GZ26" s="140">
        <v>14191.103726666668</v>
      </c>
      <c r="HA26" s="140">
        <v>14191.103726666668</v>
      </c>
      <c r="HB26" s="144">
        <f>+SUM(GY26:HA26)</f>
        <v>42573.311180000004</v>
      </c>
      <c r="HC26" s="148">
        <f>HB26+GX26+GT26+GP26</f>
        <v>160433.79128000003</v>
      </c>
      <c r="HD26" s="140">
        <v>13348.31</v>
      </c>
      <c r="HE26" s="140">
        <v>13348.31</v>
      </c>
      <c r="HF26" s="140">
        <v>13348.31</v>
      </c>
      <c r="HG26" s="144">
        <f>+SUM(HD26:HF26)</f>
        <v>40044.93</v>
      </c>
      <c r="HH26" s="140">
        <v>13479.377506666651</v>
      </c>
      <c r="HI26" s="140">
        <v>13479.377506666651</v>
      </c>
      <c r="HJ26" s="140">
        <v>13479.377506666651</v>
      </c>
      <c r="HK26" s="144">
        <f>+SUM(HH26:HJ26)</f>
        <v>40438.132519999956</v>
      </c>
      <c r="HL26" s="140">
        <v>12601.004080000006</v>
      </c>
      <c r="HM26" s="140">
        <v>12601.004080000006</v>
      </c>
      <c r="HN26" s="140">
        <v>12601.004080000006</v>
      </c>
      <c r="HO26" s="144">
        <f>+SUM(HL26:HN26)</f>
        <v>37803.012240000018</v>
      </c>
      <c r="HP26" s="140">
        <v>13195.157226666668</v>
      </c>
      <c r="HQ26" s="140">
        <v>13195.157226666668</v>
      </c>
      <c r="HR26" s="140">
        <v>13195.157226666668</v>
      </c>
      <c r="HS26" s="144">
        <f>+SUM(HP26:HR26)</f>
        <v>39585.471680000002</v>
      </c>
      <c r="HT26" s="148">
        <f>HS26+HO26+HK26+HG26</f>
        <v>157871.54643999998</v>
      </c>
      <c r="HU26" s="140">
        <v>14481.360850000014</v>
      </c>
      <c r="HV26" s="140">
        <v>14481.360850000014</v>
      </c>
      <c r="HW26" s="140">
        <v>14481.360850000014</v>
      </c>
      <c r="HX26" s="144">
        <f>+SUM(HU26:HW26)</f>
        <v>43444.082550000043</v>
      </c>
      <c r="HY26" s="140">
        <v>14481.360850000014</v>
      </c>
      <c r="HZ26" s="140">
        <v>14481.360850000014</v>
      </c>
      <c r="IA26" s="140">
        <v>14481.360850000014</v>
      </c>
      <c r="IB26" s="144">
        <f>+SUM(HY26:IA26)</f>
        <v>43444.082550000043</v>
      </c>
      <c r="IC26" s="140">
        <v>14481.360850000014</v>
      </c>
      <c r="ID26" s="140">
        <v>14481.360850000014</v>
      </c>
      <c r="IE26" s="140">
        <v>14481.360850000014</v>
      </c>
      <c r="IF26" s="144">
        <f>+SUM(IC26:IE26)</f>
        <v>43444.082550000043</v>
      </c>
      <c r="IG26" s="140">
        <v>14481.360850000014</v>
      </c>
      <c r="IH26" s="140">
        <v>14481.360850000014</v>
      </c>
      <c r="II26" s="140">
        <v>14481.360850000014</v>
      </c>
      <c r="IJ26" s="144">
        <f>+SUM(IG26:II26)</f>
        <v>43444.082550000043</v>
      </c>
      <c r="IK26" s="455">
        <f>IJ26+IF26+IB26+HX26</f>
        <v>173776.33020000017</v>
      </c>
      <c r="IL26" s="140">
        <v>14481.360850000014</v>
      </c>
      <c r="IM26" s="140">
        <v>14481.360850000014</v>
      </c>
      <c r="IN26" s="140">
        <v>14481.360850000014</v>
      </c>
      <c r="IO26" s="144">
        <f>+SUM(IL26:IN26)</f>
        <v>43444.082550000043</v>
      </c>
      <c r="IP26" s="140">
        <v>14481.360850000014</v>
      </c>
      <c r="IQ26" s="140">
        <v>14481.360850000014</v>
      </c>
      <c r="IR26" s="140">
        <v>14481.360850000014</v>
      </c>
      <c r="IS26" s="144">
        <f>+SUM(IP26:IR26)</f>
        <v>43444.082550000043</v>
      </c>
      <c r="IT26" s="140">
        <v>14481.360850000014</v>
      </c>
      <c r="IU26" s="140">
        <v>14481.360850000014</v>
      </c>
      <c r="IV26" s="140">
        <v>14481.360850000014</v>
      </c>
      <c r="IW26" s="144">
        <f>+SUM(IT26:IV26)</f>
        <v>43444.082550000043</v>
      </c>
      <c r="IX26" s="140">
        <v>14481.360850000014</v>
      </c>
      <c r="IY26" s="140">
        <v>14481.360850000014</v>
      </c>
      <c r="IZ26" s="140">
        <v>14481.360850000014</v>
      </c>
      <c r="JA26" s="144">
        <f>+SUM(IX26:IZ26)</f>
        <v>43444.082550000043</v>
      </c>
      <c r="JB26" s="455">
        <f>JA26+IW26+IS26+IO26</f>
        <v>173776.33020000017</v>
      </c>
      <c r="JC26" s="145">
        <f>+JB26+IK26+HT26+HC26+GL26+FU26+FD26+EM26+DV26+DE26+CN26+BW26+BF26+AO26+X26</f>
        <v>1737309.5960849973</v>
      </c>
      <c r="JD26" s="133"/>
      <c r="JE26" s="140">
        <v>40899.861000000004</v>
      </c>
      <c r="JF26" s="444">
        <f t="shared" ref="JF26:JF27" si="121">SUMIF($X$3:$JB$3,$JF$4,X26:JB26)-IB26-IF26-IJ26</f>
        <v>43444.082550000028</v>
      </c>
      <c r="JG26" s="140"/>
      <c r="JH26" s="444">
        <f t="shared" si="116"/>
        <v>2544.2215500000239</v>
      </c>
      <c r="JI26" s="373">
        <f t="shared" si="117"/>
        <v>6.2206117277514066E-2</v>
      </c>
      <c r="JK26" s="140">
        <v>1716955.8236849969</v>
      </c>
      <c r="JL26" s="239">
        <f t="shared" si="118"/>
        <v>1737309.5960849973</v>
      </c>
      <c r="JM26" s="140"/>
      <c r="JN26" s="239">
        <f t="shared" si="119"/>
        <v>20353.772400000365</v>
      </c>
      <c r="JO26" s="373">
        <f t="shared" si="120"/>
        <v>1.1854569651254225E-2</v>
      </c>
      <c r="JP26" s="171" t="s">
        <v>208</v>
      </c>
      <c r="JQ26" s="432"/>
    </row>
    <row r="27" spans="2:279" ht="12.75" outlineLevel="1">
      <c r="B27" s="507" t="s">
        <v>209</v>
      </c>
      <c r="C27" s="150"/>
      <c r="D27" s="153"/>
      <c r="E27" s="153"/>
      <c r="F27" s="186">
        <f>+E27+D27</f>
        <v>0</v>
      </c>
      <c r="G27" s="132"/>
      <c r="H27" s="140">
        <v>0</v>
      </c>
      <c r="I27" s="140">
        <v>0</v>
      </c>
      <c r="J27" s="141">
        <v>0</v>
      </c>
      <c r="K27" s="144">
        <f>SUM(H27:J27)</f>
        <v>0</v>
      </c>
      <c r="L27" s="140">
        <v>0</v>
      </c>
      <c r="M27" s="140">
        <v>0</v>
      </c>
      <c r="N27" s="141">
        <v>0</v>
      </c>
      <c r="O27" s="144">
        <f>SUM(L27:N27)</f>
        <v>0</v>
      </c>
      <c r="P27" s="140">
        <v>0</v>
      </c>
      <c r="Q27" s="140">
        <v>0</v>
      </c>
      <c r="R27" s="141">
        <v>0</v>
      </c>
      <c r="S27" s="144">
        <f>SUM(P27:R27)</f>
        <v>0</v>
      </c>
      <c r="T27" s="140">
        <v>0</v>
      </c>
      <c r="U27" s="140">
        <v>0</v>
      </c>
      <c r="V27" s="141">
        <v>0</v>
      </c>
      <c r="W27" s="144">
        <f>SUM(T27:V27)</f>
        <v>0</v>
      </c>
      <c r="X27" s="148">
        <f>W27+S27+O27+K27</f>
        <v>0</v>
      </c>
      <c r="Y27" s="148">
        <v>0</v>
      </c>
      <c r="Z27" s="148">
        <v>0</v>
      </c>
      <c r="AA27" s="148">
        <v>0</v>
      </c>
      <c r="AB27" s="148">
        <f>SUM(Y27:AA27)</f>
        <v>0</v>
      </c>
      <c r="AC27" s="148">
        <v>0</v>
      </c>
      <c r="AD27" s="148">
        <v>0</v>
      </c>
      <c r="AE27" s="148">
        <v>0</v>
      </c>
      <c r="AF27" s="148">
        <f>SUM(AC27:AE27)</f>
        <v>0</v>
      </c>
      <c r="AG27" s="148">
        <v>0</v>
      </c>
      <c r="AH27" s="148">
        <v>0</v>
      </c>
      <c r="AI27" s="148">
        <v>0</v>
      </c>
      <c r="AJ27" s="148">
        <f>SUM(AG27:AI27)</f>
        <v>0</v>
      </c>
      <c r="AK27" s="148">
        <v>0</v>
      </c>
      <c r="AL27" s="148">
        <v>0</v>
      </c>
      <c r="AM27" s="148">
        <v>0</v>
      </c>
      <c r="AN27" s="148">
        <f>SUM(AK27:AM27)</f>
        <v>0</v>
      </c>
      <c r="AO27" s="148">
        <f>AN27+AJ27+AF27+AB27</f>
        <v>0</v>
      </c>
      <c r="AP27" s="148">
        <v>0</v>
      </c>
      <c r="AQ27" s="148">
        <v>0</v>
      </c>
      <c r="AR27" s="148">
        <v>0</v>
      </c>
      <c r="AS27" s="148">
        <f>SUM(AP27:AR27)</f>
        <v>0</v>
      </c>
      <c r="AT27" s="148">
        <v>0</v>
      </c>
      <c r="AU27" s="148">
        <v>0</v>
      </c>
      <c r="AV27" s="148">
        <v>0</v>
      </c>
      <c r="AW27" s="148">
        <f>SUM(AT27:AV27)</f>
        <v>0</v>
      </c>
      <c r="AX27" s="148">
        <v>0</v>
      </c>
      <c r="AY27" s="148">
        <v>0</v>
      </c>
      <c r="AZ27" s="148">
        <v>0</v>
      </c>
      <c r="BA27" s="148">
        <f>SUM(AX27:AZ27)</f>
        <v>0</v>
      </c>
      <c r="BB27" s="148">
        <v>118.51271999999999</v>
      </c>
      <c r="BC27" s="148">
        <v>118.51271999999999</v>
      </c>
      <c r="BD27" s="148">
        <v>118.51271999999999</v>
      </c>
      <c r="BE27" s="148">
        <f>SUM(BB27:BD27)</f>
        <v>355.53815999999995</v>
      </c>
      <c r="BF27" s="148">
        <f>+BE27+BA27+AW27+AS27</f>
        <v>355.53815999999995</v>
      </c>
      <c r="BG27" s="148">
        <v>0</v>
      </c>
      <c r="BH27" s="148">
        <v>0</v>
      </c>
      <c r="BI27" s="148">
        <v>281.108</v>
      </c>
      <c r="BJ27" s="148">
        <f>+SUM(BG27:BI27)</f>
        <v>281.108</v>
      </c>
      <c r="BK27" s="148">
        <v>139.55000000000001</v>
      </c>
      <c r="BL27" s="148">
        <v>0</v>
      </c>
      <c r="BM27" s="148">
        <v>0</v>
      </c>
      <c r="BN27" s="148">
        <f>SUM(BK27:BM27)</f>
        <v>139.55000000000001</v>
      </c>
      <c r="BO27" s="148">
        <v>0</v>
      </c>
      <c r="BP27" s="148">
        <v>0</v>
      </c>
      <c r="BQ27" s="148">
        <v>11.49</v>
      </c>
      <c r="BR27" s="148">
        <f>SUM(BO27:BQ27)</f>
        <v>11.49</v>
      </c>
      <c r="BS27" s="148">
        <v>0</v>
      </c>
      <c r="BT27" s="148">
        <v>0</v>
      </c>
      <c r="BU27" s="148">
        <v>1430.82269</v>
      </c>
      <c r="BV27" s="148">
        <f>SUM(BS27:BU27)</f>
        <v>1430.82269</v>
      </c>
      <c r="BW27" s="148">
        <f>+BV27+BR27+BN27+BJ27</f>
        <v>1862.9706899999999</v>
      </c>
      <c r="BX27" s="148">
        <v>556.38900391375091</v>
      </c>
      <c r="BY27" s="148">
        <v>3.9137508720159532E-6</v>
      </c>
      <c r="BZ27" s="148">
        <v>3.9137490093708036E-6</v>
      </c>
      <c r="CA27" s="148">
        <f>SUM(BX27:BZ27)</f>
        <v>556.38901174125078</v>
      </c>
      <c r="CB27" s="148">
        <v>352.39300391375087</v>
      </c>
      <c r="CC27" s="148">
        <v>3.9137508720159532E-6</v>
      </c>
      <c r="CD27" s="148">
        <v>574.09899298927746</v>
      </c>
      <c r="CE27" s="148">
        <f>SUM(CB27:CD27)</f>
        <v>926.49200081677918</v>
      </c>
      <c r="CF27" s="148">
        <v>-6.3944067806005478E-6</v>
      </c>
      <c r="CG27" s="148">
        <v>-6.3944067806005478E-6</v>
      </c>
      <c r="CH27" s="148">
        <v>6.4776614308357241E-6</v>
      </c>
      <c r="CI27" s="148">
        <f>SUM(CF27:CH27)</f>
        <v>-6.3111521303653715E-6</v>
      </c>
      <c r="CJ27" s="148">
        <v>11.574004562949762</v>
      </c>
      <c r="CK27" s="148">
        <v>32.654994562949987</v>
      </c>
      <c r="CL27" s="148">
        <v>825.61300089898521</v>
      </c>
      <c r="CM27" s="148">
        <f>SUM(CJ27:CL27)</f>
        <v>869.84200002488501</v>
      </c>
      <c r="CN27" s="148">
        <f>+CM27+CI27+CE27+CA27</f>
        <v>2352.7230062717626</v>
      </c>
      <c r="CO27" s="148">
        <v>2.4641714990139008E-6</v>
      </c>
      <c r="CP27" s="148">
        <v>2.4641752243041991E-6</v>
      </c>
      <c r="CQ27" s="148">
        <v>5.1721930503845216E-8</v>
      </c>
      <c r="CR27" s="148">
        <f>SUM(CO27:CQ27)</f>
        <v>4.9800686538219452E-6</v>
      </c>
      <c r="CS27" s="148">
        <v>1.7834752798080444E-6</v>
      </c>
      <c r="CT27" s="148">
        <v>1.7834752798080444E-6</v>
      </c>
      <c r="CU27" s="148">
        <v>1703.8733457166477</v>
      </c>
      <c r="CV27" s="148">
        <f>SUM(CS27:CU27)</f>
        <v>1703.8733492835981</v>
      </c>
      <c r="CW27" s="148">
        <v>153.74677481134981</v>
      </c>
      <c r="CX27" s="148">
        <v>979.05877481134235</v>
      </c>
      <c r="CY27" s="148">
        <v>153.74677767175623</v>
      </c>
      <c r="CZ27" s="148">
        <f>SUM(CW27:CY27)</f>
        <v>1286.5523272944483</v>
      </c>
      <c r="DA27" s="148">
        <v>153.74676912612469</v>
      </c>
      <c r="DB27" s="148">
        <v>163.24676506831869</v>
      </c>
      <c r="DC27" s="148">
        <v>153.74677239892259</v>
      </c>
      <c r="DD27" s="148">
        <f>SUM(DA27:DC27)</f>
        <v>470.74030659336597</v>
      </c>
      <c r="DE27" s="148">
        <f>+DD27+CZ27+CV27+CR27</f>
        <v>3461.1659881514811</v>
      </c>
      <c r="DF27" s="140">
        <v>266.95</v>
      </c>
      <c r="DG27" s="140">
        <v>266.95</v>
      </c>
      <c r="DH27" s="140">
        <v>266.95</v>
      </c>
      <c r="DI27" s="144">
        <f>SUM(DF27:DH27)</f>
        <v>800.84999999999991</v>
      </c>
      <c r="DJ27" s="140">
        <v>266.95</v>
      </c>
      <c r="DK27" s="140">
        <v>266.95</v>
      </c>
      <c r="DL27" s="140">
        <v>266.95</v>
      </c>
      <c r="DM27" s="144">
        <f>SUM(DJ27:DL27)</f>
        <v>800.84999999999991</v>
      </c>
      <c r="DN27" s="140">
        <v>266.95</v>
      </c>
      <c r="DO27" s="140">
        <v>266.95</v>
      </c>
      <c r="DP27" s="140">
        <v>266.95</v>
      </c>
      <c r="DQ27" s="144">
        <f>SUM(DN27:DP27)</f>
        <v>800.84999999999991</v>
      </c>
      <c r="DR27" s="140">
        <v>266.95</v>
      </c>
      <c r="DS27" s="140">
        <v>266.95</v>
      </c>
      <c r="DT27" s="140">
        <v>266.95</v>
      </c>
      <c r="DU27" s="144">
        <f>SUM(DR27:DT27)</f>
        <v>800.84999999999991</v>
      </c>
      <c r="DV27" s="148">
        <f>+DU27+DQ27+DM27+DI27</f>
        <v>3203.3999999999996</v>
      </c>
      <c r="DW27" s="140">
        <v>1116.6876747995025</v>
      </c>
      <c r="DX27" s="140">
        <v>252.87067071770571</v>
      </c>
      <c r="DY27" s="141">
        <v>252.87066823150008</v>
      </c>
      <c r="DZ27" s="144">
        <f>SUM(DW27:DY27)</f>
        <v>1622.4290137487083</v>
      </c>
      <c r="EA27" s="140">
        <v>252.87066791620009</v>
      </c>
      <c r="EB27" s="140">
        <v>252.87066894310328</v>
      </c>
      <c r="EC27" s="141">
        <v>252.87066789939627</v>
      </c>
      <c r="ED27" s="144">
        <f>SUM(EA27:EC27)</f>
        <v>758.61200475869964</v>
      </c>
      <c r="EE27" s="140">
        <v>252.87067466290091</v>
      </c>
      <c r="EF27" s="140">
        <v>252.87067466290091</v>
      </c>
      <c r="EG27" s="141">
        <v>252.87067525450175</v>
      </c>
      <c r="EH27" s="144">
        <f>SUM(EE27:EG27)</f>
        <v>758.61202458030357</v>
      </c>
      <c r="EI27" s="140">
        <v>252.87066819340316</v>
      </c>
      <c r="EJ27" s="140">
        <v>252.87066819340316</v>
      </c>
      <c r="EK27" s="141">
        <v>790.92074548520532</v>
      </c>
      <c r="EL27" s="144">
        <f>SUM(EI27:EK27)</f>
        <v>1296.6620818720116</v>
      </c>
      <c r="EM27" s="148">
        <f>+EL27+EH27+ED27+DZ27</f>
        <v>4436.3151249597231</v>
      </c>
      <c r="EN27" s="140">
        <v>514.40358333333336</v>
      </c>
      <c r="EO27" s="140">
        <v>514.40358333333336</v>
      </c>
      <c r="EP27" s="140">
        <v>514.40358333333336</v>
      </c>
      <c r="EQ27" s="144">
        <f>SUM(EN27:EP27)</f>
        <v>1543.2107500000002</v>
      </c>
      <c r="ER27" s="140">
        <v>514.40358333333336</v>
      </c>
      <c r="ES27" s="140">
        <v>514.40358333333336</v>
      </c>
      <c r="ET27" s="140">
        <v>514.40358333333336</v>
      </c>
      <c r="EU27" s="144">
        <f>SUM(ER27:ET27)</f>
        <v>1543.2107500000002</v>
      </c>
      <c r="EV27" s="140">
        <v>514.40358333333336</v>
      </c>
      <c r="EW27" s="140">
        <v>514.40358333333336</v>
      </c>
      <c r="EX27" s="140">
        <v>514.40358333333336</v>
      </c>
      <c r="EY27" s="144">
        <f>SUM(EV27:EX27)</f>
        <v>1543.2107500000002</v>
      </c>
      <c r="EZ27" s="140">
        <v>514.40358333333336</v>
      </c>
      <c r="FA27" s="140">
        <v>514.40358333333336</v>
      </c>
      <c r="FB27" s="140">
        <v>514.40358333333336</v>
      </c>
      <c r="FC27" s="144">
        <f>SUM(EZ27:FB27)</f>
        <v>1543.2107500000002</v>
      </c>
      <c r="FD27" s="148">
        <f>+FC27+EY27+EU27+EQ27</f>
        <v>6172.8430000000008</v>
      </c>
      <c r="FE27" s="140">
        <v>509.82209416666666</v>
      </c>
      <c r="FF27" s="140">
        <v>509.82209416666666</v>
      </c>
      <c r="FG27" s="140">
        <v>509.82209416666666</v>
      </c>
      <c r="FH27" s="144">
        <f>SUM(FE27:FG27)</f>
        <v>1529.4662825</v>
      </c>
      <c r="FI27" s="140">
        <v>509.82209416666666</v>
      </c>
      <c r="FJ27" s="140">
        <v>509.82209416666666</v>
      </c>
      <c r="FK27" s="140">
        <v>509.82209416666666</v>
      </c>
      <c r="FL27" s="144">
        <f>SUM(FI27:FK27)</f>
        <v>1529.4662825</v>
      </c>
      <c r="FM27" s="140">
        <v>509.82209416666666</v>
      </c>
      <c r="FN27" s="140">
        <v>509.82209416666666</v>
      </c>
      <c r="FO27" s="140">
        <v>509.82209416666666</v>
      </c>
      <c r="FP27" s="144">
        <f>SUM(FM27:FO27)</f>
        <v>1529.4662825</v>
      </c>
      <c r="FQ27" s="140">
        <v>509.82209416666666</v>
      </c>
      <c r="FR27" s="140">
        <v>509.82209416666666</v>
      </c>
      <c r="FS27" s="140">
        <v>509.82209416666666</v>
      </c>
      <c r="FT27" s="144">
        <f>SUM(FQ27:FS27)</f>
        <v>1529.4662825</v>
      </c>
      <c r="FU27" s="148">
        <f>+FT27+FP27+FL27+FH27</f>
        <v>6117.8651300000001</v>
      </c>
      <c r="FV27" s="140">
        <v>314</v>
      </c>
      <c r="FW27" s="140">
        <v>314</v>
      </c>
      <c r="FX27" s="140">
        <v>314</v>
      </c>
      <c r="FY27" s="144">
        <f>SUM(FV27:FX27)</f>
        <v>942</v>
      </c>
      <c r="FZ27" s="140">
        <v>337.14292999999816</v>
      </c>
      <c r="GA27" s="140">
        <v>664.75716999999997</v>
      </c>
      <c r="GB27" s="140">
        <v>435.62366992852913</v>
      </c>
      <c r="GC27" s="144">
        <f>SUM(FZ27:GB27)</f>
        <v>1437.5237699285271</v>
      </c>
      <c r="GD27" s="140">
        <v>413.55067000000201</v>
      </c>
      <c r="GE27" s="140">
        <v>391.47767000000198</v>
      </c>
      <c r="GF27" s="140">
        <v>413.550669999994</v>
      </c>
      <c r="GG27" s="144">
        <f>SUM(GD27:GF27)</f>
        <v>1218.5790099999979</v>
      </c>
      <c r="GH27" s="140">
        <v>1501.3806600000039</v>
      </c>
      <c r="GI27" s="140">
        <v>783.14368999999806</v>
      </c>
      <c r="GJ27" s="140">
        <v>756.74970000000201</v>
      </c>
      <c r="GK27" s="144">
        <f>SUM(GH27:GJ27)</f>
        <v>3041.2740500000041</v>
      </c>
      <c r="GL27" s="148">
        <f>+GK27+GG27+GC27+FY27</f>
        <v>6639.3768299285293</v>
      </c>
      <c r="GM27" s="140">
        <v>412.49614000000003</v>
      </c>
      <c r="GN27" s="140">
        <v>412.49614000000003</v>
      </c>
      <c r="GO27" s="140">
        <v>429.27413999999999</v>
      </c>
      <c r="GP27" s="144">
        <f>SUM(GM27:GO27)</f>
        <v>1254.2664199999999</v>
      </c>
      <c r="GQ27" s="140">
        <v>412.49614000000003</v>
      </c>
      <c r="GR27" s="140">
        <v>412.49614000000003</v>
      </c>
      <c r="GS27" s="140">
        <v>412.49614000000003</v>
      </c>
      <c r="GT27" s="144">
        <f>SUM(GQ27:GS27)</f>
        <v>1237.4884200000001</v>
      </c>
      <c r="GU27" s="140">
        <v>412.49614000000003</v>
      </c>
      <c r="GV27" s="140">
        <v>412.49614000000003</v>
      </c>
      <c r="GW27" s="140">
        <v>412.49614000000003</v>
      </c>
      <c r="GX27" s="144">
        <f>SUM(GU27:GW27)</f>
        <v>1237.4884200000001</v>
      </c>
      <c r="GY27" s="140">
        <v>451.62763999999999</v>
      </c>
      <c r="GZ27" s="140">
        <v>5615.2096000000001</v>
      </c>
      <c r="HA27" s="140">
        <v>71.600999999999999</v>
      </c>
      <c r="HB27" s="144">
        <f>SUM(GY27:HA27)</f>
        <v>6138.4382399999995</v>
      </c>
      <c r="HC27" s="148">
        <f>+HB27+GX27+GT27+GP27</f>
        <v>9867.6814999999988</v>
      </c>
      <c r="HD27" s="140">
        <v>643.33330999999998</v>
      </c>
      <c r="HE27" s="140">
        <v>643.33330999999998</v>
      </c>
      <c r="HF27" s="140">
        <v>643.33330999999998</v>
      </c>
      <c r="HG27" s="144">
        <f>SUM(HD27:HF27)</f>
        <v>1929.9999299999999</v>
      </c>
      <c r="HH27" s="140">
        <v>643.33332999999993</v>
      </c>
      <c r="HI27" s="140">
        <v>643.33332999999993</v>
      </c>
      <c r="HJ27" s="140">
        <v>643.33332999999993</v>
      </c>
      <c r="HK27" s="144">
        <f>SUM(HH27:HJ27)</f>
        <v>1929.9999899999998</v>
      </c>
      <c r="HL27" s="140">
        <v>643.33332999999993</v>
      </c>
      <c r="HM27" s="140">
        <v>643.33332999999993</v>
      </c>
      <c r="HN27" s="140">
        <v>643.33332999999993</v>
      </c>
      <c r="HO27" s="144">
        <f>SUM(HL27:HN27)</f>
        <v>1929.9999899999998</v>
      </c>
      <c r="HP27" s="140">
        <f>587670.07/1000</f>
        <v>587.6700699999999</v>
      </c>
      <c r="HQ27" s="140">
        <f t="shared" ref="HQ27:HR27" si="122">587670.07/1000</f>
        <v>587.6700699999999</v>
      </c>
      <c r="HR27" s="140">
        <f t="shared" si="122"/>
        <v>587.6700699999999</v>
      </c>
      <c r="HS27" s="144">
        <f>SUM(HP27:HR27)</f>
        <v>1763.0102099999997</v>
      </c>
      <c r="HT27" s="148">
        <f>+HS27+HO27+HK27+HG27</f>
        <v>7553.010119999999</v>
      </c>
      <c r="HU27" s="140">
        <v>600.00002000000006</v>
      </c>
      <c r="HV27" s="140">
        <v>600.00002000000006</v>
      </c>
      <c r="HW27" s="140">
        <v>600.00002000000006</v>
      </c>
      <c r="HX27" s="144">
        <f>SUM(HU27:HW27)</f>
        <v>1800.0000600000003</v>
      </c>
      <c r="HY27" s="140">
        <f>600000.02/1000</f>
        <v>600.00002000000006</v>
      </c>
      <c r="HZ27" s="140">
        <v>600.00002000000006</v>
      </c>
      <c r="IA27" s="140">
        <v>600.00002000000006</v>
      </c>
      <c r="IB27" s="144">
        <f>SUM(HY27:IA27)</f>
        <v>1800.0000600000003</v>
      </c>
      <c r="IC27" s="140">
        <v>600.00002000000006</v>
      </c>
      <c r="ID27" s="140">
        <v>600.00002000000006</v>
      </c>
      <c r="IE27" s="140">
        <v>600.00002000000006</v>
      </c>
      <c r="IF27" s="144">
        <f>SUM(IC27:IE27)</f>
        <v>1800.0000600000003</v>
      </c>
      <c r="IG27" s="140">
        <v>600.00002000000006</v>
      </c>
      <c r="IH27" s="140">
        <v>600.00002000000006</v>
      </c>
      <c r="II27" s="140">
        <v>600.00002000000006</v>
      </c>
      <c r="IJ27" s="144">
        <f>SUM(IG27:II27)</f>
        <v>1800.0000600000003</v>
      </c>
      <c r="IK27" s="455">
        <f>+IJ27+IF27+IB27+HX27</f>
        <v>7200.0002400000012</v>
      </c>
      <c r="IL27" s="140">
        <v>600.00002000000006</v>
      </c>
      <c r="IM27" s="140">
        <v>600.00002000000006</v>
      </c>
      <c r="IN27" s="140">
        <v>600.00002000000006</v>
      </c>
      <c r="IO27" s="144">
        <f>SUM(IL27:IN27)</f>
        <v>1800.0000600000003</v>
      </c>
      <c r="IP27" s="140">
        <v>600.00002000000006</v>
      </c>
      <c r="IQ27" s="140">
        <v>600.00002000000006</v>
      </c>
      <c r="IR27" s="140">
        <v>600.00002000000006</v>
      </c>
      <c r="IS27" s="144">
        <f>SUM(IP27:IR27)</f>
        <v>1800.0000600000003</v>
      </c>
      <c r="IT27" s="140">
        <v>600.00002000000006</v>
      </c>
      <c r="IU27" s="140">
        <v>600.00002000000006</v>
      </c>
      <c r="IV27" s="140">
        <v>600.00002000000006</v>
      </c>
      <c r="IW27" s="144">
        <f>SUM(IT27:IV27)</f>
        <v>1800.0000600000003</v>
      </c>
      <c r="IX27" s="140">
        <v>600.00002000000006</v>
      </c>
      <c r="IY27" s="140">
        <v>600.00002000000006</v>
      </c>
      <c r="IZ27" s="140">
        <v>600.00002000000006</v>
      </c>
      <c r="JA27" s="144">
        <f>SUM(IX27:IZ27)</f>
        <v>1800.0000600000003</v>
      </c>
      <c r="JB27" s="455">
        <f>+JA27+IW27+IS27+IO27</f>
        <v>7200.0002400000012</v>
      </c>
      <c r="JC27" s="145">
        <f>+JB27+IK27+HT27+HC27+GL27+FU27+FD27+EM27+DV27+DE27+CN27+BW27+BF27+AO27+X27</f>
        <v>66422.890029311486</v>
      </c>
      <c r="JE27" s="140">
        <v>1800.0000600000003</v>
      </c>
      <c r="JF27" s="444">
        <f t="shared" si="121"/>
        <v>1800.0000600000003</v>
      </c>
      <c r="JG27" s="140"/>
      <c r="JH27" s="444">
        <f t="shared" ref="JH27" si="123">JF27-JE27-JG27</f>
        <v>0</v>
      </c>
      <c r="JI27" s="373">
        <f t="shared" si="117"/>
        <v>0</v>
      </c>
      <c r="JK27" s="140">
        <v>66422.890029311486</v>
      </c>
      <c r="JL27" s="239">
        <f t="shared" ref="JL27" si="124">JC27</f>
        <v>66422.890029311486</v>
      </c>
      <c r="JM27" s="140"/>
      <c r="JN27" s="239">
        <f t="shared" ref="JN27" si="125">JL27-JK27-JM27</f>
        <v>0</v>
      </c>
      <c r="JO27" s="373">
        <f t="shared" si="120"/>
        <v>0</v>
      </c>
      <c r="JP27" s="171" t="s">
        <v>184</v>
      </c>
      <c r="JQ27" s="432"/>
    </row>
    <row r="28" spans="2:279" s="136" customFormat="1" ht="12.75">
      <c r="D28" s="126"/>
      <c r="E28" s="126"/>
      <c r="F28" s="138"/>
      <c r="G28" s="132"/>
      <c r="H28" s="126"/>
      <c r="I28" s="126"/>
      <c r="J28" s="126"/>
      <c r="K28" s="126"/>
      <c r="L28" s="126"/>
      <c r="M28" s="126"/>
      <c r="N28" s="126"/>
      <c r="O28" s="126"/>
      <c r="P28" s="126"/>
      <c r="Q28" s="126"/>
      <c r="R28" s="126"/>
      <c r="S28" s="126"/>
      <c r="T28" s="126"/>
      <c r="U28" s="126"/>
      <c r="V28" s="126"/>
      <c r="W28" s="126"/>
      <c r="X28" s="138"/>
      <c r="Y28" s="126"/>
      <c r="Z28" s="126"/>
      <c r="AA28" s="126"/>
      <c r="AB28" s="126"/>
      <c r="AC28" s="126"/>
      <c r="AD28" s="126"/>
      <c r="AE28" s="126"/>
      <c r="AF28" s="126"/>
      <c r="AG28" s="126"/>
      <c r="AH28" s="126"/>
      <c r="AI28" s="126"/>
      <c r="AJ28" s="126"/>
      <c r="AK28" s="126"/>
      <c r="AL28" s="126"/>
      <c r="AM28" s="126"/>
      <c r="AN28" s="126"/>
      <c r="AO28" s="138"/>
      <c r="AP28" s="126"/>
      <c r="AQ28" s="126"/>
      <c r="AR28" s="126"/>
      <c r="AS28" s="126"/>
      <c r="AT28" s="126"/>
      <c r="AU28" s="126"/>
      <c r="AV28" s="126"/>
      <c r="AW28" s="126"/>
      <c r="AX28" s="126"/>
      <c r="AY28" s="126"/>
      <c r="AZ28" s="126"/>
      <c r="BA28" s="126"/>
      <c r="BB28" s="126"/>
      <c r="BC28" s="126"/>
      <c r="BD28" s="126"/>
      <c r="BE28" s="126"/>
      <c r="BF28" s="138"/>
      <c r="BG28" s="126"/>
      <c r="BH28" s="126"/>
      <c r="BI28" s="126"/>
      <c r="BJ28" s="126"/>
      <c r="BK28" s="126"/>
      <c r="BL28" s="126"/>
      <c r="BM28" s="126"/>
      <c r="BN28" s="126"/>
      <c r="BO28" s="126"/>
      <c r="BP28" s="126"/>
      <c r="BQ28" s="126"/>
      <c r="BR28" s="126"/>
      <c r="BS28" s="126"/>
      <c r="BT28" s="126"/>
      <c r="BU28" s="126"/>
      <c r="BV28" s="126"/>
      <c r="BW28" s="138"/>
      <c r="BX28" s="126"/>
      <c r="BY28" s="126"/>
      <c r="BZ28" s="126"/>
      <c r="CA28" s="126"/>
      <c r="CB28" s="126"/>
      <c r="CC28" s="126"/>
      <c r="CD28" s="126"/>
      <c r="CE28" s="126"/>
      <c r="CF28" s="126"/>
      <c r="CG28" s="126"/>
      <c r="CH28" s="126"/>
      <c r="CI28" s="126"/>
      <c r="CJ28" s="126"/>
      <c r="CK28" s="126"/>
      <c r="CL28" s="126"/>
      <c r="CM28" s="126"/>
      <c r="CN28" s="295"/>
      <c r="CO28" s="296"/>
      <c r="CP28" s="296"/>
      <c r="CQ28" s="296"/>
      <c r="CR28" s="296"/>
      <c r="CS28" s="296"/>
      <c r="CT28" s="296"/>
      <c r="CU28" s="296"/>
      <c r="CV28" s="296"/>
      <c r="CW28" s="296"/>
      <c r="CX28" s="296"/>
      <c r="CY28" s="296"/>
      <c r="CZ28" s="296"/>
      <c r="DA28" s="296"/>
      <c r="DB28" s="296"/>
      <c r="DC28" s="296"/>
      <c r="DD28" s="296"/>
      <c r="DE28" s="297"/>
      <c r="DF28" s="296"/>
      <c r="DG28" s="296"/>
      <c r="DH28" s="296"/>
      <c r="DI28" s="296"/>
      <c r="DJ28" s="296"/>
      <c r="DK28" s="296"/>
      <c r="DL28" s="296"/>
      <c r="DM28" s="296"/>
      <c r="DN28" s="296"/>
      <c r="DO28" s="296"/>
      <c r="DP28" s="296"/>
      <c r="DQ28" s="296"/>
      <c r="DR28" s="296"/>
      <c r="DS28" s="296"/>
      <c r="DT28" s="296"/>
      <c r="DU28" s="296"/>
      <c r="DV28" s="295"/>
      <c r="DW28" s="126"/>
      <c r="DX28" s="126"/>
      <c r="DY28" s="126"/>
      <c r="DZ28" s="126"/>
      <c r="EA28" s="126"/>
      <c r="EB28" s="126"/>
      <c r="EC28" s="126"/>
      <c r="ED28" s="126"/>
      <c r="EE28" s="126"/>
      <c r="EF28" s="126"/>
      <c r="EG28" s="126"/>
      <c r="EH28" s="126"/>
      <c r="EI28" s="126"/>
      <c r="EJ28" s="126"/>
      <c r="EK28" s="126"/>
      <c r="EL28" s="126"/>
      <c r="EM28" s="295"/>
      <c r="EN28" s="126"/>
      <c r="EO28" s="126"/>
      <c r="EP28" s="126"/>
      <c r="EQ28" s="126"/>
      <c r="ER28" s="126"/>
      <c r="ES28" s="126"/>
      <c r="ET28" s="126"/>
      <c r="EU28" s="126"/>
      <c r="EV28" s="126"/>
      <c r="EW28" s="126"/>
      <c r="EX28" s="126"/>
      <c r="EY28" s="126"/>
      <c r="EZ28" s="126"/>
      <c r="FA28" s="126"/>
      <c r="FB28" s="126"/>
      <c r="FC28" s="126"/>
      <c r="FD28" s="295"/>
      <c r="FE28" s="126"/>
      <c r="FF28" s="126"/>
      <c r="FG28" s="126"/>
      <c r="FH28" s="126"/>
      <c r="FI28" s="126"/>
      <c r="FJ28" s="126"/>
      <c r="FK28" s="126"/>
      <c r="FL28" s="126"/>
      <c r="FM28" s="126"/>
      <c r="FN28" s="126"/>
      <c r="FO28" s="126"/>
      <c r="FP28" s="126"/>
      <c r="FQ28" s="126"/>
      <c r="FR28" s="126"/>
      <c r="FS28" s="126"/>
      <c r="FT28" s="126"/>
      <c r="FU28" s="138"/>
      <c r="FV28" s="126"/>
      <c r="FW28" s="126"/>
      <c r="FX28" s="126"/>
      <c r="FY28" s="126"/>
      <c r="FZ28" s="126"/>
      <c r="GA28" s="126"/>
      <c r="GB28" s="126"/>
      <c r="GC28" s="126"/>
      <c r="GD28" s="126"/>
      <c r="GE28" s="126"/>
      <c r="GF28" s="126"/>
      <c r="GG28" s="126"/>
      <c r="GH28" s="126"/>
      <c r="GI28" s="126"/>
      <c r="GJ28" s="126"/>
      <c r="GK28" s="126"/>
      <c r="GL28" s="138"/>
      <c r="GM28" s="126"/>
      <c r="GN28" s="126"/>
      <c r="GO28" s="126"/>
      <c r="GP28" s="126"/>
      <c r="GQ28" s="126"/>
      <c r="GR28" s="126"/>
      <c r="GS28" s="126"/>
      <c r="GT28" s="126"/>
      <c r="GU28" s="126"/>
      <c r="GV28" s="126"/>
      <c r="GW28" s="126"/>
      <c r="GX28" s="126"/>
      <c r="GY28" s="126"/>
      <c r="GZ28" s="126"/>
      <c r="HA28" s="126"/>
      <c r="HB28" s="126"/>
      <c r="HC28" s="138"/>
      <c r="HD28" s="126"/>
      <c r="HE28" s="126"/>
      <c r="HF28" s="126"/>
      <c r="HG28" s="126"/>
      <c r="HH28" s="126"/>
      <c r="HI28" s="126"/>
      <c r="HJ28" s="126"/>
      <c r="HK28" s="126"/>
      <c r="HL28" s="126"/>
      <c r="HM28" s="126"/>
      <c r="HN28" s="126"/>
      <c r="HO28" s="126"/>
      <c r="HP28" s="126"/>
      <c r="HQ28" s="126"/>
      <c r="HR28" s="126"/>
      <c r="HS28" s="126"/>
      <c r="HT28" s="138"/>
      <c r="HU28" s="296"/>
      <c r="HV28" s="296"/>
      <c r="HW28" s="296"/>
      <c r="HX28" s="126"/>
      <c r="HY28" s="126"/>
      <c r="HZ28" s="126"/>
      <c r="IA28" s="126"/>
      <c r="IB28" s="126"/>
      <c r="IC28" s="126"/>
      <c r="ID28" s="126"/>
      <c r="IE28" s="126"/>
      <c r="IF28" s="126"/>
      <c r="IG28" s="126"/>
      <c r="IH28" s="126"/>
      <c r="II28" s="126"/>
      <c r="IJ28" s="126"/>
      <c r="IK28" s="138"/>
      <c r="IL28" s="126"/>
      <c r="IM28" s="126"/>
      <c r="IN28" s="126"/>
      <c r="IO28" s="126"/>
      <c r="IP28" s="126"/>
      <c r="IQ28" s="126"/>
      <c r="IR28" s="126"/>
      <c r="IS28" s="126"/>
      <c r="IT28" s="126"/>
      <c r="IU28" s="126"/>
      <c r="IV28" s="126"/>
      <c r="IW28" s="126"/>
      <c r="IX28" s="126"/>
      <c r="IY28" s="126"/>
      <c r="IZ28" s="126"/>
      <c r="JA28" s="126"/>
      <c r="JB28" s="138"/>
      <c r="JC28" s="138"/>
      <c r="JD28" s="138"/>
      <c r="JE28" s="128"/>
      <c r="JJ28" s="128"/>
      <c r="JQ28" s="432"/>
    </row>
    <row r="29" spans="2:279" s="136" customFormat="1" ht="12.75">
      <c r="B29" s="507" t="s">
        <v>177</v>
      </c>
      <c r="D29" s="153"/>
      <c r="E29" s="153"/>
      <c r="F29" s="186">
        <f>+E29+D29</f>
        <v>0</v>
      </c>
      <c r="G29" s="132"/>
      <c r="H29" s="140"/>
      <c r="I29" s="140"/>
      <c r="J29" s="141">
        <v>0</v>
      </c>
      <c r="K29" s="144">
        <f>SUM(H29:J29)</f>
        <v>0</v>
      </c>
      <c r="L29" s="140">
        <v>0</v>
      </c>
      <c r="M29" s="140">
        <v>2545.9569999999999</v>
      </c>
      <c r="N29" s="141">
        <v>8887.9179999999997</v>
      </c>
      <c r="O29" s="144">
        <f>SUM(L29:N29)</f>
        <v>11433.875</v>
      </c>
      <c r="P29" s="140">
        <v>2753.9970000000003</v>
      </c>
      <c r="Q29" s="140">
        <v>3157.5</v>
      </c>
      <c r="R29" s="141">
        <v>5736.6399999999994</v>
      </c>
      <c r="S29" s="144">
        <f>SUM(P29:R29)</f>
        <v>11648.136999999999</v>
      </c>
      <c r="T29" s="140">
        <v>3056.5</v>
      </c>
      <c r="U29" s="140">
        <v>4926.95</v>
      </c>
      <c r="V29" s="141">
        <v>5218.25</v>
      </c>
      <c r="W29" s="144">
        <f>SUM(T29:V29)</f>
        <v>13201.7</v>
      </c>
      <c r="X29" s="148">
        <f>W29+S29+O29+K29</f>
        <v>36283.712</v>
      </c>
      <c r="Y29" s="148">
        <v>2307.75</v>
      </c>
      <c r="Z29" s="148">
        <v>4234.95</v>
      </c>
      <c r="AA29" s="148">
        <v>4230.75</v>
      </c>
      <c r="AB29" s="148">
        <f>SUM(Y29:AA29)</f>
        <v>10773.45</v>
      </c>
      <c r="AC29" s="148">
        <v>2935.5</v>
      </c>
      <c r="AD29" s="148">
        <v>2876.5</v>
      </c>
      <c r="AE29" s="148">
        <v>3846</v>
      </c>
      <c r="AF29" s="148">
        <f>SUM(AC29:AE29)</f>
        <v>9658</v>
      </c>
      <c r="AG29" s="148">
        <v>2242.75</v>
      </c>
      <c r="AH29" s="148">
        <v>2337.75</v>
      </c>
      <c r="AI29" s="148">
        <v>5163.75</v>
      </c>
      <c r="AJ29" s="148">
        <f>SUM(AG29:AI29)</f>
        <v>9744.25</v>
      </c>
      <c r="AK29" s="148">
        <v>4649.75</v>
      </c>
      <c r="AL29" s="148">
        <v>3654.25</v>
      </c>
      <c r="AM29" s="148">
        <v>14508.508671428572</v>
      </c>
      <c r="AN29" s="148">
        <f>SUM(AK29:AM29)</f>
        <v>22812.508671428572</v>
      </c>
      <c r="AO29" s="148">
        <f>AN29+AJ29+AF29+AB29</f>
        <v>52988.208671428569</v>
      </c>
      <c r="AP29" s="148">
        <v>2825</v>
      </c>
      <c r="AQ29" s="148">
        <v>4057.5</v>
      </c>
      <c r="AR29" s="148">
        <v>5678</v>
      </c>
      <c r="AS29" s="148">
        <f>SUM(AP29:AR29)</f>
        <v>12560.5</v>
      </c>
      <c r="AT29" s="148">
        <v>2414.75</v>
      </c>
      <c r="AU29" s="148">
        <v>4190.25</v>
      </c>
      <c r="AV29" s="148">
        <v>4638.25</v>
      </c>
      <c r="AW29" s="148">
        <f>SUM(AT29:AV29)</f>
        <v>11243.25</v>
      </c>
      <c r="AX29" s="148">
        <v>3697</v>
      </c>
      <c r="AY29" s="148">
        <v>3277</v>
      </c>
      <c r="AZ29" s="148">
        <v>8890.5</v>
      </c>
      <c r="BA29" s="148">
        <f>SUM(AX29:AZ29)</f>
        <v>15864.5</v>
      </c>
      <c r="BB29" s="148">
        <v>4157</v>
      </c>
      <c r="BC29" s="148">
        <v>4058.25</v>
      </c>
      <c r="BD29" s="148">
        <v>7078.45</v>
      </c>
      <c r="BE29" s="148">
        <f>SUM(BB29:BD29)</f>
        <v>15293.7</v>
      </c>
      <c r="BF29" s="148">
        <f>BE29+BA29+AW29+AS29</f>
        <v>54961.95</v>
      </c>
      <c r="BG29" s="148">
        <v>3107.25</v>
      </c>
      <c r="BH29" s="148">
        <v>5425.25</v>
      </c>
      <c r="BI29" s="148">
        <v>6434.25</v>
      </c>
      <c r="BJ29" s="148">
        <f>SUM(BG29:BI29)</f>
        <v>14966.75</v>
      </c>
      <c r="BK29" s="148">
        <v>3543</v>
      </c>
      <c r="BL29" s="148">
        <v>4160</v>
      </c>
      <c r="BM29" s="148">
        <v>8271.5</v>
      </c>
      <c r="BN29" s="148">
        <f>SUM(BK29:BM29)</f>
        <v>15974.5</v>
      </c>
      <c r="BO29" s="148">
        <v>2548.75</v>
      </c>
      <c r="BP29" s="148">
        <v>4143.5</v>
      </c>
      <c r="BQ29" s="148">
        <v>6809.75</v>
      </c>
      <c r="BR29" s="148">
        <f>SUM(BO29:BQ29)</f>
        <v>13502</v>
      </c>
      <c r="BS29" s="148">
        <v>6341.7211894721249</v>
      </c>
      <c r="BT29" s="148">
        <v>6341.7211894721249</v>
      </c>
      <c r="BU29" s="148">
        <v>5691.2882469621636</v>
      </c>
      <c r="BV29" s="148">
        <f>SUM(BS29:BU29)</f>
        <v>18374.730625906413</v>
      </c>
      <c r="BW29" s="148">
        <f>BV29+BR29+BN29+BJ29</f>
        <v>62817.980625906413</v>
      </c>
      <c r="BX29" s="148">
        <v>1826</v>
      </c>
      <c r="BY29" s="148">
        <v>8003.1</v>
      </c>
      <c r="BZ29" s="148">
        <v>5534.6</v>
      </c>
      <c r="CA29" s="148">
        <f>SUM(BX29:BZ29)</f>
        <v>15363.7</v>
      </c>
      <c r="CB29" s="148">
        <v>5149.7000000000007</v>
      </c>
      <c r="CC29" s="148">
        <v>4900.4400000000005</v>
      </c>
      <c r="CD29" s="148">
        <v>6064.7500000000009</v>
      </c>
      <c r="CE29" s="148">
        <f>SUM(CB29:CD29)</f>
        <v>16114.890000000003</v>
      </c>
      <c r="CF29" s="148">
        <v>2174.0499999999997</v>
      </c>
      <c r="CG29" s="148">
        <v>3730.5200000000004</v>
      </c>
      <c r="CH29" s="148">
        <v>10674.480000000003</v>
      </c>
      <c r="CI29" s="148">
        <f>SUM(CF29:CH29)</f>
        <v>16579.050000000003</v>
      </c>
      <c r="CJ29" s="148">
        <v>2817.75</v>
      </c>
      <c r="CK29" s="148">
        <v>6106.6000000000013</v>
      </c>
      <c r="CL29" s="148">
        <v>11008.519999999995</v>
      </c>
      <c r="CM29" s="148">
        <f>SUM(CJ29:CL29)</f>
        <v>19932.869999999995</v>
      </c>
      <c r="CN29" s="148">
        <f>CM29+CI29+CE29+CA29</f>
        <v>67990.509999999995</v>
      </c>
      <c r="CO29" s="148">
        <v>3586.6</v>
      </c>
      <c r="CP29" s="148">
        <v>6136.05</v>
      </c>
      <c r="CQ29" s="148">
        <v>7820.65</v>
      </c>
      <c r="CR29" s="148">
        <f>SUM(CO29:CQ29)</f>
        <v>17543.3</v>
      </c>
      <c r="CS29" s="148">
        <v>4381.75</v>
      </c>
      <c r="CT29" s="148">
        <v>4965.4599999999991</v>
      </c>
      <c r="CU29" s="148">
        <v>8473.029999999997</v>
      </c>
      <c r="CV29" s="148">
        <f>SUM(CS29:CU29)</f>
        <v>17820.239999999998</v>
      </c>
      <c r="CW29" s="148">
        <v>2501.83</v>
      </c>
      <c r="CX29" s="148">
        <v>4266.8299999999981</v>
      </c>
      <c r="CY29" s="148">
        <v>8110.6849999999931</v>
      </c>
      <c r="CZ29" s="148">
        <f>SUM(CW29:CY29)</f>
        <v>14879.34499999999</v>
      </c>
      <c r="DA29" s="148">
        <v>3288.985999999999</v>
      </c>
      <c r="DB29" s="148">
        <v>3553.5539999999987</v>
      </c>
      <c r="DC29" s="148">
        <v>11465.072999999999</v>
      </c>
      <c r="DD29" s="148">
        <f>SUM(DA29:DC29)</f>
        <v>18307.612999999998</v>
      </c>
      <c r="DE29" s="148">
        <f>DD29+CZ29+CV29+CR29</f>
        <v>68550.497999999978</v>
      </c>
      <c r="DF29" s="140">
        <v>2607.6100000000006</v>
      </c>
      <c r="DG29" s="140">
        <v>6024.9699999999993</v>
      </c>
      <c r="DH29" s="141">
        <v>10318.609999999997</v>
      </c>
      <c r="DI29" s="144">
        <f>SUM(DF29:DH29)</f>
        <v>18951.189999999995</v>
      </c>
      <c r="DJ29" s="140">
        <v>3518.8000000000015</v>
      </c>
      <c r="DK29" s="140">
        <v>6161.8699999999981</v>
      </c>
      <c r="DL29" s="141">
        <v>10751.079999999991</v>
      </c>
      <c r="DM29" s="144">
        <f>SUM(DJ29:DL29)</f>
        <v>20431.749999999993</v>
      </c>
      <c r="DN29" s="140">
        <v>4347.74</v>
      </c>
      <c r="DO29" s="140">
        <v>3145.4</v>
      </c>
      <c r="DP29" s="141">
        <v>10293.029999999997</v>
      </c>
      <c r="DQ29" s="144">
        <f>SUM(DN29:DP29)</f>
        <v>17786.169999999998</v>
      </c>
      <c r="DR29" s="140">
        <v>3161.3799999999987</v>
      </c>
      <c r="DS29" s="140">
        <v>7117.2399999999989</v>
      </c>
      <c r="DT29" s="141">
        <v>7964.1300000000019</v>
      </c>
      <c r="DU29" s="144">
        <f>SUM(DR29:DT29)</f>
        <v>18242.75</v>
      </c>
      <c r="DV29" s="148">
        <f>DU29+DQ29+DM29+DI29</f>
        <v>75411.859999999986</v>
      </c>
      <c r="DW29" s="148">
        <v>4746.1200000000008</v>
      </c>
      <c r="DX29" s="148">
        <v>3354.75</v>
      </c>
      <c r="DY29" s="148">
        <v>8097.9799999999905</v>
      </c>
      <c r="DZ29" s="148">
        <f>SUM(DW29:DY29)</f>
        <v>16198.849999999991</v>
      </c>
      <c r="EA29" s="148">
        <v>3256.4300000000003</v>
      </c>
      <c r="EB29" s="148">
        <v>3814.6800000000012</v>
      </c>
      <c r="EC29" s="148">
        <v>6718.9600000000009</v>
      </c>
      <c r="ED29" s="148">
        <f>SUM(EA29:EC29)</f>
        <v>13790.070000000003</v>
      </c>
      <c r="EE29" s="148">
        <v>3173.05</v>
      </c>
      <c r="EF29" s="148">
        <v>2353.25</v>
      </c>
      <c r="EG29" s="148">
        <v>6031.7000000000007</v>
      </c>
      <c r="EH29" s="148">
        <f>SUM(EE29:EG29)</f>
        <v>11558</v>
      </c>
      <c r="EI29" s="148">
        <v>4136.2000000000007</v>
      </c>
      <c r="EJ29" s="148">
        <v>4512.0300000000007</v>
      </c>
      <c r="EK29" s="148">
        <v>5288.85</v>
      </c>
      <c r="EL29" s="148">
        <f>SUM(EI29:EK29)</f>
        <v>13937.080000000002</v>
      </c>
      <c r="EM29" s="148">
        <f>EL29+EH29+ED29+DZ29</f>
        <v>55484</v>
      </c>
      <c r="EN29" s="140">
        <v>4598.75</v>
      </c>
      <c r="EO29" s="140">
        <v>4292.6499999999996</v>
      </c>
      <c r="EP29" s="141">
        <v>6607.0099999999984</v>
      </c>
      <c r="EQ29" s="144">
        <f>SUM(EN29:EP29)</f>
        <v>15498.409999999998</v>
      </c>
      <c r="ER29" s="140">
        <v>3501.25</v>
      </c>
      <c r="ES29" s="140">
        <v>4665</v>
      </c>
      <c r="ET29" s="141">
        <v>5192</v>
      </c>
      <c r="EU29" s="144">
        <f>SUM(ER29:ET29)</f>
        <v>13358.25</v>
      </c>
      <c r="EV29" s="140">
        <v>3643.5</v>
      </c>
      <c r="EW29" s="140">
        <v>3389.75</v>
      </c>
      <c r="EX29" s="141">
        <v>5816.25</v>
      </c>
      <c r="EY29" s="144">
        <f>SUM(EV29:EX29)</f>
        <v>12849.5</v>
      </c>
      <c r="EZ29" s="140">
        <v>4175.5</v>
      </c>
      <c r="FA29" s="140">
        <v>4853.25</v>
      </c>
      <c r="FB29" s="141">
        <v>5753.5</v>
      </c>
      <c r="FC29" s="144">
        <f>SUM(EZ29:FB29)</f>
        <v>14782.25</v>
      </c>
      <c r="FD29" s="148">
        <f>FC29+EY29+EU29+EQ29</f>
        <v>56488.409999999996</v>
      </c>
      <c r="FE29" s="140">
        <v>4578</v>
      </c>
      <c r="FF29" s="140">
        <v>5158.5</v>
      </c>
      <c r="FG29" s="141">
        <v>5731.5</v>
      </c>
      <c r="FH29" s="144">
        <f>SUM(FE29:FG29)</f>
        <v>15468</v>
      </c>
      <c r="FI29" s="140">
        <v>3783.75</v>
      </c>
      <c r="FJ29" s="140">
        <v>3599.75</v>
      </c>
      <c r="FK29" s="141">
        <v>6481.5</v>
      </c>
      <c r="FL29" s="144">
        <f>SUM(FI29:FK29)</f>
        <v>13865</v>
      </c>
      <c r="FM29" s="140">
        <v>2786</v>
      </c>
      <c r="FN29" s="140">
        <v>3795.5</v>
      </c>
      <c r="FO29" s="141">
        <v>5891</v>
      </c>
      <c r="FP29" s="144">
        <f>SUM(FM29:FO29)</f>
        <v>12472.5</v>
      </c>
      <c r="FQ29" s="140">
        <v>4420.75</v>
      </c>
      <c r="FR29" s="140">
        <v>4864.7400000000016</v>
      </c>
      <c r="FS29" s="141">
        <v>5140.4900000000007</v>
      </c>
      <c r="FT29" s="144">
        <f>SUM(FQ29:FS29)</f>
        <v>14425.980000000003</v>
      </c>
      <c r="FU29" s="148">
        <f>FT29+FP29+FL29+FH29</f>
        <v>56231.48</v>
      </c>
      <c r="FV29" s="140">
        <v>5131.5</v>
      </c>
      <c r="FW29" s="140">
        <v>4526</v>
      </c>
      <c r="FX29" s="140">
        <v>5142</v>
      </c>
      <c r="FY29" s="144">
        <f>SUM(FV29:FX29)</f>
        <v>14799.5</v>
      </c>
      <c r="FZ29" s="140">
        <v>3888</v>
      </c>
      <c r="GA29" s="140">
        <v>4161.5</v>
      </c>
      <c r="GB29" s="140">
        <v>4843.74</v>
      </c>
      <c r="GC29" s="144">
        <f>SUM(FZ29:GB29)</f>
        <v>12893.24</v>
      </c>
      <c r="GD29" s="140">
        <v>2731.25</v>
      </c>
      <c r="GE29" s="140">
        <v>2917.49</v>
      </c>
      <c r="GF29" s="140">
        <v>4801.49</v>
      </c>
      <c r="GG29" s="144">
        <f>SUM(GD29:GF29)</f>
        <v>10450.23</v>
      </c>
      <c r="GH29" s="140">
        <v>3579.75</v>
      </c>
      <c r="GI29" s="140">
        <v>4159</v>
      </c>
      <c r="GJ29" s="140">
        <v>3941.25</v>
      </c>
      <c r="GK29" s="144">
        <f>SUM(GH29:GJ29)</f>
        <v>11680</v>
      </c>
      <c r="GL29" s="148">
        <f>GK29+GG29+GC29+FY29</f>
        <v>49822.97</v>
      </c>
      <c r="GM29" s="140">
        <v>3218</v>
      </c>
      <c r="GN29" s="140">
        <v>3892.75</v>
      </c>
      <c r="GO29" s="140">
        <v>4540.75</v>
      </c>
      <c r="GP29" s="144">
        <f>SUM(GM29:GO29)</f>
        <v>11651.5</v>
      </c>
      <c r="GQ29" s="140">
        <v>2334.75</v>
      </c>
      <c r="GR29" s="140">
        <v>2536.75</v>
      </c>
      <c r="GS29" s="140">
        <v>4156.75</v>
      </c>
      <c r="GT29" s="144">
        <f>SUM(GQ29:GS29)</f>
        <v>9028.25</v>
      </c>
      <c r="GU29" s="140">
        <v>2304</v>
      </c>
      <c r="GV29" s="140">
        <v>2892.5</v>
      </c>
      <c r="GW29" s="140">
        <v>4474</v>
      </c>
      <c r="GX29" s="144">
        <f>SUM(GU29:GW29)</f>
        <v>9670.5</v>
      </c>
      <c r="GY29" s="140">
        <v>3813.25</v>
      </c>
      <c r="GZ29" s="140">
        <v>3401</v>
      </c>
      <c r="HA29" s="140">
        <v>4326</v>
      </c>
      <c r="HB29" s="144">
        <f>SUM(GY29:HA29)</f>
        <v>11540.25</v>
      </c>
      <c r="HC29" s="148">
        <f>HB29+GX29+GT29+GP29</f>
        <v>41890.5</v>
      </c>
      <c r="HD29" s="140">
        <v>3671.25</v>
      </c>
      <c r="HE29" s="140">
        <v>4146.25</v>
      </c>
      <c r="HF29" s="140">
        <v>4834.5</v>
      </c>
      <c r="HG29" s="144">
        <f>SUM(HD29:HF29)</f>
        <v>12652</v>
      </c>
      <c r="HH29" s="140">
        <v>3493.4900000000002</v>
      </c>
      <c r="HI29" s="140">
        <v>2998.25</v>
      </c>
      <c r="HJ29" s="140">
        <v>4983.7599999999984</v>
      </c>
      <c r="HK29" s="144">
        <f>SUM(HH29:HJ29)</f>
        <v>11475.499999999998</v>
      </c>
      <c r="HL29" s="140">
        <v>2369</v>
      </c>
      <c r="HM29" s="140">
        <v>2652.9999999999995</v>
      </c>
      <c r="HN29" s="140">
        <v>5134.75</v>
      </c>
      <c r="HO29" s="144">
        <f>SUM(HL29:HN29)</f>
        <v>10156.75</v>
      </c>
      <c r="HP29" s="140">
        <v>4270</v>
      </c>
      <c r="HQ29" s="140">
        <v>3958.9900000000007</v>
      </c>
      <c r="HR29" s="140">
        <v>4943.0099999999993</v>
      </c>
      <c r="HS29" s="144">
        <f>SUM(HP29:HR29)</f>
        <v>13172</v>
      </c>
      <c r="HT29" s="148">
        <f>HS29+HO29+HK29+HG29</f>
        <v>47456.25</v>
      </c>
      <c r="HU29" s="140">
        <v>3086.48</v>
      </c>
      <c r="HV29" s="140">
        <v>4845.9700000000012</v>
      </c>
      <c r="HW29" s="140">
        <v>5282.97</v>
      </c>
      <c r="HX29" s="144">
        <f>SUM(HU29:HW29)</f>
        <v>13215.420000000002</v>
      </c>
      <c r="HY29" s="140">
        <v>5500</v>
      </c>
      <c r="HZ29" s="140">
        <v>5500</v>
      </c>
      <c r="IA29" s="140">
        <v>5500</v>
      </c>
      <c r="IB29" s="144">
        <f>SUM(HY29:IA29)</f>
        <v>16500</v>
      </c>
      <c r="IC29" s="140">
        <v>5500</v>
      </c>
      <c r="ID29" s="140">
        <v>5500</v>
      </c>
      <c r="IE29" s="140">
        <v>5500</v>
      </c>
      <c r="IF29" s="144">
        <f>SUM(IC29:IE29)</f>
        <v>16500</v>
      </c>
      <c r="IG29" s="140">
        <v>5500</v>
      </c>
      <c r="IH29" s="140">
        <v>5500</v>
      </c>
      <c r="II29" s="140">
        <v>5500</v>
      </c>
      <c r="IJ29" s="144">
        <f>SUM(IG29:II29)</f>
        <v>16500</v>
      </c>
      <c r="IK29" s="147">
        <f>IJ29+IF29+IB29+HX29</f>
        <v>62715.42</v>
      </c>
      <c r="IL29" s="140">
        <v>5500</v>
      </c>
      <c r="IM29" s="140">
        <v>5500</v>
      </c>
      <c r="IN29" s="140">
        <v>5500</v>
      </c>
      <c r="IO29" s="144">
        <f>SUM(IL29:IN29)</f>
        <v>16500</v>
      </c>
      <c r="IP29" s="140">
        <v>5500</v>
      </c>
      <c r="IQ29" s="140">
        <v>5500</v>
      </c>
      <c r="IR29" s="140">
        <v>5500</v>
      </c>
      <c r="IS29" s="144">
        <f>SUM(IP29:IR29)</f>
        <v>16500</v>
      </c>
      <c r="IT29" s="140">
        <v>5500</v>
      </c>
      <c r="IU29" s="140">
        <v>5500</v>
      </c>
      <c r="IV29" s="140">
        <v>5500</v>
      </c>
      <c r="IW29" s="144">
        <f>SUM(IT29:IV29)</f>
        <v>16500</v>
      </c>
      <c r="IX29" s="140">
        <v>5500</v>
      </c>
      <c r="IY29" s="140">
        <v>5500</v>
      </c>
      <c r="IZ29" s="140">
        <v>5500</v>
      </c>
      <c r="JA29" s="144">
        <f>SUM(IX29:IZ29)</f>
        <v>16500</v>
      </c>
      <c r="JB29" s="147">
        <f>JA29+IW29+IS29+IO29</f>
        <v>66000</v>
      </c>
      <c r="JC29" s="145">
        <f>+JB29+IK29+HT29+HC29+GL29+FU29+FD29+EM29+DV29+DE29+CN29+BW29+BF29+AO29+X29</f>
        <v>855093.74929733481</v>
      </c>
      <c r="JD29" s="138"/>
      <c r="JE29" s="140">
        <v>16500</v>
      </c>
      <c r="JF29" s="444">
        <f>SUMIF($X$3:$JB$3,$JF$4,X29:JB29)-IB29-IF29-IJ29</f>
        <v>13215.419999999998</v>
      </c>
      <c r="JG29" s="140"/>
      <c r="JH29" s="444">
        <f t="shared" ref="JH29" si="126">JF29-JE29-JG29</f>
        <v>-3284.5800000000017</v>
      </c>
      <c r="JI29" s="373">
        <f t="shared" ref="JI29" si="127">IFERROR(JH29/JE29,0)</f>
        <v>-0.19906545454545466</v>
      </c>
      <c r="JJ29" s="128"/>
      <c r="JK29" s="140">
        <v>858378.32929733489</v>
      </c>
      <c r="JL29" s="239">
        <f t="shared" ref="JL29" si="128">JC29</f>
        <v>855093.74929733481</v>
      </c>
      <c r="JM29" s="140"/>
      <c r="JN29" s="239">
        <f t="shared" ref="JN29" si="129">JL29-JK29-JM29</f>
        <v>-3284.5800000000745</v>
      </c>
      <c r="JO29" s="240">
        <f t="shared" ref="JO29" si="130">IFERROR(JN29/JK29,0)</f>
        <v>-3.8264945512881468E-3</v>
      </c>
      <c r="JP29" s="171" t="s">
        <v>210</v>
      </c>
      <c r="JQ29" s="432"/>
    </row>
    <row r="30" spans="2:279" s="136" customFormat="1" ht="12.75">
      <c r="D30" s="28"/>
      <c r="E30" s="28"/>
      <c r="G30" s="132"/>
      <c r="H30" s="28"/>
      <c r="I30" s="28"/>
      <c r="J30" s="28"/>
      <c r="K30" s="28"/>
      <c r="L30" s="28"/>
      <c r="M30" s="28"/>
      <c r="N30" s="28"/>
      <c r="O30" s="28"/>
      <c r="P30" s="28"/>
      <c r="Q30" s="28"/>
      <c r="R30" s="28"/>
      <c r="S30" s="28"/>
      <c r="T30" s="28"/>
      <c r="U30" s="28"/>
      <c r="V30" s="28"/>
      <c r="W30" s="28"/>
      <c r="Y30" s="28"/>
      <c r="Z30" s="28"/>
      <c r="AA30" s="28"/>
      <c r="AB30" s="28"/>
      <c r="AC30" s="28"/>
      <c r="AD30" s="28"/>
      <c r="AE30" s="28"/>
      <c r="AF30" s="28"/>
      <c r="AG30" s="28"/>
      <c r="AH30" s="28"/>
      <c r="AI30" s="28"/>
      <c r="AJ30" s="28"/>
      <c r="AK30" s="28"/>
      <c r="AL30" s="28"/>
      <c r="AM30" s="28"/>
      <c r="AN30" s="28"/>
      <c r="AP30" s="28"/>
      <c r="AQ30" s="28"/>
      <c r="AR30" s="28"/>
      <c r="AS30" s="28"/>
      <c r="AT30" s="28"/>
      <c r="AU30" s="28"/>
      <c r="AV30" s="28"/>
      <c r="AW30" s="28"/>
      <c r="AX30" s="28"/>
      <c r="AY30" s="28"/>
      <c r="AZ30" s="28"/>
      <c r="BA30" s="28"/>
      <c r="BB30" s="28"/>
      <c r="BC30" s="28"/>
      <c r="BD30" s="28"/>
      <c r="BE30" s="28"/>
      <c r="BG30" s="28"/>
      <c r="BH30" s="28"/>
      <c r="BI30" s="28"/>
      <c r="BJ30" s="28"/>
      <c r="BK30" s="28"/>
      <c r="BL30" s="28"/>
      <c r="BM30" s="28"/>
      <c r="BN30" s="28"/>
      <c r="BO30" s="28"/>
      <c r="BP30" s="28"/>
      <c r="BQ30" s="28"/>
      <c r="BR30" s="28"/>
      <c r="BS30" s="28"/>
      <c r="BT30" s="28"/>
      <c r="BU30" s="28"/>
      <c r="BV30" s="28"/>
      <c r="BX30" s="28"/>
      <c r="BY30" s="28"/>
      <c r="BZ30" s="28"/>
      <c r="CA30" s="28"/>
      <c r="CB30" s="28"/>
      <c r="CC30" s="28"/>
      <c r="CD30" s="28"/>
      <c r="CE30" s="28"/>
      <c r="CF30" s="28"/>
      <c r="CG30" s="28"/>
      <c r="CH30" s="28"/>
      <c r="CI30" s="28"/>
      <c r="CJ30" s="28"/>
      <c r="CK30" s="28"/>
      <c r="CL30" s="28"/>
      <c r="CM30" s="28"/>
      <c r="CO30" s="28"/>
      <c r="CP30" s="28"/>
      <c r="CQ30" s="28"/>
      <c r="CR30" s="28"/>
      <c r="CS30" s="28"/>
      <c r="CT30" s="28"/>
      <c r="CU30" s="28"/>
      <c r="CV30" s="28"/>
      <c r="CW30" s="28"/>
      <c r="CX30" s="28"/>
      <c r="CY30" s="28"/>
      <c r="CZ30" s="28"/>
      <c r="DA30" s="28"/>
      <c r="DB30" s="28"/>
      <c r="DC30" s="28"/>
      <c r="DD30" s="28"/>
      <c r="DF30" s="28"/>
      <c r="DG30" s="28"/>
      <c r="DH30" s="28"/>
      <c r="DI30" s="28"/>
      <c r="DJ30" s="28"/>
      <c r="DK30" s="28"/>
      <c r="DL30" s="28"/>
      <c r="DM30" s="28"/>
      <c r="DN30" s="28"/>
      <c r="DO30" s="28"/>
      <c r="DP30" s="28"/>
      <c r="DQ30" s="28"/>
      <c r="DR30" s="28"/>
      <c r="DS30" s="28"/>
      <c r="DT30" s="28"/>
      <c r="DU30" s="28"/>
      <c r="DW30" s="28"/>
      <c r="DX30" s="28"/>
      <c r="DY30" s="28"/>
      <c r="DZ30" s="28"/>
      <c r="EA30" s="28"/>
      <c r="EB30" s="28"/>
      <c r="EC30" s="28"/>
      <c r="ED30" s="28"/>
      <c r="EE30" s="28"/>
      <c r="EF30" s="28"/>
      <c r="EG30" s="28"/>
      <c r="EH30" s="28"/>
      <c r="EI30" s="28"/>
      <c r="EJ30" s="28"/>
      <c r="EK30" s="28"/>
      <c r="EL30" s="28"/>
      <c r="EN30" s="28"/>
      <c r="EO30" s="28"/>
      <c r="EP30" s="28"/>
      <c r="EQ30" s="28"/>
      <c r="ER30" s="28"/>
      <c r="ES30" s="28"/>
      <c r="ET30" s="28"/>
      <c r="EU30" s="28"/>
      <c r="EV30" s="28"/>
      <c r="EW30" s="28"/>
      <c r="EX30" s="28"/>
      <c r="EY30" s="28"/>
      <c r="EZ30" s="28"/>
      <c r="FA30" s="28"/>
      <c r="FB30" s="28"/>
      <c r="FC30" s="28"/>
      <c r="FE30" s="28"/>
      <c r="FF30" s="28"/>
      <c r="FG30" s="28"/>
      <c r="FH30" s="28"/>
      <c r="FI30" s="28"/>
      <c r="FJ30" s="28"/>
      <c r="FK30" s="28"/>
      <c r="FL30" s="28"/>
      <c r="FM30" s="28"/>
      <c r="FN30" s="28"/>
      <c r="FO30" s="28"/>
      <c r="FP30" s="28"/>
      <c r="FQ30" s="28"/>
      <c r="FR30" s="28"/>
      <c r="FS30" s="28"/>
      <c r="FT30" s="28"/>
      <c r="FV30" s="28"/>
      <c r="FW30" s="28"/>
      <c r="FX30" s="28"/>
      <c r="FY30" s="28"/>
      <c r="FZ30" s="28"/>
      <c r="GA30" s="28"/>
      <c r="GB30" s="28"/>
      <c r="GC30" s="28"/>
      <c r="GD30" s="28"/>
      <c r="GE30" s="28"/>
      <c r="GF30" s="28"/>
      <c r="GG30" s="28"/>
      <c r="GH30" s="28"/>
      <c r="GI30" s="28"/>
      <c r="GJ30" s="28"/>
      <c r="GK30" s="28"/>
      <c r="GM30" s="28"/>
      <c r="GN30" s="28"/>
      <c r="GO30" s="28"/>
      <c r="GP30" s="28"/>
      <c r="GQ30" s="28"/>
      <c r="GR30" s="28"/>
      <c r="GS30" s="28"/>
      <c r="GT30" s="28"/>
      <c r="GU30" s="28"/>
      <c r="GV30" s="28"/>
      <c r="GW30" s="28"/>
      <c r="GX30" s="28"/>
      <c r="GY30" s="28"/>
      <c r="GZ30" s="28"/>
      <c r="HA30" s="28"/>
      <c r="HB30" s="28"/>
      <c r="HD30" s="28"/>
      <c r="HE30" s="28"/>
      <c r="HF30" s="28"/>
      <c r="HG30" s="28"/>
      <c r="HH30" s="28"/>
      <c r="HI30" s="28"/>
      <c r="HJ30" s="28"/>
      <c r="HK30" s="28"/>
      <c r="HL30" s="28"/>
      <c r="HM30" s="28"/>
      <c r="HN30" s="28"/>
      <c r="HO30" s="28"/>
      <c r="HP30" s="28"/>
      <c r="HQ30" s="28"/>
      <c r="HR30" s="28"/>
      <c r="HS30" s="28"/>
      <c r="HU30" s="28"/>
      <c r="HV30" s="28"/>
      <c r="HW30" s="28"/>
      <c r="HX30" s="28"/>
      <c r="HY30" s="28"/>
      <c r="HZ30" s="28"/>
      <c r="IA30" s="28"/>
      <c r="IB30" s="28"/>
      <c r="IC30" s="28"/>
      <c r="ID30" s="28"/>
      <c r="IE30" s="28"/>
      <c r="IF30" s="28"/>
      <c r="IG30" s="28"/>
      <c r="IH30" s="28"/>
      <c r="II30" s="28"/>
      <c r="IJ30" s="28"/>
      <c r="IL30" s="28"/>
      <c r="IM30" s="28"/>
      <c r="IN30" s="28"/>
      <c r="IO30" s="28"/>
      <c r="IP30" s="28"/>
      <c r="IQ30" s="28"/>
      <c r="IR30" s="28"/>
      <c r="IS30" s="28"/>
      <c r="IT30" s="28"/>
      <c r="IU30" s="28"/>
      <c r="IV30" s="28"/>
      <c r="IW30" s="28"/>
      <c r="IX30" s="28"/>
      <c r="IY30" s="28"/>
      <c r="IZ30" s="28"/>
      <c r="JA30" s="28"/>
      <c r="JE30" s="128"/>
      <c r="JI30" s="195"/>
      <c r="JJ30" s="128"/>
      <c r="JQ30" s="432"/>
    </row>
    <row r="31" spans="2:279" s="136" customFormat="1" ht="12.75">
      <c r="B31" s="507" t="s">
        <v>178</v>
      </c>
      <c r="D31" s="153">
        <f>+SUM(D15,D18:D21)*8%+D22*50%*8%</f>
        <v>129486.44713429523</v>
      </c>
      <c r="E31" s="153"/>
      <c r="F31" s="186">
        <f>+E31+D31</f>
        <v>129486.44713429523</v>
      </c>
      <c r="G31" s="132"/>
      <c r="H31" s="140">
        <f>+SUM(H15,H18:H21)*8%+H22*50%*8%</f>
        <v>0</v>
      </c>
      <c r="I31" s="140">
        <f>+SUM(I15,I18:I21)*8%+I22*50%*8%</f>
        <v>0</v>
      </c>
      <c r="J31" s="141">
        <f>+SUM(J15,J18:J21)*8%+J22*50%*8%</f>
        <v>275.80144560000002</v>
      </c>
      <c r="K31" s="144">
        <f>SUM(H31:J31)</f>
        <v>275.80144560000002</v>
      </c>
      <c r="L31" s="140">
        <f>+SUM(L15,L18:L21)*8%+L22*50%*8%</f>
        <v>87.16061376799999</v>
      </c>
      <c r="M31" s="140">
        <v>186.04660489599999</v>
      </c>
      <c r="N31" s="141">
        <v>1313.0128044000001</v>
      </c>
      <c r="O31" s="144">
        <f>SUM(L31:N31)</f>
        <v>1586.2200230640001</v>
      </c>
      <c r="P31" s="140">
        <v>253.29590040000005</v>
      </c>
      <c r="Q31" s="140">
        <v>221.77849975354658</v>
      </c>
      <c r="R31" s="141">
        <v>1038.4511345562869</v>
      </c>
      <c r="S31" s="144">
        <f>SUM(P31:R31)</f>
        <v>1513.5255347098337</v>
      </c>
      <c r="T31" s="140">
        <v>232.515751126384</v>
      </c>
      <c r="U31" s="140">
        <v>959.64811804981048</v>
      </c>
      <c r="V31" s="141">
        <v>-379.04420146339544</v>
      </c>
      <c r="W31" s="144">
        <f>SUM(T31:V31)</f>
        <v>813.11966771279913</v>
      </c>
      <c r="X31" s="148">
        <f>W31+S31+O31+K31</f>
        <v>4188.666671086633</v>
      </c>
      <c r="Y31" s="140">
        <f>+SUM(Y15,Y18:Y21)*8%+Y22*50%*8%</f>
        <v>113.90385000000003</v>
      </c>
      <c r="Z31" s="140">
        <f>+SUM(Z15,Z18:Z21)*8%+Z22*50%*8%</f>
        <v>300.75355406853345</v>
      </c>
      <c r="AA31" s="141">
        <f>+SUM(AA15,AA18:AA21)*8%+AA22*50%*8%</f>
        <v>1467.1382391482832</v>
      </c>
      <c r="AB31" s="144">
        <f>SUM(Y31:AA31)</f>
        <v>1881.7956432168166</v>
      </c>
      <c r="AC31" s="140">
        <f>+SUM(AC15,AC18:AC21)*8%+AC22*50%*8%</f>
        <v>353.4388700672128</v>
      </c>
      <c r="AD31" s="140">
        <f>+SUM(AD15,AD18:AD21)*8%+AD22*50%*8%</f>
        <v>362.0552720000004</v>
      </c>
      <c r="AE31" s="141">
        <f>+SUM(AE15,AE18:AE21)*8%+AE22*50%*8%</f>
        <v>565.91996013839525</v>
      </c>
      <c r="AF31" s="144">
        <f>SUM(AC31:AE31)</f>
        <v>1281.4141022056085</v>
      </c>
      <c r="AG31" s="140">
        <f>+SUM(AG15,AG18:AG21)*8%+AG22*50%*8%</f>
        <v>515.85085805468111</v>
      </c>
      <c r="AH31" s="140">
        <f>+SUM(AH15,AH18:AH21)*8%+AH22*50%*8%</f>
        <v>185.12006441325744</v>
      </c>
      <c r="AI31" s="141">
        <f>+SUM(AI15,AI18:AI21)*8%+AI22*50%*8%</f>
        <v>834.38676397128268</v>
      </c>
      <c r="AJ31" s="144">
        <f>SUM(AG31:AI31)</f>
        <v>1535.3576864392212</v>
      </c>
      <c r="AK31" s="140">
        <f>+SUM(AK15,AK18:AK21)*8%+AK22*50%*8%</f>
        <v>561.1668587989185</v>
      </c>
      <c r="AL31" s="140">
        <f>+SUM(AL15,AL18:AL21)*8%+AL22*50%*8%</f>
        <v>703.13202665515382</v>
      </c>
      <c r="AM31" s="141">
        <f>+SUM(AM15,AM18:AM21)*8%+AM22*50%*8%</f>
        <v>1426.3817204427983</v>
      </c>
      <c r="AN31" s="144">
        <f>SUM(AK31:AM31)</f>
        <v>2690.6806058968705</v>
      </c>
      <c r="AO31" s="148">
        <f>AN31+AJ31+AF31+AB31</f>
        <v>7389.2480377585171</v>
      </c>
      <c r="AP31" s="140">
        <f>+SUM(AP15,AP18:AP21)*8%+AP22*50%*8%</f>
        <v>349.96523421994294</v>
      </c>
      <c r="AQ31" s="140">
        <f>+SUM(AQ15,AQ18:AQ21)*8%+AQ22*50%*8%</f>
        <v>447.7074291898906</v>
      </c>
      <c r="AR31" s="141">
        <f>+SUM(AR15,AR18:AR21)*8%+AR22*50%*8%</f>
        <v>729.75292932606885</v>
      </c>
      <c r="AS31" s="144">
        <f>SUM(AP31:AR31)</f>
        <v>1527.4255927359025</v>
      </c>
      <c r="AT31" s="140">
        <f>+SUM(AT15,AT18:AT21)*8%+AT22*50%*8%</f>
        <v>495.22231606707658</v>
      </c>
      <c r="AU31" s="140">
        <f>+SUM(AU15,AU18:AU21)*8%+AU22*50%*8%</f>
        <v>710.61167599028352</v>
      </c>
      <c r="AV31" s="141">
        <f>+SUM(AV15,AV18:AV21)*8%+AV22*50%*8%</f>
        <v>654.17207041466918</v>
      </c>
      <c r="AW31" s="144">
        <f>SUM(AT31:AV31)</f>
        <v>1860.0060624720293</v>
      </c>
      <c r="AX31" s="140">
        <f>+SUM(AX15,AX18:AX21)*8%+AX22*50%*8%</f>
        <v>410.36776214039094</v>
      </c>
      <c r="AY31" s="140">
        <f>+SUM(AY15,AY18:AY21)*8%+AY22*50%*8%</f>
        <v>651.11945785674936</v>
      </c>
      <c r="AZ31" s="141">
        <f>+SUM(AZ15,AZ18:AZ21)*8%+AZ22*50%*8%</f>
        <v>950.50185838911864</v>
      </c>
      <c r="BA31" s="144">
        <f>SUM(AX31:AZ31)</f>
        <v>2011.9890783862588</v>
      </c>
      <c r="BB31" s="140">
        <f>+SUM(BB15,BB18:BB21)*8%+BB22*50%*8%</f>
        <v>529.70454622454361</v>
      </c>
      <c r="BC31" s="140">
        <f>+SUM(BC15,BC18:BC21)*8%+BC22*50%*8%</f>
        <v>842.48197776917175</v>
      </c>
      <c r="BD31" s="141">
        <f>+SUM(BD15,BD18:BD21)*8%+BD22*50%*8%</f>
        <v>418.81094752702325</v>
      </c>
      <c r="BE31" s="144">
        <f>SUM(BB31:BD31)</f>
        <v>1790.9974715207386</v>
      </c>
      <c r="BF31" s="148">
        <f>BE31+BA31+AW31+AS31</f>
        <v>7190.4182051149292</v>
      </c>
      <c r="BG31" s="140">
        <f>+SUM(BG15,BG18:BG21)*8%+BG22*50%*8%</f>
        <v>460.20688860109544</v>
      </c>
      <c r="BH31" s="140">
        <f>+SUM(BH15,BH18:BH21)*8%+BH22*50%*8%</f>
        <v>621.99810283897568</v>
      </c>
      <c r="BI31" s="141">
        <f>+SUM(BI15,BI18:BI21)*8%+BI22*50%*8%</f>
        <v>738.48054598644887</v>
      </c>
      <c r="BJ31" s="144">
        <f>SUM(BG31:BI31)</f>
        <v>1820.6855374265201</v>
      </c>
      <c r="BK31" s="140">
        <f>+SUM(BK15,BK18:BK21)*8%+BK22*50%*8%</f>
        <v>556.9679373913807</v>
      </c>
      <c r="BL31" s="140">
        <f>+SUM(BL15,BL18:BL21)*8%+BL22*50%*8%</f>
        <v>835.35086609801476</v>
      </c>
      <c r="BM31" s="141">
        <f>+SUM(BM15,BM18:BM21)*8%+BM22*50%*8%</f>
        <v>1447.1149434559111</v>
      </c>
      <c r="BN31" s="144">
        <f>SUM(BK31:BM31)</f>
        <v>2839.4337469453067</v>
      </c>
      <c r="BO31" s="140">
        <f>+SUM(BO15,BO18:BO21)*8%+BO22*50%*8%</f>
        <v>542.01069760000007</v>
      </c>
      <c r="BP31" s="140">
        <f>+SUM(BP15,BP18:BP21)*8%+BP22*50%*8%</f>
        <v>608.82568886335991</v>
      </c>
      <c r="BQ31" s="141">
        <f>+SUM(BQ15,BQ18:BQ21)*8%+BQ22*50%*8%</f>
        <v>922.45433800000001</v>
      </c>
      <c r="BR31" s="144">
        <f>SUM(BO31:BQ31)</f>
        <v>2073.2907244633598</v>
      </c>
      <c r="BS31" s="140">
        <f>+SUM(BS15,BS18:BS21)*8%+BS22*50%*8%</f>
        <v>355.89549759526318</v>
      </c>
      <c r="BT31" s="140">
        <f>+SUM(BT15,BT18:BT21)*8%+BT22*50%*8%</f>
        <v>609.47947491200591</v>
      </c>
      <c r="BU31" s="141">
        <f>+SUM(BU15,BU18:BU21)*8%+BU22*50%*8%</f>
        <v>827.80757010568084</v>
      </c>
      <c r="BV31" s="144">
        <f>SUM(BS31:BU31)</f>
        <v>1793.1825426129499</v>
      </c>
      <c r="BW31" s="148">
        <f>BV31+BR31+BN31+BJ31</f>
        <v>8526.5925514481369</v>
      </c>
      <c r="BX31" s="140">
        <f>+SUM(BX15,BX18:BX21)*8%+BX22*50%*8%</f>
        <v>581.50723319999997</v>
      </c>
      <c r="BY31" s="140">
        <f>+SUM(BY15,BY18:BY21)*8%+BY22*50%*8%</f>
        <v>1057.4085718542658</v>
      </c>
      <c r="BZ31" s="141">
        <f>+SUM(BZ15,BZ18:BZ21)*8%+BZ22*50%*8%</f>
        <v>1115.589164383515</v>
      </c>
      <c r="CA31" s="144">
        <f>SUM(BX31:BZ31)</f>
        <v>2754.5049694377808</v>
      </c>
      <c r="CB31" s="140">
        <f>+SUM(CB15,CB18:CB21)*8%+CB22*50%*8%</f>
        <v>883.96026680086595</v>
      </c>
      <c r="CC31" s="140">
        <f>+SUM(CC15,CC18:CC21)*8%+CC22*50%*8%</f>
        <v>1267.8801133622128</v>
      </c>
      <c r="CD31" s="141">
        <f>+SUM(CD15,CD18:CD21)*8%+CD22*50%*8%</f>
        <v>1131.4291654317703</v>
      </c>
      <c r="CE31" s="144">
        <f>SUM(CB31:CD31)</f>
        <v>3283.2695455948492</v>
      </c>
      <c r="CF31" s="140">
        <f>+SUM(CF15,CF18:CF21)*8%+CF22*50%*8%</f>
        <v>661.58418800000004</v>
      </c>
      <c r="CG31" s="140">
        <f>+SUM(CG15,CG18:CG21)*8%+CG22*50%*8%</f>
        <v>734.09553560000006</v>
      </c>
      <c r="CH31" s="141">
        <f>+SUM(CH15,CH18:CH21)*8%+CH22*50%*8%</f>
        <v>1242.0626841818491</v>
      </c>
      <c r="CI31" s="144">
        <f>SUM(CF31:CH31)</f>
        <v>2637.7424077818496</v>
      </c>
      <c r="CJ31" s="140">
        <f>+SUM(CJ15,CJ18:CJ21)*8%+CJ22*50%*8%</f>
        <v>809.93409550861588</v>
      </c>
      <c r="CK31" s="140">
        <f>+SUM(CK15,CK18:CK21)*8%+CK22*50%*8%</f>
        <v>1042.8033698663683</v>
      </c>
      <c r="CL31" s="141">
        <f>+SUM(CL15,CL18:CL21)*8%+CL22*50%*8%</f>
        <v>1251.393946372016</v>
      </c>
      <c r="CM31" s="144">
        <f>SUM(CJ31:CL31)</f>
        <v>3104.1314117470001</v>
      </c>
      <c r="CN31" s="148">
        <f>CM31+CI31+CE31+CA31</f>
        <v>11779.64833456148</v>
      </c>
      <c r="CO31" s="140">
        <f>+SUM(CO15,CO18:CO21)*8%+CO22*50%*8%</f>
        <v>769.52614280000012</v>
      </c>
      <c r="CP31" s="140">
        <f>+SUM(CP15,CP18:CP21)*8%+CP22*50%*8%</f>
        <v>937.57663760000014</v>
      </c>
      <c r="CQ31" s="141">
        <f>+SUM(CQ15,CQ18:CQ21)*8%+CQ22*50%*8%</f>
        <v>1563.1949480000001</v>
      </c>
      <c r="CR31" s="144">
        <f>SUM(CO31:CQ31)</f>
        <v>3270.2977284000003</v>
      </c>
      <c r="CS31" s="140">
        <f>+SUM(CS15,CS18:CS21)*8%+CS22*50%*8%</f>
        <v>801.93323059008083</v>
      </c>
      <c r="CT31" s="140">
        <f>+SUM(CT15,CT18:CT21)*8%+CT22*50%*8%</f>
        <v>709.65925480000021</v>
      </c>
      <c r="CU31" s="141">
        <f>+SUM(CU15,CU18:CU21)*8%+CU22*50%*8%</f>
        <v>1496.3841834206978</v>
      </c>
      <c r="CV31" s="144">
        <f>SUM(CS31:CU31)</f>
        <v>3007.9766688107788</v>
      </c>
      <c r="CW31" s="140">
        <f>+SUM(CW15,CW18:CW21)*8%+CW22*50%*8%</f>
        <v>756.76905629315991</v>
      </c>
      <c r="CX31" s="140">
        <f>+SUM(CX15,CX18:CX21)*8%+CX22*50%*8%</f>
        <v>1476.6418487090177</v>
      </c>
      <c r="CY31" s="141">
        <f>+SUM(CY15,CY18:CY21)*8%+CY22*50%*8%</f>
        <v>1817.5577248349232</v>
      </c>
      <c r="CZ31" s="144">
        <f>SUM(CW31:CY31)</f>
        <v>4050.9686298371007</v>
      </c>
      <c r="DA31" s="140">
        <f>+SUM(DA15,DA18:DA21)*8%+DA22*50%*8%</f>
        <v>1174.1965855662929</v>
      </c>
      <c r="DB31" s="140">
        <f>+SUM(DB15,DB18:DB21)*8%+DB22*50%*8%</f>
        <v>1103.7178688097918</v>
      </c>
      <c r="DC31" s="141">
        <f>+SUM(DC15,DC18:DC21)*8%+DC22*50%*8%</f>
        <v>2099.8641927548156</v>
      </c>
      <c r="DD31" s="144">
        <f>SUM(DA31:DC31)</f>
        <v>4377.7786471309009</v>
      </c>
      <c r="DE31" s="148">
        <f>DD31+CZ31+CV31+CR31</f>
        <v>14707.021674178783</v>
      </c>
      <c r="DF31" s="140">
        <f>+SUM(DF15,DF18:DF21)*8%+DF22*50%*8%</f>
        <v>859.4307516923991</v>
      </c>
      <c r="DG31" s="140">
        <f>+SUM(DG15,DG18:DG21)*8%+DG22*50%*8%</f>
        <v>1320.1636221834513</v>
      </c>
      <c r="DH31" s="141">
        <f>+SUM(DH15,DH18:DH21)*8%+DH22*50%*8%</f>
        <v>2199.4861493121084</v>
      </c>
      <c r="DI31" s="144">
        <f>SUM(DF31:DH31)</f>
        <v>4379.0805231879585</v>
      </c>
      <c r="DJ31" s="140">
        <f>+SUM(DJ15,DJ18:DJ21)*8%+DJ22*50%*8%</f>
        <v>586.97689785375997</v>
      </c>
      <c r="DK31" s="140">
        <f>+SUM(DK15,DK18:DK21)*8%+DK22*50%*8%</f>
        <v>1274.3541244570049</v>
      </c>
      <c r="DL31" s="141">
        <f>+SUM(DL15,DL18:DL21)*8%+DL22*50%*8%</f>
        <v>1592.326197961017</v>
      </c>
      <c r="DM31" s="144">
        <f>SUM(DJ31:DL31)</f>
        <v>3453.6572202717816</v>
      </c>
      <c r="DN31" s="140">
        <f>+SUM(DN15,DN18:DN21)*8%+DN22*50%*8%</f>
        <v>807.93579688168961</v>
      </c>
      <c r="DO31" s="140">
        <f>+SUM(DO15,DO18:DO21)*8%+DO22*50%*8%</f>
        <v>756.35359160000007</v>
      </c>
      <c r="DP31" s="141">
        <f>+SUM(DP15,DP18:DP21)*8%+DP22*50%*8%</f>
        <v>1315.1591040000003</v>
      </c>
      <c r="DQ31" s="144">
        <f>SUM(DN31:DP31)</f>
        <v>2879.4484924816898</v>
      </c>
      <c r="DR31" s="140">
        <f>+SUM(DR15,DR18:DR21)*8%+DR22*50%*8%</f>
        <v>583.32608002001291</v>
      </c>
      <c r="DS31" s="140">
        <f>+SUM(DS15,DS18:DS21)*8%+DS22*50%*8%</f>
        <v>996.76722959999995</v>
      </c>
      <c r="DT31" s="141">
        <f>+SUM(DT15,DT18:DT21)*8%+DT22*50%*8%</f>
        <v>1881.5285691999998</v>
      </c>
      <c r="DU31" s="144">
        <f>SUM(DR31:DT31)</f>
        <v>3461.6218788200126</v>
      </c>
      <c r="DV31" s="148">
        <f>DU31+DQ31+DM31+DI31</f>
        <v>14173.808114761443</v>
      </c>
      <c r="DW31" s="140">
        <f>SUM(DW15,DW18:DW21)*8%+DW22*50%*8%</f>
        <v>-37.470536000000038</v>
      </c>
      <c r="DX31" s="140">
        <f>+SUM(DX15,DX18:DX21)*8%+DX22*50%*8%</f>
        <v>1112.164879329727</v>
      </c>
      <c r="DY31" s="141">
        <f>+SUM(DY15,DY18:DY21)*8%+DY22*50%*8%</f>
        <v>1264.8409160483354</v>
      </c>
      <c r="DZ31" s="144">
        <f>SUM(DW31:DY31)</f>
        <v>2339.5352593780626</v>
      </c>
      <c r="EA31" s="140">
        <f>+SUM(EA15,EA18:EA21)*8%+EA22*50%*8%</f>
        <v>556.33715713956724</v>
      </c>
      <c r="EB31" s="140">
        <f>+SUM(EB15,EB18:EB21)*8%+EB22*50%*8%</f>
        <v>947.59783125243996</v>
      </c>
      <c r="EC31" s="141">
        <f>+SUM(EC15,EC18:EC21)*8%+EC22*50%*8%</f>
        <v>1420.7426522965454</v>
      </c>
      <c r="ED31" s="144">
        <f>SUM(EA31:EC31)</f>
        <v>2924.6776406885529</v>
      </c>
      <c r="EE31" s="140">
        <f>+SUM(EE15,EE18:EE21)*8%+EE22*50%*8%</f>
        <v>736.02590360000011</v>
      </c>
      <c r="EF31" s="140">
        <f>+SUM(EF15,EF18:EF21)*8%+EF22*50%*8%</f>
        <v>609.37707836591358</v>
      </c>
      <c r="EG31" s="141">
        <f>+SUM(EG15,EG18:EG21)*8%+EG22*50%*8%</f>
        <v>1153.5488304</v>
      </c>
      <c r="EH31" s="144">
        <f>SUM(EE31:EG31)</f>
        <v>2498.9518123659136</v>
      </c>
      <c r="EI31" s="140">
        <f>+SUM(EI15,EI18:EI21)*8%+EI22*50%*8%</f>
        <v>534.85720639999988</v>
      </c>
      <c r="EJ31" s="140">
        <f>+SUM(EJ15,EJ18:EJ21)*8%+EJ22*50%*8%</f>
        <v>1230.43377790719</v>
      </c>
      <c r="EK31" s="141">
        <f>+SUM(EK15,EK18:EK21)*8%+EK22*50%*8%</f>
        <v>3022.4362798140978</v>
      </c>
      <c r="EL31" s="144">
        <f>SUM(EI31:EK31)</f>
        <v>4787.7272641212876</v>
      </c>
      <c r="EM31" s="148">
        <f>EL31+EH31+ED31+DZ31</f>
        <v>12550.891976553816</v>
      </c>
      <c r="EN31" s="140">
        <f>+SUM(EN15,EN18:EN21)*8%+EN22*50%*8%</f>
        <v>873.74600623077981</v>
      </c>
      <c r="EO31" s="140">
        <f>+SUM(EO15,EO18:EO21)*8%+EO22*50%*8%</f>
        <v>1029.272255108378</v>
      </c>
      <c r="EP31" s="141">
        <f>+SUM(EP15,EP18:EP21)*8%+EP22*50%*8%</f>
        <v>863.09117348926043</v>
      </c>
      <c r="EQ31" s="144">
        <f>SUM(EN31:EP31)</f>
        <v>2766.1094348284182</v>
      </c>
      <c r="ER31" s="140">
        <f>+SUM(ER15,ER18:ER21)*8%+ER22*50%*8%</f>
        <v>823.89941540804762</v>
      </c>
      <c r="ES31" s="140">
        <f>+SUM(ES15,ES18:ES21)*8%+ES22*50%*8%</f>
        <v>1124.906069106396</v>
      </c>
      <c r="ET31" s="141">
        <f>+SUM(ET15,ET18:ET21)*8%+ET22*50%*8%</f>
        <v>1305.1230249920081</v>
      </c>
      <c r="EU31" s="144">
        <f>SUM(ER31:ET31)</f>
        <v>3253.9285095064515</v>
      </c>
      <c r="EV31" s="140">
        <f>+SUM(EV15,EV18:EV21)*8%+EV22*50%*8%</f>
        <v>879.24427817278865</v>
      </c>
      <c r="EW31" s="140">
        <f>+SUM(EW15,EW18:EW21)*8%+EW22*50%*8%</f>
        <v>878.32548085213057</v>
      </c>
      <c r="EX31" s="141">
        <f>+SUM(EX15,EX18:EX21)*8%+EX22*50%*8%</f>
        <v>881.76433960704264</v>
      </c>
      <c r="EY31" s="144">
        <f>SUM(EV31:EX31)</f>
        <v>2639.3340986319618</v>
      </c>
      <c r="EZ31" s="140">
        <f>+SUM(EZ15,EZ18:EZ21)*8%+EZ22*50%*8%</f>
        <v>888.73776040000018</v>
      </c>
      <c r="FA31" s="140">
        <f>+SUM(FA15,FA18:FA21)*8%+FA22*50%*8%</f>
        <v>922.01756622838673</v>
      </c>
      <c r="FB31" s="141">
        <f>+SUM(FB15,FB18:FB21)*8%+FB22*50%*8%</f>
        <v>2388.7716814865171</v>
      </c>
      <c r="FC31" s="144">
        <f>SUM(EZ31:FB31)</f>
        <v>4199.5270081149038</v>
      </c>
      <c r="FD31" s="148">
        <f>FC31+EY31+EU31+EQ31</f>
        <v>12858.899051081737</v>
      </c>
      <c r="FE31" s="140">
        <f>+SUM(FE15,FE18:FE21)*8%+FE22*50%*8%</f>
        <v>270.54536824804575</v>
      </c>
      <c r="FF31" s="140">
        <f>+SUM(FF15,FF18:FF21)*8%+FF22*50%*8%</f>
        <v>1473.6683918171434</v>
      </c>
      <c r="FG31" s="141">
        <f>+SUM(FG15,FG18:FG21)*8%+FG22*50%*8%</f>
        <v>1199.1342531999999</v>
      </c>
      <c r="FH31" s="144">
        <f>SUM(FE31:FG31)</f>
        <v>2943.3480132651889</v>
      </c>
      <c r="FI31" s="140">
        <f>+SUM(FI15,FI18:FI21)*8%+FI22*50%*8%</f>
        <v>640.131193770236</v>
      </c>
      <c r="FJ31" s="140">
        <f>+SUM(FJ15,FJ18:FJ21)*8%+FJ22*50%*8%</f>
        <v>904.67857215843833</v>
      </c>
      <c r="FK31" s="141">
        <f>+SUM(FK15,FK18:FK21)*8%+FK22*50%*8%</f>
        <v>1307.7909034607133</v>
      </c>
      <c r="FL31" s="144">
        <f>SUM(FI31:FK31)</f>
        <v>2852.6006693893878</v>
      </c>
      <c r="FM31" s="140">
        <f>+SUM(FM15,FM18:FM21)*8%+FM22*50%*8%</f>
        <v>644.64955443492408</v>
      </c>
      <c r="FN31" s="140">
        <f>+SUM(FN15,FN18:FN21)*8%+FN22*50%*8%</f>
        <v>718.08580280136039</v>
      </c>
      <c r="FO31" s="141">
        <f>+SUM(FO15,FO18:FO21)*8%+FO22*50%*8%</f>
        <v>1193.903418842968</v>
      </c>
      <c r="FP31" s="144">
        <f>SUM(FM31:FO31)</f>
        <v>2556.6387760792522</v>
      </c>
      <c r="FQ31" s="140">
        <f>+SUM(FQ15,FQ18:FQ21)*8%+FQ22*50%*8%</f>
        <v>1004.9505281636892</v>
      </c>
      <c r="FR31" s="140">
        <f>+SUM(FR15,FR18:FR21)*8%+FR22*50%*8%</f>
        <v>702.71177232282946</v>
      </c>
      <c r="FS31" s="141">
        <f>+SUM(FS15,FS18:FS21)*8%+FS22*50%*8%</f>
        <v>2568.6038914605851</v>
      </c>
      <c r="FT31" s="144">
        <f>SUM(FQ31:FS31)</f>
        <v>4276.2661919471038</v>
      </c>
      <c r="FU31" s="148">
        <f>FT31+FP31+FL31+FH31</f>
        <v>12628.853650680932</v>
      </c>
      <c r="FV31" s="140">
        <f>+SUM(FV15,FV18:FV21)*8%+FV22*50%*8%</f>
        <v>907.71244646526191</v>
      </c>
      <c r="FW31" s="140">
        <f>+SUM(FW15,FW18:FW21)*8%+FW22*50%*8%</f>
        <v>1243.1096744013189</v>
      </c>
      <c r="FX31" s="141">
        <f>+SUM(FX15,FX18:FX21)*8%+FX22*50%*8%</f>
        <v>1034.8142492319807</v>
      </c>
      <c r="FY31" s="144">
        <f>SUM(FV31:FX31)</f>
        <v>3185.6363700985617</v>
      </c>
      <c r="FZ31" s="140">
        <f>+SUM(FZ15,FZ18:FZ21)*8%+FZ22*50%*8%</f>
        <v>924.54586438443653</v>
      </c>
      <c r="GA31" s="140">
        <f>+SUM(GA15,GA18:GA21)*8%+GA22*50%*8%</f>
        <v>652.03319737590277</v>
      </c>
      <c r="GB31" s="141">
        <f>+SUM(GB15,GB18:GB21)*8%+GB22*50%*8%</f>
        <v>1129.4289558362991</v>
      </c>
      <c r="GC31" s="144">
        <f>SUM(FZ31:GB31)</f>
        <v>2706.0080175966386</v>
      </c>
      <c r="GD31" s="140">
        <f>+SUM(GD15,GD18:GD21)*8%+GD22*50%*8%</f>
        <v>816.9813899503929</v>
      </c>
      <c r="GE31" s="140">
        <f>+SUM(GE15,GE18:GE21)*8%+GE22*50%*8%</f>
        <v>557.9720778855667</v>
      </c>
      <c r="GF31" s="141">
        <f>+SUM(GF15,GF18:GF21)*8%+GF22*50%*8%</f>
        <v>1247.1189459953694</v>
      </c>
      <c r="GG31" s="144">
        <f>SUM(GD31:GF31)</f>
        <v>2622.072413831329</v>
      </c>
      <c r="GH31" s="140">
        <f>+SUM(GH15,GH18:GH21)*8%+GH22*50%*8%</f>
        <v>857.22165603467465</v>
      </c>
      <c r="GI31" s="140">
        <f>+SUM(GI15,GI18:GI21)*8%+GI22*50%*8%</f>
        <v>1069.0125852191006</v>
      </c>
      <c r="GJ31" s="141">
        <f>+SUM(GJ15,GJ18:GJ21)*8%+GJ22*50%*8%</f>
        <v>2195.3836092026513</v>
      </c>
      <c r="GK31" s="144">
        <f>SUM(GH31:GJ31)</f>
        <v>4121.6178504564268</v>
      </c>
      <c r="GL31" s="148">
        <f>GK31+GG31+GC31+FY31</f>
        <v>12635.334651982956</v>
      </c>
      <c r="GM31" s="140">
        <f>+SUM(GM15,GM18:GM21)*8%+GM22*50%*8%</f>
        <v>412.39840920000006</v>
      </c>
      <c r="GN31" s="140">
        <f>+SUM(GN15,GN18:GN21)*8%+GN22*50%*8%</f>
        <v>928.73752200000013</v>
      </c>
      <c r="GO31" s="141">
        <f>+SUM(GO15,GO18:GO21)*8%+GO22*50%*8%</f>
        <v>1488.0274486389949</v>
      </c>
      <c r="GP31" s="144">
        <f>SUM(GM31:GO31)</f>
        <v>2829.1633798389948</v>
      </c>
      <c r="GQ31" s="140">
        <f>+SUM(GQ15,GQ18:GQ21)*8%+GQ22*50%*8%</f>
        <v>619.55697230170188</v>
      </c>
      <c r="GR31" s="140">
        <f>+SUM(GR15,GR18:GR21)*8%+GR22*50%*8%</f>
        <v>1332.8648847782836</v>
      </c>
      <c r="GS31" s="141">
        <f>+SUM(GS15,GS18:GS21)*8%+GS22*50%*8%</f>
        <v>2136.1184771763837</v>
      </c>
      <c r="GT31" s="144">
        <f>SUM(GQ31:GS31)</f>
        <v>4088.5403342563691</v>
      </c>
      <c r="GU31" s="140">
        <f>+SUM(GU15,GU18:GU21)*8%+GU22*50%*8%</f>
        <v>1503.7685361044753</v>
      </c>
      <c r="GV31" s="140">
        <f>+SUM(GV15,GV18:GV21)*8%+GV22*50%*8%</f>
        <v>588.53575140156227</v>
      </c>
      <c r="GW31" s="141">
        <f>+SUM(GW15,GW18:GW21)*8%+GW22*50%*8%</f>
        <v>1258.0755233134082</v>
      </c>
      <c r="GX31" s="144">
        <f>SUM(GU31:GW31)</f>
        <v>3350.3798108194455</v>
      </c>
      <c r="GY31" s="140">
        <f>+SUM(GY15,GY18:GY21)*8%+GY22*50%*8%</f>
        <v>807.62259967231682</v>
      </c>
      <c r="GZ31" s="140">
        <f>+SUM(GZ15,GZ18:GZ21)*8%+GZ22*50%*8%</f>
        <v>1294.3477871993496</v>
      </c>
      <c r="HA31" s="141">
        <f>+SUM(HA15,HA18:HA21)*8%+HA22*50%*8%</f>
        <v>1729.5846684427918</v>
      </c>
      <c r="HB31" s="144">
        <f>SUM(GY31:HA31)</f>
        <v>3831.5550553144585</v>
      </c>
      <c r="HC31" s="148">
        <f>HB31+GX31+GT31+GP31</f>
        <v>14099.638580229268</v>
      </c>
      <c r="HD31" s="140">
        <f>+SUM(HD15,HD18:HD21)*8%+HD22*50%*8%</f>
        <v>690.65660322231724</v>
      </c>
      <c r="HE31" s="140">
        <f>+SUM(HE15,HE18:HE21)*8%+HE22*50%*8%</f>
        <v>1101.8882168223172</v>
      </c>
      <c r="HF31" s="141">
        <f>+SUM(HF15,HF18:HF21)*8%+HF22*50%*8%</f>
        <v>1881.5048391928183</v>
      </c>
      <c r="HG31" s="144">
        <f>SUM(HD31:HF31)</f>
        <v>3674.0496592374529</v>
      </c>
      <c r="HH31" s="140">
        <f>+SUM(HH15,HH18:HH21)*8%+HH22*50%*8%</f>
        <v>807.38001823071977</v>
      </c>
      <c r="HI31" s="140">
        <f>+SUM(HI15,HI18:HI21)*8%+HI22*50%*8%</f>
        <v>1009.2572965277693</v>
      </c>
      <c r="HJ31" s="141">
        <f>+SUM(HJ15,HJ18:HJ21)*8%+HJ22*50%*8%</f>
        <v>1404.8380375816489</v>
      </c>
      <c r="HK31" s="144">
        <f>SUM(HH31:HJ31)</f>
        <v>3221.4753523401378</v>
      </c>
      <c r="HL31" s="140">
        <f>+SUM(HL15,HL18:HL21)*8%+HL22*50%*8%</f>
        <v>1394.1368947317019</v>
      </c>
      <c r="HM31" s="140">
        <f>+SUM(HM15,HM18:HM21)*8%+HM22*50%*8%</f>
        <v>930.91827975401577</v>
      </c>
      <c r="HN31" s="141">
        <f>+SUM(HN15,HN18:HN21)*8%+HN22*50%*8%</f>
        <v>1742.7104303172307</v>
      </c>
      <c r="HO31" s="144">
        <f>SUM(HL31:HN31)</f>
        <v>4067.7656048029485</v>
      </c>
      <c r="HP31" s="140">
        <f>+SUM(HP15,HP18:HP21)*8%+HP22*50%*8%</f>
        <v>974.98031693807263</v>
      </c>
      <c r="HQ31" s="140">
        <f>+SUM(HQ15,HQ18:HQ21)*8%+HQ22*50%*8%</f>
        <v>1229.7230093380724</v>
      </c>
      <c r="HR31" s="141">
        <f>+SUM(HR15,HR18:HR21)*8%+HR22*50%*8%</f>
        <v>2396.4899525380729</v>
      </c>
      <c r="HS31" s="144">
        <f>SUM(HP31:HR31)</f>
        <v>4601.1932788142185</v>
      </c>
      <c r="HT31" s="148">
        <f>HS31+HO31+HK31+HG31</f>
        <v>15564.483895194759</v>
      </c>
      <c r="HU31" s="140">
        <f>+SUM(HU15,HU18:HU21)*8%+HU22*50%*8%</f>
        <v>1140.9751791787844</v>
      </c>
      <c r="HV31" s="140">
        <f>+SUM(HV15,HV18:HV21)*8%+HV22*50%*8%</f>
        <v>911.42306740620347</v>
      </c>
      <c r="HW31" s="141">
        <f>+SUM(HW15,HW18:HW21)*8%+HW22*50%*8%</f>
        <v>1954.9671113444119</v>
      </c>
      <c r="HX31" s="144">
        <f>SUM(HU31:HW31)</f>
        <v>4007.3653579293996</v>
      </c>
      <c r="HY31" s="140">
        <f>+SUM(HY15,HY18:HY21)*8%+HY22*50%*8%</f>
        <v>1458.5346815135931</v>
      </c>
      <c r="HZ31" s="140">
        <f>+SUM(HZ15,HZ18:HZ21)*8%+HZ22*50%*8%</f>
        <v>1458.5346815135931</v>
      </c>
      <c r="IA31" s="141">
        <f>+SUM(IA15,IA18:IA21)*8%+IA22*50%*8%</f>
        <v>1458.5346815135931</v>
      </c>
      <c r="IB31" s="144">
        <f>SUM(HY31:IA31)</f>
        <v>4375.6040445407798</v>
      </c>
      <c r="IC31" s="140">
        <f>+SUM(IC15,IC18:IC21)*8%+IC22*50%*8%</f>
        <v>1458.5346815135931</v>
      </c>
      <c r="ID31" s="140">
        <f>+SUM(ID15,ID18:ID21)*8%+ID22*50%*8%</f>
        <v>1458.5346815135931</v>
      </c>
      <c r="IE31" s="141">
        <f>+SUM(IE15,IE18:IE21)*8%+IE22*50%*8%</f>
        <v>1458.5346815135931</v>
      </c>
      <c r="IF31" s="144">
        <f>SUM(IC31:IE31)</f>
        <v>4375.6040445407798</v>
      </c>
      <c r="IG31" s="140">
        <f>+SUM(IG15,IG18:IG21)*8%+IG22*50%*8%</f>
        <v>1458.5346815135931</v>
      </c>
      <c r="IH31" s="140">
        <f>+SUM(IH15,IH18:IH21)*8%+IH22*50%*8%</f>
        <v>1458.5346815135931</v>
      </c>
      <c r="II31" s="141">
        <f>+SUM(II15,II18:II21)*8%+II22*50%*8%</f>
        <v>1458.5346815135931</v>
      </c>
      <c r="IJ31" s="144">
        <f>SUM(IG31:II31)</f>
        <v>4375.6040445407798</v>
      </c>
      <c r="IK31" s="148">
        <f>IJ31+IF31+IB31+HX31</f>
        <v>17134.177491551738</v>
      </c>
      <c r="IL31" s="140">
        <f>+SUM(IL15,IL18:IL21)*8%+IL22*50%*8%</f>
        <v>1458.5346815135931</v>
      </c>
      <c r="IM31" s="140">
        <f>+SUM(IM15,IM18:IM21)*8%+IM22*50%*8%</f>
        <v>1458.5346815135931</v>
      </c>
      <c r="IN31" s="141">
        <f>+SUM(IN15,IN18:IN21)*8%+IN22*50%*8%</f>
        <v>1458.5346815135931</v>
      </c>
      <c r="IO31" s="144">
        <f>SUM(IL31:IN31)</f>
        <v>4375.6040445407798</v>
      </c>
      <c r="IP31" s="140">
        <f>+SUM(IP15,IP18:IP21)*8%+IP22*50%*8%</f>
        <v>1458.5346815135931</v>
      </c>
      <c r="IQ31" s="140">
        <f>+SUM(IQ15,IQ18:IQ21)*8%+IQ22*50%*8%</f>
        <v>1458.5346815135931</v>
      </c>
      <c r="IR31" s="141">
        <f>+SUM(IR15,IR18:IR21)*8%+IR22*50%*8%</f>
        <v>1458.5346815135931</v>
      </c>
      <c r="IS31" s="144">
        <f>SUM(IP31:IR31)</f>
        <v>4375.6040445407798</v>
      </c>
      <c r="IT31" s="140">
        <f>+SUM(IT15,IT18:IT21)*8%+IT22*50%*8%</f>
        <v>1458.5346815135931</v>
      </c>
      <c r="IU31" s="140">
        <f>+SUM(IU15,IU18:IU21)*8%+IU22*50%*8%</f>
        <v>1458.5346815135931</v>
      </c>
      <c r="IV31" s="141">
        <f>+SUM(IV15,IV18:IV21)*8%+IV22*50%*8%</f>
        <v>1458.5346815135931</v>
      </c>
      <c r="IW31" s="144">
        <f>SUM(IT31:IV31)</f>
        <v>4375.6040445407798</v>
      </c>
      <c r="IX31" s="140">
        <f>+SUM(IX15,IX18:IX21)*8%+IX22*50%*8%</f>
        <v>1458.5346815135931</v>
      </c>
      <c r="IY31" s="140">
        <f>+SUM(IY15,IY18:IY21)*8%+IY22*50%*8%</f>
        <v>1458.5346815135931</v>
      </c>
      <c r="IZ31" s="141">
        <f>+SUM(IZ15,IZ18:IZ21)*8%+IZ22*50%*8%</f>
        <v>1458.5346815135931</v>
      </c>
      <c r="JA31" s="144">
        <f>SUM(IX31:IZ31)</f>
        <v>4375.6040445407798</v>
      </c>
      <c r="JB31" s="148">
        <f>JA31+IW31+IS31+IO31</f>
        <v>17502.416178163119</v>
      </c>
      <c r="JC31" s="145">
        <f>+JB31+IK31+HT31+HC31+GL31+FU31+FD31+EM31+DV31+DE31+CN31+BW31+BF31+AO31+X31</f>
        <v>182930.09906434824</v>
      </c>
      <c r="JD31" s="138"/>
      <c r="JE31" s="140">
        <v>4063.9065321576936</v>
      </c>
      <c r="JF31" s="444">
        <f>SUMIF($X$3:$JB$3,$JF$4,X31:JB31)-IB31-IF31-IJ31</f>
        <v>4007.3653579293987</v>
      </c>
      <c r="JG31" s="140"/>
      <c r="JH31" s="444">
        <f t="shared" ref="JH31" si="131">JF31-JE31-JG31</f>
        <v>-56.541174228294949</v>
      </c>
      <c r="JI31" s="373">
        <f t="shared" ref="JI31" si="132">IFERROR(JH31/JE31,0)</f>
        <v>-1.3913010493938435E-2</v>
      </c>
      <c r="JJ31" s="128"/>
      <c r="JK31" s="140">
        <v>180804.75765189494</v>
      </c>
      <c r="JL31" s="239">
        <f t="shared" ref="JL31" si="133">JC31</f>
        <v>182930.09906434824</v>
      </c>
      <c r="JM31" s="140"/>
      <c r="JN31" s="239">
        <f t="shared" ref="JN31" si="134">JL31-JK31-JM31</f>
        <v>2125.341412453301</v>
      </c>
      <c r="JO31" s="240">
        <f t="shared" ref="JO31" si="135">IFERROR(JN31/JK31,0)</f>
        <v>1.1754897603663951E-2</v>
      </c>
      <c r="JP31" s="171" t="s">
        <v>211</v>
      </c>
      <c r="JQ31" s="432"/>
    </row>
    <row r="32" spans="2:279" ht="12.75">
      <c r="D32" s="126"/>
      <c r="E32" s="126"/>
      <c r="F32" s="132"/>
      <c r="G32" s="132"/>
      <c r="H32" s="126"/>
      <c r="I32" s="126"/>
      <c r="J32" s="126"/>
      <c r="K32" s="126"/>
      <c r="L32" s="126"/>
      <c r="M32" s="126"/>
      <c r="N32" s="126"/>
      <c r="O32" s="126"/>
      <c r="P32" s="126"/>
      <c r="Q32" s="126"/>
      <c r="R32" s="126"/>
      <c r="S32" s="126"/>
      <c r="T32" s="126"/>
      <c r="U32" s="126"/>
      <c r="V32" s="126"/>
      <c r="W32" s="126"/>
      <c r="X32" s="154">
        <f>+X31/(X15+X23)</f>
        <v>7.94668954056411E-2</v>
      </c>
      <c r="Y32" s="126"/>
      <c r="Z32" s="126"/>
      <c r="AA32" s="126"/>
      <c r="AB32" s="126"/>
      <c r="AC32" s="126"/>
      <c r="AD32" s="126"/>
      <c r="AE32" s="126"/>
      <c r="AF32" s="126"/>
      <c r="AG32" s="126"/>
      <c r="AH32" s="126"/>
      <c r="AI32" s="126"/>
      <c r="AJ32" s="126"/>
      <c r="AK32" s="126"/>
      <c r="AL32" s="126"/>
      <c r="AM32" s="126"/>
      <c r="AN32" s="126"/>
      <c r="AO32" s="154">
        <f>+AO31/(AO15+AO23)</f>
        <v>7.7253251266781078E-2</v>
      </c>
      <c r="AP32" s="126"/>
      <c r="AQ32" s="126"/>
      <c r="AR32" s="126"/>
      <c r="AS32" s="126"/>
      <c r="AT32" s="126"/>
      <c r="AU32" s="126"/>
      <c r="AV32" s="126"/>
      <c r="AW32" s="126"/>
      <c r="AX32" s="126"/>
      <c r="AY32" s="126"/>
      <c r="AZ32" s="126"/>
      <c r="BA32" s="126"/>
      <c r="BB32" s="126"/>
      <c r="BC32" s="126"/>
      <c r="BD32" s="126"/>
      <c r="BE32" s="126"/>
      <c r="BF32" s="154">
        <f>+BF31/(BF15+BF23)</f>
        <v>7.7278613828970055E-2</v>
      </c>
      <c r="BG32" s="126"/>
      <c r="BH32" s="126"/>
      <c r="BI32" s="126"/>
      <c r="BJ32" s="126"/>
      <c r="BK32" s="126"/>
      <c r="BL32" s="126"/>
      <c r="BM32" s="126"/>
      <c r="BN32" s="126"/>
      <c r="BO32" s="126"/>
      <c r="BP32" s="126"/>
      <c r="BQ32" s="126"/>
      <c r="BR32" s="126"/>
      <c r="BS32" s="126"/>
      <c r="BT32" s="126"/>
      <c r="BU32" s="126"/>
      <c r="BV32" s="126"/>
      <c r="BW32" s="154">
        <f>+BW31/(BW15+BW23)</f>
        <v>7.5686774812381299E-2</v>
      </c>
      <c r="BX32" s="126"/>
      <c r="BY32" s="126"/>
      <c r="BZ32" s="126"/>
      <c r="CA32" s="126"/>
      <c r="CB32" s="126"/>
      <c r="CC32" s="126"/>
      <c r="CD32" s="126"/>
      <c r="CE32" s="126"/>
      <c r="CF32" s="126"/>
      <c r="CG32" s="126"/>
      <c r="CH32" s="126"/>
      <c r="CI32" s="126"/>
      <c r="CJ32" s="126"/>
      <c r="CK32" s="126"/>
      <c r="CL32" s="126"/>
      <c r="CM32" s="126"/>
      <c r="CN32" s="154">
        <f>+CN31/(CN15+CN23)</f>
        <v>7.6007137045968592E-2</v>
      </c>
      <c r="CO32" s="126"/>
      <c r="CP32" s="126"/>
      <c r="CQ32" s="126"/>
      <c r="CR32" s="126"/>
      <c r="CS32" s="126"/>
      <c r="CT32" s="126"/>
      <c r="CU32" s="126"/>
      <c r="CV32" s="126"/>
      <c r="CW32" s="126"/>
      <c r="CX32" s="126"/>
      <c r="CY32" s="126"/>
      <c r="CZ32" s="126"/>
      <c r="DA32" s="126"/>
      <c r="DB32" s="126"/>
      <c r="DC32" s="126"/>
      <c r="DD32" s="126"/>
      <c r="DE32" s="154">
        <f>+DE31/(DE15+DE23)</f>
        <v>7.5895386150357694E-2</v>
      </c>
      <c r="DF32" s="126"/>
      <c r="DG32" s="126"/>
      <c r="DH32" s="126"/>
      <c r="DI32" s="126"/>
      <c r="DJ32" s="126"/>
      <c r="DK32" s="126"/>
      <c r="DL32" s="126"/>
      <c r="DM32" s="126"/>
      <c r="DN32" s="126"/>
      <c r="DO32" s="126"/>
      <c r="DP32" s="126"/>
      <c r="DQ32" s="126"/>
      <c r="DR32" s="126"/>
      <c r="DS32" s="126"/>
      <c r="DT32" s="126"/>
      <c r="DU32" s="126"/>
      <c r="DV32" s="154">
        <f>+DV31/(DV15+DV23)</f>
        <v>7.5679661545085361E-2</v>
      </c>
      <c r="DW32" s="126"/>
      <c r="DX32" s="126"/>
      <c r="DY32" s="126"/>
      <c r="DZ32" s="126"/>
      <c r="EA32" s="126"/>
      <c r="EB32" s="126"/>
      <c r="EC32" s="126"/>
      <c r="ED32" s="126"/>
      <c r="EE32" s="126"/>
      <c r="EF32" s="126"/>
      <c r="EG32" s="126"/>
      <c r="EH32" s="126"/>
      <c r="EI32" s="126"/>
      <c r="EJ32" s="126"/>
      <c r="EK32" s="126"/>
      <c r="EL32" s="126"/>
      <c r="EM32" s="154">
        <f>+EM31/(EM15+EM23)</f>
        <v>7.4243987023714667E-2</v>
      </c>
      <c r="EN32" s="126"/>
      <c r="EO32" s="126"/>
      <c r="EP32" s="126"/>
      <c r="EQ32" s="126"/>
      <c r="ER32" s="126"/>
      <c r="ES32" s="126"/>
      <c r="ET32" s="126"/>
      <c r="EU32" s="126"/>
      <c r="EV32" s="126"/>
      <c r="EW32" s="126"/>
      <c r="EX32" s="126"/>
      <c r="EY32" s="126"/>
      <c r="EZ32" s="126"/>
      <c r="FA32" s="126"/>
      <c r="FB32" s="126"/>
      <c r="FC32" s="126"/>
      <c r="FD32" s="154">
        <f>+FD31/(FD15+FD23)</f>
        <v>7.5568317485538397E-2</v>
      </c>
      <c r="FE32" s="126"/>
      <c r="FF32" s="126"/>
      <c r="FG32" s="126"/>
      <c r="FH32" s="126"/>
      <c r="FI32" s="126"/>
      <c r="FJ32" s="126"/>
      <c r="FK32" s="126"/>
      <c r="FL32" s="126"/>
      <c r="FM32" s="126"/>
      <c r="FN32" s="126"/>
      <c r="FO32" s="126"/>
      <c r="FP32" s="126"/>
      <c r="FQ32" s="126"/>
      <c r="FR32" s="126"/>
      <c r="FS32" s="126"/>
      <c r="FT32" s="126"/>
      <c r="FU32" s="154">
        <f>+FU31/(FU15+FU23)</f>
        <v>7.4549112718002838E-2</v>
      </c>
      <c r="FV32" s="126"/>
      <c r="FW32" s="126"/>
      <c r="FX32" s="126"/>
      <c r="FY32" s="126"/>
      <c r="FZ32" s="126"/>
      <c r="GA32" s="126"/>
      <c r="GB32" s="126"/>
      <c r="GC32" s="126"/>
      <c r="GD32" s="126"/>
      <c r="GE32" s="126"/>
      <c r="GF32" s="126"/>
      <c r="GG32" s="126"/>
      <c r="GH32" s="126"/>
      <c r="GI32" s="126"/>
      <c r="GJ32" s="126"/>
      <c r="GK32" s="126"/>
      <c r="GL32" s="154">
        <f>+GL31/(GL15+GL23)</f>
        <v>7.5866054551653378E-2</v>
      </c>
      <c r="GM32" s="126"/>
      <c r="GN32" s="126"/>
      <c r="GO32" s="126"/>
      <c r="GP32" s="126"/>
      <c r="GQ32" s="126"/>
      <c r="GR32" s="126"/>
      <c r="GS32" s="126"/>
      <c r="GT32" s="126"/>
      <c r="GU32" s="126"/>
      <c r="GV32" s="126"/>
      <c r="GW32" s="126"/>
      <c r="GX32" s="126"/>
      <c r="GY32" s="126"/>
      <c r="GZ32" s="126"/>
      <c r="HA32" s="126"/>
      <c r="HB32" s="126"/>
      <c r="HC32" s="154">
        <f>+HC31/(HC15+HC23)</f>
        <v>7.418294505348616E-2</v>
      </c>
      <c r="HD32" s="126"/>
      <c r="HE32" s="126"/>
      <c r="HF32" s="126"/>
      <c r="HG32" s="126"/>
      <c r="HH32" s="126"/>
      <c r="HI32" s="126"/>
      <c r="HJ32" s="126"/>
      <c r="HK32" s="126"/>
      <c r="HL32" s="126"/>
      <c r="HM32" s="126"/>
      <c r="HN32" s="126"/>
      <c r="HO32" s="126"/>
      <c r="HP32" s="126"/>
      <c r="HQ32" s="126"/>
      <c r="HR32" s="126"/>
      <c r="HS32" s="126"/>
      <c r="HT32" s="154">
        <f>+HT31/(HT15+HT23)</f>
        <v>7.4268681206312206E-2</v>
      </c>
      <c r="HU32" s="126"/>
      <c r="HV32" s="126"/>
      <c r="HW32" s="126"/>
      <c r="HX32" s="126"/>
      <c r="HY32" s="126"/>
      <c r="HZ32" s="126"/>
      <c r="IA32" s="126"/>
      <c r="IB32" s="126"/>
      <c r="IC32" s="126"/>
      <c r="ID32" s="126"/>
      <c r="IE32" s="126"/>
      <c r="IF32" s="126"/>
      <c r="IG32" s="126"/>
      <c r="IH32" s="126"/>
      <c r="II32" s="126"/>
      <c r="IJ32" s="126"/>
      <c r="IK32" s="154">
        <f>+IK31/(IK15+IK23)</f>
        <v>7.4555837896817717E-2</v>
      </c>
      <c r="IL32" s="126"/>
      <c r="IM32" s="126"/>
      <c r="IN32" s="126"/>
      <c r="IO32" s="126"/>
      <c r="IP32" s="126"/>
      <c r="IQ32" s="126"/>
      <c r="IR32" s="126"/>
      <c r="IS32" s="126"/>
      <c r="IT32" s="126"/>
      <c r="IU32" s="126"/>
      <c r="IV32" s="126"/>
      <c r="IW32" s="126"/>
      <c r="IX32" s="126"/>
      <c r="IY32" s="126"/>
      <c r="IZ32" s="126"/>
      <c r="JA32" s="126"/>
      <c r="JB32" s="154">
        <f>+JB31/(JB15+JB23)</f>
        <v>7.5077264922318407E-2</v>
      </c>
      <c r="JC32" s="167">
        <f>+JC31/(JC15+JC23)</f>
        <v>7.5346554568480092E-2</v>
      </c>
      <c r="JD32" s="10"/>
      <c r="JQ32" s="432"/>
    </row>
    <row r="33" spans="2:276" ht="12">
      <c r="D33" s="126"/>
      <c r="E33" s="126"/>
      <c r="F33" s="132"/>
      <c r="G33" s="132"/>
      <c r="H33" s="126"/>
      <c r="I33" s="126"/>
      <c r="J33" s="126"/>
      <c r="K33" s="126"/>
      <c r="L33" s="126"/>
      <c r="M33" s="126"/>
      <c r="N33" s="126"/>
      <c r="O33" s="126"/>
      <c r="P33" s="126"/>
      <c r="Q33" s="126"/>
      <c r="R33" s="126"/>
      <c r="S33" s="126"/>
      <c r="T33" s="126"/>
      <c r="U33" s="126"/>
      <c r="V33" s="126"/>
      <c r="W33" s="126"/>
      <c r="X33" s="125"/>
      <c r="Y33" s="126"/>
      <c r="Z33" s="126"/>
      <c r="AA33" s="126"/>
      <c r="AB33" s="126"/>
      <c r="AC33" s="126"/>
      <c r="AD33" s="126"/>
      <c r="AE33" s="126"/>
      <c r="AF33" s="126"/>
      <c r="AG33" s="126"/>
      <c r="AH33" s="126"/>
      <c r="AI33" s="126"/>
      <c r="AJ33" s="126"/>
      <c r="AK33" s="126"/>
      <c r="AL33" s="126"/>
      <c r="AM33" s="126"/>
      <c r="AN33" s="126"/>
      <c r="AO33" s="125"/>
      <c r="AP33" s="126"/>
      <c r="AQ33" s="126"/>
      <c r="AR33" s="126"/>
      <c r="AS33" s="126"/>
      <c r="AT33" s="126"/>
      <c r="AU33" s="126"/>
      <c r="AV33" s="126"/>
      <c r="AW33" s="126"/>
      <c r="AX33" s="126"/>
      <c r="AY33" s="126"/>
      <c r="AZ33" s="126"/>
      <c r="BA33" s="126"/>
      <c r="BB33" s="126"/>
      <c r="BC33" s="126"/>
      <c r="BD33" s="126"/>
      <c r="BE33" s="126"/>
      <c r="BF33" s="125"/>
      <c r="BG33" s="126"/>
      <c r="BH33" s="126"/>
      <c r="BI33" s="126"/>
      <c r="BJ33" s="126"/>
      <c r="BK33" s="126"/>
      <c r="BL33" s="126"/>
      <c r="BM33" s="126"/>
      <c r="BN33" s="126"/>
      <c r="BO33" s="126"/>
      <c r="BP33" s="126"/>
      <c r="BQ33" s="126"/>
      <c r="BR33" s="126"/>
      <c r="BS33" s="126"/>
      <c r="BT33" s="126"/>
      <c r="BU33" s="126"/>
      <c r="BV33" s="126"/>
      <c r="BW33" s="125"/>
      <c r="BX33" s="126"/>
      <c r="BY33" s="126"/>
      <c r="BZ33" s="126"/>
      <c r="CA33" s="126"/>
      <c r="CB33" s="126"/>
      <c r="CC33" s="126"/>
      <c r="CD33" s="126"/>
      <c r="CE33" s="126"/>
      <c r="CF33" s="126"/>
      <c r="CG33" s="126"/>
      <c r="CH33" s="126"/>
      <c r="CI33" s="126"/>
      <c r="CJ33" s="126"/>
      <c r="CK33" s="126"/>
      <c r="CL33" s="126"/>
      <c r="CM33" s="126"/>
      <c r="CN33" s="125"/>
      <c r="CO33" s="126"/>
      <c r="CP33" s="126"/>
      <c r="CQ33" s="126"/>
      <c r="CR33" s="126"/>
      <c r="CS33" s="126"/>
      <c r="CT33" s="126"/>
      <c r="CU33" s="126"/>
      <c r="CV33" s="126"/>
      <c r="CW33" s="126"/>
      <c r="CX33" s="126"/>
      <c r="CY33" s="126"/>
      <c r="CZ33" s="126"/>
      <c r="DA33" s="126"/>
      <c r="DB33" s="126"/>
      <c r="DC33" s="126"/>
      <c r="DD33" s="126"/>
      <c r="DE33" s="125"/>
      <c r="DF33" s="126"/>
      <c r="DG33" s="126"/>
      <c r="DH33" s="126"/>
      <c r="DI33" s="126"/>
      <c r="DJ33" s="126"/>
      <c r="DK33" s="126"/>
      <c r="DL33" s="126"/>
      <c r="DM33" s="126"/>
      <c r="DN33" s="126"/>
      <c r="DO33" s="126"/>
      <c r="DP33" s="126"/>
      <c r="DQ33" s="126"/>
      <c r="DR33" s="126"/>
      <c r="DS33" s="126"/>
      <c r="DT33" s="126"/>
      <c r="DU33" s="126"/>
      <c r="DV33" s="125"/>
      <c r="DW33" s="126"/>
      <c r="DX33" s="126"/>
      <c r="DY33" s="126"/>
      <c r="DZ33" s="126"/>
      <c r="EA33" s="126"/>
      <c r="EB33" s="126"/>
      <c r="EC33" s="126"/>
      <c r="ED33" s="126"/>
      <c r="EE33" s="126"/>
      <c r="EF33" s="126"/>
      <c r="EG33" s="126"/>
      <c r="EH33" s="126"/>
      <c r="EI33" s="126"/>
      <c r="EJ33" s="126"/>
      <c r="EK33" s="126"/>
      <c r="EL33" s="126"/>
      <c r="EM33" s="125"/>
      <c r="EN33" s="126"/>
      <c r="EO33" s="126"/>
      <c r="EP33" s="126"/>
      <c r="EQ33" s="126"/>
      <c r="ER33" s="126"/>
      <c r="ES33" s="126"/>
      <c r="ET33" s="126"/>
      <c r="EU33" s="126"/>
      <c r="EV33" s="126"/>
      <c r="EW33" s="126"/>
      <c r="EX33" s="126"/>
      <c r="EY33" s="126"/>
      <c r="EZ33" s="126"/>
      <c r="FA33" s="126"/>
      <c r="FB33" s="126"/>
      <c r="FC33" s="126"/>
      <c r="FD33" s="125"/>
      <c r="FE33" s="126"/>
      <c r="FF33" s="126"/>
      <c r="FG33" s="126"/>
      <c r="FH33" s="126"/>
      <c r="FI33" s="126"/>
      <c r="FJ33" s="126"/>
      <c r="FK33" s="126"/>
      <c r="FL33" s="126"/>
      <c r="FM33" s="126"/>
      <c r="FN33" s="126"/>
      <c r="FO33" s="126"/>
      <c r="FP33" s="126"/>
      <c r="FQ33" s="126"/>
      <c r="FR33" s="126"/>
      <c r="FS33" s="126"/>
      <c r="FT33" s="126"/>
      <c r="FU33" s="125"/>
      <c r="FV33" s="126"/>
      <c r="FW33" s="126"/>
      <c r="FX33" s="126"/>
      <c r="FY33" s="126"/>
      <c r="FZ33" s="126"/>
      <c r="GA33" s="126"/>
      <c r="GB33" s="126"/>
      <c r="GC33" s="126"/>
      <c r="GD33" s="126"/>
      <c r="GE33" s="126"/>
      <c r="GF33" s="126"/>
      <c r="GG33" s="126"/>
      <c r="GH33" s="126"/>
      <c r="GI33" s="126"/>
      <c r="GJ33" s="126"/>
      <c r="GK33" s="126"/>
      <c r="GL33" s="125"/>
      <c r="GM33" s="126"/>
      <c r="GN33" s="126"/>
      <c r="GO33" s="126"/>
      <c r="GP33" s="126"/>
      <c r="GQ33" s="126"/>
      <c r="GR33" s="126"/>
      <c r="GS33" s="126"/>
      <c r="GT33" s="126"/>
      <c r="GU33" s="126"/>
      <c r="GV33" s="126"/>
      <c r="GW33" s="126"/>
      <c r="GX33" s="126"/>
      <c r="GY33" s="126"/>
      <c r="GZ33" s="126"/>
      <c r="HA33" s="126"/>
      <c r="HB33" s="126"/>
      <c r="HC33" s="125"/>
      <c r="HD33" s="126"/>
      <c r="HE33" s="126"/>
      <c r="HF33" s="126"/>
      <c r="HG33" s="126"/>
      <c r="HH33" s="126"/>
      <c r="HI33" s="126"/>
      <c r="HJ33" s="126"/>
      <c r="HK33" s="126"/>
      <c r="HL33" s="126"/>
      <c r="HM33" s="126"/>
      <c r="HN33" s="126"/>
      <c r="HO33" s="126"/>
      <c r="HP33" s="126"/>
      <c r="HQ33" s="126"/>
      <c r="HR33" s="126"/>
      <c r="HS33" s="126"/>
      <c r="HT33" s="125"/>
      <c r="HU33" s="126"/>
      <c r="HV33" s="126"/>
      <c r="HW33" s="126"/>
      <c r="HX33" s="126"/>
      <c r="HY33" s="126"/>
      <c r="HZ33" s="126"/>
      <c r="IA33" s="126"/>
      <c r="IB33" s="126"/>
      <c r="IC33" s="126"/>
      <c r="ID33" s="126"/>
      <c r="IE33" s="126"/>
      <c r="IF33" s="126"/>
      <c r="IG33" s="126"/>
      <c r="IH33" s="126"/>
      <c r="II33" s="126"/>
      <c r="IJ33" s="126"/>
      <c r="IK33" s="125"/>
      <c r="IL33" s="126"/>
      <c r="IM33" s="126"/>
      <c r="IN33" s="126"/>
      <c r="IO33" s="126"/>
      <c r="IP33" s="126"/>
      <c r="IQ33" s="126"/>
      <c r="IR33" s="126"/>
      <c r="IS33" s="126"/>
      <c r="IT33" s="126"/>
      <c r="IU33" s="126"/>
      <c r="IV33" s="126"/>
      <c r="IW33" s="126"/>
      <c r="IX33" s="126"/>
      <c r="IY33" s="126"/>
      <c r="IZ33" s="126"/>
      <c r="JA33" s="126"/>
      <c r="JB33" s="125"/>
      <c r="JC33" s="125"/>
      <c r="JD33" s="10"/>
    </row>
    <row r="34" spans="2:276">
      <c r="B34" s="341" t="s">
        <v>212</v>
      </c>
      <c r="D34" s="158"/>
      <c r="E34" s="158"/>
      <c r="F34" s="187">
        <f>+E34+D34</f>
        <v>0</v>
      </c>
      <c r="G34" s="132"/>
      <c r="H34" s="159">
        <v>0</v>
      </c>
      <c r="I34" s="159">
        <v>0</v>
      </c>
      <c r="J34" s="160">
        <v>0</v>
      </c>
      <c r="K34" s="170">
        <f>SUM(H34:J34)</f>
        <v>0</v>
      </c>
      <c r="L34" s="159">
        <v>0</v>
      </c>
      <c r="M34" s="159">
        <v>0</v>
      </c>
      <c r="N34" s="160">
        <v>0</v>
      </c>
      <c r="O34" s="170">
        <f>SUM(L34:N34)</f>
        <v>0</v>
      </c>
      <c r="P34" s="159">
        <v>0</v>
      </c>
      <c r="Q34" s="159">
        <v>0</v>
      </c>
      <c r="R34" s="160">
        <v>0</v>
      </c>
      <c r="S34" s="170">
        <f>SUM(P34:R34)</f>
        <v>0</v>
      </c>
      <c r="T34" s="159">
        <v>0</v>
      </c>
      <c r="U34" s="159">
        <v>0</v>
      </c>
      <c r="V34" s="160">
        <v>0</v>
      </c>
      <c r="W34" s="170">
        <f>SUM(T34:V34)</f>
        <v>0</v>
      </c>
      <c r="X34" s="169">
        <f>W34+S34+O34+K34</f>
        <v>0</v>
      </c>
      <c r="Y34" s="159">
        <v>0</v>
      </c>
      <c r="Z34" s="159">
        <v>0</v>
      </c>
      <c r="AA34" s="160">
        <v>0</v>
      </c>
      <c r="AB34" s="170">
        <f>SUM(Y34:AA34)</f>
        <v>0</v>
      </c>
      <c r="AC34" s="159">
        <v>0</v>
      </c>
      <c r="AD34" s="159">
        <v>0</v>
      </c>
      <c r="AE34" s="160">
        <v>0</v>
      </c>
      <c r="AF34" s="170">
        <f>SUM(AC34:AE34)</f>
        <v>0</v>
      </c>
      <c r="AG34" s="159">
        <v>0</v>
      </c>
      <c r="AH34" s="159">
        <v>0</v>
      </c>
      <c r="AI34" s="160">
        <v>0</v>
      </c>
      <c r="AJ34" s="170">
        <f>SUM(AG34:AI34)</f>
        <v>0</v>
      </c>
      <c r="AK34" s="159">
        <v>0</v>
      </c>
      <c r="AL34" s="159">
        <v>0</v>
      </c>
      <c r="AM34" s="160">
        <v>0</v>
      </c>
      <c r="AN34" s="170">
        <f>SUM(AK34:AM34)</f>
        <v>0</v>
      </c>
      <c r="AO34" s="169">
        <f>AN34+AJ34+AF34+AB34</f>
        <v>0</v>
      </c>
      <c r="AP34" s="159">
        <v>0</v>
      </c>
      <c r="AQ34" s="159">
        <v>0</v>
      </c>
      <c r="AR34" s="160">
        <v>0</v>
      </c>
      <c r="AS34" s="170">
        <f>SUM(AP34:AR34)</f>
        <v>0</v>
      </c>
      <c r="AT34" s="159">
        <v>0</v>
      </c>
      <c r="AU34" s="159">
        <v>0</v>
      </c>
      <c r="AV34" s="160">
        <v>0</v>
      </c>
      <c r="AW34" s="170">
        <f>SUM(AT34:AV34)</f>
        <v>0</v>
      </c>
      <c r="AX34" s="159">
        <v>0</v>
      </c>
      <c r="AY34" s="159">
        <v>0</v>
      </c>
      <c r="AZ34" s="160">
        <v>0</v>
      </c>
      <c r="BA34" s="170">
        <f>SUM(AX34:AZ34)</f>
        <v>0</v>
      </c>
      <c r="BB34" s="159">
        <v>0</v>
      </c>
      <c r="BC34" s="159">
        <v>0</v>
      </c>
      <c r="BD34" s="160">
        <v>355.53818000000001</v>
      </c>
      <c r="BE34" s="170">
        <f>SUM(BB34:BD34)</f>
        <v>355.53818000000001</v>
      </c>
      <c r="BF34" s="169">
        <f>BE34+BA34+AW34+AS34</f>
        <v>355.53818000000001</v>
      </c>
      <c r="BG34" s="159">
        <v>0</v>
      </c>
      <c r="BH34" s="159">
        <v>0</v>
      </c>
      <c r="BI34" s="160">
        <v>420.65800000000002</v>
      </c>
      <c r="BJ34" s="170">
        <f>SUM(BG34:BI34)</f>
        <v>420.65800000000002</v>
      </c>
      <c r="BK34" s="159">
        <v>0</v>
      </c>
      <c r="BL34" s="159">
        <v>0</v>
      </c>
      <c r="BM34" s="160">
        <v>0</v>
      </c>
      <c r="BN34" s="170">
        <f>SUM(BK34:BM34)</f>
        <v>0</v>
      </c>
      <c r="BO34" s="159">
        <v>0</v>
      </c>
      <c r="BP34" s="159">
        <v>0</v>
      </c>
      <c r="BQ34" s="160">
        <v>0</v>
      </c>
      <c r="BR34" s="170">
        <f>SUM(BO34:BQ34)</f>
        <v>0</v>
      </c>
      <c r="BS34" s="159">
        <v>0</v>
      </c>
      <c r="BT34" s="159">
        <v>0</v>
      </c>
      <c r="BU34" s="160">
        <v>1430.82269</v>
      </c>
      <c r="BV34" s="170">
        <f>SUM(BS34:BU34)</f>
        <v>1430.82269</v>
      </c>
      <c r="BW34" s="169">
        <f>BV34+BR34+BN34+BJ34</f>
        <v>1851.4806899999999</v>
      </c>
      <c r="BX34" s="159">
        <v>556.38900000000001</v>
      </c>
      <c r="BY34" s="159">
        <v>0</v>
      </c>
      <c r="BZ34" s="160">
        <v>0</v>
      </c>
      <c r="CA34" s="170">
        <f>SUM(BX34:BZ34)</f>
        <v>556.38900000000001</v>
      </c>
      <c r="CB34" s="159">
        <v>352.39299999999997</v>
      </c>
      <c r="CC34" s="159">
        <v>0</v>
      </c>
      <c r="CD34" s="160">
        <v>574.09900000000005</v>
      </c>
      <c r="CE34" s="170">
        <f>SUM(CB34:CD34)</f>
        <v>926.49199999999996</v>
      </c>
      <c r="CF34" s="159">
        <v>0</v>
      </c>
      <c r="CG34" s="159">
        <v>0</v>
      </c>
      <c r="CH34" s="160">
        <v>0</v>
      </c>
      <c r="CI34" s="170">
        <f>SUM(CF34:CH34)</f>
        <v>0</v>
      </c>
      <c r="CJ34" s="159">
        <v>11.574</v>
      </c>
      <c r="CK34" s="159">
        <v>36.798999999999999</v>
      </c>
      <c r="CL34" s="160">
        <v>821.46900000000005</v>
      </c>
      <c r="CM34" s="170">
        <f>SUM(CJ34:CL34)</f>
        <v>869.8420000000001</v>
      </c>
      <c r="CN34" s="169">
        <f>CM34+CI34+CE34+CA34</f>
        <v>2352.723</v>
      </c>
      <c r="CO34" s="159">
        <v>2.4641714990139008E-6</v>
      </c>
      <c r="CP34" s="159">
        <v>2.4641752243041991E-6</v>
      </c>
      <c r="CQ34" s="160">
        <v>5.1721930503845216E-8</v>
      </c>
      <c r="CR34" s="170">
        <f>SUM(CO34:CQ34)</f>
        <v>4.9800686538219452E-6</v>
      </c>
      <c r="CS34" s="159">
        <v>1.7834752798080444E-6</v>
      </c>
      <c r="CT34" s="159">
        <v>1.7834752798080444E-6</v>
      </c>
      <c r="CU34" s="160">
        <v>1703.87334571665</v>
      </c>
      <c r="CV34" s="170">
        <f>SUM(CS34:CU34)</f>
        <v>1703.8733492836004</v>
      </c>
      <c r="CW34" s="159">
        <v>153.74677481135001</v>
      </c>
      <c r="CX34" s="159">
        <v>979.058774811342</v>
      </c>
      <c r="CY34" s="160">
        <v>153.74677767175601</v>
      </c>
      <c r="CZ34" s="170">
        <f>SUM(CW34:CY34)</f>
        <v>1286.5523272944481</v>
      </c>
      <c r="DA34" s="159">
        <v>153.74676912612469</v>
      </c>
      <c r="DB34" s="159">
        <v>163.24676506831869</v>
      </c>
      <c r="DC34" s="160">
        <v>153.74677239892259</v>
      </c>
      <c r="DD34" s="170">
        <f>SUM(DA34:DC34)</f>
        <v>470.74030659336597</v>
      </c>
      <c r="DE34" s="169">
        <f>DD34+CZ34+CV34+CR34</f>
        <v>3461.1659881514834</v>
      </c>
      <c r="DF34" s="159"/>
      <c r="DG34" s="159"/>
      <c r="DH34" s="160"/>
      <c r="DI34" s="170"/>
      <c r="DJ34" s="159"/>
      <c r="DK34" s="159"/>
      <c r="DL34" s="160"/>
      <c r="DM34" s="170"/>
      <c r="DN34" s="159"/>
      <c r="DO34" s="159"/>
      <c r="DP34" s="160"/>
      <c r="DQ34" s="170"/>
      <c r="DR34" s="159"/>
      <c r="DS34" s="159"/>
      <c r="DT34" s="160"/>
      <c r="DU34" s="170"/>
      <c r="DV34" s="169"/>
      <c r="DW34" s="159"/>
      <c r="DX34" s="159"/>
      <c r="DY34" s="160"/>
      <c r="DZ34" s="170"/>
      <c r="EA34" s="159"/>
      <c r="EB34" s="159"/>
      <c r="EC34" s="160"/>
      <c r="ED34" s="170"/>
      <c r="EE34" s="159"/>
      <c r="EF34" s="159"/>
      <c r="EG34" s="160"/>
      <c r="EH34" s="170"/>
      <c r="EI34" s="159"/>
      <c r="EJ34" s="159"/>
      <c r="EK34" s="160"/>
      <c r="EL34" s="170"/>
      <c r="EM34" s="169"/>
      <c r="EN34" s="159"/>
      <c r="EO34" s="159"/>
      <c r="EP34" s="160"/>
      <c r="EQ34" s="170"/>
      <c r="ER34" s="159"/>
      <c r="ES34" s="159"/>
      <c r="ET34" s="160"/>
      <c r="EU34" s="170"/>
      <c r="EV34" s="159"/>
      <c r="EW34" s="159"/>
      <c r="EX34" s="160"/>
      <c r="EY34" s="170"/>
      <c r="EZ34" s="159"/>
      <c r="FA34" s="159"/>
      <c r="FB34" s="160"/>
      <c r="FC34" s="170"/>
      <c r="FD34" s="169"/>
      <c r="FE34" s="159"/>
      <c r="FF34" s="159"/>
      <c r="FG34" s="160"/>
      <c r="FH34" s="170"/>
      <c r="FI34" s="159"/>
      <c r="FJ34" s="159"/>
      <c r="FK34" s="160"/>
      <c r="FL34" s="170"/>
      <c r="FM34" s="159"/>
      <c r="FN34" s="159"/>
      <c r="FO34" s="160"/>
      <c r="FP34" s="170"/>
      <c r="FQ34" s="159"/>
      <c r="FR34" s="159"/>
      <c r="FS34" s="160"/>
      <c r="FT34" s="170"/>
      <c r="FU34" s="169"/>
      <c r="FV34" s="159"/>
      <c r="FW34" s="159"/>
      <c r="FX34" s="160"/>
      <c r="FY34" s="170"/>
      <c r="FZ34" s="159"/>
      <c r="GA34" s="159"/>
      <c r="GB34" s="160"/>
      <c r="GC34" s="170"/>
      <c r="GD34" s="159"/>
      <c r="GE34" s="159"/>
      <c r="GF34" s="160"/>
      <c r="GG34" s="170"/>
      <c r="GH34" s="159"/>
      <c r="GI34" s="159"/>
      <c r="GJ34" s="160"/>
      <c r="GK34" s="161"/>
      <c r="GL34" s="169"/>
      <c r="GM34" s="159"/>
      <c r="GN34" s="159"/>
      <c r="GO34" s="160"/>
      <c r="GP34" s="170"/>
      <c r="GQ34" s="159"/>
      <c r="GR34" s="159"/>
      <c r="GS34" s="160"/>
      <c r="GT34" s="170"/>
      <c r="GU34" s="159"/>
      <c r="GV34" s="159"/>
      <c r="GW34" s="160"/>
      <c r="GX34" s="170"/>
      <c r="GY34" s="159"/>
      <c r="GZ34" s="159"/>
      <c r="HA34" s="160"/>
      <c r="HB34" s="170"/>
      <c r="HC34" s="169"/>
      <c r="HD34" s="159"/>
      <c r="HE34" s="159"/>
      <c r="HF34" s="160"/>
      <c r="HG34" s="170"/>
      <c r="HH34" s="159"/>
      <c r="HI34" s="159"/>
      <c r="HJ34" s="160"/>
      <c r="HK34" s="170"/>
      <c r="HL34" s="159"/>
      <c r="HM34" s="159"/>
      <c r="HN34" s="160"/>
      <c r="HO34" s="170"/>
      <c r="HP34" s="159"/>
      <c r="HQ34" s="159"/>
      <c r="HR34" s="160"/>
      <c r="HS34" s="170"/>
      <c r="HT34" s="169"/>
      <c r="HU34" s="159"/>
      <c r="HV34" s="159"/>
      <c r="HW34" s="160"/>
      <c r="HX34" s="170"/>
      <c r="HY34" s="159"/>
      <c r="HZ34" s="159"/>
      <c r="IA34" s="160"/>
      <c r="IB34" s="170"/>
      <c r="IC34" s="159"/>
      <c r="ID34" s="159"/>
      <c r="IE34" s="160"/>
      <c r="IF34" s="170"/>
      <c r="IG34" s="159"/>
      <c r="IH34" s="159"/>
      <c r="II34" s="160"/>
      <c r="IJ34" s="170"/>
      <c r="IK34" s="169"/>
      <c r="IL34" s="159"/>
      <c r="IM34" s="159"/>
      <c r="IN34" s="160"/>
      <c r="IO34" s="170"/>
      <c r="IP34" s="159"/>
      <c r="IQ34" s="159"/>
      <c r="IR34" s="160"/>
      <c r="IS34" s="170"/>
      <c r="IT34" s="159"/>
      <c r="IU34" s="159"/>
      <c r="IV34" s="160"/>
      <c r="IW34" s="170"/>
      <c r="IX34" s="159"/>
      <c r="IY34" s="159"/>
      <c r="IZ34" s="160"/>
      <c r="JA34" s="170"/>
      <c r="JB34" s="169"/>
      <c r="JC34" s="168">
        <f>+JB34+IK34+HT34+HC34+GL34+FU34+FD34+EM34+DV34+DE34+CN34+BW34+BF34+AO34+X34</f>
        <v>8020.9078581514823</v>
      </c>
      <c r="JD34" s="132"/>
      <c r="JE34" s="159"/>
      <c r="JF34" s="242">
        <f t="shared" ref="JF34" si="136">SUMIF($X$3:$JB$3,$JF$4,X34:JB34)</f>
        <v>0</v>
      </c>
      <c r="JG34" s="159"/>
      <c r="JH34" s="242">
        <f t="shared" ref="JH34" si="137">JF34-JE34-JG34</f>
        <v>0</v>
      </c>
      <c r="JI34" s="243">
        <f t="shared" ref="JI34" si="138">IFERROR(JH34/JE34,0)</f>
        <v>0</v>
      </c>
      <c r="JK34" s="159">
        <v>8020.9078581514823</v>
      </c>
      <c r="JL34" s="242">
        <f t="shared" ref="JL34" si="139">JC34</f>
        <v>8020.9078581514823</v>
      </c>
      <c r="JM34" s="159"/>
      <c r="JN34" s="242">
        <f t="shared" ref="JN34" si="140">JL34-JK34-JM34</f>
        <v>0</v>
      </c>
      <c r="JO34" s="243">
        <f t="shared" ref="JO34" si="141">IFERROR(JN34/JK34,0)</f>
        <v>0</v>
      </c>
      <c r="JP34" s="171"/>
    </row>
    <row r="35" spans="2:276" ht="12">
      <c r="B35" s="128" t="s">
        <v>213</v>
      </c>
      <c r="D35" s="126"/>
      <c r="E35" s="126"/>
      <c r="F35" s="132"/>
      <c r="G35" s="132"/>
      <c r="H35" s="126">
        <f>+H27-H34</f>
        <v>0</v>
      </c>
      <c r="I35" s="126">
        <f t="shared" ref="I35:BT35" si="142">+I27-I34</f>
        <v>0</v>
      </c>
      <c r="J35" s="126">
        <f t="shared" si="142"/>
        <v>0</v>
      </c>
      <c r="K35" s="126">
        <f t="shared" si="142"/>
        <v>0</v>
      </c>
      <c r="L35" s="126">
        <f t="shared" si="142"/>
        <v>0</v>
      </c>
      <c r="M35" s="126">
        <f t="shared" si="142"/>
        <v>0</v>
      </c>
      <c r="N35" s="126">
        <f t="shared" si="142"/>
        <v>0</v>
      </c>
      <c r="O35" s="126">
        <f t="shared" si="142"/>
        <v>0</v>
      </c>
      <c r="P35" s="126">
        <f t="shared" si="142"/>
        <v>0</v>
      </c>
      <c r="Q35" s="126">
        <f t="shared" si="142"/>
        <v>0</v>
      </c>
      <c r="R35" s="126">
        <f t="shared" si="142"/>
        <v>0</v>
      </c>
      <c r="S35" s="126">
        <f t="shared" si="142"/>
        <v>0</v>
      </c>
      <c r="T35" s="126">
        <f t="shared" si="142"/>
        <v>0</v>
      </c>
      <c r="U35" s="126">
        <f t="shared" si="142"/>
        <v>0</v>
      </c>
      <c r="V35" s="126">
        <f t="shared" si="142"/>
        <v>0</v>
      </c>
      <c r="W35" s="126">
        <f t="shared" si="142"/>
        <v>0</v>
      </c>
      <c r="X35" s="132">
        <f t="shared" si="142"/>
        <v>0</v>
      </c>
      <c r="Y35" s="126">
        <f t="shared" si="142"/>
        <v>0</v>
      </c>
      <c r="Z35" s="126">
        <f t="shared" si="142"/>
        <v>0</v>
      </c>
      <c r="AA35" s="126">
        <f t="shared" si="142"/>
        <v>0</v>
      </c>
      <c r="AB35" s="126">
        <f t="shared" si="142"/>
        <v>0</v>
      </c>
      <c r="AC35" s="126">
        <f t="shared" si="142"/>
        <v>0</v>
      </c>
      <c r="AD35" s="126">
        <f t="shared" si="142"/>
        <v>0</v>
      </c>
      <c r="AE35" s="126">
        <f t="shared" si="142"/>
        <v>0</v>
      </c>
      <c r="AF35" s="126">
        <f t="shared" si="142"/>
        <v>0</v>
      </c>
      <c r="AG35" s="126">
        <f t="shared" si="142"/>
        <v>0</v>
      </c>
      <c r="AH35" s="126">
        <f t="shared" si="142"/>
        <v>0</v>
      </c>
      <c r="AI35" s="126">
        <f t="shared" si="142"/>
        <v>0</v>
      </c>
      <c r="AJ35" s="126">
        <f t="shared" si="142"/>
        <v>0</v>
      </c>
      <c r="AK35" s="126">
        <f t="shared" si="142"/>
        <v>0</v>
      </c>
      <c r="AL35" s="126">
        <f t="shared" si="142"/>
        <v>0</v>
      </c>
      <c r="AM35" s="126">
        <f t="shared" si="142"/>
        <v>0</v>
      </c>
      <c r="AN35" s="126">
        <f t="shared" si="142"/>
        <v>0</v>
      </c>
      <c r="AO35" s="132">
        <f t="shared" si="142"/>
        <v>0</v>
      </c>
      <c r="AP35" s="126">
        <f t="shared" si="142"/>
        <v>0</v>
      </c>
      <c r="AQ35" s="126">
        <f t="shared" si="142"/>
        <v>0</v>
      </c>
      <c r="AR35" s="126">
        <f t="shared" si="142"/>
        <v>0</v>
      </c>
      <c r="AS35" s="126">
        <f t="shared" si="142"/>
        <v>0</v>
      </c>
      <c r="AT35" s="126">
        <f t="shared" si="142"/>
        <v>0</v>
      </c>
      <c r="AU35" s="126">
        <f t="shared" si="142"/>
        <v>0</v>
      </c>
      <c r="AV35" s="126">
        <f t="shared" si="142"/>
        <v>0</v>
      </c>
      <c r="AW35" s="126">
        <f t="shared" si="142"/>
        <v>0</v>
      </c>
      <c r="AX35" s="126">
        <f t="shared" si="142"/>
        <v>0</v>
      </c>
      <c r="AY35" s="126">
        <f t="shared" si="142"/>
        <v>0</v>
      </c>
      <c r="AZ35" s="126">
        <f t="shared" si="142"/>
        <v>0</v>
      </c>
      <c r="BA35" s="126">
        <f t="shared" si="142"/>
        <v>0</v>
      </c>
      <c r="BB35" s="126">
        <f t="shared" si="142"/>
        <v>118.51271999999999</v>
      </c>
      <c r="BC35" s="126">
        <f t="shared" si="142"/>
        <v>118.51271999999999</v>
      </c>
      <c r="BD35" s="126">
        <f t="shared" si="142"/>
        <v>-237.02546000000001</v>
      </c>
      <c r="BE35" s="126">
        <f t="shared" si="142"/>
        <v>-2.0000000063191692E-5</v>
      </c>
      <c r="BF35" s="132">
        <f t="shared" si="142"/>
        <v>-2.0000000063191692E-5</v>
      </c>
      <c r="BG35" s="126">
        <f t="shared" si="142"/>
        <v>0</v>
      </c>
      <c r="BH35" s="126">
        <f t="shared" si="142"/>
        <v>0</v>
      </c>
      <c r="BI35" s="126">
        <f t="shared" si="142"/>
        <v>-139.55000000000001</v>
      </c>
      <c r="BJ35" s="126">
        <f t="shared" si="142"/>
        <v>-139.55000000000001</v>
      </c>
      <c r="BK35" s="126">
        <f t="shared" si="142"/>
        <v>139.55000000000001</v>
      </c>
      <c r="BL35" s="126">
        <f t="shared" si="142"/>
        <v>0</v>
      </c>
      <c r="BM35" s="126">
        <f t="shared" si="142"/>
        <v>0</v>
      </c>
      <c r="BN35" s="126">
        <f t="shared" si="142"/>
        <v>139.55000000000001</v>
      </c>
      <c r="BO35" s="126">
        <f t="shared" si="142"/>
        <v>0</v>
      </c>
      <c r="BP35" s="126">
        <f t="shared" si="142"/>
        <v>0</v>
      </c>
      <c r="BQ35" s="126">
        <f t="shared" si="142"/>
        <v>11.49</v>
      </c>
      <c r="BR35" s="126">
        <f t="shared" si="142"/>
        <v>11.49</v>
      </c>
      <c r="BS35" s="126">
        <f t="shared" si="142"/>
        <v>0</v>
      </c>
      <c r="BT35" s="126">
        <f t="shared" si="142"/>
        <v>0</v>
      </c>
      <c r="BU35" s="126">
        <f t="shared" ref="BU35:DE35" si="143">+BU27-BU34</f>
        <v>0</v>
      </c>
      <c r="BV35" s="126">
        <f t="shared" si="143"/>
        <v>0</v>
      </c>
      <c r="BW35" s="132">
        <f t="shared" si="143"/>
        <v>11.490000000000009</v>
      </c>
      <c r="BX35" s="126">
        <f t="shared" si="143"/>
        <v>3.9137509020292782E-6</v>
      </c>
      <c r="BY35" s="126">
        <f t="shared" si="143"/>
        <v>3.9137508720159532E-6</v>
      </c>
      <c r="BZ35" s="126">
        <f t="shared" si="143"/>
        <v>3.9137490093708036E-6</v>
      </c>
      <c r="CA35" s="126">
        <f t="shared" si="143"/>
        <v>1.1741250773411593E-5</v>
      </c>
      <c r="CB35" s="126">
        <f t="shared" si="143"/>
        <v>3.9137509020292782E-6</v>
      </c>
      <c r="CC35" s="126">
        <f t="shared" si="143"/>
        <v>3.9137508720159532E-6</v>
      </c>
      <c r="CD35" s="126">
        <f t="shared" si="143"/>
        <v>-7.0107225838000886E-6</v>
      </c>
      <c r="CE35" s="126">
        <f t="shared" si="143"/>
        <v>8.1677922025846783E-7</v>
      </c>
      <c r="CF35" s="126">
        <f t="shared" si="143"/>
        <v>-6.3944067806005478E-6</v>
      </c>
      <c r="CG35" s="126">
        <f t="shared" si="143"/>
        <v>-6.3944067806005478E-6</v>
      </c>
      <c r="CH35" s="126">
        <f t="shared" si="143"/>
        <v>6.4776614308357241E-6</v>
      </c>
      <c r="CI35" s="126">
        <f t="shared" si="143"/>
        <v>-6.3111521303653715E-6</v>
      </c>
      <c r="CJ35" s="126">
        <f t="shared" si="143"/>
        <v>4.562949762032531E-6</v>
      </c>
      <c r="CK35" s="126">
        <f t="shared" si="143"/>
        <v>-4.1440054370500121</v>
      </c>
      <c r="CL35" s="126">
        <f t="shared" si="143"/>
        <v>4.1440008989851549</v>
      </c>
      <c r="CM35" s="126">
        <f t="shared" si="143"/>
        <v>2.4884911908884533E-8</v>
      </c>
      <c r="CN35" s="132">
        <f t="shared" si="143"/>
        <v>6.2717626860830933E-6</v>
      </c>
      <c r="CO35" s="126">
        <f t="shared" si="143"/>
        <v>0</v>
      </c>
      <c r="CP35" s="126">
        <f t="shared" si="143"/>
        <v>0</v>
      </c>
      <c r="CQ35" s="126">
        <f t="shared" si="143"/>
        <v>0</v>
      </c>
      <c r="CR35" s="126">
        <f t="shared" si="143"/>
        <v>0</v>
      </c>
      <c r="CS35" s="126">
        <f t="shared" si="143"/>
        <v>0</v>
      </c>
      <c r="CT35" s="126">
        <f t="shared" si="143"/>
        <v>0</v>
      </c>
      <c r="CU35" s="126">
        <f t="shared" si="143"/>
        <v>-2.2737367544323206E-12</v>
      </c>
      <c r="CV35" s="126">
        <f t="shared" si="143"/>
        <v>-2.2737367544323206E-12</v>
      </c>
      <c r="CW35" s="126">
        <f t="shared" si="143"/>
        <v>0</v>
      </c>
      <c r="CX35" s="126">
        <f t="shared" si="143"/>
        <v>0</v>
      </c>
      <c r="CY35" s="126">
        <f t="shared" si="143"/>
        <v>2.2737367544323206E-13</v>
      </c>
      <c r="CZ35" s="126">
        <f t="shared" si="143"/>
        <v>0</v>
      </c>
      <c r="DA35" s="126">
        <f t="shared" si="143"/>
        <v>0</v>
      </c>
      <c r="DB35" s="126">
        <f t="shared" si="143"/>
        <v>0</v>
      </c>
      <c r="DC35" s="126">
        <f t="shared" si="143"/>
        <v>0</v>
      </c>
      <c r="DD35" s="126">
        <f t="shared" si="143"/>
        <v>0</v>
      </c>
      <c r="DE35" s="132">
        <f t="shared" si="143"/>
        <v>0</v>
      </c>
      <c r="DF35" s="126"/>
      <c r="DG35" s="126"/>
      <c r="DH35" s="126"/>
      <c r="DI35" s="126"/>
      <c r="DJ35" s="126"/>
      <c r="DK35" s="126"/>
      <c r="DL35" s="126"/>
      <c r="DM35" s="126"/>
      <c r="DN35" s="126"/>
      <c r="DO35" s="126"/>
      <c r="DP35" s="126"/>
      <c r="DQ35" s="126"/>
      <c r="DR35" s="126"/>
      <c r="DS35" s="126"/>
      <c r="DT35" s="126"/>
      <c r="DU35" s="126"/>
      <c r="DV35" s="132"/>
      <c r="DW35" s="126"/>
      <c r="DX35" s="126"/>
      <c r="DY35" s="126"/>
      <c r="DZ35" s="126"/>
      <c r="EA35" s="126"/>
      <c r="EB35" s="126"/>
      <c r="EC35" s="126"/>
      <c r="ED35" s="126"/>
      <c r="EE35" s="126"/>
      <c r="EF35" s="126"/>
      <c r="EG35" s="126"/>
      <c r="EH35" s="126"/>
      <c r="EI35" s="126"/>
      <c r="EJ35" s="126"/>
      <c r="EK35" s="126"/>
      <c r="EL35" s="126"/>
      <c r="EM35" s="132"/>
      <c r="EN35" s="126"/>
      <c r="EO35" s="126"/>
      <c r="EP35" s="126"/>
      <c r="EQ35" s="126"/>
      <c r="ER35" s="126"/>
      <c r="ES35" s="126"/>
      <c r="ET35" s="126"/>
      <c r="EU35" s="126"/>
      <c r="EV35" s="126"/>
      <c r="EW35" s="126"/>
      <c r="EX35" s="126"/>
      <c r="EY35" s="126"/>
      <c r="EZ35" s="126"/>
      <c r="FA35" s="126"/>
      <c r="FB35" s="126"/>
      <c r="FC35" s="126"/>
      <c r="FD35" s="132"/>
      <c r="FE35" s="126"/>
      <c r="FF35" s="126"/>
      <c r="FG35" s="126"/>
      <c r="FH35" s="126"/>
      <c r="FI35" s="126"/>
      <c r="FJ35" s="126"/>
      <c r="FK35" s="126"/>
      <c r="FL35" s="126"/>
      <c r="FM35" s="126"/>
      <c r="FN35" s="126"/>
      <c r="FO35" s="126"/>
      <c r="FP35" s="126"/>
      <c r="FQ35" s="126"/>
      <c r="FR35" s="126"/>
      <c r="FS35" s="126"/>
      <c r="FT35" s="126"/>
      <c r="FU35" s="132"/>
      <c r="FV35" s="126"/>
      <c r="FW35" s="126"/>
      <c r="FX35" s="126"/>
      <c r="FY35" s="126"/>
      <c r="FZ35" s="126"/>
      <c r="GA35" s="126"/>
      <c r="GB35" s="126"/>
      <c r="GC35" s="126"/>
      <c r="GD35" s="126"/>
      <c r="GE35" s="126"/>
      <c r="GF35" s="126"/>
      <c r="GG35" s="126"/>
      <c r="GH35" s="126"/>
      <c r="GI35" s="126"/>
      <c r="GJ35" s="126"/>
      <c r="GK35" s="126"/>
      <c r="GL35" s="132"/>
      <c r="GM35" s="126"/>
      <c r="GN35" s="126"/>
      <c r="GO35" s="126"/>
      <c r="GP35" s="126"/>
      <c r="GQ35" s="126"/>
      <c r="GR35" s="126"/>
      <c r="GS35" s="126"/>
      <c r="GT35" s="126"/>
      <c r="GU35" s="126"/>
      <c r="GV35" s="126"/>
      <c r="GW35" s="126"/>
      <c r="GX35" s="126"/>
      <c r="GY35" s="126"/>
      <c r="GZ35" s="126"/>
      <c r="HA35" s="126"/>
      <c r="HB35" s="126"/>
      <c r="HC35" s="132"/>
      <c r="HD35" s="126"/>
      <c r="HE35" s="126"/>
      <c r="HF35" s="126"/>
      <c r="HG35" s="126"/>
      <c r="HH35" s="126"/>
      <c r="HI35" s="126"/>
      <c r="HJ35" s="126"/>
      <c r="HK35" s="126"/>
      <c r="HL35" s="126"/>
      <c r="HM35" s="126"/>
      <c r="HN35" s="126"/>
      <c r="HO35" s="126"/>
      <c r="HP35" s="126"/>
      <c r="HQ35" s="126"/>
      <c r="HR35" s="126"/>
      <c r="HS35" s="126"/>
      <c r="HT35" s="132"/>
      <c r="HU35" s="126"/>
      <c r="HV35" s="126"/>
      <c r="HW35" s="126"/>
      <c r="HX35" s="126"/>
      <c r="HY35" s="126"/>
      <c r="HZ35" s="126"/>
      <c r="IA35" s="126"/>
      <c r="IB35" s="126"/>
      <c r="IC35" s="126"/>
      <c r="ID35" s="126"/>
      <c r="IE35" s="126"/>
      <c r="IF35" s="126"/>
      <c r="IG35" s="126"/>
      <c r="IH35" s="126"/>
      <c r="II35" s="126"/>
      <c r="IJ35" s="126"/>
      <c r="IK35" s="132"/>
      <c r="IL35" s="126"/>
      <c r="IM35" s="126"/>
      <c r="IN35" s="126"/>
      <c r="IO35" s="126"/>
      <c r="IP35" s="126"/>
      <c r="IQ35" s="126"/>
      <c r="IR35" s="126"/>
      <c r="IS35" s="126"/>
      <c r="IT35" s="126"/>
      <c r="IU35" s="126"/>
      <c r="IV35" s="126"/>
      <c r="IW35" s="126"/>
      <c r="IX35" s="126"/>
      <c r="IY35" s="126"/>
      <c r="IZ35" s="126"/>
      <c r="JA35" s="126"/>
      <c r="JB35" s="132"/>
      <c r="JC35" s="132"/>
      <c r="JD35" s="10"/>
    </row>
    <row r="36" spans="2:276" ht="15">
      <c r="D36" s="132"/>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0"/>
      <c r="BC36" s="10"/>
      <c r="BD36" s="10"/>
      <c r="BE36" s="10"/>
      <c r="BF36" s="132"/>
      <c r="BG36" s="10"/>
      <c r="BH36" s="10"/>
      <c r="BI36" s="10"/>
      <c r="BJ36" s="10"/>
      <c r="BK36" s="9"/>
      <c r="BL36" s="10"/>
      <c r="BM36" s="10"/>
      <c r="BN36" s="10"/>
      <c r="BO36" s="10"/>
      <c r="BP36" s="10"/>
      <c r="BQ36" s="10"/>
      <c r="BR36" s="10"/>
      <c r="BS36" s="10"/>
      <c r="BT36" s="10"/>
      <c r="BU36" s="10"/>
      <c r="BV36" s="10"/>
      <c r="BW36" s="132"/>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298"/>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298"/>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L36" s="10"/>
      <c r="IM36" s="10"/>
      <c r="IN36" s="10"/>
      <c r="IO36" s="10"/>
      <c r="IP36" s="10"/>
      <c r="IQ36" s="10"/>
      <c r="IR36" s="10"/>
      <c r="IS36" s="10"/>
      <c r="IT36" s="10"/>
      <c r="IU36" s="10"/>
      <c r="IV36" s="10"/>
      <c r="IW36" s="10"/>
      <c r="IX36" s="10"/>
      <c r="IY36" s="10"/>
      <c r="IZ36" s="10"/>
      <c r="JA36" s="10"/>
      <c r="JB36" s="10"/>
      <c r="JC36" s="10"/>
      <c r="JD36" s="10"/>
      <c r="JE36" s="431"/>
      <c r="JF36" s="431"/>
    </row>
    <row r="37" spans="2:276">
      <c r="X37" s="188"/>
    </row>
    <row r="39" spans="2:276">
      <c r="GM39" s="128">
        <f>GL39/4</f>
        <v>0</v>
      </c>
      <c r="GN39" s="128">
        <f>GM39/3</f>
        <v>0</v>
      </c>
    </row>
    <row r="41" spans="2:276" ht="12.75">
      <c r="FU41" s="133"/>
    </row>
    <row r="122" spans="263:263">
      <c r="JC122" s="202"/>
    </row>
    <row r="123" spans="263:263">
      <c r="JC123" s="202"/>
    </row>
    <row r="124" spans="263:263">
      <c r="JC124" s="202"/>
    </row>
    <row r="125" spans="263:263">
      <c r="JC125" s="202"/>
    </row>
    <row r="126" spans="263:263">
      <c r="JC126" s="202"/>
    </row>
    <row r="127" spans="263:263">
      <c r="JC127" s="202"/>
    </row>
    <row r="128" spans="263:263">
      <c r="JC128" s="202"/>
    </row>
    <row r="129" spans="2:263">
      <c r="JC129" s="202"/>
    </row>
    <row r="130" spans="2:263">
      <c r="JC130" s="202"/>
    </row>
    <row r="131" spans="2:263">
      <c r="JC131" s="202"/>
    </row>
    <row r="132" spans="2:263">
      <c r="JC132" s="202"/>
    </row>
    <row r="133" spans="2:263">
      <c r="JC133" s="202"/>
    </row>
    <row r="134" spans="2:263">
      <c r="JC134" s="202"/>
    </row>
    <row r="135" spans="2:263">
      <c r="JC135" s="202"/>
    </row>
    <row r="136" spans="2:263">
      <c r="JC136" s="202"/>
    </row>
    <row r="137" spans="2:263">
      <c r="JC137" s="202"/>
    </row>
    <row r="138" spans="2:263">
      <c r="JC138" s="202"/>
    </row>
    <row r="139" spans="2:263">
      <c r="JC139" s="202"/>
    </row>
    <row r="140" spans="2:263">
      <c r="JC140" s="202"/>
    </row>
    <row r="141" spans="2:263">
      <c r="JC141" s="202"/>
    </row>
    <row r="142" spans="2:263">
      <c r="JC142" s="202"/>
    </row>
    <row r="143" spans="2:263">
      <c r="B143" s="163"/>
      <c r="JC143" s="202"/>
    </row>
    <row r="144" spans="2:263">
      <c r="B144" s="163"/>
      <c r="JC144" s="202"/>
    </row>
    <row r="145" spans="2:263">
      <c r="B145" s="163"/>
      <c r="JC145" s="202"/>
    </row>
    <row r="146" spans="2:263">
      <c r="B146" s="163"/>
      <c r="JC146" s="202"/>
    </row>
    <row r="147" spans="2:263">
      <c r="B147" s="163"/>
      <c r="JC147" s="202"/>
    </row>
    <row r="148" spans="2:263">
      <c r="B148" s="163"/>
      <c r="JC148" s="202"/>
    </row>
    <row r="149" spans="2:263">
      <c r="B149" s="163"/>
      <c r="JC149" s="202"/>
    </row>
    <row r="150" spans="2:263">
      <c r="B150" s="163"/>
      <c r="JC150" s="202"/>
    </row>
    <row r="151" spans="2:263">
      <c r="B151" s="163"/>
      <c r="JC151" s="202"/>
    </row>
    <row r="152" spans="2:263">
      <c r="B152" s="163"/>
      <c r="JC152" s="202"/>
    </row>
    <row r="153" spans="2:263">
      <c r="B153" s="163"/>
      <c r="JC153" s="202"/>
    </row>
    <row r="154" spans="2:263">
      <c r="B154" s="163"/>
      <c r="JC154" s="202"/>
    </row>
    <row r="155" spans="2:263">
      <c r="B155" s="163"/>
      <c r="JC155" s="202"/>
    </row>
    <row r="156" spans="2:263">
      <c r="B156" s="163"/>
      <c r="JC156" s="202"/>
    </row>
    <row r="157" spans="2:263">
      <c r="B157" s="163"/>
      <c r="JC157" s="202"/>
    </row>
    <row r="158" spans="2:263">
      <c r="B158" s="165">
        <v>2012</v>
      </c>
      <c r="JC158" s="202"/>
    </row>
    <row r="159" spans="2:263">
      <c r="B159" s="165">
        <v>2013</v>
      </c>
      <c r="JC159" s="202"/>
    </row>
    <row r="160" spans="2:263">
      <c r="B160" s="165">
        <v>2014</v>
      </c>
      <c r="JC160" s="202"/>
    </row>
    <row r="161" spans="2:263">
      <c r="B161" s="165">
        <v>2015</v>
      </c>
      <c r="JC161" s="202"/>
    </row>
    <row r="162" spans="2:263">
      <c r="B162" s="165">
        <v>2016</v>
      </c>
      <c r="JC162" s="202"/>
    </row>
    <row r="163" spans="2:263">
      <c r="B163" s="165">
        <v>2017</v>
      </c>
      <c r="JC163" s="202"/>
    </row>
    <row r="164" spans="2:263">
      <c r="B164" s="165">
        <v>2018</v>
      </c>
      <c r="JC164" s="202"/>
    </row>
    <row r="165" spans="2:263">
      <c r="B165" s="165">
        <v>2019</v>
      </c>
      <c r="JC165" s="202"/>
    </row>
    <row r="166" spans="2:263">
      <c r="B166" s="165">
        <v>2020</v>
      </c>
      <c r="JC166" s="202"/>
    </row>
    <row r="167" spans="2:263">
      <c r="B167" s="165">
        <v>2021</v>
      </c>
      <c r="JC167" s="202"/>
    </row>
    <row r="168" spans="2:263">
      <c r="B168" s="165">
        <v>2022</v>
      </c>
      <c r="JC168" s="202"/>
    </row>
    <row r="169" spans="2:263">
      <c r="B169" s="165">
        <v>2023</v>
      </c>
      <c r="JC169" s="202"/>
    </row>
    <row r="170" spans="2:263">
      <c r="B170" s="165">
        <v>2024</v>
      </c>
      <c r="JC170" s="202"/>
    </row>
    <row r="171" spans="2:263">
      <c r="B171" s="165">
        <v>2025</v>
      </c>
      <c r="JC171" s="202"/>
    </row>
    <row r="172" spans="2:263">
      <c r="B172" s="165">
        <v>2026</v>
      </c>
      <c r="JC172" s="202"/>
    </row>
    <row r="173" spans="2:263">
      <c r="B173" s="163"/>
    </row>
    <row r="174" spans="2:263">
      <c r="B174" s="163"/>
    </row>
    <row r="175" spans="2:263">
      <c r="B175" s="163"/>
    </row>
  </sheetData>
  <customSheetViews>
    <customSheetView guid="{471AB128-A161-4471-A8BD-250FA2C4B4F7}" scale="80" showGridLines="0" hiddenColumns="1">
      <pane xSplit="2" topLeftCell="C1" activePane="topRight" state="frozen"/>
      <selection pane="topRight" activeCell="JG37" sqref="JG37"/>
      <pageMargins left="0" right="0" top="0" bottom="0" header="0" footer="0"/>
      <pageSetup orientation="portrait" r:id="rId1"/>
    </customSheetView>
    <customSheetView guid="{BEC80F1E-E513-465B-A6A1-408F70EF2AAC}" scale="90" showGridLines="0" hiddenColumns="1">
      <pane xSplit="2" topLeftCell="C1" activePane="topRight" state="frozen"/>
      <selection pane="topRight" activeCell="A40" sqref="A40"/>
      <pageMargins left="0" right="0" top="0" bottom="0" header="0" footer="0"/>
      <pageSetup orientation="portrait" r:id="rId2"/>
    </customSheetView>
    <customSheetView guid="{4FA33DAA-F026-44CA-AD50-18174D6485D5}" scale="110" showGridLines="0" hiddenColumns="1" topLeftCell="JA1">
      <selection activeCell="JG23" sqref="JG23"/>
      <pageMargins left="0" right="0" top="0" bottom="0" header="0" footer="0"/>
      <pageSetup orientation="portrait" r:id="rId3"/>
    </customSheetView>
  </customSheetViews>
  <mergeCells count="8">
    <mergeCell ref="D2:F2"/>
    <mergeCell ref="H2:JC2"/>
    <mergeCell ref="JE2:JI2"/>
    <mergeCell ref="JK2:JP2"/>
    <mergeCell ref="HD5:HF5"/>
    <mergeCell ref="HH5:HJ5"/>
    <mergeCell ref="HL5:HN5"/>
    <mergeCell ref="HP5:HR5"/>
  </mergeCells>
  <dataValidations disablePrompts="1" count="1">
    <dataValidation type="list" allowBlank="1" showInputMessage="1" showErrorMessage="1" sqref="JF4" xr:uid="{00000000-0002-0000-0600-000000000000}">
      <formula1>$B$158:$B$172</formula1>
    </dataValidation>
  </dataValidations>
  <hyperlinks>
    <hyperlink ref="B3" location="'Description of the model'!A1" display="DESCRIPTION/PURPOSE" xr:uid="{00000000-0004-0000-0600-000000000000}"/>
  </hyperlinks>
  <pageMargins left="0.7" right="0.7" top="0.75" bottom="0.75" header="0.3" footer="0.3"/>
  <pageSetup orientation="portrait" r:id="rId4"/>
  <ignoredErrors>
    <ignoredError sqref="JH13" formula="1"/>
  </ignoredError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IZ122"/>
  <sheetViews>
    <sheetView showGridLines="0" topLeftCell="A20" zoomScale="80" zoomScaleNormal="90" workbookViewId="0">
      <selection activeCell="HT139" sqref="HT139"/>
    </sheetView>
  </sheetViews>
  <sheetFormatPr defaultColWidth="9.140625" defaultRowHeight="12" outlineLevelRow="1" outlineLevelCol="2"/>
  <cols>
    <col min="1" max="1" width="4" style="23" customWidth="1"/>
    <col min="2" max="2" width="27.42578125" style="86" customWidth="1"/>
    <col min="3" max="3" width="17.42578125" style="86" customWidth="1"/>
    <col min="4" max="6" width="13.5703125" style="86" hidden="1" customWidth="1" outlineLevel="2"/>
    <col min="7" max="7" width="13.5703125" style="86" hidden="1" customWidth="1" outlineLevel="1" collapsed="1"/>
    <col min="8" max="10" width="13.5703125" style="86" hidden="1" customWidth="1" outlineLevel="2"/>
    <col min="11" max="11" width="13.5703125" style="86" hidden="1" customWidth="1" outlineLevel="1" collapsed="1"/>
    <col min="12" max="14" width="13.5703125" style="86" hidden="1" customWidth="1" outlineLevel="2"/>
    <col min="15" max="15" width="13.5703125" style="86" hidden="1" customWidth="1" outlineLevel="1" collapsed="1"/>
    <col min="16" max="18" width="13.5703125" style="86" hidden="1" customWidth="1" outlineLevel="2"/>
    <col min="19" max="19" width="13.5703125" style="86" hidden="1" customWidth="1" outlineLevel="1" collapsed="1"/>
    <col min="20" max="20" width="13.5703125" style="86" hidden="1" customWidth="1" collapsed="1"/>
    <col min="21" max="23" width="13.5703125" style="86" hidden="1" customWidth="1" outlineLevel="2"/>
    <col min="24" max="24" width="13.5703125" style="86" hidden="1" customWidth="1" outlineLevel="1" collapsed="1"/>
    <col min="25" max="27" width="13.5703125" style="86" hidden="1" customWidth="1" outlineLevel="2"/>
    <col min="28" max="28" width="13.5703125" style="86" hidden="1" customWidth="1" outlineLevel="1" collapsed="1"/>
    <col min="29" max="31" width="13.5703125" style="86" hidden="1" customWidth="1" outlineLevel="2"/>
    <col min="32" max="32" width="13.5703125" style="86" hidden="1" customWidth="1" outlineLevel="1" collapsed="1"/>
    <col min="33" max="35" width="13.5703125" style="86" hidden="1" customWidth="1" outlineLevel="2"/>
    <col min="36" max="36" width="13.5703125" style="86" hidden="1" customWidth="1" outlineLevel="1" collapsed="1"/>
    <col min="37" max="37" width="13.5703125" style="86" hidden="1" customWidth="1" collapsed="1"/>
    <col min="38" max="40" width="13.5703125" style="86" hidden="1" customWidth="1" outlineLevel="2"/>
    <col min="41" max="41" width="13.5703125" style="86" hidden="1" customWidth="1" outlineLevel="1" collapsed="1"/>
    <col min="42" max="44" width="13.5703125" style="86" hidden="1" customWidth="1" outlineLevel="2"/>
    <col min="45" max="45" width="13.5703125" style="86" hidden="1" customWidth="1" outlineLevel="1" collapsed="1"/>
    <col min="46" max="48" width="13.5703125" style="86" hidden="1" customWidth="1" outlineLevel="2"/>
    <col min="49" max="49" width="13.5703125" style="86" hidden="1" customWidth="1" outlineLevel="1" collapsed="1"/>
    <col min="50" max="52" width="13.5703125" style="86" hidden="1" customWidth="1" outlineLevel="2"/>
    <col min="53" max="53" width="13.5703125" style="86" hidden="1" customWidth="1" outlineLevel="1" collapsed="1"/>
    <col min="54" max="54" width="13.5703125" style="86" hidden="1" customWidth="1" collapsed="1"/>
    <col min="55" max="57" width="13.5703125" style="86" hidden="1" customWidth="1" outlineLevel="2"/>
    <col min="58" max="58" width="13.5703125" style="86" hidden="1" customWidth="1" outlineLevel="1" collapsed="1"/>
    <col min="59" max="61" width="13.5703125" style="86" hidden="1" customWidth="1" outlineLevel="2"/>
    <col min="62" max="62" width="13.5703125" style="86" hidden="1" customWidth="1" outlineLevel="1" collapsed="1"/>
    <col min="63" max="65" width="13.5703125" style="86" hidden="1" customWidth="1" outlineLevel="2"/>
    <col min="66" max="66" width="13.5703125" style="86" hidden="1" customWidth="1" outlineLevel="1" collapsed="1"/>
    <col min="67" max="69" width="13.5703125" style="86" hidden="1" customWidth="1" outlineLevel="2"/>
    <col min="70" max="70" width="13.5703125" style="86" hidden="1" customWidth="1" outlineLevel="1" collapsed="1"/>
    <col min="71" max="71" width="13.5703125" style="86" hidden="1" customWidth="1" collapsed="1"/>
    <col min="72" max="74" width="13.5703125" style="86" hidden="1" customWidth="1" outlineLevel="2"/>
    <col min="75" max="75" width="13.5703125" style="86" hidden="1" customWidth="1" outlineLevel="1" collapsed="1"/>
    <col min="76" max="78" width="13.5703125" style="86" hidden="1" customWidth="1" outlineLevel="2"/>
    <col min="79" max="79" width="13.5703125" style="86" hidden="1" customWidth="1" outlineLevel="1" collapsed="1"/>
    <col min="80" max="82" width="13.5703125" style="86" hidden="1" customWidth="1" outlineLevel="2"/>
    <col min="83" max="83" width="13.5703125" style="86" hidden="1" customWidth="1" outlineLevel="1" collapsed="1"/>
    <col min="84" max="86" width="13.5703125" style="86" hidden="1" customWidth="1" outlineLevel="2"/>
    <col min="87" max="87" width="13.5703125" style="86" hidden="1" customWidth="1" outlineLevel="1" collapsed="1"/>
    <col min="88" max="88" width="13.5703125" style="86" hidden="1" customWidth="1" collapsed="1"/>
    <col min="89" max="91" width="13.5703125" style="86" hidden="1" customWidth="1" outlineLevel="2"/>
    <col min="92" max="92" width="13.5703125" style="86" hidden="1" customWidth="1" outlineLevel="1" collapsed="1"/>
    <col min="93" max="95" width="13.5703125" style="86" hidden="1" customWidth="1" outlineLevel="2"/>
    <col min="96" max="96" width="13.5703125" style="86" hidden="1" customWidth="1" outlineLevel="1" collapsed="1"/>
    <col min="97" max="99" width="13.5703125" style="86" hidden="1" customWidth="1" outlineLevel="2"/>
    <col min="100" max="100" width="13.5703125" style="86" hidden="1" customWidth="1" outlineLevel="1" collapsed="1"/>
    <col min="101" max="103" width="13.5703125" style="86" hidden="1" customWidth="1" outlineLevel="2"/>
    <col min="104" max="104" width="13.5703125" style="86" hidden="1" customWidth="1" outlineLevel="1" collapsed="1"/>
    <col min="105" max="105" width="13.5703125" style="86" hidden="1" customWidth="1" collapsed="1"/>
    <col min="106" max="108" width="13.5703125" style="86" hidden="1" customWidth="1" outlineLevel="2"/>
    <col min="109" max="109" width="13.5703125" style="86" hidden="1" customWidth="1" outlineLevel="1" collapsed="1"/>
    <col min="110" max="112" width="13.5703125" style="86" hidden="1" customWidth="1" outlineLevel="2"/>
    <col min="113" max="113" width="13.5703125" style="86" hidden="1" customWidth="1" outlineLevel="1" collapsed="1"/>
    <col min="114" max="116" width="13.5703125" style="86" hidden="1" customWidth="1" outlineLevel="2"/>
    <col min="117" max="117" width="13.5703125" style="86" hidden="1" customWidth="1" outlineLevel="1" collapsed="1"/>
    <col min="118" max="120" width="13.5703125" style="86" hidden="1" customWidth="1" outlineLevel="2"/>
    <col min="121" max="121" width="13.5703125" style="86" hidden="1" customWidth="1" outlineLevel="1" collapsed="1"/>
    <col min="122" max="122" width="13.5703125" style="86" hidden="1" customWidth="1" collapsed="1"/>
    <col min="123" max="125" width="13.5703125" style="86" hidden="1" customWidth="1" outlineLevel="2"/>
    <col min="126" max="126" width="13.5703125" style="86" hidden="1" customWidth="1" outlineLevel="1" collapsed="1"/>
    <col min="127" max="129" width="13.5703125" style="86" hidden="1" customWidth="1" outlineLevel="2"/>
    <col min="130" max="130" width="13.5703125" style="86" hidden="1" customWidth="1" outlineLevel="1" collapsed="1"/>
    <col min="131" max="133" width="13.5703125" style="86" hidden="1" customWidth="1" outlineLevel="2"/>
    <col min="134" max="134" width="13.5703125" style="86" hidden="1" customWidth="1" outlineLevel="1" collapsed="1"/>
    <col min="135" max="137" width="13.5703125" style="86" hidden="1" customWidth="1" outlineLevel="2"/>
    <col min="138" max="138" width="13.5703125" style="86" hidden="1" customWidth="1" outlineLevel="1" collapsed="1"/>
    <col min="139" max="139" width="13.5703125" style="86" hidden="1" customWidth="1" collapsed="1"/>
    <col min="140" max="142" width="13.5703125" style="86" hidden="1" customWidth="1" outlineLevel="2"/>
    <col min="143" max="143" width="13.5703125" style="86" hidden="1" customWidth="1" outlineLevel="1" collapsed="1"/>
    <col min="144" max="146" width="13.5703125" style="86" hidden="1" customWidth="1" outlineLevel="2"/>
    <col min="147" max="147" width="13.5703125" style="86" hidden="1" customWidth="1" outlineLevel="1" collapsed="1"/>
    <col min="148" max="150" width="13.5703125" style="86" hidden="1" customWidth="1" outlineLevel="2"/>
    <col min="151" max="151" width="13.5703125" style="86" hidden="1" customWidth="1" outlineLevel="1" collapsed="1"/>
    <col min="152" max="154" width="13.5703125" style="86" hidden="1" customWidth="1" outlineLevel="2"/>
    <col min="155" max="155" width="13.5703125" style="86" hidden="1" customWidth="1" outlineLevel="1" collapsed="1"/>
    <col min="156" max="156" width="13.5703125" style="86" hidden="1" customWidth="1" collapsed="1"/>
    <col min="157" max="159" width="13.5703125" style="86" hidden="1" customWidth="1" outlineLevel="2"/>
    <col min="160" max="160" width="13.5703125" style="86" hidden="1" customWidth="1" outlineLevel="1" collapsed="1"/>
    <col min="161" max="163" width="13.5703125" style="86" hidden="1" customWidth="1" outlineLevel="2"/>
    <col min="164" max="164" width="13.5703125" style="86" hidden="1" customWidth="1" outlineLevel="1" collapsed="1"/>
    <col min="165" max="167" width="13.5703125" style="86" hidden="1" customWidth="1" outlineLevel="2"/>
    <col min="168" max="168" width="13.5703125" style="86" hidden="1" customWidth="1" outlineLevel="1" collapsed="1"/>
    <col min="169" max="171" width="13.5703125" style="86" hidden="1" customWidth="1" outlineLevel="2"/>
    <col min="172" max="172" width="13.5703125" style="86" hidden="1" customWidth="1" outlineLevel="1" collapsed="1"/>
    <col min="173" max="173" width="13.5703125" style="86" customWidth="1" collapsed="1"/>
    <col min="174" max="176" width="13.5703125" style="86" hidden="1" customWidth="1" outlineLevel="2"/>
    <col min="177" max="177" width="13.5703125" style="86" hidden="1" customWidth="1" outlineLevel="1" collapsed="1"/>
    <col min="178" max="180" width="13.5703125" style="86" hidden="1" customWidth="1" outlineLevel="2"/>
    <col min="181" max="181" width="13.5703125" style="86" hidden="1" customWidth="1" outlineLevel="1" collapsed="1"/>
    <col min="182" max="184" width="13.5703125" style="86" hidden="1" customWidth="1" outlineLevel="2"/>
    <col min="185" max="185" width="13.5703125" style="86" hidden="1" customWidth="1" outlineLevel="1" collapsed="1"/>
    <col min="186" max="188" width="13.5703125" style="86" hidden="1" customWidth="1" outlineLevel="2"/>
    <col min="189" max="189" width="13.5703125" style="86" hidden="1" customWidth="1" outlineLevel="1" collapsed="1"/>
    <col min="190" max="190" width="13.5703125" style="86" customWidth="1" collapsed="1"/>
    <col min="191" max="193" width="13.5703125" style="86" hidden="1" customWidth="1" outlineLevel="2"/>
    <col min="194" max="194" width="13.5703125" style="86" hidden="1" customWidth="1" outlineLevel="1" collapsed="1"/>
    <col min="195" max="197" width="13.5703125" style="86" hidden="1" customWidth="1" outlineLevel="2"/>
    <col min="198" max="198" width="13.5703125" style="86" hidden="1" customWidth="1" outlineLevel="1" collapsed="1"/>
    <col min="199" max="201" width="13.5703125" style="86" hidden="1" customWidth="1" outlineLevel="2"/>
    <col min="202" max="202" width="13.5703125" style="86" hidden="1" customWidth="1" outlineLevel="1" collapsed="1"/>
    <col min="203" max="205" width="13.5703125" style="86" hidden="1" customWidth="1" outlineLevel="2"/>
    <col min="206" max="206" width="13.5703125" style="86" hidden="1" customWidth="1" outlineLevel="1" collapsed="1"/>
    <col min="207" max="207" width="16.140625" style="86" customWidth="1" collapsed="1"/>
    <col min="208" max="210" width="13.5703125" style="86" hidden="1" customWidth="1" outlineLevel="2"/>
    <col min="211" max="211" width="13.5703125" style="86" hidden="1" customWidth="1" outlineLevel="1" collapsed="1"/>
    <col min="212" max="214" width="13.5703125" style="86" hidden="1" customWidth="1" outlineLevel="2"/>
    <col min="215" max="215" width="13.5703125" style="86" hidden="1" customWidth="1" outlineLevel="1" collapsed="1"/>
    <col min="216" max="218" width="13.5703125" style="86" hidden="1" customWidth="1" outlineLevel="2"/>
    <col min="219" max="219" width="13.5703125" style="86" hidden="1" customWidth="1" outlineLevel="1" collapsed="1"/>
    <col min="220" max="222" width="13.5703125" style="86" hidden="1" customWidth="1" outlineLevel="2"/>
    <col min="223" max="223" width="13.5703125" style="86" hidden="1" customWidth="1" outlineLevel="1" collapsed="1"/>
    <col min="224" max="224" width="13.5703125" style="86" customWidth="1" collapsed="1"/>
    <col min="225" max="227" width="13.5703125" style="86" hidden="1" customWidth="1" outlineLevel="2"/>
    <col min="228" max="228" width="13.5703125" style="86" customWidth="1" outlineLevel="1" collapsed="1"/>
    <col min="229" max="231" width="13.5703125" style="86" hidden="1" customWidth="1" outlineLevel="2"/>
    <col min="232" max="232" width="13.5703125" style="86" customWidth="1" outlineLevel="1" collapsed="1"/>
    <col min="233" max="235" width="13.5703125" style="86" hidden="1" customWidth="1" outlineLevel="2"/>
    <col min="236" max="236" width="13.5703125" style="86" customWidth="1" outlineLevel="1" collapsed="1"/>
    <col min="237" max="239" width="13.5703125" style="86" hidden="1" customWidth="1" outlineLevel="2"/>
    <col min="240" max="240" width="13.5703125" style="86" customWidth="1" outlineLevel="1" collapsed="1"/>
    <col min="241" max="241" width="16.42578125" style="86" customWidth="1"/>
    <col min="242" max="244" width="13.5703125" style="86" hidden="1" customWidth="1" outlineLevel="2"/>
    <col min="245" max="245" width="13.5703125" style="86" hidden="1" customWidth="1" outlineLevel="1" collapsed="1"/>
    <col min="246" max="248" width="13.5703125" style="86" hidden="1" customWidth="1" outlineLevel="2"/>
    <col min="249" max="249" width="13.5703125" style="86" hidden="1" customWidth="1" outlineLevel="1" collapsed="1"/>
    <col min="250" max="252" width="13.5703125" style="86" hidden="1" customWidth="1" outlineLevel="2"/>
    <col min="253" max="253" width="13.5703125" style="86" hidden="1" customWidth="1" outlineLevel="1" collapsed="1"/>
    <col min="254" max="256" width="13.5703125" style="86" hidden="1" customWidth="1" outlineLevel="2"/>
    <col min="257" max="257" width="13.5703125" style="86" hidden="1" customWidth="1" outlineLevel="1" collapsed="1"/>
    <col min="258" max="258" width="14.42578125" style="86" customWidth="1" collapsed="1"/>
    <col min="259" max="259" width="11.42578125" style="23" bestFit="1" customWidth="1"/>
    <col min="260" max="260" width="29.5703125" style="23" bestFit="1" customWidth="1"/>
    <col min="261" max="16384" width="9.140625" style="23"/>
  </cols>
  <sheetData>
    <row r="1" spans="1:260" ht="11.25" customHeight="1">
      <c r="A1" s="85"/>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row>
    <row r="2" spans="1:260" ht="21.6" customHeight="1">
      <c r="A2" s="85"/>
      <c r="B2" s="92" t="s">
        <v>214</v>
      </c>
      <c r="C2" s="92"/>
      <c r="D2" s="92"/>
      <c r="E2" s="92"/>
      <c r="F2" s="92"/>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row>
    <row r="3" spans="1:260" ht="15.75">
      <c r="A3" s="85"/>
      <c r="B3" s="257" t="s">
        <v>36</v>
      </c>
      <c r="C3" s="92"/>
      <c r="D3" s="92"/>
      <c r="E3" s="92"/>
      <c r="F3" s="92"/>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row>
    <row r="4" spans="1:260" ht="15.75">
      <c r="A4" s="85"/>
      <c r="B4" s="256" t="s">
        <v>37</v>
      </c>
      <c r="C4" s="258" t="s">
        <v>215</v>
      </c>
      <c r="D4" s="92"/>
      <c r="E4" s="271"/>
      <c r="F4" s="271"/>
      <c r="G4" s="272"/>
      <c r="H4" s="272"/>
      <c r="I4" s="272"/>
      <c r="J4" s="272"/>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72"/>
      <c r="HA4" s="272"/>
      <c r="HB4" s="272"/>
      <c r="HC4" s="272"/>
      <c r="HD4" s="272"/>
      <c r="HE4" s="272"/>
      <c r="HF4" s="272"/>
      <c r="HG4" s="272"/>
      <c r="HH4" s="272"/>
      <c r="HI4" s="272"/>
      <c r="HJ4" s="272"/>
      <c r="HK4" s="272"/>
      <c r="HL4" s="272"/>
      <c r="HM4" s="272"/>
      <c r="HN4" s="272"/>
      <c r="HO4" s="272"/>
      <c r="HP4" s="272"/>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row>
    <row r="5" spans="1:260" ht="11.25" customHeight="1">
      <c r="A5" s="85"/>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72"/>
      <c r="GJ5" s="272"/>
      <c r="GK5" s="272"/>
      <c r="GL5" s="272"/>
      <c r="GM5" s="272"/>
      <c r="GN5" s="272"/>
      <c r="GO5" s="272"/>
      <c r="GP5" s="272"/>
      <c r="GQ5" s="272"/>
      <c r="GR5" s="272"/>
      <c r="GS5" s="272"/>
      <c r="GT5" s="272"/>
      <c r="GU5" s="272"/>
      <c r="GV5" s="272"/>
      <c r="GW5" s="272"/>
      <c r="GX5" s="272"/>
      <c r="GY5" s="272"/>
      <c r="GZ5" s="272"/>
      <c r="HA5" s="272"/>
      <c r="HB5" s="272"/>
      <c r="HC5" s="272"/>
      <c r="HD5" s="272"/>
      <c r="HE5" s="272"/>
      <c r="HF5" s="272"/>
      <c r="HG5" s="272"/>
      <c r="HH5" s="272"/>
      <c r="HI5" s="272"/>
      <c r="HJ5" s="272"/>
      <c r="HK5" s="272"/>
      <c r="HL5" s="272"/>
      <c r="HM5" s="272"/>
      <c r="HN5" s="272"/>
      <c r="HO5" s="272"/>
      <c r="HP5" s="272"/>
      <c r="HQ5" s="272"/>
      <c r="HR5" s="272"/>
      <c r="HS5" s="272"/>
      <c r="HT5" s="272"/>
      <c r="HU5" s="272"/>
      <c r="HV5" s="272"/>
      <c r="HW5" s="272"/>
      <c r="HX5" s="272"/>
      <c r="HY5" s="272"/>
      <c r="HZ5" s="272"/>
      <c r="IA5" s="272"/>
      <c r="IB5" s="272"/>
      <c r="IC5" s="272"/>
      <c r="ID5" s="272"/>
      <c r="IE5" s="272"/>
      <c r="IF5" s="272"/>
      <c r="IG5" s="272"/>
      <c r="IH5" s="272"/>
      <c r="II5" s="272"/>
      <c r="IJ5" s="272"/>
      <c r="IK5" s="272"/>
      <c r="IL5" s="272"/>
      <c r="IM5" s="272"/>
      <c r="IN5" s="272"/>
      <c r="IO5" s="272"/>
      <c r="IP5" s="272"/>
      <c r="IQ5" s="272"/>
      <c r="IR5" s="272"/>
      <c r="IS5" s="272"/>
      <c r="IT5" s="272"/>
      <c r="IU5" s="272"/>
      <c r="IV5" s="272"/>
      <c r="IW5" s="272"/>
      <c r="IX5" s="272"/>
    </row>
    <row r="6" spans="1:260" s="26" customFormat="1" ht="12.75">
      <c r="B6" s="84" t="s">
        <v>180</v>
      </c>
      <c r="C6" s="84"/>
      <c r="D6" s="182">
        <v>40909</v>
      </c>
      <c r="E6" s="182">
        <v>40940</v>
      </c>
      <c r="F6" s="182">
        <v>40969</v>
      </c>
      <c r="G6" s="181" t="s">
        <v>39</v>
      </c>
      <c r="H6" s="182">
        <v>41000</v>
      </c>
      <c r="I6" s="182">
        <v>41030</v>
      </c>
      <c r="J6" s="182">
        <v>41061</v>
      </c>
      <c r="K6" s="181" t="s">
        <v>40</v>
      </c>
      <c r="L6" s="182">
        <v>41091</v>
      </c>
      <c r="M6" s="182">
        <v>41122</v>
      </c>
      <c r="N6" s="182">
        <v>41153</v>
      </c>
      <c r="O6" s="181" t="s">
        <v>41</v>
      </c>
      <c r="P6" s="182">
        <v>41183</v>
      </c>
      <c r="Q6" s="182">
        <v>41214</v>
      </c>
      <c r="R6" s="182">
        <v>41244</v>
      </c>
      <c r="S6" s="181" t="s">
        <v>42</v>
      </c>
      <c r="T6" s="179">
        <v>2012</v>
      </c>
      <c r="U6" s="182">
        <f>DATE(YEAR(R6)+1,1,1)</f>
        <v>41275</v>
      </c>
      <c r="V6" s="182">
        <f>DATE(YEAR(U6),MONTH(U6)+1,1)</f>
        <v>41306</v>
      </c>
      <c r="W6" s="182">
        <f>DATE(YEAR(V6),MONTH(V6)+1,1)</f>
        <v>41334</v>
      </c>
      <c r="X6" s="181" t="s">
        <v>43</v>
      </c>
      <c r="Y6" s="182">
        <f>DATE(YEAR(W6),MONTH(W6)+1,1)</f>
        <v>41365</v>
      </c>
      <c r="Z6" s="182">
        <f>DATE(YEAR(Y6),MONTH(Y6)+1,1)</f>
        <v>41395</v>
      </c>
      <c r="AA6" s="182">
        <f>DATE(YEAR(Z6),MONTH(Z6)+1,1)</f>
        <v>41426</v>
      </c>
      <c r="AB6" s="181" t="s">
        <v>44</v>
      </c>
      <c r="AC6" s="182">
        <f>DATE(YEAR(AA6),MONTH(AA6)+1,1)</f>
        <v>41456</v>
      </c>
      <c r="AD6" s="182">
        <f>DATE(YEAR(AC6),MONTH(AC6)+1,1)</f>
        <v>41487</v>
      </c>
      <c r="AE6" s="182">
        <f>DATE(YEAR(AD6),MONTH(AD6)+1,1)</f>
        <v>41518</v>
      </c>
      <c r="AF6" s="181" t="s">
        <v>45</v>
      </c>
      <c r="AG6" s="182">
        <f>DATE(YEAR(AE6),MONTH(AE6)+1,1)</f>
        <v>41548</v>
      </c>
      <c r="AH6" s="182">
        <f>DATE(YEAR(AG6),MONTH(AG6)+1,1)</f>
        <v>41579</v>
      </c>
      <c r="AI6" s="182">
        <f>DATE(YEAR(AH6),MONTH(AH6)+1,1)</f>
        <v>41609</v>
      </c>
      <c r="AJ6" s="181" t="s">
        <v>46</v>
      </c>
      <c r="AK6" s="179">
        <f>YEAR(AI6)</f>
        <v>2013</v>
      </c>
      <c r="AL6" s="182">
        <f>DATE(YEAR(AI6)+1,1,1)</f>
        <v>41640</v>
      </c>
      <c r="AM6" s="182">
        <f>DATE(YEAR(AL6),MONTH(AL6)+1,1)</f>
        <v>41671</v>
      </c>
      <c r="AN6" s="182">
        <f>DATE(YEAR(AM6),MONTH(AM6)+1,1)</f>
        <v>41699</v>
      </c>
      <c r="AO6" s="181" t="s">
        <v>47</v>
      </c>
      <c r="AP6" s="182">
        <f>DATE(YEAR(AN6),MONTH(AN6)+1,1)</f>
        <v>41730</v>
      </c>
      <c r="AQ6" s="182">
        <f>DATE(YEAR(AP6),MONTH(AP6)+1,1)</f>
        <v>41760</v>
      </c>
      <c r="AR6" s="182">
        <f>DATE(YEAR(AQ6),MONTH(AQ6)+1,1)</f>
        <v>41791</v>
      </c>
      <c r="AS6" s="181" t="s">
        <v>48</v>
      </c>
      <c r="AT6" s="182">
        <f>DATE(YEAR(AR6),MONTH(AR6)+1,1)</f>
        <v>41821</v>
      </c>
      <c r="AU6" s="182">
        <f>DATE(YEAR(AT6),MONTH(AT6)+1,1)</f>
        <v>41852</v>
      </c>
      <c r="AV6" s="182">
        <f>DATE(YEAR(AU6),MONTH(AU6)+1,1)</f>
        <v>41883</v>
      </c>
      <c r="AW6" s="181" t="s">
        <v>49</v>
      </c>
      <c r="AX6" s="182">
        <f>DATE(YEAR(AV6),MONTH(AV6)+1,1)</f>
        <v>41913</v>
      </c>
      <c r="AY6" s="182">
        <f>DATE(YEAR(AX6),MONTH(AX6)+1,1)</f>
        <v>41944</v>
      </c>
      <c r="AZ6" s="182">
        <f>DATE(YEAR(AY6),MONTH(AY6)+1,1)</f>
        <v>41974</v>
      </c>
      <c r="BA6" s="181" t="s">
        <v>50</v>
      </c>
      <c r="BB6" s="179">
        <f>YEAR(AZ6)</f>
        <v>2014</v>
      </c>
      <c r="BC6" s="182">
        <f>DATE(YEAR(AZ6)+1,1,1)</f>
        <v>42005</v>
      </c>
      <c r="BD6" s="182">
        <f>DATE(YEAR(BC6),MONTH(BC6)+1,1)</f>
        <v>42036</v>
      </c>
      <c r="BE6" s="182">
        <f>DATE(YEAR(BD6),MONTH(BD6)+1,1)</f>
        <v>42064</v>
      </c>
      <c r="BF6" s="181" t="s">
        <v>51</v>
      </c>
      <c r="BG6" s="182">
        <f>DATE(YEAR(BE6),MONTH(BE6)+1,1)</f>
        <v>42095</v>
      </c>
      <c r="BH6" s="182">
        <f>DATE(YEAR(BG6),MONTH(BG6)+1,1)</f>
        <v>42125</v>
      </c>
      <c r="BI6" s="182">
        <f>DATE(YEAR(BH6),MONTH(BH6)+1,1)</f>
        <v>42156</v>
      </c>
      <c r="BJ6" s="181" t="s">
        <v>52</v>
      </c>
      <c r="BK6" s="182">
        <f>DATE(YEAR(BI6),MONTH(BI6)+1,1)</f>
        <v>42186</v>
      </c>
      <c r="BL6" s="182">
        <f>DATE(YEAR(BK6),MONTH(BK6)+1,1)</f>
        <v>42217</v>
      </c>
      <c r="BM6" s="182">
        <f>DATE(YEAR(BL6),MONTH(BL6)+1,1)</f>
        <v>42248</v>
      </c>
      <c r="BN6" s="181" t="s">
        <v>53</v>
      </c>
      <c r="BO6" s="182">
        <f>DATE(YEAR(BM6),MONTH(BM6)+1,1)</f>
        <v>42278</v>
      </c>
      <c r="BP6" s="182">
        <f>DATE(YEAR(BO6),MONTH(BO6)+1,1)</f>
        <v>42309</v>
      </c>
      <c r="BQ6" s="182">
        <f>DATE(YEAR(BP6),MONTH(BP6)+1,1)</f>
        <v>42339</v>
      </c>
      <c r="BR6" s="181" t="s">
        <v>54</v>
      </c>
      <c r="BS6" s="179">
        <f>YEAR(BQ6)</f>
        <v>2015</v>
      </c>
      <c r="BT6" s="182">
        <f>DATE(YEAR(BQ6)+1,1,1)</f>
        <v>42370</v>
      </c>
      <c r="BU6" s="182">
        <f>DATE(YEAR(BT6),MONTH(BT6)+1,1)</f>
        <v>42401</v>
      </c>
      <c r="BV6" s="182">
        <f>DATE(YEAR(BU6),MONTH(BU6)+1,1)</f>
        <v>42430</v>
      </c>
      <c r="BW6" s="181" t="s">
        <v>55</v>
      </c>
      <c r="BX6" s="182">
        <f>DATE(YEAR(BV6),MONTH(BV6)+1,1)</f>
        <v>42461</v>
      </c>
      <c r="BY6" s="182">
        <f>DATE(YEAR(BX6),MONTH(BX6)+1,1)</f>
        <v>42491</v>
      </c>
      <c r="BZ6" s="182">
        <f>DATE(YEAR(BY6),MONTH(BY6)+1,1)</f>
        <v>42522</v>
      </c>
      <c r="CA6" s="181" t="s">
        <v>56</v>
      </c>
      <c r="CB6" s="182">
        <f>DATE(YEAR(BZ6),MONTH(BZ6)+1,1)</f>
        <v>42552</v>
      </c>
      <c r="CC6" s="182">
        <f>DATE(YEAR(CB6),MONTH(CB6)+1,1)</f>
        <v>42583</v>
      </c>
      <c r="CD6" s="182">
        <f>DATE(YEAR(CC6),MONTH(CC6)+1,1)</f>
        <v>42614</v>
      </c>
      <c r="CE6" s="181" t="s">
        <v>57</v>
      </c>
      <c r="CF6" s="182">
        <f>DATE(YEAR(CD6),MONTH(CD6)+1,1)</f>
        <v>42644</v>
      </c>
      <c r="CG6" s="182">
        <f>DATE(YEAR(CF6),MONTH(CF6)+1,1)</f>
        <v>42675</v>
      </c>
      <c r="CH6" s="182">
        <f>DATE(YEAR(CG6),MONTH(CG6)+1,1)</f>
        <v>42705</v>
      </c>
      <c r="CI6" s="181" t="s">
        <v>58</v>
      </c>
      <c r="CJ6" s="179">
        <f>YEAR(CH6)</f>
        <v>2016</v>
      </c>
      <c r="CK6" s="182">
        <f>DATE(YEAR(CH6)+1,1,1)</f>
        <v>42736</v>
      </c>
      <c r="CL6" s="182">
        <f>DATE(YEAR(CK6),MONTH(CK6)+1,1)</f>
        <v>42767</v>
      </c>
      <c r="CM6" s="182">
        <f>DATE(YEAR(CL6),MONTH(CL6)+1,1)</f>
        <v>42795</v>
      </c>
      <c r="CN6" s="181" t="s">
        <v>59</v>
      </c>
      <c r="CO6" s="182">
        <f>DATE(YEAR(CM6),MONTH(CM6)+1,1)</f>
        <v>42826</v>
      </c>
      <c r="CP6" s="182">
        <f>DATE(YEAR(CO6),MONTH(CO6)+1,1)</f>
        <v>42856</v>
      </c>
      <c r="CQ6" s="182">
        <f>DATE(YEAR(CP6),MONTH(CP6)+1,1)</f>
        <v>42887</v>
      </c>
      <c r="CR6" s="181" t="s">
        <v>60</v>
      </c>
      <c r="CS6" s="182">
        <f>DATE(YEAR(CQ6),MONTH(CQ6)+1,1)</f>
        <v>42917</v>
      </c>
      <c r="CT6" s="182">
        <f>DATE(YEAR(CS6),MONTH(CS6)+1,1)</f>
        <v>42948</v>
      </c>
      <c r="CU6" s="182">
        <f>DATE(YEAR(CT6),MONTH(CT6)+1,1)</f>
        <v>42979</v>
      </c>
      <c r="CV6" s="181" t="s">
        <v>61</v>
      </c>
      <c r="CW6" s="182">
        <f>DATE(YEAR(CU6),MONTH(CU6)+1,1)</f>
        <v>43009</v>
      </c>
      <c r="CX6" s="182">
        <f>DATE(YEAR(CW6),MONTH(CW6)+1,1)</f>
        <v>43040</v>
      </c>
      <c r="CY6" s="182">
        <f>DATE(YEAR(CX6),MONTH(CX6)+1,1)</f>
        <v>43070</v>
      </c>
      <c r="CZ6" s="181" t="s">
        <v>62</v>
      </c>
      <c r="DA6" s="179">
        <f>YEAR(CY6)</f>
        <v>2017</v>
      </c>
      <c r="DB6" s="182">
        <f>DATE(YEAR(CY6)+1,1,1)</f>
        <v>43101</v>
      </c>
      <c r="DC6" s="182">
        <f>DATE(YEAR(DB6),MONTH(DB6)+1,1)</f>
        <v>43132</v>
      </c>
      <c r="DD6" s="182">
        <f>DATE(YEAR(DC6),MONTH(DC6)+1,1)</f>
        <v>43160</v>
      </c>
      <c r="DE6" s="181" t="s">
        <v>63</v>
      </c>
      <c r="DF6" s="182">
        <f>DATE(YEAR(DD6),MONTH(DD6)+1,1)</f>
        <v>43191</v>
      </c>
      <c r="DG6" s="182">
        <f>DATE(YEAR(DF6),MONTH(DF6)+1,1)</f>
        <v>43221</v>
      </c>
      <c r="DH6" s="182">
        <f>DATE(YEAR(DG6),MONTH(DG6)+1,1)</f>
        <v>43252</v>
      </c>
      <c r="DI6" s="181" t="s">
        <v>64</v>
      </c>
      <c r="DJ6" s="182">
        <f>DATE(YEAR(DH6),MONTH(DH6)+1,1)</f>
        <v>43282</v>
      </c>
      <c r="DK6" s="182">
        <f>DATE(YEAR(DJ6),MONTH(DJ6)+1,1)</f>
        <v>43313</v>
      </c>
      <c r="DL6" s="182">
        <f>DATE(YEAR(DK6),MONTH(DK6)+1,1)</f>
        <v>43344</v>
      </c>
      <c r="DM6" s="181" t="s">
        <v>65</v>
      </c>
      <c r="DN6" s="182">
        <f>DATE(YEAR(DL6),MONTH(DL6)+1,1)</f>
        <v>43374</v>
      </c>
      <c r="DO6" s="182">
        <f>DATE(YEAR(DN6),MONTH(DN6)+1,1)</f>
        <v>43405</v>
      </c>
      <c r="DP6" s="182">
        <f>DATE(YEAR(DO6),MONTH(DO6)+1,1)</f>
        <v>43435</v>
      </c>
      <c r="DQ6" s="181" t="s">
        <v>66</v>
      </c>
      <c r="DR6" s="179">
        <f>YEAR(DP6)</f>
        <v>2018</v>
      </c>
      <c r="DS6" s="182">
        <f>DATE(YEAR(DP6)+1,1,1)</f>
        <v>43466</v>
      </c>
      <c r="DT6" s="182">
        <f>DATE(YEAR(DS6),MONTH(DS6)+1,1)</f>
        <v>43497</v>
      </c>
      <c r="DU6" s="182">
        <f>DATE(YEAR(DT6),MONTH(DT6)+1,1)</f>
        <v>43525</v>
      </c>
      <c r="DV6" s="181" t="s">
        <v>67</v>
      </c>
      <c r="DW6" s="182">
        <f>DATE(YEAR(DU6),MONTH(DU6)+1,1)</f>
        <v>43556</v>
      </c>
      <c r="DX6" s="182">
        <f>DATE(YEAR(DW6),MONTH(DW6)+1,1)</f>
        <v>43586</v>
      </c>
      <c r="DY6" s="182">
        <f>DATE(YEAR(DX6),MONTH(DX6)+1,1)</f>
        <v>43617</v>
      </c>
      <c r="DZ6" s="181" t="s">
        <v>68</v>
      </c>
      <c r="EA6" s="182">
        <f>DATE(YEAR(DY6),MONTH(DY6)+1,1)</f>
        <v>43647</v>
      </c>
      <c r="EB6" s="182">
        <f>DATE(YEAR(EA6),MONTH(EA6)+1,1)</f>
        <v>43678</v>
      </c>
      <c r="EC6" s="182">
        <f>DATE(YEAR(EB6),MONTH(EB6)+1,1)</f>
        <v>43709</v>
      </c>
      <c r="ED6" s="181" t="s">
        <v>69</v>
      </c>
      <c r="EE6" s="182">
        <f>DATE(YEAR(EC6),MONTH(EC6)+1,1)</f>
        <v>43739</v>
      </c>
      <c r="EF6" s="182">
        <f>DATE(YEAR(EE6),MONTH(EE6)+1,1)</f>
        <v>43770</v>
      </c>
      <c r="EG6" s="182">
        <f>DATE(YEAR(EF6),MONTH(EF6)+1,1)</f>
        <v>43800</v>
      </c>
      <c r="EH6" s="181" t="s">
        <v>70</v>
      </c>
      <c r="EI6" s="179">
        <f>YEAR(EG6)</f>
        <v>2019</v>
      </c>
      <c r="EJ6" s="182">
        <f>DATE(YEAR(EG6)+1,1,1)</f>
        <v>43831</v>
      </c>
      <c r="EK6" s="182">
        <f>DATE(YEAR(EJ6),MONTH(EJ6)+1,1)</f>
        <v>43862</v>
      </c>
      <c r="EL6" s="182">
        <f>DATE(YEAR(EK6),MONTH(EK6)+1,1)</f>
        <v>43891</v>
      </c>
      <c r="EM6" s="181" t="s">
        <v>71</v>
      </c>
      <c r="EN6" s="182">
        <f>DATE(YEAR(EL6),MONTH(EL6)+1,1)</f>
        <v>43922</v>
      </c>
      <c r="EO6" s="182">
        <f>DATE(YEAR(EN6),MONTH(EN6)+1,1)</f>
        <v>43952</v>
      </c>
      <c r="EP6" s="182">
        <f>DATE(YEAR(EO6),MONTH(EO6)+1,1)</f>
        <v>43983</v>
      </c>
      <c r="EQ6" s="181" t="s">
        <v>72</v>
      </c>
      <c r="ER6" s="182">
        <f>DATE(YEAR(EP6),MONTH(EP6)+1,1)</f>
        <v>44013</v>
      </c>
      <c r="ES6" s="182">
        <f>DATE(YEAR(ER6),MONTH(ER6)+1,1)</f>
        <v>44044</v>
      </c>
      <c r="ET6" s="182">
        <f>DATE(YEAR(ES6),MONTH(ES6)+1,1)</f>
        <v>44075</v>
      </c>
      <c r="EU6" s="181" t="s">
        <v>73</v>
      </c>
      <c r="EV6" s="182">
        <f>DATE(YEAR(ET6),MONTH(ET6)+1,1)</f>
        <v>44105</v>
      </c>
      <c r="EW6" s="182">
        <f>DATE(YEAR(EV6),MONTH(EV6)+1,1)</f>
        <v>44136</v>
      </c>
      <c r="EX6" s="182">
        <f>DATE(YEAR(EW6),MONTH(EW6)+1,1)</f>
        <v>44166</v>
      </c>
      <c r="EY6" s="181" t="s">
        <v>74</v>
      </c>
      <c r="EZ6" s="179">
        <f>YEAR(EX6)</f>
        <v>2020</v>
      </c>
      <c r="FA6" s="182">
        <f>DATE(YEAR(EX6)+1,1,1)</f>
        <v>44197</v>
      </c>
      <c r="FB6" s="182">
        <f>DATE(YEAR(FA6),MONTH(FA6)+1,1)</f>
        <v>44228</v>
      </c>
      <c r="FC6" s="182">
        <f>DATE(YEAR(FB6),MONTH(FB6)+1,1)</f>
        <v>44256</v>
      </c>
      <c r="FD6" s="181" t="s">
        <v>75</v>
      </c>
      <c r="FE6" s="182">
        <f>DATE(YEAR(FC6),MONTH(FC6)+1,1)</f>
        <v>44287</v>
      </c>
      <c r="FF6" s="182">
        <f>DATE(YEAR(FE6),MONTH(FE6)+1,1)</f>
        <v>44317</v>
      </c>
      <c r="FG6" s="182">
        <f>DATE(YEAR(FF6),MONTH(FF6)+1,1)</f>
        <v>44348</v>
      </c>
      <c r="FH6" s="181" t="s">
        <v>76</v>
      </c>
      <c r="FI6" s="182">
        <f>DATE(YEAR(FG6),MONTH(FG6)+1,1)</f>
        <v>44378</v>
      </c>
      <c r="FJ6" s="182">
        <f>DATE(YEAR(FI6),MONTH(FI6)+1,1)</f>
        <v>44409</v>
      </c>
      <c r="FK6" s="182">
        <f>DATE(YEAR(FJ6),MONTH(FJ6)+1,1)</f>
        <v>44440</v>
      </c>
      <c r="FL6" s="181" t="s">
        <v>77</v>
      </c>
      <c r="FM6" s="182">
        <f>DATE(YEAR(FK6),MONTH(FK6)+1,1)</f>
        <v>44470</v>
      </c>
      <c r="FN6" s="182">
        <f>DATE(YEAR(FM6),MONTH(FM6)+1,1)</f>
        <v>44501</v>
      </c>
      <c r="FO6" s="182">
        <f>DATE(YEAR(FN6),MONTH(FN6)+1,1)</f>
        <v>44531</v>
      </c>
      <c r="FP6" s="181" t="s">
        <v>78</v>
      </c>
      <c r="FQ6" s="179">
        <f>YEAR(FO6)</f>
        <v>2021</v>
      </c>
      <c r="FR6" s="182">
        <f>DATE(YEAR(FO6)+1,1,1)</f>
        <v>44562</v>
      </c>
      <c r="FS6" s="182">
        <f>DATE(YEAR(FR6),MONTH(FR6)+1,1)</f>
        <v>44593</v>
      </c>
      <c r="FT6" s="182">
        <f>DATE(YEAR(FS6),MONTH(FS6)+1,1)</f>
        <v>44621</v>
      </c>
      <c r="FU6" s="181" t="s">
        <v>79</v>
      </c>
      <c r="FV6" s="182">
        <f>DATE(YEAR(FT6),MONTH(FT6)+1,1)</f>
        <v>44652</v>
      </c>
      <c r="FW6" s="182">
        <f>DATE(YEAR(FV6),MONTH(FV6)+1,1)</f>
        <v>44682</v>
      </c>
      <c r="FX6" s="182">
        <f>DATE(YEAR(FW6),MONTH(FW6)+1,1)</f>
        <v>44713</v>
      </c>
      <c r="FY6" s="181" t="s">
        <v>80</v>
      </c>
      <c r="FZ6" s="182">
        <f>DATE(YEAR(FX6),MONTH(FX6)+1,1)</f>
        <v>44743</v>
      </c>
      <c r="GA6" s="182">
        <f>DATE(YEAR(FZ6),MONTH(FZ6)+1,1)</f>
        <v>44774</v>
      </c>
      <c r="GB6" s="182">
        <f>DATE(YEAR(GA6),MONTH(GA6)+1,1)</f>
        <v>44805</v>
      </c>
      <c r="GC6" s="181" t="s">
        <v>81</v>
      </c>
      <c r="GD6" s="182">
        <f>DATE(YEAR(GB6),MONTH(GB6)+1,1)</f>
        <v>44835</v>
      </c>
      <c r="GE6" s="182">
        <f>DATE(YEAR(GD6),MONTH(GD6)+1,1)</f>
        <v>44866</v>
      </c>
      <c r="GF6" s="182">
        <f>DATE(YEAR(GE6),MONTH(GE6)+1,1)</f>
        <v>44896</v>
      </c>
      <c r="GG6" s="181" t="s">
        <v>82</v>
      </c>
      <c r="GH6" s="179">
        <f>YEAR(GF6)</f>
        <v>2022</v>
      </c>
      <c r="GI6" s="182">
        <f>DATE(YEAR(GF6)+1,1,1)</f>
        <v>44927</v>
      </c>
      <c r="GJ6" s="182">
        <f>DATE(YEAR(GI6),MONTH(GI6)+1,1)</f>
        <v>44958</v>
      </c>
      <c r="GK6" s="182">
        <f>DATE(YEAR(GJ6),MONTH(GJ6)+1,1)</f>
        <v>44986</v>
      </c>
      <c r="GL6" s="181" t="s">
        <v>83</v>
      </c>
      <c r="GM6" s="182">
        <f>DATE(YEAR(GK6),MONTH(GK6)+1,1)</f>
        <v>45017</v>
      </c>
      <c r="GN6" s="182">
        <f>DATE(YEAR(GM6),MONTH(GM6)+1,1)</f>
        <v>45047</v>
      </c>
      <c r="GO6" s="182">
        <f>DATE(YEAR(GN6),MONTH(GN6)+1,1)</f>
        <v>45078</v>
      </c>
      <c r="GP6" s="181" t="s">
        <v>84</v>
      </c>
      <c r="GQ6" s="182">
        <f>DATE(YEAR(GO6),MONTH(GO6)+1,1)</f>
        <v>45108</v>
      </c>
      <c r="GR6" s="182">
        <f>DATE(YEAR(GQ6),MONTH(GQ6)+1,1)</f>
        <v>45139</v>
      </c>
      <c r="GS6" s="182">
        <f>DATE(YEAR(GR6),MONTH(GR6)+1,1)</f>
        <v>45170</v>
      </c>
      <c r="GT6" s="181" t="s">
        <v>85</v>
      </c>
      <c r="GU6" s="182">
        <f>DATE(YEAR(GS6),MONTH(GS6)+1,1)</f>
        <v>45200</v>
      </c>
      <c r="GV6" s="182">
        <f>DATE(YEAR(GU6),MONTH(GU6)+1,1)</f>
        <v>45231</v>
      </c>
      <c r="GW6" s="182">
        <f>DATE(YEAR(GV6),MONTH(GV6)+1,1)</f>
        <v>45261</v>
      </c>
      <c r="GX6" s="181" t="s">
        <v>86</v>
      </c>
      <c r="GY6" s="179">
        <f>YEAR(GW6)</f>
        <v>2023</v>
      </c>
      <c r="GZ6" s="182">
        <f>DATE(YEAR(GW6)+1,1,1)</f>
        <v>45292</v>
      </c>
      <c r="HA6" s="182">
        <f>DATE(YEAR(GZ6),MONTH(GZ6)+1,1)</f>
        <v>45323</v>
      </c>
      <c r="HB6" s="182">
        <f>DATE(YEAR(HA6),MONTH(HA6)+1,1)</f>
        <v>45352</v>
      </c>
      <c r="HC6" s="181" t="s">
        <v>87</v>
      </c>
      <c r="HD6" s="182">
        <f>DATE(YEAR(HB6),MONTH(HB6)+1,1)</f>
        <v>45383</v>
      </c>
      <c r="HE6" s="182">
        <f>DATE(YEAR(HD6),MONTH(HD6)+1,1)</f>
        <v>45413</v>
      </c>
      <c r="HF6" s="182">
        <f>DATE(YEAR(HE6),MONTH(HE6)+1,1)</f>
        <v>45444</v>
      </c>
      <c r="HG6" s="181" t="s">
        <v>88</v>
      </c>
      <c r="HH6" s="182">
        <f>DATE(YEAR(HF6),MONTH(HF6)+1,1)</f>
        <v>45474</v>
      </c>
      <c r="HI6" s="182">
        <f>DATE(YEAR(HH6),MONTH(HH6)+1,1)</f>
        <v>45505</v>
      </c>
      <c r="HJ6" s="182">
        <f>DATE(YEAR(HI6),MONTH(HI6)+1,1)</f>
        <v>45536</v>
      </c>
      <c r="HK6" s="181" t="s">
        <v>89</v>
      </c>
      <c r="HL6" s="182">
        <f>DATE(YEAR(HJ6),MONTH(HJ6)+1,1)</f>
        <v>45566</v>
      </c>
      <c r="HM6" s="182">
        <f>DATE(YEAR(HL6),MONTH(HL6)+1,1)</f>
        <v>45597</v>
      </c>
      <c r="HN6" s="182">
        <f>DATE(YEAR(HM6),MONTH(HM6)+1,1)</f>
        <v>45627</v>
      </c>
      <c r="HO6" s="181" t="s">
        <v>90</v>
      </c>
      <c r="HP6" s="179">
        <f>YEAR(HN6)</f>
        <v>2024</v>
      </c>
      <c r="HQ6" s="182">
        <f>DATE(YEAR(HN6)+1,1,1)</f>
        <v>45658</v>
      </c>
      <c r="HR6" s="182">
        <f>DATE(YEAR(HQ6),MONTH(HQ6)+1,1)</f>
        <v>45689</v>
      </c>
      <c r="HS6" s="182">
        <f>DATE(YEAR(HR6),MONTH(HR6)+1,1)</f>
        <v>45717</v>
      </c>
      <c r="HT6" s="181" t="s">
        <v>91</v>
      </c>
      <c r="HU6" s="182">
        <f>DATE(YEAR(HS6),MONTH(HS6)+1,1)</f>
        <v>45748</v>
      </c>
      <c r="HV6" s="182">
        <f>DATE(YEAR(HU6),MONTH(HU6)+1,1)</f>
        <v>45778</v>
      </c>
      <c r="HW6" s="182">
        <f>DATE(YEAR(HV6),MONTH(HV6)+1,1)</f>
        <v>45809</v>
      </c>
      <c r="HX6" s="181" t="s">
        <v>92</v>
      </c>
      <c r="HY6" s="182">
        <f>DATE(YEAR(HW6),MONTH(HW6)+1,1)</f>
        <v>45839</v>
      </c>
      <c r="HZ6" s="182">
        <f>DATE(YEAR(HY6),MONTH(HY6)+1,1)</f>
        <v>45870</v>
      </c>
      <c r="IA6" s="182">
        <f>DATE(YEAR(HZ6),MONTH(HZ6)+1,1)</f>
        <v>45901</v>
      </c>
      <c r="IB6" s="181" t="s">
        <v>93</v>
      </c>
      <c r="IC6" s="182">
        <f>DATE(YEAR(IA6),MONTH(IA6)+1,1)</f>
        <v>45931</v>
      </c>
      <c r="ID6" s="182">
        <f>DATE(YEAR(IC6),MONTH(IC6)+1,1)</f>
        <v>45962</v>
      </c>
      <c r="IE6" s="182">
        <f>DATE(YEAR(ID6),MONTH(ID6)+1,1)</f>
        <v>45992</v>
      </c>
      <c r="IF6" s="181" t="s">
        <v>94</v>
      </c>
      <c r="IG6" s="179">
        <f>YEAR(IE6)</f>
        <v>2025</v>
      </c>
      <c r="IH6" s="182">
        <f>DATE(YEAR(IE6)+1,1,1)</f>
        <v>46023</v>
      </c>
      <c r="II6" s="182">
        <f>DATE(YEAR(IH6),MONTH(IH6)+1,1)</f>
        <v>46054</v>
      </c>
      <c r="IJ6" s="182">
        <f>DATE(YEAR(II6),MONTH(II6)+1,1)</f>
        <v>46082</v>
      </c>
      <c r="IK6" s="181" t="s">
        <v>95</v>
      </c>
      <c r="IL6" s="182">
        <f>DATE(YEAR(IJ6),MONTH(IJ6)+1,1)</f>
        <v>46113</v>
      </c>
      <c r="IM6" s="182">
        <f>DATE(YEAR(IL6),MONTH(IL6)+1,1)</f>
        <v>46143</v>
      </c>
      <c r="IN6" s="182">
        <f>DATE(YEAR(IM6),MONTH(IM6)+1,1)</f>
        <v>46174</v>
      </c>
      <c r="IO6" s="181" t="s">
        <v>96</v>
      </c>
      <c r="IP6" s="182">
        <f>DATE(YEAR(IN6),MONTH(IN6)+1,1)</f>
        <v>46204</v>
      </c>
      <c r="IQ6" s="182">
        <f>DATE(YEAR(IP6),MONTH(IP6)+1,1)</f>
        <v>46235</v>
      </c>
      <c r="IR6" s="182">
        <f>DATE(YEAR(IQ6),MONTH(IQ6)+1,1)</f>
        <v>46266</v>
      </c>
      <c r="IS6" s="181" t="s">
        <v>97</v>
      </c>
      <c r="IT6" s="182">
        <f>DATE(YEAR(IR6),MONTH(IR6)+1,1)</f>
        <v>46296</v>
      </c>
      <c r="IU6" s="182">
        <f>DATE(YEAR(IT6),MONTH(IT6)+1,1)</f>
        <v>46327</v>
      </c>
      <c r="IV6" s="182">
        <f>DATE(YEAR(IU6),MONTH(IU6)+1,1)</f>
        <v>46357</v>
      </c>
      <c r="IW6" s="181" t="s">
        <v>98</v>
      </c>
      <c r="IX6" s="179">
        <f>YEAR(IV6)</f>
        <v>2026</v>
      </c>
      <c r="IZ6" s="212" t="s">
        <v>216</v>
      </c>
    </row>
    <row r="7" spans="1:260" s="22" customFormat="1" ht="12.75" outlineLevel="1">
      <c r="D7" s="86"/>
      <c r="E7" s="86"/>
      <c r="F7" s="86"/>
      <c r="G7" s="86"/>
      <c r="H7" s="86"/>
      <c r="I7" s="86"/>
      <c r="J7" s="86"/>
      <c r="K7" s="86"/>
      <c r="L7" s="86"/>
      <c r="M7" s="86"/>
      <c r="N7" s="86"/>
      <c r="O7" s="86"/>
      <c r="P7" s="86"/>
      <c r="Q7" s="86"/>
      <c r="R7" s="86"/>
      <c r="S7" s="86"/>
      <c r="T7" s="84"/>
      <c r="U7" s="86"/>
      <c r="V7" s="86"/>
      <c r="W7" s="86"/>
      <c r="X7" s="86"/>
      <c r="Y7" s="86"/>
      <c r="Z7" s="86"/>
      <c r="AA7" s="86"/>
      <c r="AB7" s="86"/>
      <c r="AC7" s="86"/>
      <c r="AD7" s="86"/>
      <c r="AE7" s="86"/>
      <c r="AF7" s="86"/>
      <c r="AG7" s="86"/>
      <c r="AH7" s="86"/>
      <c r="AI7" s="86"/>
      <c r="AJ7" s="86"/>
      <c r="AK7" s="84"/>
      <c r="AL7" s="86"/>
      <c r="AM7" s="86"/>
      <c r="AN7" s="86"/>
      <c r="AO7" s="86"/>
      <c r="AP7" s="86"/>
      <c r="AQ7" s="86"/>
      <c r="AR7" s="86"/>
      <c r="AS7" s="86"/>
      <c r="AT7" s="86"/>
      <c r="AU7" s="86"/>
      <c r="AV7" s="86"/>
      <c r="AW7" s="86"/>
      <c r="AX7" s="86"/>
      <c r="AY7" s="86"/>
      <c r="AZ7" s="86"/>
      <c r="BA7" s="86"/>
      <c r="BB7" s="84"/>
      <c r="BC7" s="86"/>
      <c r="BD7" s="86"/>
      <c r="BE7" s="86"/>
      <c r="BF7" s="86"/>
      <c r="BG7" s="86"/>
      <c r="BH7" s="86"/>
      <c r="BI7" s="86"/>
      <c r="BJ7" s="86"/>
      <c r="BK7" s="86"/>
      <c r="BL7" s="86"/>
      <c r="BM7" s="86"/>
      <c r="BN7" s="86"/>
      <c r="BO7" s="86"/>
      <c r="BP7" s="86"/>
      <c r="BQ7" s="86"/>
      <c r="BR7" s="86"/>
      <c r="BS7" s="84"/>
      <c r="BT7" s="86"/>
      <c r="BU7" s="86"/>
      <c r="BV7" s="86"/>
      <c r="BW7" s="86"/>
      <c r="BX7" s="86"/>
      <c r="BY7" s="86"/>
      <c r="BZ7" s="86"/>
      <c r="CA7" s="86"/>
      <c r="CB7" s="86"/>
      <c r="CC7" s="86"/>
      <c r="CD7" s="86"/>
      <c r="CE7" s="86"/>
      <c r="CF7" s="86"/>
      <c r="CG7" s="86"/>
      <c r="CH7" s="86"/>
      <c r="CI7" s="86"/>
      <c r="CJ7" s="84"/>
      <c r="CK7" s="86"/>
      <c r="CL7" s="86"/>
      <c r="CM7" s="86"/>
      <c r="CN7" s="86"/>
      <c r="CO7" s="86"/>
      <c r="CP7" s="86"/>
      <c r="CQ7" s="86"/>
      <c r="CR7" s="86"/>
      <c r="CS7" s="86"/>
      <c r="CT7" s="86"/>
      <c r="CU7" s="86"/>
      <c r="CV7" s="86"/>
      <c r="CW7" s="86"/>
      <c r="CX7" s="86"/>
      <c r="CY7" s="86"/>
      <c r="CZ7" s="86"/>
      <c r="DA7" s="84"/>
      <c r="DB7" s="86"/>
      <c r="DC7" s="86"/>
      <c r="DD7" s="86"/>
      <c r="DE7" s="86"/>
      <c r="DF7" s="86"/>
      <c r="DG7" s="86"/>
      <c r="DH7" s="86"/>
      <c r="DI7" s="86"/>
      <c r="DJ7" s="86"/>
      <c r="DK7" s="86"/>
      <c r="DL7" s="86"/>
      <c r="DM7" s="86"/>
      <c r="DN7" s="86"/>
      <c r="DO7" s="86"/>
      <c r="DP7" s="86"/>
      <c r="DQ7" s="86"/>
      <c r="DR7" s="84"/>
      <c r="DS7" s="86"/>
      <c r="DT7" s="86"/>
      <c r="DU7" s="86"/>
      <c r="DV7" s="86"/>
      <c r="DW7" s="86"/>
      <c r="DX7" s="86"/>
      <c r="DY7" s="86"/>
      <c r="DZ7" s="86"/>
      <c r="EA7" s="86"/>
      <c r="EB7" s="86"/>
      <c r="EC7" s="86"/>
      <c r="ED7" s="86"/>
      <c r="EE7" s="86"/>
      <c r="EF7" s="86"/>
      <c r="EG7" s="86"/>
      <c r="EH7" s="86"/>
      <c r="EI7" s="84"/>
      <c r="EJ7" s="86"/>
      <c r="EK7" s="86"/>
      <c r="EL7" s="86"/>
      <c r="EM7" s="86"/>
      <c r="EN7" s="86"/>
      <c r="EO7" s="86"/>
      <c r="EP7" s="86"/>
      <c r="EQ7" s="86"/>
      <c r="ER7" s="86"/>
      <c r="ES7" s="86"/>
      <c r="ET7" s="86"/>
      <c r="EU7" s="86"/>
      <c r="EV7" s="86"/>
      <c r="EW7" s="86"/>
      <c r="EX7" s="86"/>
      <c r="EY7" s="86"/>
      <c r="EZ7" s="84"/>
      <c r="FA7" s="86"/>
      <c r="FB7" s="86"/>
      <c r="FC7" s="86"/>
      <c r="FD7" s="86"/>
      <c r="FE7" s="86"/>
      <c r="FF7" s="86"/>
      <c r="FG7" s="86"/>
      <c r="FH7" s="86"/>
      <c r="FI7" s="86"/>
      <c r="FJ7" s="86"/>
      <c r="FK7" s="86"/>
      <c r="FL7" s="86"/>
      <c r="FM7" s="86"/>
      <c r="FN7" s="86"/>
      <c r="FO7" s="86"/>
      <c r="FP7" s="86"/>
      <c r="FQ7" s="84"/>
      <c r="FR7" s="86"/>
      <c r="FS7" s="86"/>
      <c r="FT7" s="86"/>
      <c r="FU7" s="86"/>
      <c r="FV7" s="86"/>
      <c r="FW7" s="86"/>
      <c r="FX7" s="86"/>
      <c r="FY7" s="86"/>
      <c r="FZ7" s="86"/>
      <c r="GA7" s="86"/>
      <c r="GB7" s="86"/>
      <c r="GC7" s="86"/>
      <c r="GD7" s="86"/>
      <c r="GE7" s="86"/>
      <c r="GF7" s="86"/>
      <c r="GG7" s="86"/>
      <c r="GH7" s="84"/>
      <c r="GI7" s="86"/>
      <c r="GJ7" s="86"/>
      <c r="GK7" s="86"/>
      <c r="GL7" s="86"/>
      <c r="GM7" s="86"/>
      <c r="GN7" s="86"/>
      <c r="GO7" s="86"/>
      <c r="GP7" s="86"/>
      <c r="GQ7" s="86"/>
      <c r="GR7" s="86"/>
      <c r="GS7" s="86"/>
      <c r="GT7" s="86"/>
      <c r="GU7" s="86"/>
      <c r="GV7" s="86"/>
      <c r="GW7" s="86"/>
      <c r="GX7" s="86"/>
      <c r="GY7" s="84"/>
      <c r="GZ7" s="86"/>
      <c r="HA7" s="86"/>
      <c r="HB7" s="86"/>
      <c r="HC7" s="86"/>
      <c r="HD7" s="86"/>
      <c r="HE7" s="86"/>
      <c r="HF7" s="86"/>
      <c r="HG7" s="86"/>
      <c r="HH7" s="86"/>
      <c r="HI7" s="86"/>
      <c r="HJ7" s="86"/>
      <c r="HK7" s="86"/>
      <c r="HL7" s="86"/>
      <c r="HM7" s="86"/>
      <c r="HN7" s="86"/>
      <c r="HO7" s="86"/>
      <c r="HP7" s="84"/>
      <c r="HQ7" s="86"/>
      <c r="HR7" s="86"/>
      <c r="HS7" s="86"/>
      <c r="HT7" s="86"/>
      <c r="HU7" s="86"/>
      <c r="HV7" s="86"/>
      <c r="HW7" s="86"/>
      <c r="HX7" s="86"/>
      <c r="HY7" s="86"/>
      <c r="HZ7" s="86"/>
      <c r="IA7" s="86"/>
      <c r="IB7" s="86"/>
      <c r="IC7" s="86"/>
      <c r="ID7" s="86"/>
      <c r="IE7" s="86"/>
      <c r="IF7" s="86"/>
      <c r="IG7" s="84"/>
      <c r="IH7" s="86"/>
      <c r="II7" s="86"/>
      <c r="IJ7" s="86"/>
      <c r="IK7" s="86"/>
      <c r="IL7" s="86"/>
      <c r="IM7" s="86"/>
      <c r="IN7" s="86"/>
      <c r="IO7" s="86"/>
      <c r="IP7" s="86"/>
      <c r="IQ7" s="86"/>
      <c r="IR7" s="86"/>
      <c r="IS7" s="86"/>
      <c r="IT7" s="86"/>
      <c r="IU7" s="86"/>
      <c r="IV7" s="86"/>
      <c r="IW7" s="86"/>
      <c r="IX7" s="84"/>
    </row>
    <row r="8" spans="1:260" ht="12.75" outlineLevel="1">
      <c r="B8" s="495" t="s">
        <v>217</v>
      </c>
      <c r="C8" s="109" t="s">
        <v>218</v>
      </c>
      <c r="D8" s="93">
        <f>+G8/3</f>
        <v>91.347346220309703</v>
      </c>
      <c r="E8" s="93">
        <f>+G8/3</f>
        <v>91.347346220309703</v>
      </c>
      <c r="F8" s="94">
        <f>+G8/3</f>
        <v>91.347346220309703</v>
      </c>
      <c r="G8" s="115">
        <v>274.04203866092911</v>
      </c>
      <c r="H8" s="93">
        <f>+K8/3</f>
        <v>133.56465268688675</v>
      </c>
      <c r="I8" s="93">
        <f>+K8/3</f>
        <v>133.56465268688675</v>
      </c>
      <c r="J8" s="94">
        <f>+K8/3</f>
        <v>133.56465268688675</v>
      </c>
      <c r="K8" s="115">
        <v>400.69395806066024</v>
      </c>
      <c r="L8" s="93">
        <f>+O8/3</f>
        <v>162.37371887195374</v>
      </c>
      <c r="M8" s="93">
        <f>+O8/3</f>
        <v>162.37371887195374</v>
      </c>
      <c r="N8" s="94">
        <f>+O8/3</f>
        <v>162.37371887195374</v>
      </c>
      <c r="O8" s="115">
        <v>487.12115661586125</v>
      </c>
      <c r="P8" s="93">
        <f>+S8/3</f>
        <v>209.06782068106381</v>
      </c>
      <c r="Q8" s="93">
        <f>+S8/3</f>
        <v>209.06782068106381</v>
      </c>
      <c r="R8" s="94">
        <f>+S8/3</f>
        <v>209.06782068106381</v>
      </c>
      <c r="S8" s="115">
        <v>627.20346204319139</v>
      </c>
      <c r="T8" s="102">
        <f>S8+O8+K8+G8</f>
        <v>1789.060615380642</v>
      </c>
      <c r="U8" s="93">
        <f>+X8/3</f>
        <v>230.73707853020926</v>
      </c>
      <c r="V8" s="93">
        <f>+X8/3</f>
        <v>230.73707853020926</v>
      </c>
      <c r="W8" s="94">
        <f>+X8/3</f>
        <v>230.73707853020926</v>
      </c>
      <c r="X8" s="115">
        <v>692.21123559062778</v>
      </c>
      <c r="Y8" s="93">
        <f>+AB8/3</f>
        <v>247.1503994245825</v>
      </c>
      <c r="Z8" s="93">
        <f>+AB8/3</f>
        <v>247.1503994245825</v>
      </c>
      <c r="AA8" s="94">
        <f>+AB8/3</f>
        <v>247.1503994245825</v>
      </c>
      <c r="AB8" s="115">
        <v>741.45119827374754</v>
      </c>
      <c r="AC8" s="93">
        <f>+AF8/3</f>
        <v>280.01910699528872</v>
      </c>
      <c r="AD8" s="93">
        <f>+AF8/3</f>
        <v>280.01910699528872</v>
      </c>
      <c r="AE8" s="94">
        <f>+AF8/3</f>
        <v>280.01910699528872</v>
      </c>
      <c r="AF8" s="115">
        <v>840.05732098586623</v>
      </c>
      <c r="AG8" s="93">
        <f>+AJ8/3</f>
        <v>294.05465729854478</v>
      </c>
      <c r="AH8" s="93">
        <f>+AJ8/3</f>
        <v>294.05465729854478</v>
      </c>
      <c r="AI8" s="94">
        <f>+AJ8/3</f>
        <v>294.05465729854478</v>
      </c>
      <c r="AJ8" s="115">
        <v>882.16397189563429</v>
      </c>
      <c r="AK8" s="102">
        <f>AJ8+AF8+AB8+X8</f>
        <v>3155.8837267458762</v>
      </c>
      <c r="AL8" s="93">
        <f>+AO8/3</f>
        <v>323.35036465604799</v>
      </c>
      <c r="AM8" s="93">
        <f>+AO8/3</f>
        <v>323.35036465604799</v>
      </c>
      <c r="AN8" s="94">
        <f>+AO8/3</f>
        <v>323.35036465604799</v>
      </c>
      <c r="AO8" s="115">
        <v>970.05109396814396</v>
      </c>
      <c r="AP8" s="93">
        <f>+AS8/3</f>
        <v>332.9523109174699</v>
      </c>
      <c r="AQ8" s="93">
        <f>+AS8/3</f>
        <v>332.9523109174699</v>
      </c>
      <c r="AR8" s="94">
        <f>+AS8/3</f>
        <v>332.9523109174699</v>
      </c>
      <c r="AS8" s="115">
        <v>998.85693275240965</v>
      </c>
      <c r="AT8" s="93">
        <f>+AW8/3</f>
        <v>479.25867546530503</v>
      </c>
      <c r="AU8" s="93">
        <f>+AW8/3</f>
        <v>479.25867546530503</v>
      </c>
      <c r="AV8" s="94">
        <f>+AW8/3</f>
        <v>479.25867546530503</v>
      </c>
      <c r="AW8" s="115">
        <v>1437.7760263959151</v>
      </c>
      <c r="AX8" s="93">
        <f>+BA8/3</f>
        <v>618.28820717153587</v>
      </c>
      <c r="AY8" s="93">
        <f>+BA8/3</f>
        <v>618.28820717153587</v>
      </c>
      <c r="AZ8" s="94">
        <f>+BA8/3</f>
        <v>618.28820717153587</v>
      </c>
      <c r="BA8" s="115">
        <v>1854.8646215146077</v>
      </c>
      <c r="BB8" s="102">
        <f>BA8+AW8+AS8+AO8</f>
        <v>5261.5486746310762</v>
      </c>
      <c r="BC8" s="93">
        <f>+BF8/3</f>
        <v>713.70801425052639</v>
      </c>
      <c r="BD8" s="93">
        <f>+BF8/3</f>
        <v>713.70801425052639</v>
      </c>
      <c r="BE8" s="94">
        <f>+BF8/3</f>
        <v>713.70801425052639</v>
      </c>
      <c r="BF8" s="115">
        <v>2141.1240427515791</v>
      </c>
      <c r="BG8" s="93">
        <f>+BJ8/3</f>
        <v>1018.3576800727704</v>
      </c>
      <c r="BH8" s="93">
        <f>+BJ8/3</f>
        <v>1018.3576800727704</v>
      </c>
      <c r="BI8" s="94">
        <f>+BJ8/3</f>
        <v>1018.3576800727704</v>
      </c>
      <c r="BJ8" s="115">
        <v>3055.0730402183112</v>
      </c>
      <c r="BK8" s="93">
        <f>+BN8/3</f>
        <v>1243.6575185973745</v>
      </c>
      <c r="BL8" s="93">
        <f>+BN8/3</f>
        <v>1243.6575185973745</v>
      </c>
      <c r="BM8" s="94">
        <f>+BN8/3</f>
        <v>1243.6575185973745</v>
      </c>
      <c r="BN8" s="115">
        <v>3730.9725557921238</v>
      </c>
      <c r="BO8" s="93">
        <f>+BR8/3</f>
        <v>1374.537521492359</v>
      </c>
      <c r="BP8" s="93">
        <f>+BR8/3</f>
        <v>1374.537521492359</v>
      </c>
      <c r="BQ8" s="94">
        <f>+BR8/3</f>
        <v>1374.537521492359</v>
      </c>
      <c r="BR8" s="115">
        <v>4123.6125644770773</v>
      </c>
      <c r="BS8" s="102">
        <f>BR8+BN8+BJ8+BF8</f>
        <v>13050.78220323909</v>
      </c>
      <c r="BT8" s="93">
        <f>+BW8/3</f>
        <v>1763.6731994874156</v>
      </c>
      <c r="BU8" s="93">
        <f>+BW8/3</f>
        <v>1763.6731994874156</v>
      </c>
      <c r="BV8" s="94">
        <f>+BW8/3</f>
        <v>1763.6731994874156</v>
      </c>
      <c r="BW8" s="115">
        <v>5291.0195984622469</v>
      </c>
      <c r="BX8" s="93">
        <f>+CA8/3</f>
        <v>1769.8400177973597</v>
      </c>
      <c r="BY8" s="93">
        <f>+CA8/3</f>
        <v>1769.8400177973597</v>
      </c>
      <c r="BZ8" s="94">
        <f>+CA8/3</f>
        <v>1769.8400177973597</v>
      </c>
      <c r="CA8" s="115">
        <v>5309.5200533920788</v>
      </c>
      <c r="CB8" s="93">
        <f>+CE8/3</f>
        <v>1779.9455948173554</v>
      </c>
      <c r="CC8" s="93">
        <f>+CE8/3</f>
        <v>1779.9455948173554</v>
      </c>
      <c r="CD8" s="94">
        <f>+CE8/3</f>
        <v>1779.9455948173554</v>
      </c>
      <c r="CE8" s="115">
        <v>5339.8367844520662</v>
      </c>
      <c r="CF8" s="93">
        <f>+CI8/3</f>
        <v>1785.8900853759405</v>
      </c>
      <c r="CG8" s="93">
        <f>+CI8/3</f>
        <v>1785.8900853759405</v>
      </c>
      <c r="CH8" s="94">
        <f>+CI8/3</f>
        <v>1785.8900853759405</v>
      </c>
      <c r="CI8" s="115">
        <v>5357.6702561278216</v>
      </c>
      <c r="CJ8" s="102">
        <f>CI8+CE8+CA8+BW8</f>
        <v>21298.046692434214</v>
      </c>
      <c r="CK8" s="93">
        <f>+CN8/3</f>
        <v>1869.5360498389521</v>
      </c>
      <c r="CL8" s="93">
        <f>+CN8/3</f>
        <v>1869.5360498389521</v>
      </c>
      <c r="CM8" s="94">
        <f>+CN8/3</f>
        <v>1869.5360498389521</v>
      </c>
      <c r="CN8" s="115">
        <v>5608.6081495168564</v>
      </c>
      <c r="CO8" s="93">
        <f>+CR8/3</f>
        <v>1893.3572600447744</v>
      </c>
      <c r="CP8" s="93">
        <f>+CR8/3</f>
        <v>1893.3572600447744</v>
      </c>
      <c r="CQ8" s="94">
        <f>+CR8/3</f>
        <v>1893.3572600447744</v>
      </c>
      <c r="CR8" s="115">
        <v>5680.0717801343235</v>
      </c>
      <c r="CS8" s="93">
        <f>+CV8/3</f>
        <v>1893.3572600447744</v>
      </c>
      <c r="CT8" s="93">
        <f>+CV8/3</f>
        <v>1893.3572600447744</v>
      </c>
      <c r="CU8" s="94">
        <f>+CV8/3</f>
        <v>1893.3572600447744</v>
      </c>
      <c r="CV8" s="115">
        <v>5680.0717801343235</v>
      </c>
      <c r="CW8" s="93">
        <f>+CZ8/3</f>
        <v>1893.3572600447744</v>
      </c>
      <c r="CX8" s="93">
        <f>+CZ8/3</f>
        <v>1893.3572600447744</v>
      </c>
      <c r="CY8" s="94">
        <f>+CZ8/3</f>
        <v>1893.3572600447744</v>
      </c>
      <c r="CZ8" s="115">
        <v>5680.0717801343235</v>
      </c>
      <c r="DA8" s="102">
        <f>CZ8+CV8+CR8+CN8</f>
        <v>22648.823489919829</v>
      </c>
      <c r="DB8" s="93">
        <f>+DE8/3</f>
        <v>1930.9503783660728</v>
      </c>
      <c r="DC8" s="93">
        <f>+DE8/3</f>
        <v>1930.9503783660728</v>
      </c>
      <c r="DD8" s="94">
        <f>+DE8/3</f>
        <v>1930.9503783660728</v>
      </c>
      <c r="DE8" s="115">
        <v>5792.851135098218</v>
      </c>
      <c r="DF8" s="93">
        <f>+DI8/3</f>
        <v>1939.2721885552176</v>
      </c>
      <c r="DG8" s="93">
        <f>+DI8/3</f>
        <v>1939.2721885552176</v>
      </c>
      <c r="DH8" s="94">
        <f>+DI8/3</f>
        <v>1939.2721885552176</v>
      </c>
      <c r="DI8" s="115">
        <v>5817.8165656656529</v>
      </c>
      <c r="DJ8" s="93">
        <f>+DM8/3</f>
        <v>1973.0217521000816</v>
      </c>
      <c r="DK8" s="93">
        <f>+DM8/3</f>
        <v>1973.0217521000816</v>
      </c>
      <c r="DL8" s="94">
        <f>+DM8/3</f>
        <v>1973.0217521000816</v>
      </c>
      <c r="DM8" s="115">
        <v>5919.065256300245</v>
      </c>
      <c r="DN8" s="93">
        <f>+DQ8/3</f>
        <v>1973.0217521000816</v>
      </c>
      <c r="DO8" s="93">
        <f>+DQ8/3</f>
        <v>1973.0217521000816</v>
      </c>
      <c r="DP8" s="94">
        <f>+DQ8/3</f>
        <v>1973.0217521000816</v>
      </c>
      <c r="DQ8" s="115">
        <v>5919.065256300245</v>
      </c>
      <c r="DR8" s="102">
        <f>DQ8+DM8+DI8+DE8</f>
        <v>23448.798213364364</v>
      </c>
      <c r="DS8" s="93">
        <f>+DV8/3</f>
        <v>2040.9558023190627</v>
      </c>
      <c r="DT8" s="93">
        <f>+DV8/3</f>
        <v>2040.9558023190627</v>
      </c>
      <c r="DU8" s="94">
        <f>+DV8/3</f>
        <v>2040.9558023190627</v>
      </c>
      <c r="DV8" s="115">
        <v>6122.867406957188</v>
      </c>
      <c r="DW8" s="93">
        <f>+DZ8/3</f>
        <v>2040.9558023190627</v>
      </c>
      <c r="DX8" s="93">
        <f>+DZ8/3</f>
        <v>2040.9558023190627</v>
      </c>
      <c r="DY8" s="94">
        <f>+DZ8/3</f>
        <v>2040.9558023190627</v>
      </c>
      <c r="DZ8" s="115">
        <v>6122.867406957188</v>
      </c>
      <c r="EA8" s="93">
        <f>+ED8/3</f>
        <v>2040.9558023190627</v>
      </c>
      <c r="EB8" s="93">
        <f>+ED8/3</f>
        <v>2040.9558023190627</v>
      </c>
      <c r="EC8" s="94">
        <f>+ED8/3</f>
        <v>2040.9558023190627</v>
      </c>
      <c r="ED8" s="115">
        <v>6122.867406957188</v>
      </c>
      <c r="EE8" s="93">
        <f>+EH8/3</f>
        <v>2044.2626896032068</v>
      </c>
      <c r="EF8" s="93">
        <f>+EH8/3</f>
        <v>2044.2626896032068</v>
      </c>
      <c r="EG8" s="94">
        <f>+EH8/3</f>
        <v>2044.2626896032068</v>
      </c>
      <c r="EH8" s="115">
        <v>6132.7880688096202</v>
      </c>
      <c r="EI8" s="102">
        <f>EH8+ED8+DZ8+DV8</f>
        <v>24501.390289681185</v>
      </c>
      <c r="EJ8" s="93">
        <f>+EM8/3</f>
        <v>2103.7724196511485</v>
      </c>
      <c r="EK8" s="93">
        <f>+EM8/3</f>
        <v>2103.7724196511485</v>
      </c>
      <c r="EL8" s="94">
        <f>+EM8/3</f>
        <v>2103.7724196511485</v>
      </c>
      <c r="EM8" s="115">
        <v>6311.3172589534461</v>
      </c>
      <c r="EN8" s="93">
        <f>+EQ8/3</f>
        <v>2105.6883173704809</v>
      </c>
      <c r="EO8" s="93">
        <f>+EQ8/3</f>
        <v>2105.6883173704809</v>
      </c>
      <c r="EP8" s="94">
        <f>+EQ8/3</f>
        <v>2105.6883173704809</v>
      </c>
      <c r="EQ8" s="115">
        <v>6317.0649521114428</v>
      </c>
      <c r="ER8" s="93">
        <f>+EU8/3</f>
        <v>2105.6883173704809</v>
      </c>
      <c r="ES8" s="93">
        <f>+EU8/3</f>
        <v>2105.6883173704809</v>
      </c>
      <c r="ET8" s="94">
        <f>+EU8/3</f>
        <v>2105.6883173704809</v>
      </c>
      <c r="EU8" s="115">
        <v>6317.0649521114428</v>
      </c>
      <c r="EV8" s="93">
        <f>+EY8/3</f>
        <v>2105.6883173704809</v>
      </c>
      <c r="EW8" s="93">
        <f>+EY8/3</f>
        <v>2105.6883173704809</v>
      </c>
      <c r="EX8" s="94">
        <f>+EY8/3</f>
        <v>2105.6883173704809</v>
      </c>
      <c r="EY8" s="115">
        <v>6317.0649521114428</v>
      </c>
      <c r="EZ8" s="102">
        <f>EY8+EU8+EQ8+EM8</f>
        <v>25262.512115287776</v>
      </c>
      <c r="FA8" s="93">
        <f>+FD8/3</f>
        <v>2148.1503659779828</v>
      </c>
      <c r="FB8" s="93">
        <f>+FD8/3</f>
        <v>2148.1503659779828</v>
      </c>
      <c r="FC8" s="94">
        <f>+FD8/3</f>
        <v>2148.1503659779828</v>
      </c>
      <c r="FD8" s="115">
        <v>6444.4510979339484</v>
      </c>
      <c r="FE8" s="93">
        <f>+FH8/3</f>
        <v>2148.1503659779828</v>
      </c>
      <c r="FF8" s="93">
        <f>+FH8/3</f>
        <v>2148.1503659779828</v>
      </c>
      <c r="FG8" s="94">
        <f>+FH8/3</f>
        <v>2148.1503659779828</v>
      </c>
      <c r="FH8" s="115">
        <v>6444.4510979339484</v>
      </c>
      <c r="FI8" s="93">
        <f>+FL8/3</f>
        <v>2148.1503659779828</v>
      </c>
      <c r="FJ8" s="93">
        <f>+FL8/3</f>
        <v>2148.1503659779828</v>
      </c>
      <c r="FK8" s="94">
        <f>+FL8/3</f>
        <v>2148.1503659779828</v>
      </c>
      <c r="FL8" s="115">
        <v>6444.4510979339484</v>
      </c>
      <c r="FM8" s="93">
        <f>+FP8/3</f>
        <v>2148.1503659779828</v>
      </c>
      <c r="FN8" s="93">
        <f>+FP8/3</f>
        <v>2148.1503659779828</v>
      </c>
      <c r="FO8" s="94">
        <f>+FP8/3</f>
        <v>2148.1503659779828</v>
      </c>
      <c r="FP8" s="115">
        <v>6444.4510979339484</v>
      </c>
      <c r="FQ8" s="102">
        <f>FP8+FL8+FH8+FD8</f>
        <v>25777.804391735794</v>
      </c>
      <c r="FR8" s="93">
        <f>+FU8/3</f>
        <v>2190.7338575955409</v>
      </c>
      <c r="FS8" s="93">
        <f>+FU8/3</f>
        <v>2190.7338575955409</v>
      </c>
      <c r="FT8" s="94">
        <f>+FU8/3</f>
        <v>2190.7338575955409</v>
      </c>
      <c r="FU8" s="115">
        <v>6572.2015727866228</v>
      </c>
      <c r="FV8" s="93">
        <f>+FY8/3</f>
        <v>2190.7338575955409</v>
      </c>
      <c r="FW8" s="93">
        <f>+FY8/3</f>
        <v>2190.7338575955409</v>
      </c>
      <c r="FX8" s="94">
        <f>+FY8/3</f>
        <v>2190.7338575955409</v>
      </c>
      <c r="FY8" s="115">
        <v>6572.2015727866228</v>
      </c>
      <c r="FZ8" s="93">
        <f>+GC8/3</f>
        <v>2190.7338575955409</v>
      </c>
      <c r="GA8" s="93">
        <f>+GC8/3</f>
        <v>2190.7338575955409</v>
      </c>
      <c r="GB8" s="94">
        <f>+GC8/3</f>
        <v>2190.7338575955409</v>
      </c>
      <c r="GC8" s="115">
        <v>6572.2015727866228</v>
      </c>
      <c r="GD8" s="93">
        <f>+GG8/3</f>
        <v>2190.7338575955409</v>
      </c>
      <c r="GE8" s="93">
        <f>+GG8/3</f>
        <v>2190.7338575955409</v>
      </c>
      <c r="GF8" s="94">
        <f>+GG8/3</f>
        <v>2190.7338575955409</v>
      </c>
      <c r="GG8" s="115">
        <v>6572.2015727866228</v>
      </c>
      <c r="GH8" s="102">
        <f>GG8+GC8+FY8+FU8</f>
        <v>26288.806291146491</v>
      </c>
      <c r="GI8" s="93">
        <f>+GL8/3</f>
        <v>2227.9105107158293</v>
      </c>
      <c r="GJ8" s="93">
        <f>+GL8/3</f>
        <v>2227.9105107158293</v>
      </c>
      <c r="GK8" s="94">
        <f>+GL8/3</f>
        <v>2227.9105107158293</v>
      </c>
      <c r="GL8" s="396">
        <v>6683.731532147488</v>
      </c>
      <c r="GM8" s="93">
        <f>+GP8/3</f>
        <v>2227.9105107158293</v>
      </c>
      <c r="GN8" s="93">
        <f>+GP8/3</f>
        <v>2227.9105107158293</v>
      </c>
      <c r="GO8" s="94">
        <f>+GP8/3</f>
        <v>2227.9105107158293</v>
      </c>
      <c r="GP8" s="115">
        <v>6683.731532147488</v>
      </c>
      <c r="GQ8" s="93">
        <f>+GT8/3</f>
        <v>2227.9105107158293</v>
      </c>
      <c r="GR8" s="93">
        <f>+GT8/3</f>
        <v>2227.9105107158293</v>
      </c>
      <c r="GS8" s="94">
        <f>+GT8/3</f>
        <v>2227.9105107158293</v>
      </c>
      <c r="GT8" s="397">
        <v>6683.731532147488</v>
      </c>
      <c r="GU8" s="93">
        <f>+GX8/3</f>
        <v>2227.9105107158293</v>
      </c>
      <c r="GV8" s="93">
        <f>+GX8/3</f>
        <v>2227.9105107158293</v>
      </c>
      <c r="GW8" s="94">
        <f>+GX8/3</f>
        <v>2227.9105107158293</v>
      </c>
      <c r="GX8" s="115">
        <v>6683.731532147488</v>
      </c>
      <c r="GY8" s="102">
        <f>GX8+GT8+GP8+GL8</f>
        <v>26734.926128589952</v>
      </c>
      <c r="GZ8" s="93">
        <f>+HC8/3</f>
        <v>2289.433586857112</v>
      </c>
      <c r="HA8" s="93">
        <f>+HC8/3</f>
        <v>2289.433586857112</v>
      </c>
      <c r="HB8" s="94">
        <f>+HC8/3</f>
        <v>2289.433586857112</v>
      </c>
      <c r="HC8" s="115">
        <v>6868.3007605713356</v>
      </c>
      <c r="HD8" s="93">
        <f>+HG8/3</f>
        <v>2310.2533088511341</v>
      </c>
      <c r="HE8" s="93">
        <f>+HG8/3</f>
        <v>2310.2533088511341</v>
      </c>
      <c r="HF8" s="94">
        <f>+HG8/3</f>
        <v>2310.2533088511341</v>
      </c>
      <c r="HG8" s="115">
        <v>6930.7599265534018</v>
      </c>
      <c r="HH8" s="93">
        <f>+HK8/3</f>
        <v>2330.6204281931118</v>
      </c>
      <c r="HI8" s="93">
        <f>+HK8/3</f>
        <v>2330.6204281931118</v>
      </c>
      <c r="HJ8" s="94">
        <f>+HK8/3</f>
        <v>2330.6204281931118</v>
      </c>
      <c r="HK8" s="115">
        <v>6991.861284579335</v>
      </c>
      <c r="HL8" s="93">
        <f>+HO8/3</f>
        <v>2330.6204281931118</v>
      </c>
      <c r="HM8" s="93">
        <f>+HO8/3</f>
        <v>2330.6204281931118</v>
      </c>
      <c r="HN8" s="94">
        <f>+HO8/3</f>
        <v>2330.6204281931118</v>
      </c>
      <c r="HO8" s="115">
        <v>6991.861284579335</v>
      </c>
      <c r="HP8" s="102">
        <f>HO8+HK8+HG8+HC8</f>
        <v>27782.783256283408</v>
      </c>
      <c r="HQ8" s="93">
        <f>+HT8/3</f>
        <v>2434.7556701886115</v>
      </c>
      <c r="HR8" s="93">
        <f>+HT8/3</f>
        <v>2434.7556701886115</v>
      </c>
      <c r="HS8" s="94">
        <f>+HT8/3</f>
        <v>2434.7556701886115</v>
      </c>
      <c r="HT8" s="115">
        <v>7304.2670105658344</v>
      </c>
      <c r="HU8" s="93">
        <f>+HX8/3</f>
        <v>2434.7556701886115</v>
      </c>
      <c r="HV8" s="93">
        <f>+HX8/3</f>
        <v>2434.7556701886115</v>
      </c>
      <c r="HW8" s="94">
        <f>+HX8/3</f>
        <v>2434.7556701886115</v>
      </c>
      <c r="HX8" s="115">
        <v>7304.2670105658344</v>
      </c>
      <c r="HY8" s="93">
        <f>+IB8/3</f>
        <v>2434.7556701886115</v>
      </c>
      <c r="HZ8" s="93">
        <f>+IB8/3</f>
        <v>2434.7556701886115</v>
      </c>
      <c r="IA8" s="94">
        <f>+IB8/3</f>
        <v>2434.7556701886115</v>
      </c>
      <c r="IB8" s="115">
        <v>7304.2670105658344</v>
      </c>
      <c r="IC8" s="93">
        <f>+IF8/3</f>
        <v>2434.7556701886115</v>
      </c>
      <c r="ID8" s="93">
        <f>+IF8/3</f>
        <v>2434.7556701886115</v>
      </c>
      <c r="IE8" s="94">
        <f>+IF8/3</f>
        <v>2434.7556701886115</v>
      </c>
      <c r="IF8" s="115">
        <v>7304.2670105658344</v>
      </c>
      <c r="IG8" s="102">
        <f>IF8+IB8+HX8+HT8</f>
        <v>29217.068042263338</v>
      </c>
      <c r="IH8" s="93">
        <f>+IK8/3</f>
        <v>2434.7556701886115</v>
      </c>
      <c r="II8" s="93">
        <f>+IK8/3</f>
        <v>2434.7556701886115</v>
      </c>
      <c r="IJ8" s="94">
        <f>+IK8/3</f>
        <v>2434.7556701886115</v>
      </c>
      <c r="IK8" s="115">
        <v>7304.2670105658344</v>
      </c>
      <c r="IL8" s="93">
        <f>+IO8/3</f>
        <v>2434.7556701886115</v>
      </c>
      <c r="IM8" s="93">
        <f>+IO8/3</f>
        <v>2434.7556701886115</v>
      </c>
      <c r="IN8" s="94">
        <f>+IO8/3</f>
        <v>2434.7556701886115</v>
      </c>
      <c r="IO8" s="115">
        <v>7304.2670105658344</v>
      </c>
      <c r="IP8" s="93">
        <f>+IS8/3</f>
        <v>2434.7556701886115</v>
      </c>
      <c r="IQ8" s="93">
        <f>+IS8/3</f>
        <v>2434.7556701886115</v>
      </c>
      <c r="IR8" s="94">
        <f>+IS8/3</f>
        <v>2434.7556701886115</v>
      </c>
      <c r="IS8" s="115">
        <v>7304.2670105658344</v>
      </c>
      <c r="IT8" s="93">
        <f>+IW8/3</f>
        <v>2434.7556701886115</v>
      </c>
      <c r="IU8" s="93">
        <f>+IW8/3</f>
        <v>2434.7556701886115</v>
      </c>
      <c r="IV8" s="94">
        <f>+IW8/3</f>
        <v>2434.7556701886115</v>
      </c>
      <c r="IW8" s="115">
        <v>7304.2670105658344</v>
      </c>
      <c r="IX8" s="102">
        <f>IW8+IS8+IO8+IK8</f>
        <v>29217.068042263338</v>
      </c>
    </row>
    <row r="9" spans="1:260" ht="12.75" outlineLevel="1">
      <c r="B9" s="495"/>
      <c r="C9" s="109" t="s">
        <v>219</v>
      </c>
      <c r="D9" s="93">
        <f>+'OPEX and O&amp;M'!H6</f>
        <v>0</v>
      </c>
      <c r="E9" s="93">
        <f>+'OPEX and O&amp;M'!I6</f>
        <v>0</v>
      </c>
      <c r="F9" s="94">
        <f>+'OPEX and O&amp;M'!J6</f>
        <v>0</v>
      </c>
      <c r="G9" s="96">
        <f>SUM(D9:F9)</f>
        <v>0</v>
      </c>
      <c r="H9" s="93">
        <f>+'OPEX and O&amp;M'!L6</f>
        <v>0</v>
      </c>
      <c r="I9" s="93">
        <f>+'OPEX and O&amp;M'!M6</f>
        <v>0</v>
      </c>
      <c r="J9" s="94">
        <f>+'OPEX and O&amp;M'!N6</f>
        <v>472.34677999999997</v>
      </c>
      <c r="K9" s="96">
        <f>SUM(H9:J9)</f>
        <v>472.34677999999997</v>
      </c>
      <c r="L9" s="93">
        <f>+'OPEX and O&amp;M'!P6</f>
        <v>60.769529999999996</v>
      </c>
      <c r="M9" s="93">
        <f>+'OPEX and O&amp;M'!Q6</f>
        <v>140</v>
      </c>
      <c r="N9" s="94">
        <f>+'OPEX and O&amp;M'!R6</f>
        <v>426.18258002203629</v>
      </c>
      <c r="O9" s="96">
        <f>SUM(L9:N9)</f>
        <v>626.95211002203632</v>
      </c>
      <c r="P9" s="93">
        <f>+'OPEX and O&amp;M'!T6</f>
        <v>143.562131757559</v>
      </c>
      <c r="Q9" s="93">
        <f>+'OPEX and O&amp;M'!U6</f>
        <v>379.53218532614596</v>
      </c>
      <c r="R9" s="94">
        <f>+'OPEX and O&amp;M'!V6</f>
        <v>44.411989999999982</v>
      </c>
      <c r="S9" s="96">
        <f>SUM(P9:R9)</f>
        <v>567.50630708370488</v>
      </c>
      <c r="T9" s="102">
        <f>S9+O9+K9+G9</f>
        <v>1666.8051971057412</v>
      </c>
      <c r="U9" s="93">
        <f>+'OPEX and O&amp;M'!Y6</f>
        <v>52.206650000000003</v>
      </c>
      <c r="V9" s="93">
        <f>+'OPEX and O&amp;M'!Z6</f>
        <v>140.89056065262722</v>
      </c>
      <c r="W9" s="94">
        <f>+'OPEX and O&amp;M'!AA6</f>
        <v>597.34114935352977</v>
      </c>
      <c r="X9" s="96">
        <f>SUM(U9:W9)</f>
        <v>790.43836000615693</v>
      </c>
      <c r="Y9" s="93">
        <f>+'OPEX and O&amp;M'!AC6</f>
        <v>384.99705584015999</v>
      </c>
      <c r="Z9" s="93">
        <f>+'OPEX and O&amp;M'!AD6</f>
        <v>-2.6040000000037252E-2</v>
      </c>
      <c r="AA9" s="94">
        <f>+'OPEX and O&amp;M'!AE6</f>
        <v>254.86695172994268</v>
      </c>
      <c r="AB9" s="96">
        <f>SUM(Y9:AA9)</f>
        <v>639.83796757010259</v>
      </c>
      <c r="AC9" s="93">
        <f>+'OPEX and O&amp;M'!AG6</f>
        <v>114.05043999999994</v>
      </c>
      <c r="AD9" s="93">
        <f>+'OPEX and O&amp;M'!AH6</f>
        <v>243.55073019256048</v>
      </c>
      <c r="AE9" s="94">
        <f>+'OPEX and O&amp;M'!AI6</f>
        <v>66.470702431701099</v>
      </c>
      <c r="AF9" s="96">
        <f>SUM(AC9:AE9)</f>
        <v>424.07187262426152</v>
      </c>
      <c r="AG9" s="93">
        <f>+'OPEX and O&amp;M'!AK6</f>
        <v>279.10290383153381</v>
      </c>
      <c r="AH9" s="93">
        <f>+'OPEX and O&amp;M'!AL6</f>
        <v>140.07110822625597</v>
      </c>
      <c r="AI9" s="94">
        <f>+'OPEX and O&amp;M'!AM6</f>
        <v>258.10671494791126</v>
      </c>
      <c r="AJ9" s="96">
        <f>SUM(AG9:AI9)</f>
        <v>677.28072700570101</v>
      </c>
      <c r="AK9" s="102">
        <f>AJ9+AF9+AB9+X9</f>
        <v>2531.6289272062222</v>
      </c>
      <c r="AL9" s="93">
        <f>+'OPEX and O&amp;M'!AP6</f>
        <v>334.13848774928675</v>
      </c>
      <c r="AM9" s="93">
        <f>+'OPEX and O&amp;M'!AQ6</f>
        <v>6.8414199999999985</v>
      </c>
      <c r="AN9" s="94">
        <f>+'OPEX and O&amp;M'!AR6</f>
        <v>201.44001157586723</v>
      </c>
      <c r="AO9" s="96">
        <f>SUM(AL9:AN9)</f>
        <v>542.41991932515396</v>
      </c>
      <c r="AP9" s="93">
        <f>+'OPEX and O&amp;M'!AT6</f>
        <v>158.13479592367861</v>
      </c>
      <c r="AQ9" s="93">
        <f>+'OPEX and O&amp;M'!AU6</f>
        <v>1137.929638529223</v>
      </c>
      <c r="AR9" s="94">
        <f>+'OPEX and O&amp;M'!AV6</f>
        <v>742.51583315778828</v>
      </c>
      <c r="AS9" s="96">
        <f>SUM(AP9:AR9)</f>
        <v>2038.58026761069</v>
      </c>
      <c r="AT9" s="93">
        <f>+'OPEX and O&amp;M'!AX6</f>
        <v>739.21934175488798</v>
      </c>
      <c r="AU9" s="93">
        <f>+'OPEX and O&amp;M'!AY6</f>
        <v>472.13029320936687</v>
      </c>
      <c r="AV9" s="94">
        <f>+'OPEX and O&amp;M'!AZ6</f>
        <v>1006.3870348639825</v>
      </c>
      <c r="AW9" s="96">
        <f>SUM(AT9:AV9)</f>
        <v>2217.7366698282376</v>
      </c>
      <c r="AX9" s="93">
        <f>+'OPEX and O&amp;M'!BB6</f>
        <v>597.50860280679422</v>
      </c>
      <c r="AY9" s="93">
        <f>+'OPEX and O&amp;M'!BC6</f>
        <v>1113.6943621146461</v>
      </c>
      <c r="AZ9" s="94">
        <f>+'OPEX and O&amp;M'!BD6</f>
        <v>1046.2345444217101</v>
      </c>
      <c r="BA9" s="96">
        <f>SUM(AX9:AZ9)</f>
        <v>2757.4375093431504</v>
      </c>
      <c r="BB9" s="102">
        <f>BA9+AW9+AS9+AO9</f>
        <v>7556.1743661072333</v>
      </c>
      <c r="BC9" s="93">
        <f>+'OPEX and O&amp;M'!BG6</f>
        <v>694.11629251369379</v>
      </c>
      <c r="BD9" s="93">
        <f>+'OPEX and O&amp;M'!BH6</f>
        <v>231.36159048719648</v>
      </c>
      <c r="BE9" s="94">
        <f>+'OPEX and O&amp;M'!BI6</f>
        <v>642.91947550090947</v>
      </c>
      <c r="BF9" s="96">
        <f>SUM(BC9:BE9)</f>
        <v>1568.3973585017998</v>
      </c>
      <c r="BG9" s="93">
        <f>+'OPEX and O&amp;M'!BK6</f>
        <v>487.01771739225853</v>
      </c>
      <c r="BH9" s="93">
        <f>+'OPEX and O&amp;M'!BL6</f>
        <v>435.21128122518405</v>
      </c>
      <c r="BI9" s="94">
        <f>+'OPEX and O&amp;M'!BM6</f>
        <v>1254.3295499564053</v>
      </c>
      <c r="BJ9" s="96">
        <f>SUM(BG9:BI9)</f>
        <v>2176.5585485738479</v>
      </c>
      <c r="BK9" s="93">
        <f>+'OPEX and O&amp;M'!BO6</f>
        <v>519.13557000000014</v>
      </c>
      <c r="BL9" s="93">
        <f>+'OPEX and O&amp;M'!BP6</f>
        <v>296.70739000000009</v>
      </c>
      <c r="BM9" s="94">
        <f>+'OPEX and O&amp;M'!BQ6</f>
        <v>688.83961999999997</v>
      </c>
      <c r="BN9" s="96">
        <f>SUM(BK9:BM9)</f>
        <v>1504.6825800000001</v>
      </c>
      <c r="BO9" s="93">
        <f>+'OPEX and O&amp;M'!BS6</f>
        <v>478.25649994078998</v>
      </c>
      <c r="BP9" s="93">
        <f>+'OPEX and O&amp;M'!BT6</f>
        <v>714.95460000000026</v>
      </c>
      <c r="BQ9" s="94">
        <f>+'OPEX and O&amp;M'!BU6</f>
        <v>776.19046956796171</v>
      </c>
      <c r="BR9" s="96">
        <f>SUM(BO9:BQ9)</f>
        <v>1969.4015695087519</v>
      </c>
      <c r="BS9" s="102">
        <f>BR9+BN9+BJ9+BF9</f>
        <v>7219.0400565843993</v>
      </c>
      <c r="BT9" s="93">
        <f>+'OPEX and O&amp;M'!BX6</f>
        <v>424.79754000000003</v>
      </c>
      <c r="BU9" s="93">
        <f>+'OPEX and O&amp;M'!BY6</f>
        <v>745.49087317832334</v>
      </c>
      <c r="BV9" s="94">
        <f>+'OPEX and O&amp;M'!BZ6</f>
        <v>487.87141479393767</v>
      </c>
      <c r="BW9" s="96">
        <f>SUM(BT9:BV9)</f>
        <v>1658.1598279722612</v>
      </c>
      <c r="BX9" s="93">
        <f>+'OPEX and O&amp;M'!CB6</f>
        <v>667.83824001082439</v>
      </c>
      <c r="BY9" s="93">
        <f>+'OPEX and O&amp;M'!CC6</f>
        <v>969.24003202765891</v>
      </c>
      <c r="BZ9" s="94">
        <f>+'OPEX and O&amp;M'!CD6</f>
        <v>833.34198289713277</v>
      </c>
      <c r="CA9" s="96">
        <f>SUM(BX9:BZ9)</f>
        <v>2470.420254935616</v>
      </c>
      <c r="CB9" s="93">
        <f>+'OPEX and O&amp;M'!CF6</f>
        <v>642.89945999999998</v>
      </c>
      <c r="CC9" s="93">
        <f>+'OPEX and O&amp;M'!CG6</f>
        <v>607.42516000000001</v>
      </c>
      <c r="CD9" s="94">
        <f>+'OPEX and O&amp;M'!CH6</f>
        <v>900.24599727311613</v>
      </c>
      <c r="CE9" s="96">
        <f>SUM(CB9:CD9)</f>
        <v>2150.5706172731161</v>
      </c>
      <c r="CF9" s="93">
        <f>+'OPEX and O&amp;M'!CJ6</f>
        <v>333.40064885770005</v>
      </c>
      <c r="CG9" s="93">
        <f>+'OPEX and O&amp;M'!CK6</f>
        <v>1154.2824100000003</v>
      </c>
      <c r="CH9" s="94">
        <f>+'OPEX and O&amp;M'!CL6</f>
        <v>1339.4288234288001</v>
      </c>
      <c r="CI9" s="96">
        <f>SUM(CF9:CH9)</f>
        <v>2827.1118822865005</v>
      </c>
      <c r="CJ9" s="102">
        <f>CI9+CE9+CA9+BW9</f>
        <v>9106.2625824674942</v>
      </c>
      <c r="CK9" s="93">
        <f>+'OPEX and O&amp;M'!CO6</f>
        <v>570.10231999999996</v>
      </c>
      <c r="CL9" s="93">
        <f>+'OPEX and O&amp;M'!CP6</f>
        <v>598.79264999999998</v>
      </c>
      <c r="CM9" s="94">
        <f>+'OPEX and O&amp;M'!CQ6</f>
        <v>1147.47299</v>
      </c>
      <c r="CN9" s="96">
        <f>SUM(CK9:CM9)</f>
        <v>2316.3679599999996</v>
      </c>
      <c r="CO9" s="93">
        <f>+'OPEX and O&amp;M'!CS6</f>
        <v>903.37488737601007</v>
      </c>
      <c r="CP9" s="93">
        <f>+'OPEX and O&amp;M'!CT6</f>
        <v>558.44547</v>
      </c>
      <c r="CQ9" s="94">
        <f>+'OPEX and O&amp;M'!CU6</f>
        <v>929.62058275872005</v>
      </c>
      <c r="CR9" s="96">
        <f>SUM(CO9:CQ9)</f>
        <v>2391.4409401347302</v>
      </c>
      <c r="CS9" s="93">
        <f>+'OPEX and O&amp;M'!CW6</f>
        <v>962.34754982269999</v>
      </c>
      <c r="CT9" s="93">
        <f>+'OPEX and O&amp;M'!CX6</f>
        <v>283.94696386272</v>
      </c>
      <c r="CU9" s="94">
        <f>+'OPEX and O&amp;M'!CY6</f>
        <v>2026.817655384481</v>
      </c>
      <c r="CV9" s="96">
        <f>SUM(CS9:CU9)</f>
        <v>3273.112169069901</v>
      </c>
      <c r="CW9" s="93">
        <f>+'OPEX and O&amp;M'!DA6</f>
        <v>861.53257274602026</v>
      </c>
      <c r="CX9" s="93">
        <f>+'OPEX and O&amp;M'!DB6</f>
        <v>1178.3516251224</v>
      </c>
      <c r="CY9" s="94">
        <f>+'OPEX and O&amp;M'!DC6</f>
        <v>1441.7481328843994</v>
      </c>
      <c r="CZ9" s="96">
        <f>SUM(CW9:CY9)</f>
        <v>3481.6323307528201</v>
      </c>
      <c r="DA9" s="102">
        <f>CZ9+CV9+CR9+CN9</f>
        <v>11462.553399957451</v>
      </c>
      <c r="DB9" s="93">
        <f>+'OPEX and O&amp;M'!DF6</f>
        <v>647.2333511549898</v>
      </c>
      <c r="DC9" s="93">
        <f>+'OPEX and O&amp;M'!DG6</f>
        <v>700.71752229314006</v>
      </c>
      <c r="DD9" s="94">
        <f>+'OPEX and O&amp;M'!DH6</f>
        <v>1421.5365664013593</v>
      </c>
      <c r="DE9" s="96">
        <f>SUM(DB9:DD9)</f>
        <v>2769.4874398494894</v>
      </c>
      <c r="DF9" s="93">
        <f>+'OPEX and O&amp;M'!DJ6</f>
        <v>484.17591317200009</v>
      </c>
      <c r="DG9" s="93">
        <f>+'OPEX and O&amp;M'!DK6</f>
        <v>619.04652071255998</v>
      </c>
      <c r="DH9" s="94">
        <f>+'OPEX and O&amp;M'!DL6</f>
        <v>1551.8791545127099</v>
      </c>
      <c r="DI9" s="96">
        <f>SUM(DF9:DH9)</f>
        <v>2655.10158839727</v>
      </c>
      <c r="DJ9" s="93">
        <f>+'OPEX and O&amp;M'!DN6</f>
        <v>1236.2860310211199</v>
      </c>
      <c r="DK9" s="93">
        <f>+'OPEX and O&amp;M'!DO6</f>
        <v>1223.7469199999996</v>
      </c>
      <c r="DL9" s="94">
        <f>+'OPEX and O&amp;M'!DP6</f>
        <v>221.05192</v>
      </c>
      <c r="DM9" s="96">
        <f>SUM(DJ9:DL9)</f>
        <v>2681.0848710211194</v>
      </c>
      <c r="DN9" s="93">
        <f>+'OPEX and O&amp;M'!DR6</f>
        <v>811.39695669816001</v>
      </c>
      <c r="DO9" s="93">
        <f>+'OPEX and O&amp;M'!DS6</f>
        <v>600.7376999999999</v>
      </c>
      <c r="DP9" s="94">
        <f>+'OPEX and O&amp;M'!DT6</f>
        <v>2728.9762199999991</v>
      </c>
      <c r="DQ9" s="96">
        <f>SUM(DN9:DP9)</f>
        <v>4141.1108766981588</v>
      </c>
      <c r="DR9" s="102">
        <f>DQ9+DM9+DI9+DE9</f>
        <v>12246.784775966036</v>
      </c>
      <c r="DS9" s="93">
        <f>+'OPEX and O&amp;M'!DW6</f>
        <v>-172</v>
      </c>
      <c r="DT9" s="93">
        <f>+'OPEX and O&amp;M'!DX6</f>
        <v>778.84164662158912</v>
      </c>
      <c r="DU9" s="94">
        <f>+'OPEX and O&amp;M'!DY6</f>
        <v>869.0247056041934</v>
      </c>
      <c r="DV9" s="96">
        <f>SUM(DS9:DU9)</f>
        <v>1475.8663522257825</v>
      </c>
      <c r="DW9" s="93">
        <f>+'OPEX and O&amp;M'!EA6</f>
        <v>281.11139424459105</v>
      </c>
      <c r="DX9" s="93">
        <f>+'OPEX and O&amp;M'!EB6</f>
        <v>120.49019999999999</v>
      </c>
      <c r="DY9" s="94">
        <f>+'OPEX and O&amp;M'!EC6</f>
        <v>2219.7093837068196</v>
      </c>
      <c r="DZ9" s="96">
        <f>SUM(DW9:DY9)</f>
        <v>2621.3109779514107</v>
      </c>
      <c r="EA9" s="93">
        <f>+'OPEX and O&amp;M'!EE6</f>
        <v>1702.47153</v>
      </c>
      <c r="EB9" s="93">
        <f>+'OPEX and O&amp;M'!EF6</f>
        <v>444.90805457391997</v>
      </c>
      <c r="EC9" s="94">
        <f>+'OPEX and O&amp;M'!EG6</f>
        <v>298</v>
      </c>
      <c r="ED9" s="96">
        <f>SUM(EA9:EC9)</f>
        <v>2445.3795845739201</v>
      </c>
      <c r="EE9" s="93">
        <f>+'OPEX and O&amp;M'!EI6</f>
        <v>1032</v>
      </c>
      <c r="EF9" s="93">
        <f>+'OPEX and O&amp;M'!EJ6</f>
        <v>2048.8301188398732</v>
      </c>
      <c r="EG9" s="94">
        <f>+'OPEX and O&amp;M'!EK6</f>
        <v>12748.144267676216</v>
      </c>
      <c r="EH9" s="96">
        <f>SUM(EE9:EG9)</f>
        <v>15828.974386516089</v>
      </c>
      <c r="EI9" s="102">
        <f>EH9+ED9+DZ9+DV9</f>
        <v>22371.531301267201</v>
      </c>
      <c r="EJ9" s="93">
        <f>+'OPEX and O&amp;M'!EN6</f>
        <v>-43.391517115249968</v>
      </c>
      <c r="EK9" s="93">
        <f>+'OPEX and O&amp;M'!EO6</f>
        <v>1022.7343829483613</v>
      </c>
      <c r="EL9" s="94">
        <f>+'OPEX and O&amp;M'!EP6</f>
        <v>-6641.5974463842376</v>
      </c>
      <c r="EM9" s="96">
        <f>SUM(EJ9:EL9)</f>
        <v>-5662.2545805511263</v>
      </c>
      <c r="EN9" s="93">
        <f>+'OPEX and O&amp;M'!ER6</f>
        <v>1793.4443726005959</v>
      </c>
      <c r="EO9" s="93">
        <f>+'OPEX and O&amp;M'!ES6</f>
        <v>6168.8265988299481</v>
      </c>
      <c r="EP9" s="94">
        <f>+'OPEX and O&amp;M'!ET6</f>
        <v>1761.2319874001025</v>
      </c>
      <c r="EQ9" s="96">
        <f>SUM(EN9:EP9)</f>
        <v>9723.5029588306461</v>
      </c>
      <c r="ER9" s="93">
        <f>+'OPEX and O&amp;M'!EV6</f>
        <v>1468.337327159858</v>
      </c>
      <c r="ES9" s="93">
        <f>+'OPEX and O&amp;M'!EW6</f>
        <v>821.91684565163189</v>
      </c>
      <c r="ET9" s="94">
        <f>+'OPEX and O&amp;M'!EX6</f>
        <v>2363.2900600880339</v>
      </c>
      <c r="EU9" s="96">
        <f>SUM(ER9:ET9)</f>
        <v>4653.5442328995232</v>
      </c>
      <c r="EV9" s="93">
        <f>+'OPEX and O&amp;M'!EZ6</f>
        <v>1728.7601399999999</v>
      </c>
      <c r="EW9" s="93">
        <f>+'OPEX and O&amp;M'!FA6</f>
        <v>992.240312151024</v>
      </c>
      <c r="EX9" s="94">
        <f>+'OPEX and O&amp;M'!FB6</f>
        <v>5190.7588635814527</v>
      </c>
      <c r="EY9" s="96">
        <f>SUM(EV9:EX9)</f>
        <v>7911.7593157324764</v>
      </c>
      <c r="EZ9" s="102">
        <f>EY9+EU9+EQ9+EM9</f>
        <v>16626.551926911521</v>
      </c>
      <c r="FA9" s="93">
        <f>+'OPEX and O&amp;M'!FE6</f>
        <v>156.73290310057061</v>
      </c>
      <c r="FB9" s="93">
        <f>+'OPEX and O&amp;M'!FF6</f>
        <v>3540.5730177142982</v>
      </c>
      <c r="FC9" s="94">
        <f>+'OPEX and O&amp;M'!FG6</f>
        <v>701.49840000000006</v>
      </c>
      <c r="FD9" s="96">
        <f>SUM(FA9:FC9)</f>
        <v>4398.8043208148692</v>
      </c>
      <c r="FE9" s="93">
        <f>+'OPEX and O&amp;M'!FI6</f>
        <v>639.48679212794912</v>
      </c>
      <c r="FF9" s="93">
        <f>+'OPEX and O&amp;M'!FJ6</f>
        <v>3315.3928969804806</v>
      </c>
      <c r="FG9" s="94">
        <f>+'OPEX and O&amp;M'!FK6</f>
        <v>2314.0932332589182</v>
      </c>
      <c r="FH9" s="96">
        <f>SUM(FE9:FG9)</f>
        <v>6268.9729223673476</v>
      </c>
      <c r="FI9" s="93">
        <f>+'OPEX and O&amp;M'!FM6</f>
        <v>1721.0964804365499</v>
      </c>
      <c r="FJ9" s="93">
        <f>+'OPEX and O&amp;M'!FN6</f>
        <v>834.989520017004</v>
      </c>
      <c r="FK9" s="94">
        <f>+'OPEX and O&amp;M'!FO6</f>
        <v>722.04781053710087</v>
      </c>
      <c r="FL9" s="96">
        <f>SUM(FI9:FK9)</f>
        <v>3278.1338109906546</v>
      </c>
      <c r="FM9" s="93">
        <f>+'OPEX and O&amp;M'!FQ6</f>
        <v>1837.9143131807307</v>
      </c>
      <c r="FN9" s="93">
        <f>+'OPEX and O&amp;M'!FR6</f>
        <v>944.01405903536715</v>
      </c>
      <c r="FO9" s="94">
        <f>+'OPEX and O&amp;M'!FS6</f>
        <v>1805.7996782573096</v>
      </c>
      <c r="FP9" s="96">
        <f>SUM(FM9:FO9)</f>
        <v>4587.7280504734081</v>
      </c>
      <c r="FQ9" s="102">
        <f>FP9+FL9+FH9+FD9</f>
        <v>18533.639104646281</v>
      </c>
      <c r="FR9" s="93">
        <f>+'OPEX and O&amp;M'!FV6</f>
        <v>553.5110358157724</v>
      </c>
      <c r="FS9" s="93">
        <f>+'OPEX and O&amp;M'!FW6</f>
        <v>2614.9269100164884</v>
      </c>
      <c r="FT9" s="94">
        <f>+'OPEX and O&amp;M'!FX6</f>
        <v>1390.159720399758</v>
      </c>
      <c r="FU9" s="96">
        <f>SUM(FR9:FT9)</f>
        <v>4558.597666232019</v>
      </c>
      <c r="FV9" s="93">
        <f>+'OPEX and O&amp;M'!FZ6</f>
        <v>-32.860765194545991</v>
      </c>
      <c r="FW9" s="93">
        <f>+'OPEX and O&amp;M'!GA6</f>
        <v>583.37222219878402</v>
      </c>
      <c r="FX9" s="94">
        <f>+'OPEX and O&amp;M'!GB6</f>
        <v>1926.7932629537393</v>
      </c>
      <c r="FY9" s="96">
        <f>SUM(FV9:FX9)</f>
        <v>2477.3047199579773</v>
      </c>
      <c r="FZ9" s="93">
        <f>+'OPEX and O&amp;M'!GD6</f>
        <v>2045.6242693799129</v>
      </c>
      <c r="GA9" s="93">
        <f>+'OPEX and O&amp;M'!GE6</f>
        <v>815.50998856958313</v>
      </c>
      <c r="GB9" s="94">
        <f>+'OPEX and O&amp;M'!GF6</f>
        <v>2219.4075299421152</v>
      </c>
      <c r="GC9" s="96">
        <f>SUM(FZ9:GB9)</f>
        <v>5080.5417878916105</v>
      </c>
      <c r="GD9" s="93">
        <f>+'OPEX and O&amp;M'!GH6</f>
        <v>1674.3171840150903</v>
      </c>
      <c r="GE9" s="93">
        <f>+'OPEX and O&amp;M'!GI6</f>
        <v>410.98116882041597</v>
      </c>
      <c r="GF9" s="94">
        <f>+'OPEX and O&amp;M'!GJ6</f>
        <v>2241.4471563345955</v>
      </c>
      <c r="GG9" s="96">
        <f>SUM(GD9:GF9)</f>
        <v>4326.7455091701013</v>
      </c>
      <c r="GH9" s="102">
        <f>GG9+GC9+FY9+FU9</f>
        <v>16443.189683251709</v>
      </c>
      <c r="GI9" s="93">
        <f>+'OPEX and O&amp;M'!GM6</f>
        <v>1474.99263</v>
      </c>
      <c r="GJ9" s="93">
        <f>+'OPEX and O&amp;M'!GN6</f>
        <v>613.55904999999996</v>
      </c>
      <c r="GK9" s="94">
        <f>+'OPEX and O&amp;M'!GO6</f>
        <v>3140.7150529874334</v>
      </c>
      <c r="GL9" s="96">
        <f>SUM(GI9:GK9)</f>
        <v>5229.266732987433</v>
      </c>
      <c r="GM9" s="93">
        <f>+'OPEX and O&amp;M'!GQ6</f>
        <v>2060.7365067587066</v>
      </c>
      <c r="GN9" s="93">
        <f>+'OPEX and O&amp;M'!GR6</f>
        <v>6247.177084728547</v>
      </c>
      <c r="GO9" s="94">
        <f>+'OPEX and O&amp;M'!GS6</f>
        <v>2730.5226047142764</v>
      </c>
      <c r="GP9" s="96">
        <f>SUM(GM9:GO9)</f>
        <v>11038.43619620153</v>
      </c>
      <c r="GQ9" s="93">
        <f>+'OPEX and O&amp;M'!GU6</f>
        <v>3349.0450613059402</v>
      </c>
      <c r="GR9" s="93">
        <f>+'OPEX and O&amp;M'!GV6</f>
        <v>381.73079751952901</v>
      </c>
      <c r="GS9" s="94">
        <f>+'OPEX and O&amp;M'!GW6</f>
        <v>2449.5350127847405</v>
      </c>
      <c r="GT9" s="96">
        <f>SUM(GQ9:GS9)</f>
        <v>6180.3108716102097</v>
      </c>
      <c r="GU9" s="93">
        <f>+'OPEX and O&amp;M'!GY6</f>
        <v>278.05379499186972</v>
      </c>
      <c r="GV9" s="93">
        <f>+'OPEX and O&amp;M'!GZ6</f>
        <v>7095.4863749918713</v>
      </c>
      <c r="GW9" s="94">
        <f>+'OPEX and O&amp;M'!HA6</f>
        <v>5638.910896029548</v>
      </c>
      <c r="GX9" s="96">
        <f>SUM(GU9:GW9)</f>
        <v>13012.451066013289</v>
      </c>
      <c r="GY9" s="102">
        <f>GX9+GT9+GP9+GL9</f>
        <v>35460.464866812457</v>
      </c>
      <c r="GZ9" s="93">
        <f>+'OPEX and O&amp;M'!HD6</f>
        <v>773.88112944024545</v>
      </c>
      <c r="HA9" s="93">
        <f>+'OPEX and O&amp;M'!HE6</f>
        <v>2352.7201594402454</v>
      </c>
      <c r="HB9" s="94">
        <f>+'OPEX and O&amp;M'!HF6</f>
        <v>2961.5980690387973</v>
      </c>
      <c r="HC9" s="96">
        <f>SUM(GZ9:HB9)</f>
        <v>6088.1993579192876</v>
      </c>
      <c r="HD9" s="93">
        <f>+'OPEX and O&amp;M'!HH6</f>
        <v>625.11185001324429</v>
      </c>
      <c r="HE9" s="93">
        <f>+'OPEX and O&amp;M'!HI6</f>
        <v>1812.4394046984803</v>
      </c>
      <c r="HF9" s="94">
        <f>+'OPEX and O&amp;M'!HJ6</f>
        <v>730.51864526131385</v>
      </c>
      <c r="HG9" s="96">
        <f>SUM(HD9:HF9)</f>
        <v>3168.0698999730384</v>
      </c>
      <c r="HH9" s="93">
        <f>+'OPEX and O&amp;M'!HL6</f>
        <v>2860.3311873849439</v>
      </c>
      <c r="HI9" s="93">
        <f>+'OPEX and O&amp;M'!HM6</f>
        <v>845.28871388766356</v>
      </c>
      <c r="HJ9" s="94">
        <f>+'OPEX and O&amp;M'!HN6</f>
        <v>7457.2852976537079</v>
      </c>
      <c r="HK9" s="96">
        <f>SUM(HH9:HJ9)</f>
        <v>11162.905198926315</v>
      </c>
      <c r="HL9" s="93">
        <f>+'OPEX and O&amp;M'!HP6</f>
        <v>4224.9885062960548</v>
      </c>
      <c r="HM9" s="93">
        <f>+'OPEX and O&amp;M'!HQ6</f>
        <v>5393.3986212960544</v>
      </c>
      <c r="HN9" s="94">
        <f>+'OPEX and O&amp;M'!HR6</f>
        <v>5393.3986212960544</v>
      </c>
      <c r="HO9" s="96">
        <f>SUM(HL9:HN9)</f>
        <v>15011.785748888164</v>
      </c>
      <c r="HP9" s="102">
        <f>HO9+HK9+HG9+HC9</f>
        <v>35430.960205706804</v>
      </c>
      <c r="HQ9" s="93">
        <f>+'OPEX and O&amp;M'!HU6</f>
        <v>1186.621503355422</v>
      </c>
      <c r="HR9" s="93">
        <f>+'OPEX and O&amp;M'!HV6</f>
        <v>750.34016829156496</v>
      </c>
      <c r="HS9" s="94">
        <f>+'OPEX and O&amp;M'!HW6</f>
        <v>3820.8656134635162</v>
      </c>
      <c r="HT9" s="96">
        <f>SUM(HQ9:HS9)</f>
        <v>5757.827285110503</v>
      </c>
      <c r="HU9" s="93">
        <f>+'OPEX and O&amp;M'!HY6</f>
        <v>2233.1309422177278</v>
      </c>
      <c r="HV9" s="93">
        <f>+'OPEX and O&amp;M'!HZ6</f>
        <v>2233.1309422177278</v>
      </c>
      <c r="HW9" s="94">
        <f>+'OPEX and O&amp;M'!IA6</f>
        <v>2233.1309422177278</v>
      </c>
      <c r="HX9" s="96">
        <f>SUM(HU9:HW9)</f>
        <v>6699.3928266531839</v>
      </c>
      <c r="HY9" s="93">
        <f>+'OPEX and O&amp;M'!IC6</f>
        <v>2233.1309422177278</v>
      </c>
      <c r="HZ9" s="93">
        <f>+'OPEX and O&amp;M'!ID6</f>
        <v>2233.1309422177278</v>
      </c>
      <c r="IA9" s="94">
        <f>+'OPEX and O&amp;M'!IE6</f>
        <v>2233.1309422177278</v>
      </c>
      <c r="IB9" s="96">
        <f>SUM(HY9:IA9)</f>
        <v>6699.3928266531839</v>
      </c>
      <c r="IC9" s="93">
        <f>+'OPEX and O&amp;M'!IG6</f>
        <v>2233.1309422177278</v>
      </c>
      <c r="ID9" s="93">
        <f>+'OPEX and O&amp;M'!IH6</f>
        <v>2233.1309422177278</v>
      </c>
      <c r="IE9" s="94">
        <f>+'OPEX and O&amp;M'!II6</f>
        <v>2233.1309422177278</v>
      </c>
      <c r="IF9" s="96">
        <f>SUM(IC9:IE9)</f>
        <v>6699.3928266531839</v>
      </c>
      <c r="IG9" s="102">
        <f>IF9+IB9+HX9+HT9</f>
        <v>25856.005765070055</v>
      </c>
      <c r="IH9" s="93">
        <f>+'OPEX and O&amp;M'!IL6</f>
        <v>2233.1309422177278</v>
      </c>
      <c r="II9" s="93">
        <f>+'OPEX and O&amp;M'!IM6</f>
        <v>2233.1309422177278</v>
      </c>
      <c r="IJ9" s="94">
        <f>+'OPEX and O&amp;M'!IN6</f>
        <v>2233.1309422177278</v>
      </c>
      <c r="IK9" s="96">
        <f>SUM(IH9:IJ9)</f>
        <v>6699.3928266531839</v>
      </c>
      <c r="IL9" s="93">
        <f>+'OPEX and O&amp;M'!IP6</f>
        <v>2233.1309422177278</v>
      </c>
      <c r="IM9" s="93">
        <f>+'OPEX and O&amp;M'!IQ6</f>
        <v>2233.1309422177278</v>
      </c>
      <c r="IN9" s="94">
        <f>+'OPEX and O&amp;M'!IR6</f>
        <v>2233.1309422177278</v>
      </c>
      <c r="IO9" s="96">
        <f>SUM(IL9:IN9)</f>
        <v>6699.3928266531839</v>
      </c>
      <c r="IP9" s="93">
        <f>+'OPEX and O&amp;M'!IT6</f>
        <v>2233.1309422177278</v>
      </c>
      <c r="IQ9" s="93">
        <f>+'OPEX and O&amp;M'!IU6</f>
        <v>2233.1309422177278</v>
      </c>
      <c r="IR9" s="94">
        <f>+'OPEX and O&amp;M'!IV6</f>
        <v>2233.1309422177278</v>
      </c>
      <c r="IS9" s="96">
        <f>SUM(IP9:IR9)</f>
        <v>6699.3928266531839</v>
      </c>
      <c r="IT9" s="93">
        <f>+'OPEX and O&amp;M'!IX6</f>
        <v>2233.1309422177278</v>
      </c>
      <c r="IU9" s="93">
        <f>+'OPEX and O&amp;M'!IY6</f>
        <v>2233.1309422177278</v>
      </c>
      <c r="IV9" s="94">
        <f>+'OPEX and O&amp;M'!IZ6</f>
        <v>2233.1309422177278</v>
      </c>
      <c r="IW9" s="96">
        <f>SUM(IT9:IV9)</f>
        <v>6699.3928266531839</v>
      </c>
      <c r="IX9" s="102">
        <f>IW9+IS9+IO9+IK9</f>
        <v>26797.571306612735</v>
      </c>
      <c r="IZ9" s="210"/>
    </row>
    <row r="10" spans="1:260" ht="12.75" outlineLevel="1">
      <c r="B10" s="495"/>
      <c r="C10" s="109" t="s">
        <v>220</v>
      </c>
      <c r="D10" s="93">
        <f t="shared" ref="D10:S10" si="0">+(D9-D8)</f>
        <v>-91.347346220309703</v>
      </c>
      <c r="E10" s="93">
        <f t="shared" ref="E10:F10" si="1">+(E9-E8)</f>
        <v>-91.347346220309703</v>
      </c>
      <c r="F10" s="94">
        <f t="shared" si="1"/>
        <v>-91.347346220309703</v>
      </c>
      <c r="G10" s="96">
        <f t="shared" si="0"/>
        <v>-274.04203866092911</v>
      </c>
      <c r="H10" s="93">
        <f t="shared" ref="H10:J10" si="2">+(H9-H8)</f>
        <v>-133.56465268688675</v>
      </c>
      <c r="I10" s="93">
        <f t="shared" si="2"/>
        <v>-133.56465268688675</v>
      </c>
      <c r="J10" s="94">
        <f t="shared" si="2"/>
        <v>338.78212731311322</v>
      </c>
      <c r="K10" s="96">
        <f t="shared" si="0"/>
        <v>71.652821939339731</v>
      </c>
      <c r="L10" s="93">
        <f t="shared" ref="L10:N10" si="3">+(L9-L8)</f>
        <v>-101.60418887195374</v>
      </c>
      <c r="M10" s="93">
        <f t="shared" si="3"/>
        <v>-22.373718871953741</v>
      </c>
      <c r="N10" s="94">
        <f t="shared" si="3"/>
        <v>263.80886115008252</v>
      </c>
      <c r="O10" s="96">
        <f t="shared" si="0"/>
        <v>139.83095340617507</v>
      </c>
      <c r="P10" s="93">
        <f t="shared" si="0"/>
        <v>-65.505688923504806</v>
      </c>
      <c r="Q10" s="93">
        <f t="shared" si="0"/>
        <v>170.46436464508216</v>
      </c>
      <c r="R10" s="94">
        <f t="shared" si="0"/>
        <v>-164.65583068106383</v>
      </c>
      <c r="S10" s="96">
        <f t="shared" si="0"/>
        <v>-59.697154959486511</v>
      </c>
      <c r="T10" s="102">
        <f>S10+O10+K10+G10</f>
        <v>-122.25541827490082</v>
      </c>
      <c r="U10" s="93">
        <f t="shared" ref="U10:W10" si="4">+(U9-U8)</f>
        <v>-178.53042853020926</v>
      </c>
      <c r="V10" s="93">
        <f t="shared" si="4"/>
        <v>-89.846517877582045</v>
      </c>
      <c r="W10" s="94">
        <f t="shared" si="4"/>
        <v>366.60407082332051</v>
      </c>
      <c r="X10" s="96">
        <f t="shared" ref="X10:AJ10" si="5">+(X9-X8)</f>
        <v>98.227124415529147</v>
      </c>
      <c r="Y10" s="93">
        <f t="shared" si="5"/>
        <v>137.84665641557748</v>
      </c>
      <c r="Z10" s="93">
        <f t="shared" si="5"/>
        <v>-247.17643942458253</v>
      </c>
      <c r="AA10" s="94">
        <f t="shared" si="5"/>
        <v>7.7165523053601817</v>
      </c>
      <c r="AB10" s="96">
        <f t="shared" si="5"/>
        <v>-101.61323070364494</v>
      </c>
      <c r="AC10" s="93">
        <f t="shared" si="5"/>
        <v>-165.9686669952888</v>
      </c>
      <c r="AD10" s="93">
        <f t="shared" si="5"/>
        <v>-36.468376802728244</v>
      </c>
      <c r="AE10" s="94">
        <f t="shared" si="5"/>
        <v>-213.54840456358761</v>
      </c>
      <c r="AF10" s="96">
        <f t="shared" si="5"/>
        <v>-415.98544836160471</v>
      </c>
      <c r="AG10" s="93">
        <f t="shared" si="5"/>
        <v>-14.951753467010974</v>
      </c>
      <c r="AH10" s="93">
        <f t="shared" si="5"/>
        <v>-153.98354907228881</v>
      </c>
      <c r="AI10" s="94">
        <f t="shared" si="5"/>
        <v>-35.947942350633525</v>
      </c>
      <c r="AJ10" s="96">
        <f t="shared" si="5"/>
        <v>-204.88324488993328</v>
      </c>
      <c r="AK10" s="102">
        <f>AJ10+AF10+AB10+X10</f>
        <v>-624.25479953965373</v>
      </c>
      <c r="AL10" s="93">
        <f t="shared" ref="AL10:AN10" si="6">+(AL9-AL8)</f>
        <v>10.788123093238767</v>
      </c>
      <c r="AM10" s="93">
        <f t="shared" si="6"/>
        <v>-316.50894465604802</v>
      </c>
      <c r="AN10" s="94">
        <f t="shared" si="6"/>
        <v>-121.91035308018076</v>
      </c>
      <c r="AO10" s="96">
        <f t="shared" ref="AO10:BA10" si="7">+(AO9-AO8)</f>
        <v>-427.63117464299</v>
      </c>
      <c r="AP10" s="93">
        <f t="shared" si="7"/>
        <v>-174.81751499379129</v>
      </c>
      <c r="AQ10" s="93">
        <f t="shared" si="7"/>
        <v>804.97732761175303</v>
      </c>
      <c r="AR10" s="94">
        <f t="shared" si="7"/>
        <v>409.56352224031838</v>
      </c>
      <c r="AS10" s="96">
        <f t="shared" si="7"/>
        <v>1039.7233348582804</v>
      </c>
      <c r="AT10" s="93">
        <f t="shared" si="7"/>
        <v>259.96066628958295</v>
      </c>
      <c r="AU10" s="93">
        <f t="shared" si="7"/>
        <v>-7.1283822559381633</v>
      </c>
      <c r="AV10" s="94">
        <f t="shared" si="7"/>
        <v>527.1283593986775</v>
      </c>
      <c r="AW10" s="96">
        <f t="shared" si="7"/>
        <v>779.96064343232251</v>
      </c>
      <c r="AX10" s="93">
        <f t="shared" si="7"/>
        <v>-20.779604364741658</v>
      </c>
      <c r="AY10" s="93">
        <f t="shared" si="7"/>
        <v>495.40615494311021</v>
      </c>
      <c r="AZ10" s="94">
        <f t="shared" si="7"/>
        <v>427.94633725017422</v>
      </c>
      <c r="BA10" s="96">
        <f t="shared" si="7"/>
        <v>902.57288782854266</v>
      </c>
      <c r="BB10" s="102">
        <f>BA10+AW10+AS10+AO10</f>
        <v>2294.6256914761552</v>
      </c>
      <c r="BC10" s="93">
        <f t="shared" ref="BC10:BE10" si="8">+(BC9-BC8)</f>
        <v>-19.591721736832596</v>
      </c>
      <c r="BD10" s="93">
        <f t="shared" si="8"/>
        <v>-482.34642376332988</v>
      </c>
      <c r="BE10" s="94">
        <f t="shared" si="8"/>
        <v>-70.788538749616919</v>
      </c>
      <c r="BF10" s="96">
        <f t="shared" ref="BF10:BR10" si="9">+(BF9-BF8)</f>
        <v>-572.72668424977928</v>
      </c>
      <c r="BG10" s="93">
        <f t="shared" si="9"/>
        <v>-531.33996268051192</v>
      </c>
      <c r="BH10" s="93">
        <f t="shared" si="9"/>
        <v>-583.1463988475864</v>
      </c>
      <c r="BI10" s="94">
        <f t="shared" si="9"/>
        <v>235.97186988363489</v>
      </c>
      <c r="BJ10" s="96">
        <f t="shared" si="9"/>
        <v>-878.51449164446331</v>
      </c>
      <c r="BK10" s="93">
        <f t="shared" si="9"/>
        <v>-724.52194859737438</v>
      </c>
      <c r="BL10" s="93">
        <f t="shared" si="9"/>
        <v>-946.95012859737449</v>
      </c>
      <c r="BM10" s="94">
        <f t="shared" si="9"/>
        <v>-554.81789859737455</v>
      </c>
      <c r="BN10" s="96">
        <f t="shared" si="9"/>
        <v>-2226.2899757921236</v>
      </c>
      <c r="BO10" s="93">
        <f t="shared" si="9"/>
        <v>-896.28102155156898</v>
      </c>
      <c r="BP10" s="93">
        <f t="shared" si="9"/>
        <v>-659.58292149235876</v>
      </c>
      <c r="BQ10" s="94">
        <f t="shared" si="9"/>
        <v>-598.34705192439731</v>
      </c>
      <c r="BR10" s="96">
        <f t="shared" si="9"/>
        <v>-2154.2109949683254</v>
      </c>
      <c r="BS10" s="102">
        <f>BR10+BN10+BJ10+BF10</f>
        <v>-5831.7421466546921</v>
      </c>
      <c r="BT10" s="93">
        <f t="shared" ref="BT10:BV10" si="10">+(BT9-BT8)</f>
        <v>-1338.8756594874155</v>
      </c>
      <c r="BU10" s="93">
        <f t="shared" si="10"/>
        <v>-1018.1823263090922</v>
      </c>
      <c r="BV10" s="94">
        <f t="shared" si="10"/>
        <v>-1275.8017846934779</v>
      </c>
      <c r="BW10" s="96">
        <f t="shared" ref="BW10:CI10" si="11">+(BW9-BW8)</f>
        <v>-3632.8597704899857</v>
      </c>
      <c r="BX10" s="93">
        <f t="shared" si="11"/>
        <v>-1102.0017777865353</v>
      </c>
      <c r="BY10" s="93">
        <f t="shared" si="11"/>
        <v>-800.59998576970077</v>
      </c>
      <c r="BZ10" s="94">
        <f t="shared" si="11"/>
        <v>-936.49803490022691</v>
      </c>
      <c r="CA10" s="96">
        <f t="shared" si="11"/>
        <v>-2839.0997984564628</v>
      </c>
      <c r="CB10" s="93">
        <f t="shared" si="11"/>
        <v>-1137.0461348173553</v>
      </c>
      <c r="CC10" s="93">
        <f t="shared" si="11"/>
        <v>-1172.5204348173554</v>
      </c>
      <c r="CD10" s="94">
        <f t="shared" si="11"/>
        <v>-879.69959754423928</v>
      </c>
      <c r="CE10" s="96">
        <f t="shared" si="11"/>
        <v>-3189.2661671789501</v>
      </c>
      <c r="CF10" s="93">
        <f t="shared" si="11"/>
        <v>-1452.4894365182404</v>
      </c>
      <c r="CG10" s="93">
        <f t="shared" si="11"/>
        <v>-631.60767537594029</v>
      </c>
      <c r="CH10" s="94">
        <f t="shared" si="11"/>
        <v>-446.46126194714043</v>
      </c>
      <c r="CI10" s="96">
        <f t="shared" si="11"/>
        <v>-2530.5583738413211</v>
      </c>
      <c r="CJ10" s="102">
        <f>CI10+CE10+CA10+BW10</f>
        <v>-12191.784109966718</v>
      </c>
      <c r="CK10" s="93">
        <f t="shared" ref="CK10:CM10" si="12">+(CK9-CK8)</f>
        <v>-1299.4337298389521</v>
      </c>
      <c r="CL10" s="93">
        <f t="shared" si="12"/>
        <v>-1270.743399838952</v>
      </c>
      <c r="CM10" s="94">
        <f t="shared" si="12"/>
        <v>-722.06305983895209</v>
      </c>
      <c r="CN10" s="96">
        <f t="shared" ref="CN10:CZ10" si="13">+(CN9-CN8)</f>
        <v>-3292.2401895168568</v>
      </c>
      <c r="CO10" s="93">
        <f t="shared" si="13"/>
        <v>-989.98237266876436</v>
      </c>
      <c r="CP10" s="93">
        <f t="shared" si="13"/>
        <v>-1334.9117900447745</v>
      </c>
      <c r="CQ10" s="94">
        <f t="shared" si="13"/>
        <v>-963.73667728605437</v>
      </c>
      <c r="CR10" s="96">
        <f t="shared" si="13"/>
        <v>-3288.6308399995933</v>
      </c>
      <c r="CS10" s="93">
        <f t="shared" si="13"/>
        <v>-931.00971022207443</v>
      </c>
      <c r="CT10" s="93">
        <f t="shared" si="13"/>
        <v>-1609.4102961820545</v>
      </c>
      <c r="CU10" s="94">
        <f t="shared" si="13"/>
        <v>133.46039533970657</v>
      </c>
      <c r="CV10" s="96">
        <f t="shared" si="13"/>
        <v>-2406.9596110644225</v>
      </c>
      <c r="CW10" s="93">
        <f t="shared" si="13"/>
        <v>-1031.8246872987543</v>
      </c>
      <c r="CX10" s="93">
        <f t="shared" si="13"/>
        <v>-715.00563492237438</v>
      </c>
      <c r="CY10" s="94">
        <f t="shared" si="13"/>
        <v>-451.60912716037501</v>
      </c>
      <c r="CZ10" s="96">
        <f t="shared" si="13"/>
        <v>-2198.4394493815034</v>
      </c>
      <c r="DA10" s="102">
        <f>CZ10+CV10+CR10+CN10</f>
        <v>-11186.270089962376</v>
      </c>
      <c r="DB10" s="93">
        <f t="shared" ref="DB10:DD10" si="14">+(DB9-DB8)</f>
        <v>-1283.717027211083</v>
      </c>
      <c r="DC10" s="93">
        <f t="shared" si="14"/>
        <v>-1230.2328560729327</v>
      </c>
      <c r="DD10" s="94">
        <f t="shared" si="14"/>
        <v>-509.41381196471343</v>
      </c>
      <c r="DE10" s="96">
        <f t="shared" ref="DE10:DH10" si="15">+(DE9-DE8)</f>
        <v>-3023.3636952487286</v>
      </c>
      <c r="DF10" s="93">
        <f t="shared" si="15"/>
        <v>-1455.0962753832175</v>
      </c>
      <c r="DG10" s="93">
        <f t="shared" si="15"/>
        <v>-1320.2256678426575</v>
      </c>
      <c r="DH10" s="94">
        <f t="shared" si="15"/>
        <v>-387.39303404250768</v>
      </c>
      <c r="DI10" s="96">
        <f t="shared" ref="DI10:DL10" si="16">+(DI9-DI8)</f>
        <v>-3162.7149772683829</v>
      </c>
      <c r="DJ10" s="93">
        <f t="shared" si="16"/>
        <v>-736.73572107896166</v>
      </c>
      <c r="DK10" s="93">
        <f t="shared" si="16"/>
        <v>-749.27483210008199</v>
      </c>
      <c r="DL10" s="94">
        <f t="shared" si="16"/>
        <v>-1751.9698321000815</v>
      </c>
      <c r="DM10" s="96">
        <f t="shared" ref="DM10:DP10" si="17">+(DM9-DM8)</f>
        <v>-3237.9803852791256</v>
      </c>
      <c r="DN10" s="93">
        <f t="shared" si="17"/>
        <v>-1161.6247954019216</v>
      </c>
      <c r="DO10" s="93">
        <f t="shared" si="17"/>
        <v>-1372.2840521000817</v>
      </c>
      <c r="DP10" s="94">
        <f t="shared" si="17"/>
        <v>755.95446789991752</v>
      </c>
      <c r="DQ10" s="96">
        <f t="shared" ref="DQ10" si="18">+(DQ9-DQ8)</f>
        <v>-1777.9543796020862</v>
      </c>
      <c r="DR10" s="102">
        <f>DQ10+DM10+DI10+DE10</f>
        <v>-11202.013437398324</v>
      </c>
      <c r="DS10" s="93">
        <f t="shared" ref="DS10:DU10" si="19">+(DS9-DS8)</f>
        <v>-2212.955802319063</v>
      </c>
      <c r="DT10" s="93">
        <f t="shared" si="19"/>
        <v>-1262.1141556974735</v>
      </c>
      <c r="DU10" s="94">
        <f t="shared" si="19"/>
        <v>-1171.9310967148695</v>
      </c>
      <c r="DV10" s="96">
        <f t="shared" ref="DV10:EH10" si="20">+(DV9-DV8)</f>
        <v>-4647.001054731405</v>
      </c>
      <c r="DW10" s="93">
        <f t="shared" si="20"/>
        <v>-1759.8444080744716</v>
      </c>
      <c r="DX10" s="93">
        <f t="shared" si="20"/>
        <v>-1920.4656023190628</v>
      </c>
      <c r="DY10" s="94">
        <f t="shared" si="20"/>
        <v>178.75358138775687</v>
      </c>
      <c r="DZ10" s="96">
        <f t="shared" si="20"/>
        <v>-3501.5564290057773</v>
      </c>
      <c r="EA10" s="93">
        <f t="shared" si="20"/>
        <v>-338.48427231906271</v>
      </c>
      <c r="EB10" s="93">
        <f t="shared" si="20"/>
        <v>-1596.0477477451427</v>
      </c>
      <c r="EC10" s="94">
        <f t="shared" si="20"/>
        <v>-1742.9558023190627</v>
      </c>
      <c r="ED10" s="96">
        <f t="shared" si="20"/>
        <v>-3677.4878223832679</v>
      </c>
      <c r="EE10" s="93">
        <f t="shared" si="20"/>
        <v>-1012.2626896032068</v>
      </c>
      <c r="EF10" s="93">
        <f t="shared" si="20"/>
        <v>4.5674292366663849</v>
      </c>
      <c r="EG10" s="94">
        <f t="shared" si="20"/>
        <v>10703.881578073009</v>
      </c>
      <c r="EH10" s="96">
        <f t="shared" si="20"/>
        <v>9696.1863177064697</v>
      </c>
      <c r="EI10" s="102">
        <f>EH10+ED10+DZ10+DV10</f>
        <v>-2129.8589884139801</v>
      </c>
      <c r="EJ10" s="93">
        <f t="shared" ref="EJ10:EL10" si="21">+(EJ9-EJ8)</f>
        <v>-2147.1639367663984</v>
      </c>
      <c r="EK10" s="93">
        <f t="shared" si="21"/>
        <v>-1081.0380367027874</v>
      </c>
      <c r="EL10" s="94">
        <f t="shared" si="21"/>
        <v>-8745.3698660353857</v>
      </c>
      <c r="EM10" s="96">
        <f t="shared" ref="EM10:EY10" si="22">+(EM9-EM8)</f>
        <v>-11973.571839504573</v>
      </c>
      <c r="EN10" s="93">
        <f t="shared" si="22"/>
        <v>-312.24394476988505</v>
      </c>
      <c r="EO10" s="93">
        <f t="shared" si="22"/>
        <v>4063.1382814594672</v>
      </c>
      <c r="EP10" s="94">
        <f t="shared" si="22"/>
        <v>-344.45632997037842</v>
      </c>
      <c r="EQ10" s="96">
        <f t="shared" si="22"/>
        <v>3406.4380067192033</v>
      </c>
      <c r="ER10" s="93">
        <f t="shared" si="22"/>
        <v>-637.35099021062297</v>
      </c>
      <c r="ES10" s="93">
        <f t="shared" si="22"/>
        <v>-1283.7714717188492</v>
      </c>
      <c r="ET10" s="94">
        <f t="shared" si="22"/>
        <v>257.60174271755295</v>
      </c>
      <c r="EU10" s="96">
        <f t="shared" si="22"/>
        <v>-1663.5207192119196</v>
      </c>
      <c r="EV10" s="93">
        <f t="shared" si="22"/>
        <v>-376.92817737048108</v>
      </c>
      <c r="EW10" s="93">
        <f t="shared" si="22"/>
        <v>-1113.4480052194569</v>
      </c>
      <c r="EX10" s="94">
        <f t="shared" si="22"/>
        <v>3085.0705462109718</v>
      </c>
      <c r="EY10" s="96">
        <f t="shared" si="22"/>
        <v>1594.6943636210335</v>
      </c>
      <c r="EZ10" s="102">
        <f>EY10+EU10+EQ10+EM10</f>
        <v>-8635.9601883762552</v>
      </c>
      <c r="FA10" s="93">
        <f t="shared" ref="FA10:FC10" si="23">+(FA9-FA8)</f>
        <v>-1991.4174628774122</v>
      </c>
      <c r="FB10" s="93">
        <f t="shared" si="23"/>
        <v>1392.4226517363154</v>
      </c>
      <c r="FC10" s="94">
        <f t="shared" si="23"/>
        <v>-1446.6519659779829</v>
      </c>
      <c r="FD10" s="96">
        <f t="shared" ref="FD10:FP10" si="24">+(FD9-FD8)</f>
        <v>-2045.6467771190792</v>
      </c>
      <c r="FE10" s="93">
        <f t="shared" si="24"/>
        <v>-1508.6635738500336</v>
      </c>
      <c r="FF10" s="93">
        <f t="shared" si="24"/>
        <v>1167.2425310024978</v>
      </c>
      <c r="FG10" s="94">
        <f t="shared" si="24"/>
        <v>165.94286728093539</v>
      </c>
      <c r="FH10" s="96">
        <f t="shared" si="24"/>
        <v>-175.47817556660084</v>
      </c>
      <c r="FI10" s="93">
        <f t="shared" si="24"/>
        <v>-427.05388554143292</v>
      </c>
      <c r="FJ10" s="93">
        <f t="shared" si="24"/>
        <v>-1313.1608459609788</v>
      </c>
      <c r="FK10" s="94">
        <f t="shared" si="24"/>
        <v>-1426.102555440882</v>
      </c>
      <c r="FL10" s="96">
        <f t="shared" si="24"/>
        <v>-3166.3172869432938</v>
      </c>
      <c r="FM10" s="93">
        <f t="shared" si="24"/>
        <v>-310.23605279725211</v>
      </c>
      <c r="FN10" s="93">
        <f t="shared" si="24"/>
        <v>-1204.1363069426156</v>
      </c>
      <c r="FO10" s="94">
        <f t="shared" si="24"/>
        <v>-342.35068772067325</v>
      </c>
      <c r="FP10" s="96">
        <f t="shared" si="24"/>
        <v>-1856.7230474605403</v>
      </c>
      <c r="FQ10" s="102">
        <f>FP10+FL10+FH10+FD10</f>
        <v>-7244.1652870895141</v>
      </c>
      <c r="FR10" s="93">
        <f t="shared" ref="FR10:FT10" si="25">+(FR9-FR8)</f>
        <v>-1637.2228217797685</v>
      </c>
      <c r="FS10" s="93">
        <f t="shared" si="25"/>
        <v>424.19305242094742</v>
      </c>
      <c r="FT10" s="94">
        <f t="shared" si="25"/>
        <v>-800.5741371957829</v>
      </c>
      <c r="FU10" s="96">
        <f t="shared" ref="FU10:GG10" si="26">+(FU9-FU8)</f>
        <v>-2013.6039065546038</v>
      </c>
      <c r="FV10" s="93">
        <f t="shared" si="26"/>
        <v>-2223.5946227900868</v>
      </c>
      <c r="FW10" s="93">
        <f t="shared" si="26"/>
        <v>-1607.3616353967568</v>
      </c>
      <c r="FX10" s="94">
        <f t="shared" si="26"/>
        <v>-263.94059464180168</v>
      </c>
      <c r="FY10" s="96">
        <f t="shared" si="26"/>
        <v>-4094.8968528286455</v>
      </c>
      <c r="FZ10" s="93">
        <f t="shared" si="26"/>
        <v>-145.10958821562804</v>
      </c>
      <c r="GA10" s="93">
        <f t="shared" si="26"/>
        <v>-1375.2238690259578</v>
      </c>
      <c r="GB10" s="94">
        <f t="shared" si="26"/>
        <v>28.673672346574222</v>
      </c>
      <c r="GC10" s="96">
        <f t="shared" si="26"/>
        <v>-1491.6597848950123</v>
      </c>
      <c r="GD10" s="93">
        <f t="shared" si="26"/>
        <v>-516.41667358045061</v>
      </c>
      <c r="GE10" s="93">
        <f t="shared" si="26"/>
        <v>-1779.7526887751251</v>
      </c>
      <c r="GF10" s="94">
        <f t="shared" si="26"/>
        <v>50.713298739054608</v>
      </c>
      <c r="GG10" s="96">
        <f t="shared" si="26"/>
        <v>-2245.4560636165215</v>
      </c>
      <c r="GH10" s="102">
        <f>GG10+GC10+FY10+FU10</f>
        <v>-9845.6166078947826</v>
      </c>
      <c r="GI10" s="93">
        <f t="shared" ref="GI10:GK10" si="27">+(GI9-GI8)</f>
        <v>-752.91788071582937</v>
      </c>
      <c r="GJ10" s="93">
        <f t="shared" si="27"/>
        <v>-1614.3514607158295</v>
      </c>
      <c r="GK10" s="94">
        <f t="shared" si="27"/>
        <v>912.80454227160408</v>
      </c>
      <c r="GL10" s="96">
        <f t="shared" ref="GL10:GX10" si="28">+(GL9-GL8)</f>
        <v>-1454.464799160055</v>
      </c>
      <c r="GM10" s="93">
        <f t="shared" si="28"/>
        <v>-167.17400395712275</v>
      </c>
      <c r="GN10" s="93">
        <f t="shared" si="28"/>
        <v>4019.2665740127177</v>
      </c>
      <c r="GO10" s="94">
        <f t="shared" si="28"/>
        <v>502.61209399844711</v>
      </c>
      <c r="GP10" s="96">
        <f t="shared" si="28"/>
        <v>4354.704664054042</v>
      </c>
      <c r="GQ10" s="93">
        <f t="shared" ref="GQ10:GS10" si="29">+(GQ9-GQ8)</f>
        <v>1121.1345505901108</v>
      </c>
      <c r="GR10" s="93">
        <f t="shared" si="29"/>
        <v>-1846.1797131963003</v>
      </c>
      <c r="GS10" s="94">
        <f t="shared" si="29"/>
        <v>221.62450206891117</v>
      </c>
      <c r="GT10" s="96">
        <f t="shared" si="28"/>
        <v>-503.42066053727831</v>
      </c>
      <c r="GU10" s="93">
        <f t="shared" ref="GU10:GW10" si="30">+(GU9-GU8)</f>
        <v>-1949.8567157239595</v>
      </c>
      <c r="GV10" s="93">
        <f t="shared" si="30"/>
        <v>4867.575864276042</v>
      </c>
      <c r="GW10" s="94">
        <f t="shared" si="30"/>
        <v>3411.0003853137187</v>
      </c>
      <c r="GX10" s="96">
        <f t="shared" si="28"/>
        <v>6328.7195338658012</v>
      </c>
      <c r="GY10" s="102">
        <f>GX10+GT10+GP10+GL10</f>
        <v>8725.538738222509</v>
      </c>
      <c r="GZ10" s="93">
        <f t="shared" ref="GZ10:HB10" si="31">+(GZ9-GZ8)</f>
        <v>-1515.5524574168667</v>
      </c>
      <c r="HA10" s="93">
        <f t="shared" si="31"/>
        <v>63.28657258313342</v>
      </c>
      <c r="HB10" s="94">
        <f t="shared" si="31"/>
        <v>672.16448218168534</v>
      </c>
      <c r="HC10" s="96">
        <f t="shared" ref="HC10:HO10" si="32">+(HC9-HC8)</f>
        <v>-780.10140265204791</v>
      </c>
      <c r="HD10" s="93">
        <f t="shared" si="32"/>
        <v>-1685.1414588378898</v>
      </c>
      <c r="HE10" s="93">
        <f t="shared" si="32"/>
        <v>-497.81390415265378</v>
      </c>
      <c r="HF10" s="94">
        <f t="shared" si="32"/>
        <v>-1579.7346635898202</v>
      </c>
      <c r="HG10" s="96">
        <f t="shared" si="32"/>
        <v>-3762.6900265803633</v>
      </c>
      <c r="HH10" s="93">
        <f t="shared" si="32"/>
        <v>529.71075919183204</v>
      </c>
      <c r="HI10" s="93">
        <f t="shared" si="32"/>
        <v>-1485.3317143054483</v>
      </c>
      <c r="HJ10" s="94">
        <f t="shared" si="32"/>
        <v>5126.6648694605956</v>
      </c>
      <c r="HK10" s="96">
        <f t="shared" si="32"/>
        <v>4171.0439143469803</v>
      </c>
      <c r="HL10" s="93">
        <f t="shared" ref="HL10:HN10" si="33">+(HL9-HL8)</f>
        <v>1894.3680781029429</v>
      </c>
      <c r="HM10" s="93">
        <f t="shared" si="33"/>
        <v>3062.7781931029426</v>
      </c>
      <c r="HN10" s="94">
        <f t="shared" si="33"/>
        <v>3062.7781931029426</v>
      </c>
      <c r="HO10" s="96">
        <f t="shared" si="32"/>
        <v>8019.9244643088286</v>
      </c>
      <c r="HP10" s="102">
        <f>HO10+HK10+HG10+HC10</f>
        <v>7648.1769494233977</v>
      </c>
      <c r="HQ10" s="93">
        <f t="shared" ref="HQ10:HS10" si="34">+(HQ9-HQ8)</f>
        <v>-1248.1341668331895</v>
      </c>
      <c r="HR10" s="93">
        <f t="shared" si="34"/>
        <v>-1684.4155018970464</v>
      </c>
      <c r="HS10" s="94">
        <f t="shared" si="34"/>
        <v>1386.1099432749047</v>
      </c>
      <c r="HT10" s="96">
        <f t="shared" ref="HT10:IF10" si="35">+(HT9-HT8)</f>
        <v>-1546.4397254553314</v>
      </c>
      <c r="HU10" s="93">
        <f t="shared" si="35"/>
        <v>-201.62472797088367</v>
      </c>
      <c r="HV10" s="93">
        <f t="shared" si="35"/>
        <v>-201.62472797088367</v>
      </c>
      <c r="HW10" s="94">
        <f t="shared" si="35"/>
        <v>-201.62472797088367</v>
      </c>
      <c r="HX10" s="96">
        <f t="shared" si="35"/>
        <v>-604.87418391265055</v>
      </c>
      <c r="HY10" s="93">
        <f t="shared" si="35"/>
        <v>-201.62472797088367</v>
      </c>
      <c r="HZ10" s="93">
        <f t="shared" si="35"/>
        <v>-201.62472797088367</v>
      </c>
      <c r="IA10" s="94">
        <f t="shared" si="35"/>
        <v>-201.62472797088367</v>
      </c>
      <c r="IB10" s="96">
        <f t="shared" si="35"/>
        <v>-604.87418391265055</v>
      </c>
      <c r="IC10" s="93">
        <f t="shared" si="35"/>
        <v>-201.62472797088367</v>
      </c>
      <c r="ID10" s="93">
        <f t="shared" si="35"/>
        <v>-201.62472797088367</v>
      </c>
      <c r="IE10" s="94">
        <f t="shared" si="35"/>
        <v>-201.62472797088367</v>
      </c>
      <c r="IF10" s="96">
        <f t="shared" si="35"/>
        <v>-604.87418391265055</v>
      </c>
      <c r="IG10" s="102">
        <f>IF10+IB10+HX10+HT10</f>
        <v>-3361.0622771932831</v>
      </c>
      <c r="IH10" s="93">
        <f t="shared" ref="IH10:IJ10" si="36">+(IH9-IH8)</f>
        <v>-201.62472797088367</v>
      </c>
      <c r="II10" s="93">
        <f t="shared" si="36"/>
        <v>-201.62472797088367</v>
      </c>
      <c r="IJ10" s="94">
        <f t="shared" si="36"/>
        <v>-201.62472797088367</v>
      </c>
      <c r="IK10" s="96">
        <f t="shared" ref="IK10:IW10" si="37">+(IK9-IK8)</f>
        <v>-604.87418391265055</v>
      </c>
      <c r="IL10" s="93">
        <f t="shared" si="37"/>
        <v>-201.62472797088367</v>
      </c>
      <c r="IM10" s="93">
        <f t="shared" si="37"/>
        <v>-201.62472797088367</v>
      </c>
      <c r="IN10" s="94">
        <f t="shared" si="37"/>
        <v>-201.62472797088367</v>
      </c>
      <c r="IO10" s="96">
        <f t="shared" si="37"/>
        <v>-604.87418391265055</v>
      </c>
      <c r="IP10" s="93">
        <f t="shared" si="37"/>
        <v>-201.62472797088367</v>
      </c>
      <c r="IQ10" s="93">
        <f t="shared" si="37"/>
        <v>-201.62472797088367</v>
      </c>
      <c r="IR10" s="94">
        <f t="shared" si="37"/>
        <v>-201.62472797088367</v>
      </c>
      <c r="IS10" s="96">
        <f t="shared" si="37"/>
        <v>-604.87418391265055</v>
      </c>
      <c r="IT10" s="93">
        <f t="shared" si="37"/>
        <v>-201.62472797088367</v>
      </c>
      <c r="IU10" s="93">
        <f t="shared" si="37"/>
        <v>-201.62472797088367</v>
      </c>
      <c r="IV10" s="94">
        <f t="shared" si="37"/>
        <v>-201.62472797088367</v>
      </c>
      <c r="IW10" s="96">
        <f t="shared" si="37"/>
        <v>-604.87418391265055</v>
      </c>
      <c r="IX10" s="102">
        <f>IW10+IS10+IO10+IK10</f>
        <v>-2419.4967356506022</v>
      </c>
    </row>
    <row r="11" spans="1:260" s="88" customFormat="1" ht="12.75" outlineLevel="1">
      <c r="B11" s="495"/>
      <c r="C11" s="110" t="s">
        <v>221</v>
      </c>
      <c r="D11" s="95">
        <f>IFERROR(+D10/D8,0)</f>
        <v>-1</v>
      </c>
      <c r="E11" s="95">
        <f t="shared" ref="E11:F11" si="38">IFERROR(+E10/E8,0)</f>
        <v>-1</v>
      </c>
      <c r="F11" s="95">
        <f t="shared" si="38"/>
        <v>-1</v>
      </c>
      <c r="G11" s="97">
        <f>IFERROR(+G10/G8,0)</f>
        <v>-1</v>
      </c>
      <c r="H11" s="95">
        <f>IFERROR(+H10/H8,0)</f>
        <v>-1</v>
      </c>
      <c r="I11" s="95">
        <f t="shared" ref="I11" si="39">IFERROR(+I10/I8,0)</f>
        <v>-1</v>
      </c>
      <c r="J11" s="95">
        <f t="shared" ref="J11" si="40">IFERROR(+J10/J8,0)</f>
        <v>2.5364654532312092</v>
      </c>
      <c r="K11" s="97">
        <f>IFERROR(+K10/K8,0)</f>
        <v>0.17882181774373637</v>
      </c>
      <c r="L11" s="95">
        <f>IFERROR(+L10/L8,0)</f>
        <v>-0.62574282080758259</v>
      </c>
      <c r="M11" s="95">
        <f t="shared" ref="M11" si="41">IFERROR(+M10/M8,0)</f>
        <v>-0.13779150362133066</v>
      </c>
      <c r="N11" s="95">
        <f t="shared" ref="N11" si="42">IFERROR(+N10/N8,0)</f>
        <v>1.6247017250255844</v>
      </c>
      <c r="O11" s="97">
        <f>IFERROR(+O10/O8,0)</f>
        <v>0.28705580019889043</v>
      </c>
      <c r="P11" s="95">
        <f>IFERROR(+P10/P8,0)</f>
        <v>-0.31332267543666964</v>
      </c>
      <c r="Q11" s="95">
        <f t="shared" ref="Q11" si="43">IFERROR(+Q10/Q8,0)</f>
        <v>0.81535438638894209</v>
      </c>
      <c r="R11" s="95">
        <f t="shared" ref="R11" si="44">IFERROR(+R10/R8,0)</f>
        <v>-0.78757137346473249</v>
      </c>
      <c r="S11" s="97">
        <f>IFERROR(+S10/S8,0)</f>
        <v>-9.5179887504153418E-2</v>
      </c>
      <c r="T11" s="104">
        <f>IFERROR(+T10/T8,0)</f>
        <v>-6.8334978269525906E-2</v>
      </c>
      <c r="U11" s="95">
        <f>IFERROR(+U10/U8,0)</f>
        <v>-0.77373965930159405</v>
      </c>
      <c r="V11" s="95">
        <f t="shared" ref="V11" si="45">IFERROR(+V10/V8,0)</f>
        <v>-0.38938916298109794</v>
      </c>
      <c r="W11" s="95">
        <f t="shared" ref="W11" si="46">IFERROR(+W10/W8,0)</f>
        <v>1.5888390074043641</v>
      </c>
      <c r="X11" s="97">
        <f>IFERROR(+X10/X8,0)</f>
        <v>0.14190339504055732</v>
      </c>
      <c r="Y11" s="95">
        <f>IFERROR(+Y10/Y8,0)</f>
        <v>0.55774401634192439</v>
      </c>
      <c r="Z11" s="95">
        <f t="shared" ref="Z11" si="47">IFERROR(+Z10/Z8,0)</f>
        <v>-1.0001053609464547</v>
      </c>
      <c r="AA11" s="95">
        <f t="shared" ref="AA11" si="48">IFERROR(+AA10/AA8,0)</f>
        <v>3.1222091177379924E-2</v>
      </c>
      <c r="AB11" s="97">
        <f>IFERROR(+AB10/AB8,0)</f>
        <v>-0.13704641780905022</v>
      </c>
      <c r="AC11" s="95">
        <f>IFERROR(+AC10/AC8,0)</f>
        <v>-0.5927047935271117</v>
      </c>
      <c r="AD11" s="95">
        <f t="shared" ref="AD11" si="49">IFERROR(+AD10/AD8,0)</f>
        <v>-0.1302353157041595</v>
      </c>
      <c r="AE11" s="95">
        <f t="shared" ref="AE11" si="50">IFERROR(+AE10/AE8,0)</f>
        <v>-0.76262083275331827</v>
      </c>
      <c r="AF11" s="97">
        <f>IFERROR(+AF10/AF8,0)</f>
        <v>-0.49518698066152983</v>
      </c>
      <c r="AG11" s="95">
        <f>IFERROR(+AG10/AG8,0)</f>
        <v>-5.0846851413174222E-2</v>
      </c>
      <c r="AH11" s="95">
        <f t="shared" ref="AH11" si="51">IFERROR(+AH10/AH8,0)</f>
        <v>-0.52365621577608268</v>
      </c>
      <c r="AI11" s="95">
        <f t="shared" ref="AI11" si="52">IFERROR(+AI10/AI8,0)</f>
        <v>-0.12224918551157879</v>
      </c>
      <c r="AJ11" s="97">
        <f>IFERROR(+AJ10/AJ8,0)</f>
        <v>-0.23225075090027855</v>
      </c>
      <c r="AK11" s="104">
        <f>IFERROR(+AK10/AK8,0)</f>
        <v>-0.19780665372717679</v>
      </c>
      <c r="AL11" s="95">
        <f>IFERROR(+AL10/AL8,0)</f>
        <v>3.3363571755096778E-2</v>
      </c>
      <c r="AM11" s="95">
        <f t="shared" ref="AM11" si="53">IFERROR(+AM10/AM8,0)</f>
        <v>-0.97884208354836011</v>
      </c>
      <c r="AN11" s="95">
        <f t="shared" ref="AN11" si="54">IFERROR(+AN10/AN8,0)</f>
        <v>-0.37702246975926063</v>
      </c>
      <c r="AO11" s="97">
        <f>IFERROR(+AO10/AO8,0)</f>
        <v>-0.440833660517508</v>
      </c>
      <c r="AP11" s="95">
        <f>IFERROR(+AP10/AP8,0)</f>
        <v>-0.52505271554377031</v>
      </c>
      <c r="AQ11" s="95">
        <f t="shared" ref="AQ11" si="55">IFERROR(+AQ10/AQ8,0)</f>
        <v>2.4176955714576365</v>
      </c>
      <c r="AR11" s="95">
        <f t="shared" ref="AR11" si="56">IFERROR(+AR10/AR8,0)</f>
        <v>1.230096649912841</v>
      </c>
      <c r="AS11" s="97">
        <f>IFERROR(+AS10/AS8,0)</f>
        <v>1.0409131686089028</v>
      </c>
      <c r="AT11" s="95">
        <f>IFERROR(+AT10/AT8,0)</f>
        <v>0.54242245283758517</v>
      </c>
      <c r="AU11" s="95">
        <f t="shared" ref="AU11" si="57">IFERROR(+AU10/AU8,0)</f>
        <v>-1.4873767801943959E-2</v>
      </c>
      <c r="AV11" s="95">
        <f t="shared" ref="AV11" si="58">IFERROR(+AV10/AV8,0)</f>
        <v>1.0998827697524651</v>
      </c>
      <c r="AW11" s="97">
        <f>IFERROR(+AW10/AW8,0)</f>
        <v>0.5424771515960356</v>
      </c>
      <c r="AX11" s="95">
        <f>IFERROR(+AX10/AX8,0)</f>
        <v>-3.360828190432659E-2</v>
      </c>
      <c r="AY11" s="95">
        <f t="shared" ref="AY11" si="59">IFERROR(+AY10/AY8,0)</f>
        <v>0.80125441371335482</v>
      </c>
      <c r="AZ11" s="95">
        <f t="shared" ref="AZ11" si="60">IFERROR(+AZ10/AZ8,0)</f>
        <v>0.69214701539899526</v>
      </c>
      <c r="BA11" s="97">
        <f>IFERROR(+BA10/BA8,0)</f>
        <v>0.48659771573600774</v>
      </c>
      <c r="BB11" s="104">
        <f>IFERROR(+BB10/BB8,0)</f>
        <v>0.43611222348656642</v>
      </c>
      <c r="BC11" s="95">
        <f>IFERROR(+BC10/BC8,0)</f>
        <v>-2.7450611938841834E-2</v>
      </c>
      <c r="BD11" s="95">
        <f t="shared" ref="BD11" si="61">IFERROR(+BD10/BD8,0)</f>
        <v>-0.67583159237723822</v>
      </c>
      <c r="BE11" s="95">
        <f t="shared" ref="BE11" si="62">IFERROR(+BE10/BE8,0)</f>
        <v>-9.9184172429327186E-2</v>
      </c>
      <c r="BF11" s="97">
        <f>IFERROR(+BF10/BF8,0)</f>
        <v>-0.26748879224846905</v>
      </c>
      <c r="BG11" s="95">
        <f>IFERROR(+BG10/BG8,0)</f>
        <v>-0.52176162960988626</v>
      </c>
      <c r="BH11" s="95">
        <f t="shared" ref="BH11" si="63">IFERROR(+BH10/BH8,0)</f>
        <v>-0.57263416406494383</v>
      </c>
      <c r="BI11" s="95">
        <f t="shared" ref="BI11" si="64">IFERROR(+BI10/BI8,0)</f>
        <v>0.23171806380128901</v>
      </c>
      <c r="BJ11" s="97">
        <f>IFERROR(+BJ10/BJ8,0)</f>
        <v>-0.28755924329118032</v>
      </c>
      <c r="BK11" s="95">
        <f>IFERROR(+BK10/BK8,0)</f>
        <v>-0.5825735282929877</v>
      </c>
      <c r="BL11" s="95">
        <f t="shared" ref="BL11" si="65">IFERROR(+BL10/BL8,0)</f>
        <v>-0.76142355466589107</v>
      </c>
      <c r="BM11" s="95">
        <f t="shared" ref="BM11" si="66">IFERROR(+BM10/BM8,0)</f>
        <v>-0.44611791453897282</v>
      </c>
      <c r="BN11" s="97">
        <f>IFERROR(+BN10/BN8,0)</f>
        <v>-0.59670499916595054</v>
      </c>
      <c r="BO11" s="95">
        <f>IFERROR(+BO10/BO8,0)</f>
        <v>-0.65206006204796885</v>
      </c>
      <c r="BP11" s="95">
        <f t="shared" ref="BP11" si="67">IFERROR(+BP10/BP8,0)</f>
        <v>-0.47985806948088128</v>
      </c>
      <c r="BQ11" s="95">
        <f t="shared" ref="BQ11" si="68">IFERROR(+BQ10/BQ8,0)</f>
        <v>-0.43530790725506108</v>
      </c>
      <c r="BR11" s="97">
        <f>IFERROR(+BR10/BR8,0)</f>
        <v>-0.5224086795946371</v>
      </c>
      <c r="BS11" s="104">
        <f>IFERROR(+BS10/BS8,0)</f>
        <v>-0.44685000912874817</v>
      </c>
      <c r="BT11" s="95">
        <f>IFERROR(+BT10/BT8,0)</f>
        <v>-0.75914044613057519</v>
      </c>
      <c r="BU11" s="95">
        <f t="shared" ref="BU11" si="69">IFERROR(+BU10/BU8,0)</f>
        <v>-0.57730781791377861</v>
      </c>
      <c r="BV11" s="95">
        <f t="shared" ref="BV11" si="70">IFERROR(+BV10/BV8,0)</f>
        <v>-0.72337765582890867</v>
      </c>
      <c r="BW11" s="97">
        <f>IFERROR(+BW10/BW8,0)</f>
        <v>-0.68660863995775412</v>
      </c>
      <c r="BX11" s="95">
        <f>IFERROR(+BX10/BX8,0)</f>
        <v>-0.62265615349686965</v>
      </c>
      <c r="BY11" s="95">
        <f t="shared" ref="BY11" si="71">IFERROR(+BY10/BY8,0)</f>
        <v>-0.45235726264460963</v>
      </c>
      <c r="BZ11" s="95">
        <f t="shared" ref="BZ11" si="72">IFERROR(+BZ10/BZ8,0)</f>
        <v>-0.52914276176540409</v>
      </c>
      <c r="CA11" s="97">
        <f>IFERROR(+CA10/CA8,0)</f>
        <v>-0.53471872596896108</v>
      </c>
      <c r="CB11" s="95">
        <f>IFERROR(+CB10/CB8,0)</f>
        <v>-0.63880948840688045</v>
      </c>
      <c r="CC11" s="95">
        <f t="shared" ref="CC11" si="73">IFERROR(+CC10/CC8,0)</f>
        <v>-0.65873947958374013</v>
      </c>
      <c r="CD11" s="95">
        <f t="shared" ref="CD11" si="74">IFERROR(+CD10/CD8,0)</f>
        <v>-0.4942283629935933</v>
      </c>
      <c r="CE11" s="97">
        <f>IFERROR(+CE10/CE8,0)</f>
        <v>-0.59725911032807133</v>
      </c>
      <c r="CF11" s="95">
        <f>IFERROR(+CF10/CF8,0)</f>
        <v>-0.81331401546612125</v>
      </c>
      <c r="CG11" s="95">
        <f t="shared" ref="CG11" si="75">IFERROR(+CG10/CG8,0)</f>
        <v>-0.35366548061830083</v>
      </c>
      <c r="CH11" s="95">
        <f t="shared" ref="CH11" si="76">IFERROR(+CH10/CH8,0)</f>
        <v>-0.24999369535844512</v>
      </c>
      <c r="CI11" s="97">
        <f>IFERROR(+CI10/CI8,0)</f>
        <v>-0.47232439714762242</v>
      </c>
      <c r="CJ11" s="104">
        <f>IFERROR(+CJ10/CJ8,0)</f>
        <v>-0.5724367255846825</v>
      </c>
      <c r="CK11" s="95">
        <f>IFERROR(+CK10/CK8,0)</f>
        <v>-0.6950567922725478</v>
      </c>
      <c r="CL11" s="95">
        <f t="shared" ref="CL11" si="77">IFERROR(+CL10/CL8,0)</f>
        <v>-0.67971056238707883</v>
      </c>
      <c r="CM11" s="95">
        <f t="shared" ref="CM11" si="78">IFERROR(+CM10/CM8,0)</f>
        <v>-0.38622580179780591</v>
      </c>
      <c r="CN11" s="97">
        <f>IFERROR(+CN10/CN8,0)</f>
        <v>-0.58699771881914431</v>
      </c>
      <c r="CO11" s="95">
        <f>IFERROR(+CO10/CO8,0)</f>
        <v>-0.5228714060257984</v>
      </c>
      <c r="CP11" s="95">
        <f t="shared" ref="CP11" si="79">IFERROR(+CP10/CP8,0)</f>
        <v>-0.70505013407411887</v>
      </c>
      <c r="CQ11" s="95">
        <f t="shared" ref="CQ11" si="80">IFERROR(+CQ10/CQ8,0)</f>
        <v>-0.5090094181503092</v>
      </c>
      <c r="CR11" s="97">
        <f>IFERROR(+CR10/CR8,0)</f>
        <v>-0.57897698608340875</v>
      </c>
      <c r="CS11" s="95">
        <f>IFERROR(+CS10/CS8,0)</f>
        <v>-0.49172426666061836</v>
      </c>
      <c r="CT11" s="95">
        <f t="shared" ref="CT11" si="81">IFERROR(+CT10/CT8,0)</f>
        <v>-0.85002990726852834</v>
      </c>
      <c r="CU11" s="95">
        <f t="shared" ref="CU11" si="82">IFERROR(+CU10/CU8,0)</f>
        <v>7.04887546350077E-2</v>
      </c>
      <c r="CV11" s="97">
        <f>IFERROR(+CV10/CV8,0)</f>
        <v>-0.42375513976471302</v>
      </c>
      <c r="CW11" s="95">
        <f>IFERROR(+CW10/CW8,0)</f>
        <v>-0.54497094081143116</v>
      </c>
      <c r="CX11" s="95">
        <f t="shared" ref="CX11" si="83">IFERROR(+CX10/CX8,0)</f>
        <v>-0.37763904890589206</v>
      </c>
      <c r="CY11" s="95">
        <f t="shared" ref="CY11" si="84">IFERROR(+CY10/CY8,0)</f>
        <v>-0.23852293314664516</v>
      </c>
      <c r="CZ11" s="97">
        <f>IFERROR(+CZ10/CZ8,0)</f>
        <v>-0.38704430762132275</v>
      </c>
      <c r="DA11" s="104">
        <f>IFERROR(+DA10/DA8,0)</f>
        <v>-0.49390071386891155</v>
      </c>
      <c r="DB11" s="95">
        <f>IFERROR(+DB10/DB8,0)</f>
        <v>-0.66481098716650389</v>
      </c>
      <c r="DC11" s="95">
        <f t="shared" ref="DC11" si="85">IFERROR(+DC10/DC8,0)</f>
        <v>-0.63711262073649366</v>
      </c>
      <c r="DD11" s="95">
        <f t="shared" ref="DD11" si="86">IFERROR(+DD10/DD8,0)</f>
        <v>-0.26381507141357413</v>
      </c>
      <c r="DE11" s="97">
        <f>IFERROR(+DE10/DE8,0)</f>
        <v>-0.5219128931055238</v>
      </c>
      <c r="DF11" s="95">
        <f>IFERROR(+DF10/DF8,0)</f>
        <v>-0.75033112111368072</v>
      </c>
      <c r="DG11" s="95">
        <f t="shared" ref="DG11" si="87">IFERROR(+DG10/DG8,0)</f>
        <v>-0.68078409809313167</v>
      </c>
      <c r="DH11" s="95">
        <f t="shared" ref="DH11" si="88">IFERROR(+DH10/DH8,0)</f>
        <v>-0.19976207379693328</v>
      </c>
      <c r="DI11" s="97">
        <f>IFERROR(+DI10/DI8,0)</f>
        <v>-0.54362576433458187</v>
      </c>
      <c r="DJ11" s="95">
        <f>IFERROR(+DJ10/DJ8,0)</f>
        <v>-0.3734047636802692</v>
      </c>
      <c r="DK11" s="95">
        <f t="shared" ref="DK11" si="89">IFERROR(+DK10/DK8,0)</f>
        <v>-0.37976004638699745</v>
      </c>
      <c r="DL11" s="95">
        <f t="shared" ref="DL11" si="90">IFERROR(+DL10/DL8,0)</f>
        <v>-0.88796275572496208</v>
      </c>
      <c r="DM11" s="97">
        <f>IFERROR(+DM10/DM8,0)</f>
        <v>-0.54704252193074299</v>
      </c>
      <c r="DN11" s="95">
        <f>IFERROR(+DN10/DN8,0)</f>
        <v>-0.58875417575375932</v>
      </c>
      <c r="DO11" s="95">
        <f t="shared" ref="DO11" si="91">IFERROR(+DO10/DO8,0)</f>
        <v>-0.6955240359815722</v>
      </c>
      <c r="DP11" s="95">
        <f t="shared" ref="DP11" si="92">IFERROR(+DP10/DP8,0)</f>
        <v>0.38314553151544356</v>
      </c>
      <c r="DQ11" s="97">
        <f>IFERROR(+DQ10/DQ8,0)</f>
        <v>-0.30037756007329602</v>
      </c>
      <c r="DR11" s="104">
        <f>IFERROR(+DR10/DR8,0)</f>
        <v>-0.47772228390851473</v>
      </c>
      <c r="DS11" s="95">
        <f>IFERROR(+DS10/DS8,0)</f>
        <v>-1.0842742404340961</v>
      </c>
      <c r="DT11" s="95">
        <f t="shared" ref="DT11" si="93">IFERROR(+DT10/DT8,0)</f>
        <v>-0.61839367332863349</v>
      </c>
      <c r="DU11" s="95">
        <f t="shared" ref="DU11" si="94">IFERROR(+DU10/DU8,0)</f>
        <v>-0.57420699428338795</v>
      </c>
      <c r="DV11" s="97">
        <f>IFERROR(+DV10/DV8,0)</f>
        <v>-0.75895830268203901</v>
      </c>
      <c r="DW11" s="95">
        <f>IFERROR(+DW10/DW8,0)</f>
        <v>-0.86226483007364751</v>
      </c>
      <c r="DX11" s="95">
        <f t="shared" ref="DX11" si="95">IFERROR(+DX10/DX8,0)</f>
        <v>-0.94096383671655637</v>
      </c>
      <c r="DY11" s="95">
        <f t="shared" ref="DY11" si="96">IFERROR(+DY10/DY8,0)</f>
        <v>8.7583269164695179E-2</v>
      </c>
      <c r="DZ11" s="97">
        <f>IFERROR(+DZ10/DZ8,0)</f>
        <v>-0.57188179920850291</v>
      </c>
      <c r="EA11" s="95">
        <f>IFERROR(+EA10/EA8,0)</f>
        <v>-0.165845959003353</v>
      </c>
      <c r="EB11" s="95">
        <f t="shared" ref="EB11" si="97">IFERROR(+EB10/EB8,0)</f>
        <v>-0.78200995138239282</v>
      </c>
      <c r="EC11" s="95">
        <f t="shared" ref="EC11" si="98">IFERROR(+EC10/EC8,0)</f>
        <v>-0.85398997878278715</v>
      </c>
      <c r="ED11" s="97">
        <f>IFERROR(+ED10/ED8,0)</f>
        <v>-0.60061529638951094</v>
      </c>
      <c r="EE11" s="95">
        <f>IFERROR(+EE10/EE8,0)</f>
        <v>-0.49517251121952821</v>
      </c>
      <c r="EF11" s="95">
        <f t="shared" ref="EF11" si="99">IFERROR(+EF10/EF8,0)</f>
        <v>2.2342672788069752E-3</v>
      </c>
      <c r="EG11" s="95">
        <f t="shared" ref="EG11" si="100">IFERROR(+EG10/EG8,0)</f>
        <v>5.2360597454090607</v>
      </c>
      <c r="EH11" s="97">
        <f>IFERROR(+EH10/EH8,0)</f>
        <v>1.5810405004894468</v>
      </c>
      <c r="EI11" s="104">
        <f>IFERROR(+EI10/EI8,0)</f>
        <v>-8.6928087069041746E-2</v>
      </c>
      <c r="EJ11" s="95">
        <f>IFERROR(+EJ10/EJ8,0)</f>
        <v>-1.0206255756135663</v>
      </c>
      <c r="EK11" s="95">
        <f t="shared" ref="EK11" si="101">IFERROR(+EK10/EK8,0)</f>
        <v>-0.51385692986794029</v>
      </c>
      <c r="EL11" s="95">
        <f t="shared" ref="EL11" si="102">IFERROR(+EL10/EL8,0)</f>
        <v>-4.156994256767355</v>
      </c>
      <c r="EM11" s="97">
        <f>IFERROR(+EM10/EM8,0)</f>
        <v>-1.8971589207496207</v>
      </c>
      <c r="EN11" s="95">
        <f>IFERROR(+EN10/EN8,0)</f>
        <v>-0.14828592731131535</v>
      </c>
      <c r="EO11" s="95">
        <f t="shared" ref="EO11" si="103">IFERROR(+EO10/EO8,0)</f>
        <v>1.9296009993223451</v>
      </c>
      <c r="EP11" s="95">
        <f t="shared" ref="EP11" si="104">IFERROR(+EP10/EP8,0)</f>
        <v>-0.16358372088065004</v>
      </c>
      <c r="EQ11" s="97">
        <f>IFERROR(+EQ10/EQ8,0)</f>
        <v>0.53924378371012649</v>
      </c>
      <c r="ER11" s="95">
        <f>IFERROR(+ER10/ER8,0)</f>
        <v>-0.3026805937768261</v>
      </c>
      <c r="ES11" s="95">
        <f t="shared" ref="ES11" si="105">IFERROR(+ES10/ES8,0)</f>
        <v>-0.60966832609015165</v>
      </c>
      <c r="ET11" s="95">
        <f t="shared" ref="ET11" si="106">IFERROR(+ET10/ET8,0)</f>
        <v>0.12233612191914429</v>
      </c>
      <c r="EU11" s="97">
        <f>IFERROR(+EU10/EU8,0)</f>
        <v>-0.26333759931594458</v>
      </c>
      <c r="EV11" s="95">
        <f>IFERROR(+EV10/EV8,0)</f>
        <v>-0.17900473411049619</v>
      </c>
      <c r="EW11" s="95">
        <f t="shared" ref="EW11" si="107">IFERROR(+EW10/EW8,0)</f>
        <v>-0.52878101475620887</v>
      </c>
      <c r="EX11" s="95">
        <f t="shared" ref="EX11" si="108">IFERROR(+EX10/EX8,0)</f>
        <v>1.4651126288545464</v>
      </c>
      <c r="EY11" s="97">
        <f>IFERROR(+EY10/EY8,0)</f>
        <v>0.25244229332928042</v>
      </c>
      <c r="EZ11" s="104">
        <f>IFERROR(+EZ10/EZ8,0)</f>
        <v>-0.34184882916494069</v>
      </c>
      <c r="FA11" s="95">
        <f>IFERROR(+FA10/FA8,0)</f>
        <v>-0.92703820664378156</v>
      </c>
      <c r="FB11" s="95">
        <f t="shared" ref="FB11" si="109">IFERROR(+FB10/FB8,0)</f>
        <v>0.64819608244806959</v>
      </c>
      <c r="FC11" s="95">
        <f t="shared" ref="FC11" si="110">IFERROR(+FC10/FC8,0)</f>
        <v>-0.67344073715220087</v>
      </c>
      <c r="FD11" s="97">
        <f>IFERROR(+FD10/FD8,0)</f>
        <v>-0.31742762044930423</v>
      </c>
      <c r="FE11" s="95">
        <f>IFERROR(+FE10/FE8,0)</f>
        <v>-0.70230817997844774</v>
      </c>
      <c r="FF11" s="95">
        <f t="shared" ref="FF11" si="111">IFERROR(+FF10/FF8,0)</f>
        <v>0.54337096205604318</v>
      </c>
      <c r="FG11" s="95">
        <f t="shared" ref="FG11" si="112">IFERROR(+FG10/FG8,0)</f>
        <v>7.7249186048196875E-2</v>
      </c>
      <c r="FH11" s="97">
        <f>IFERROR(+FH10/FH8,0)</f>
        <v>-2.7229343958069301E-2</v>
      </c>
      <c r="FI11" s="95">
        <f>IFERROR(+FI10/FI8,0)</f>
        <v>-0.19880074146811841</v>
      </c>
      <c r="FJ11" s="95">
        <f t="shared" ref="FJ11" si="113">IFERROR(+FJ10/FJ8,0)</f>
        <v>-0.61129838337137987</v>
      </c>
      <c r="FK11" s="95">
        <f t="shared" ref="FK11" si="114">IFERROR(+FK10/FK8,0)</f>
        <v>-0.66387464212339908</v>
      </c>
      <c r="FL11" s="97">
        <f>IFERROR(+FL10/FL8,0)</f>
        <v>-0.49132458898763243</v>
      </c>
      <c r="FM11" s="95">
        <f>IFERROR(+FM10/FM8,0)</f>
        <v>-0.14442008236979806</v>
      </c>
      <c r="FN11" s="95">
        <f t="shared" ref="FN11" si="115">IFERROR(+FN10/FN8,0)</f>
        <v>-0.56054563312396977</v>
      </c>
      <c r="FO11" s="95">
        <f t="shared" ref="FO11" si="116">IFERROR(+FO10/FO8,0)</f>
        <v>-0.15936998319240661</v>
      </c>
      <c r="FP11" s="97">
        <f>IFERROR(+FP10/FP8,0)</f>
        <v>-0.28811189956205802</v>
      </c>
      <c r="FQ11" s="104">
        <f>IFERROR(+FQ10/FQ8,0)</f>
        <v>-0.28102336323926597</v>
      </c>
      <c r="FR11" s="95">
        <f>IFERROR(+FR10/FR8,0)</f>
        <v>-0.74733989987114036</v>
      </c>
      <c r="FS11" s="95">
        <f t="shared" ref="FS11" si="117">IFERROR(+FS10/FS8,0)</f>
        <v>0.19363057312973847</v>
      </c>
      <c r="FT11" s="95">
        <f t="shared" ref="FT11" si="118">IFERROR(+FT10/FT8,0)</f>
        <v>-0.36543651088428425</v>
      </c>
      <c r="FU11" s="97">
        <f>IFERROR(+FU10/FU8,0)</f>
        <v>-0.30638194587522866</v>
      </c>
      <c r="FV11" s="95">
        <f>IFERROR(+FV10/FV8,0)</f>
        <v>-1.0149998892291794</v>
      </c>
      <c r="FW11" s="95">
        <f t="shared" ref="FW11" si="119">IFERROR(+FW10/FW8,0)</f>
        <v>-0.73370922251639026</v>
      </c>
      <c r="FX11" s="95">
        <f t="shared" ref="FX11" si="120">IFERROR(+FX10/FX8,0)</f>
        <v>-0.12048044710072267</v>
      </c>
      <c r="FY11" s="97">
        <f>IFERROR(+FY10/FY8,0)</f>
        <v>-0.62306318628209745</v>
      </c>
      <c r="FZ11" s="95">
        <f>IFERROR(+FZ10/FZ8,0)</f>
        <v>-6.6237889971214631E-2</v>
      </c>
      <c r="GA11" s="95">
        <f t="shared" ref="GA11" si="121">IFERROR(+GA10/GA8,0)</f>
        <v>-0.6277457502461512</v>
      </c>
      <c r="GB11" s="95">
        <f t="shared" ref="GB11" si="122">IFERROR(+GB10/GB8,0)</f>
        <v>1.308861514471925E-2</v>
      </c>
      <c r="GC11" s="97">
        <f>IFERROR(+GC10/GC8,0)</f>
        <v>-0.22696500835754896</v>
      </c>
      <c r="GD11" s="95">
        <f>IFERROR(+GD10/GD8,0)</f>
        <v>-0.23572770913726976</v>
      </c>
      <c r="GE11" s="95">
        <f t="shared" ref="GE11" si="123">IFERROR(+GE10/GE8,0)</f>
        <v>-0.81240022954157842</v>
      </c>
      <c r="GF11" s="95">
        <f t="shared" ref="GF11" si="124">IFERROR(+GF10/GF8,0)</f>
        <v>2.3149000305639787E-2</v>
      </c>
      <c r="GG11" s="97">
        <f>IFERROR(+GG10/GG8,0)</f>
        <v>-0.34165964612440286</v>
      </c>
      <c r="GH11" s="104">
        <f>IFERROR(+GH10/GH8,0)</f>
        <v>-0.37451744665981945</v>
      </c>
      <c r="GI11" s="95">
        <f>IFERROR(+GI10/GI8,0)</f>
        <v>-0.33794799077181797</v>
      </c>
      <c r="GJ11" s="95">
        <f t="shared" ref="GJ11" si="125">IFERROR(+GJ10/GJ8,0)</f>
        <v>-0.724603368470638</v>
      </c>
      <c r="GK11" s="95">
        <f t="shared" ref="GK11" si="126">IFERROR(+GK10/GK8,0)</f>
        <v>0.40971328869861978</v>
      </c>
      <c r="GL11" s="97">
        <f>IFERROR(+GL10/GL8,0)</f>
        <v>-0.21761269018127877</v>
      </c>
      <c r="GM11" s="95">
        <f>IFERROR(+GM10/GM8,0)</f>
        <v>-7.5036229306808921E-2</v>
      </c>
      <c r="GN11" s="95">
        <f t="shared" ref="GN11" si="127">IFERROR(+GN10/GN8,0)</f>
        <v>1.8040520724152984</v>
      </c>
      <c r="GO11" s="95">
        <f t="shared" ref="GO11" si="128">IFERROR(+GO10/GO8,0)</f>
        <v>0.22559797244143234</v>
      </c>
      <c r="GP11" s="97">
        <f>IFERROR(+GP10/GP8,0)</f>
        <v>0.65153793851664055</v>
      </c>
      <c r="GQ11" s="95">
        <f>IFERROR(+GQ10/GQ8,0)</f>
        <v>0.5032224342933278</v>
      </c>
      <c r="GR11" s="95">
        <f t="shared" ref="GR11:GS11" si="129">IFERROR(+GR10/GR8,0)</f>
        <v>-0.8286597259254912</v>
      </c>
      <c r="GS11" s="95">
        <f t="shared" si="129"/>
        <v>9.9476393240634717E-2</v>
      </c>
      <c r="GT11" s="97">
        <f>IFERROR(+GT10/GT8,0)</f>
        <v>-7.5320299463842902E-2</v>
      </c>
      <c r="GU11" s="95">
        <f>IFERROR(+GU10/GU8,0)</f>
        <v>-0.87519525867197834</v>
      </c>
      <c r="GV11" s="95">
        <f t="shared" ref="GV11:GW11" si="130">IFERROR(+GV10/GV8,0)</f>
        <v>2.1848165987206039</v>
      </c>
      <c r="GW11" s="95">
        <f t="shared" si="130"/>
        <v>1.5310311473048177</v>
      </c>
      <c r="GX11" s="97">
        <f>IFERROR(+GX10/GX8,0)</f>
        <v>0.94688416245114781</v>
      </c>
      <c r="GY11" s="104">
        <f>IFERROR(+GY10/GY8,0)</f>
        <v>0.32637227783066664</v>
      </c>
      <c r="GZ11" s="95">
        <f>IFERROR(+GZ10/GZ8,0)</f>
        <v>-0.66197703489507476</v>
      </c>
      <c r="HA11" s="95">
        <f t="shared" ref="HA11" si="131">IFERROR(+HA10/HA8,0)</f>
        <v>2.7642895145087804E-2</v>
      </c>
      <c r="HB11" s="95">
        <f t="shared" ref="HB11" si="132">IFERROR(+HB10/HB8,0)</f>
        <v>0.29359422611791902</v>
      </c>
      <c r="HC11" s="97">
        <f>IFERROR(+HC10/HC8,0)</f>
        <v>-0.11357997121068933</v>
      </c>
      <c r="HD11" s="95">
        <f>IFERROR(+HD10/HD8,0)</f>
        <v>-0.72941848081407745</v>
      </c>
      <c r="HE11" s="95">
        <f t="shared" ref="HE11:HF11" si="133">IFERROR(+HE10/HE8,0)</f>
        <v>-0.21548022558626337</v>
      </c>
      <c r="HF11" s="95">
        <f t="shared" si="133"/>
        <v>-0.68379283671512481</v>
      </c>
      <c r="HG11" s="97">
        <f>IFERROR(+HG10/HG8,0)</f>
        <v>-0.5428971810384885</v>
      </c>
      <c r="HH11" s="95">
        <f>IFERROR(+HH10/HH8,0)</f>
        <v>0.22728315292529522</v>
      </c>
      <c r="HI11" s="95">
        <f t="shared" ref="HI11" si="134">IFERROR(+HI10/HI8,0)</f>
        <v>-0.63731172023451255</v>
      </c>
      <c r="HJ11" s="95">
        <f t="shared" ref="HJ11" si="135">IFERROR(+HJ10/HJ8,0)</f>
        <v>2.1996996196567311</v>
      </c>
      <c r="HK11" s="97">
        <f>IFERROR(+HK10/HK8,0)</f>
        <v>0.59655701744917145</v>
      </c>
      <c r="HL11" s="95">
        <f>IFERROR(+HL10/HL8,0)</f>
        <v>0.8128170744524077</v>
      </c>
      <c r="HM11" s="95">
        <f t="shared" ref="HM11:HN11" si="136">IFERROR(+HM10/HM8,0)</f>
        <v>1.3141471498546247</v>
      </c>
      <c r="HN11" s="95">
        <f t="shared" si="136"/>
        <v>1.3141471498546247</v>
      </c>
      <c r="HO11" s="97">
        <f>IFERROR(+HO10/HO8,0)</f>
        <v>1.1470371247205524</v>
      </c>
      <c r="HP11" s="104">
        <f>IFERROR(+HP10/HP8,0)</f>
        <v>0.27528476462824042</v>
      </c>
      <c r="HQ11" s="95">
        <f>IFERROR(+HQ10/HQ8,0)</f>
        <v>-0.51263220458441372</v>
      </c>
      <c r="HR11" s="95">
        <f t="shared" ref="HR11" si="137">IFERROR(+HR10/HR8,0)</f>
        <v>-0.69182116403760585</v>
      </c>
      <c r="HS11" s="95">
        <f t="shared" ref="HS11" si="138">IFERROR(+HS10/HS8,0)</f>
        <v>0.56930145404180454</v>
      </c>
      <c r="HT11" s="97">
        <f>IFERROR(+HT10/HT8,0)</f>
        <v>-0.2117173048600717</v>
      </c>
      <c r="HU11" s="95">
        <f>IFERROR(+HU10/HU8,0)</f>
        <v>-8.28110723550608E-2</v>
      </c>
      <c r="HV11" s="95">
        <f t="shared" ref="HV11:HW11" si="139">IFERROR(+HV10/HV8,0)</f>
        <v>-8.28110723550608E-2</v>
      </c>
      <c r="HW11" s="95">
        <f t="shared" si="139"/>
        <v>-8.28110723550608E-2</v>
      </c>
      <c r="HX11" s="97">
        <f>IFERROR(+HX10/HX8,0)</f>
        <v>-8.2811072355060744E-2</v>
      </c>
      <c r="HY11" s="95">
        <f>IFERROR(+HY10/HY8,0)</f>
        <v>-8.28110723550608E-2</v>
      </c>
      <c r="HZ11" s="95">
        <f t="shared" ref="HZ11:IA11" si="140">IFERROR(+HZ10/HZ8,0)</f>
        <v>-8.28110723550608E-2</v>
      </c>
      <c r="IA11" s="95">
        <f t="shared" si="140"/>
        <v>-8.28110723550608E-2</v>
      </c>
      <c r="IB11" s="97">
        <f>IFERROR(+IB10/IB8,0)</f>
        <v>-8.2811072355060744E-2</v>
      </c>
      <c r="IC11" s="95">
        <f>IFERROR(+IC10/IC8,0)</f>
        <v>-8.28110723550608E-2</v>
      </c>
      <c r="ID11" s="95">
        <f t="shared" ref="ID11:IE11" si="141">IFERROR(+ID10/ID8,0)</f>
        <v>-8.28110723550608E-2</v>
      </c>
      <c r="IE11" s="95">
        <f t="shared" si="141"/>
        <v>-8.28110723550608E-2</v>
      </c>
      <c r="IF11" s="97">
        <f>IFERROR(+IF10/IF8,0)</f>
        <v>-8.2811072355060744E-2</v>
      </c>
      <c r="IG11" s="104">
        <f>IFERROR(+IG10/IG8,0)</f>
        <v>-0.11503763048131349</v>
      </c>
      <c r="IH11" s="95">
        <f>IFERROR(+IH10/IH8,0)</f>
        <v>-8.28110723550608E-2</v>
      </c>
      <c r="II11" s="95">
        <f t="shared" ref="II11" si="142">IFERROR(+II10/II8,0)</f>
        <v>-8.28110723550608E-2</v>
      </c>
      <c r="IJ11" s="95">
        <f t="shared" ref="IJ11" si="143">IFERROR(+IJ10/IJ8,0)</f>
        <v>-8.28110723550608E-2</v>
      </c>
      <c r="IK11" s="97">
        <f>IFERROR(+IK10/IK8,0)</f>
        <v>-8.2811072355060744E-2</v>
      </c>
      <c r="IL11" s="95">
        <f>IFERROR(+IL10/IL8,0)</f>
        <v>-8.28110723550608E-2</v>
      </c>
      <c r="IM11" s="95">
        <f t="shared" ref="IM11:IN11" si="144">IFERROR(+IM10/IM8,0)</f>
        <v>-8.28110723550608E-2</v>
      </c>
      <c r="IN11" s="95">
        <f t="shared" si="144"/>
        <v>-8.28110723550608E-2</v>
      </c>
      <c r="IO11" s="97">
        <f>IFERROR(+IO10/IO8,0)</f>
        <v>-8.2811072355060744E-2</v>
      </c>
      <c r="IP11" s="95">
        <f>IFERROR(+IP10/IP8,0)</f>
        <v>-8.28110723550608E-2</v>
      </c>
      <c r="IQ11" s="95">
        <f t="shared" ref="IQ11:IR11" si="145">IFERROR(+IQ10/IQ8,0)</f>
        <v>-8.28110723550608E-2</v>
      </c>
      <c r="IR11" s="95">
        <f t="shared" si="145"/>
        <v>-8.28110723550608E-2</v>
      </c>
      <c r="IS11" s="97">
        <f>IFERROR(+IS10/IS8,0)</f>
        <v>-8.2811072355060744E-2</v>
      </c>
      <c r="IT11" s="95">
        <f>IFERROR(+IT10/IT8,0)</f>
        <v>-8.28110723550608E-2</v>
      </c>
      <c r="IU11" s="95">
        <f t="shared" ref="IU11:IV11" si="146">IFERROR(+IU10/IU8,0)</f>
        <v>-8.28110723550608E-2</v>
      </c>
      <c r="IV11" s="95">
        <f t="shared" si="146"/>
        <v>-8.28110723550608E-2</v>
      </c>
      <c r="IW11" s="97">
        <f>IFERROR(+IW10/IW8,0)</f>
        <v>-8.2811072355060744E-2</v>
      </c>
      <c r="IX11" s="104">
        <f>IFERROR(+IX10/IX8,0)</f>
        <v>-8.2811072355060744E-2</v>
      </c>
    </row>
    <row r="12" spans="1:260" s="88" customFormat="1" ht="6" customHeight="1" outlineLevel="1">
      <c r="B12" s="89"/>
      <c r="C12" s="89"/>
      <c r="D12" s="98"/>
      <c r="E12" s="98"/>
      <c r="F12" s="98"/>
      <c r="G12" s="99"/>
      <c r="H12" s="98"/>
      <c r="I12" s="98"/>
      <c r="J12" s="98"/>
      <c r="K12" s="99"/>
      <c r="L12" s="98"/>
      <c r="M12" s="98"/>
      <c r="N12" s="98"/>
      <c r="O12" s="99"/>
      <c r="P12" s="98"/>
      <c r="Q12" s="98"/>
      <c r="R12" s="98"/>
      <c r="S12" s="99"/>
      <c r="T12" s="91"/>
      <c r="U12" s="98"/>
      <c r="V12" s="98"/>
      <c r="W12" s="98"/>
      <c r="X12" s="99"/>
      <c r="Y12" s="98"/>
      <c r="Z12" s="98"/>
      <c r="AA12" s="98"/>
      <c r="AB12" s="99"/>
      <c r="AC12" s="98"/>
      <c r="AD12" s="98"/>
      <c r="AE12" s="98"/>
      <c r="AF12" s="99"/>
      <c r="AG12" s="98"/>
      <c r="AH12" s="98"/>
      <c r="AI12" s="98"/>
      <c r="AJ12" s="99"/>
      <c r="AK12" s="91"/>
      <c r="AL12" s="98"/>
      <c r="AM12" s="98"/>
      <c r="AN12" s="98"/>
      <c r="AO12" s="99"/>
      <c r="AP12" s="98"/>
      <c r="AQ12" s="98"/>
      <c r="AR12" s="98"/>
      <c r="AS12" s="99"/>
      <c r="AT12" s="98"/>
      <c r="AU12" s="98"/>
      <c r="AV12" s="98"/>
      <c r="AW12" s="99"/>
      <c r="AX12" s="98"/>
      <c r="AY12" s="98"/>
      <c r="AZ12" s="98"/>
      <c r="BA12" s="99"/>
      <c r="BB12" s="91"/>
      <c r="BC12" s="98"/>
      <c r="BD12" s="98"/>
      <c r="BE12" s="98"/>
      <c r="BF12" s="99"/>
      <c r="BG12" s="98"/>
      <c r="BH12" s="98"/>
      <c r="BI12" s="98"/>
      <c r="BJ12" s="99"/>
      <c r="BK12" s="98"/>
      <c r="BL12" s="98"/>
      <c r="BM12" s="98"/>
      <c r="BN12" s="99"/>
      <c r="BO12" s="98"/>
      <c r="BP12" s="98"/>
      <c r="BQ12" s="98"/>
      <c r="BR12" s="99"/>
      <c r="BS12" s="91"/>
      <c r="BT12" s="98"/>
      <c r="BU12" s="98"/>
      <c r="BV12" s="98"/>
      <c r="BW12" s="99"/>
      <c r="BX12" s="98"/>
      <c r="BY12" s="98"/>
      <c r="BZ12" s="98"/>
      <c r="CA12" s="99"/>
      <c r="CB12" s="98"/>
      <c r="CC12" s="98"/>
      <c r="CD12" s="98"/>
      <c r="CE12" s="99"/>
      <c r="CF12" s="98"/>
      <c r="CG12" s="98"/>
      <c r="CH12" s="98"/>
      <c r="CI12" s="99"/>
      <c r="CJ12" s="91"/>
      <c r="CK12" s="98"/>
      <c r="CL12" s="98"/>
      <c r="CM12" s="98"/>
      <c r="CN12" s="99"/>
      <c r="CO12" s="98"/>
      <c r="CP12" s="98"/>
      <c r="CQ12" s="98"/>
      <c r="CR12" s="99"/>
      <c r="CS12" s="98"/>
      <c r="CT12" s="98"/>
      <c r="CU12" s="98"/>
      <c r="CV12" s="99"/>
      <c r="CW12" s="98"/>
      <c r="CX12" s="98"/>
      <c r="CY12" s="98"/>
      <c r="CZ12" s="99"/>
      <c r="DA12" s="91"/>
      <c r="DB12" s="98"/>
      <c r="DC12" s="98"/>
      <c r="DD12" s="98"/>
      <c r="DE12" s="99"/>
      <c r="DF12" s="98"/>
      <c r="DG12" s="98"/>
      <c r="DH12" s="98"/>
      <c r="DI12" s="99"/>
      <c r="DJ12" s="98"/>
      <c r="DK12" s="98"/>
      <c r="DL12" s="98"/>
      <c r="DM12" s="99"/>
      <c r="DN12" s="98"/>
      <c r="DO12" s="98"/>
      <c r="DP12" s="98"/>
      <c r="DQ12" s="99"/>
      <c r="DR12" s="91"/>
      <c r="DS12" s="98"/>
      <c r="DT12" s="98"/>
      <c r="DU12" s="98"/>
      <c r="DV12" s="99"/>
      <c r="DW12" s="98"/>
      <c r="DX12" s="98"/>
      <c r="DY12" s="98"/>
      <c r="DZ12" s="99"/>
      <c r="EA12" s="98"/>
      <c r="EB12" s="98"/>
      <c r="EC12" s="98"/>
      <c r="ED12" s="99"/>
      <c r="EE12" s="98"/>
      <c r="EF12" s="98"/>
      <c r="EG12" s="98"/>
      <c r="EH12" s="99"/>
      <c r="EI12" s="91"/>
      <c r="EJ12" s="98"/>
      <c r="EK12" s="98"/>
      <c r="EL12" s="98"/>
      <c r="EM12" s="99"/>
      <c r="EN12" s="98"/>
      <c r="EO12" s="98"/>
      <c r="EP12" s="98"/>
      <c r="EQ12" s="99"/>
      <c r="ER12" s="98"/>
      <c r="ES12" s="98"/>
      <c r="ET12" s="98"/>
      <c r="EU12" s="99"/>
      <c r="EV12" s="98"/>
      <c r="EW12" s="98"/>
      <c r="EX12" s="98"/>
      <c r="EY12" s="99"/>
      <c r="EZ12" s="91"/>
      <c r="FA12" s="98"/>
      <c r="FB12" s="98"/>
      <c r="FC12" s="98"/>
      <c r="FD12" s="99"/>
      <c r="FE12" s="98"/>
      <c r="FF12" s="98"/>
      <c r="FG12" s="98"/>
      <c r="FH12" s="99"/>
      <c r="FI12" s="98"/>
      <c r="FJ12" s="98"/>
      <c r="FK12" s="98"/>
      <c r="FL12" s="99"/>
      <c r="FM12" s="98"/>
      <c r="FN12" s="98"/>
      <c r="FO12" s="98"/>
      <c r="FP12" s="99"/>
      <c r="FQ12" s="91"/>
      <c r="FR12" s="98"/>
      <c r="FS12" s="98"/>
      <c r="FT12" s="98"/>
      <c r="FU12" s="99"/>
      <c r="FV12" s="98"/>
      <c r="FW12" s="98"/>
      <c r="FX12" s="98"/>
      <c r="FY12" s="99"/>
      <c r="FZ12" s="98"/>
      <c r="GA12" s="98"/>
      <c r="GB12" s="98"/>
      <c r="GC12" s="99"/>
      <c r="GD12" s="98"/>
      <c r="GE12" s="98"/>
      <c r="GF12" s="98"/>
      <c r="GG12" s="99"/>
      <c r="GH12" s="91"/>
      <c r="GI12" s="98"/>
      <c r="GJ12" s="98"/>
      <c r="GK12" s="98"/>
      <c r="GL12" s="99"/>
      <c r="GM12" s="98"/>
      <c r="GN12" s="98"/>
      <c r="GO12" s="98"/>
      <c r="GP12" s="99"/>
      <c r="GQ12" s="98"/>
      <c r="GR12" s="98"/>
      <c r="GS12" s="98"/>
      <c r="GT12" s="99"/>
      <c r="GU12" s="98"/>
      <c r="GV12" s="98"/>
      <c r="GW12" s="98"/>
      <c r="GX12" s="99"/>
      <c r="GY12" s="91"/>
      <c r="GZ12" s="98"/>
      <c r="HA12" s="98"/>
      <c r="HB12" s="98"/>
      <c r="HC12" s="99"/>
      <c r="HD12" s="98"/>
      <c r="HE12" s="98"/>
      <c r="HF12" s="98"/>
      <c r="HG12" s="99"/>
      <c r="HH12" s="98"/>
      <c r="HI12" s="98"/>
      <c r="HJ12" s="98"/>
      <c r="HK12" s="99"/>
      <c r="HL12" s="98"/>
      <c r="HM12" s="98"/>
      <c r="HN12" s="98"/>
      <c r="HO12" s="99"/>
      <c r="HP12" s="91"/>
      <c r="HQ12" s="98"/>
      <c r="HR12" s="98"/>
      <c r="HS12" s="98"/>
      <c r="HT12" s="99"/>
      <c r="HU12" s="98"/>
      <c r="HV12" s="98"/>
      <c r="HW12" s="98"/>
      <c r="HX12" s="99"/>
      <c r="HY12" s="98"/>
      <c r="HZ12" s="98"/>
      <c r="IA12" s="98"/>
      <c r="IB12" s="99"/>
      <c r="IC12" s="98"/>
      <c r="ID12" s="98"/>
      <c r="IE12" s="98"/>
      <c r="IF12" s="99"/>
      <c r="IG12" s="91"/>
      <c r="IH12" s="98"/>
      <c r="II12" s="98"/>
      <c r="IJ12" s="98"/>
      <c r="IK12" s="99"/>
      <c r="IL12" s="98"/>
      <c r="IM12" s="98"/>
      <c r="IN12" s="98"/>
      <c r="IO12" s="99"/>
      <c r="IP12" s="98"/>
      <c r="IQ12" s="98"/>
      <c r="IR12" s="98"/>
      <c r="IS12" s="99"/>
      <c r="IT12" s="98"/>
      <c r="IU12" s="98"/>
      <c r="IV12" s="98"/>
      <c r="IW12" s="99"/>
      <c r="IX12" s="91"/>
    </row>
    <row r="13" spans="1:260" ht="12.75" outlineLevel="1">
      <c r="B13" s="495" t="s">
        <v>222</v>
      </c>
      <c r="C13" s="109" t="s">
        <v>218</v>
      </c>
      <c r="D13" s="93">
        <f>+G13/3</f>
        <v>194.01092523972761</v>
      </c>
      <c r="E13" s="93">
        <f>+G13/3</f>
        <v>194.01092523972761</v>
      </c>
      <c r="F13" s="94">
        <f>+G13/3</f>
        <v>194.01092523972761</v>
      </c>
      <c r="G13" s="115">
        <v>582.03277571918284</v>
      </c>
      <c r="H13" s="93">
        <f>+K13/3</f>
        <v>173.63958410772761</v>
      </c>
      <c r="I13" s="93">
        <f>+K13/3</f>
        <v>173.63958410772761</v>
      </c>
      <c r="J13" s="94">
        <f>+K13/3</f>
        <v>173.63958410772761</v>
      </c>
      <c r="K13" s="115">
        <v>520.91875232318284</v>
      </c>
      <c r="L13" s="93">
        <f>+O13/3</f>
        <v>173.63958410772761</v>
      </c>
      <c r="M13" s="93">
        <f>+O13/3</f>
        <v>173.63958410772761</v>
      </c>
      <c r="N13" s="94">
        <f>+O13/3</f>
        <v>173.63958410772761</v>
      </c>
      <c r="O13" s="115">
        <v>520.91875232318284</v>
      </c>
      <c r="P13" s="93">
        <f>+S13/3</f>
        <v>131.40142730772763</v>
      </c>
      <c r="Q13" s="93">
        <f>+S13/3</f>
        <v>131.40142730772763</v>
      </c>
      <c r="R13" s="94">
        <f>+S13/3</f>
        <v>131.40142730772763</v>
      </c>
      <c r="S13" s="115">
        <v>394.20428192318286</v>
      </c>
      <c r="T13" s="102">
        <f>S13+O13+K13+G13</f>
        <v>2018.0745622887314</v>
      </c>
      <c r="U13" s="93">
        <f>+X13/3</f>
        <v>131.40142730772763</v>
      </c>
      <c r="V13" s="93">
        <f>+X13/3</f>
        <v>131.40142730772763</v>
      </c>
      <c r="W13" s="94">
        <f>+X13/3</f>
        <v>131.40142730772763</v>
      </c>
      <c r="X13" s="115">
        <v>394.20428192318286</v>
      </c>
      <c r="Y13" s="93">
        <f>+AB13/3</f>
        <v>0</v>
      </c>
      <c r="Z13" s="93">
        <f>+AB13/3</f>
        <v>0</v>
      </c>
      <c r="AA13" s="94">
        <f>+AB13/3</f>
        <v>0</v>
      </c>
      <c r="AB13" s="115">
        <v>0</v>
      </c>
      <c r="AC13" s="93">
        <f>+AF13/3</f>
        <v>0</v>
      </c>
      <c r="AD13" s="93">
        <f>+AF13/3</f>
        <v>0</v>
      </c>
      <c r="AE13" s="94">
        <f>+AF13/3</f>
        <v>0</v>
      </c>
      <c r="AF13" s="115">
        <v>0</v>
      </c>
      <c r="AG13" s="93">
        <f>+AJ13/3</f>
        <v>1419.4329523809527</v>
      </c>
      <c r="AH13" s="93">
        <f>+AJ13/3</f>
        <v>1419.4329523809527</v>
      </c>
      <c r="AI13" s="94">
        <f>+AJ13/3</f>
        <v>1419.4329523809527</v>
      </c>
      <c r="AJ13" s="115">
        <v>4258.2988571428577</v>
      </c>
      <c r="AK13" s="102">
        <f>AJ13+AF13+AB13+X13</f>
        <v>4652.5031390660406</v>
      </c>
      <c r="AL13" s="93">
        <f>+AO13/3</f>
        <v>894.6463023393643</v>
      </c>
      <c r="AM13" s="93">
        <f>+AO13/3</f>
        <v>894.6463023393643</v>
      </c>
      <c r="AN13" s="94">
        <f>+AO13/3</f>
        <v>894.6463023393643</v>
      </c>
      <c r="AO13" s="115">
        <v>2683.9389070180928</v>
      </c>
      <c r="AP13" s="93">
        <f>+AS13/3</f>
        <v>901.85027654320618</v>
      </c>
      <c r="AQ13" s="93">
        <f>+AS13/3</f>
        <v>901.85027654320618</v>
      </c>
      <c r="AR13" s="94">
        <f>+AS13/3</f>
        <v>901.85027654320618</v>
      </c>
      <c r="AS13" s="115">
        <v>2705.5508296296184</v>
      </c>
      <c r="AT13" s="93">
        <f>+AW13/3</f>
        <v>803.5380000853329</v>
      </c>
      <c r="AU13" s="93">
        <f>+AW13/3</f>
        <v>803.5380000853329</v>
      </c>
      <c r="AV13" s="94">
        <f>+AW13/3</f>
        <v>803.5380000853329</v>
      </c>
      <c r="AW13" s="115">
        <v>2410.6140002559987</v>
      </c>
      <c r="AX13" s="93">
        <f>+BA13/3</f>
        <v>738.7972593776758</v>
      </c>
      <c r="AY13" s="93">
        <f>+BA13/3</f>
        <v>738.7972593776758</v>
      </c>
      <c r="AZ13" s="94">
        <f>+BA13/3</f>
        <v>738.7972593776758</v>
      </c>
      <c r="BA13" s="115">
        <v>2216.3917781330274</v>
      </c>
      <c r="BB13" s="102">
        <f>BA13+AW13+AS13+AO13</f>
        <v>10016.495515036737</v>
      </c>
      <c r="BC13" s="93">
        <f>+BF13/3</f>
        <v>844.44626613673597</v>
      </c>
      <c r="BD13" s="93">
        <f>+BF13/3</f>
        <v>844.44626613673597</v>
      </c>
      <c r="BE13" s="94">
        <f>+BF13/3</f>
        <v>844.44626613673597</v>
      </c>
      <c r="BF13" s="115">
        <v>2533.3387984102078</v>
      </c>
      <c r="BG13" s="93">
        <f>+BJ13/3</f>
        <v>758.44558570711808</v>
      </c>
      <c r="BH13" s="93">
        <f>+BJ13/3</f>
        <v>758.44558570711808</v>
      </c>
      <c r="BI13" s="94">
        <f>+BJ13/3</f>
        <v>758.44558570711808</v>
      </c>
      <c r="BJ13" s="115">
        <v>2275.3367571213544</v>
      </c>
      <c r="BK13" s="93">
        <f>+BN13/3</f>
        <v>985.87099939191785</v>
      </c>
      <c r="BL13" s="93">
        <f>+BN13/3</f>
        <v>985.87099939191785</v>
      </c>
      <c r="BM13" s="94">
        <f>+BN13/3</f>
        <v>985.87099939191785</v>
      </c>
      <c r="BN13" s="115">
        <v>2957.6129981757535</v>
      </c>
      <c r="BO13" s="93">
        <f>+BR13/3</f>
        <v>1123.9212924884775</v>
      </c>
      <c r="BP13" s="93">
        <f>+BR13/3</f>
        <v>1123.9212924884775</v>
      </c>
      <c r="BQ13" s="94">
        <f>+BR13/3</f>
        <v>1123.9212924884775</v>
      </c>
      <c r="BR13" s="115">
        <v>3371.7638774654324</v>
      </c>
      <c r="BS13" s="102">
        <f>BR13+BN13+BJ13+BF13</f>
        <v>11138.052431172749</v>
      </c>
      <c r="BT13" s="93">
        <f>+BW13/3</f>
        <v>1086.6297903583368</v>
      </c>
      <c r="BU13" s="93">
        <f>+BW13/3</f>
        <v>1086.6297903583368</v>
      </c>
      <c r="BV13" s="94">
        <f>+BW13/3</f>
        <v>1086.6297903583368</v>
      </c>
      <c r="BW13" s="115">
        <v>3259.8893710750103</v>
      </c>
      <c r="BX13" s="93">
        <f>+CA13/3</f>
        <v>1040.926895687357</v>
      </c>
      <c r="BY13" s="93">
        <f>+CA13/3</f>
        <v>1040.926895687357</v>
      </c>
      <c r="BZ13" s="94">
        <f>+CA13/3</f>
        <v>1040.926895687357</v>
      </c>
      <c r="CA13" s="115">
        <v>3122.7806870620711</v>
      </c>
      <c r="CB13" s="93">
        <f>+CE13/3</f>
        <v>781.93573896792634</v>
      </c>
      <c r="CC13" s="93">
        <f>+CE13/3</f>
        <v>781.93573896792634</v>
      </c>
      <c r="CD13" s="94">
        <f>+CE13/3</f>
        <v>781.93573896792634</v>
      </c>
      <c r="CE13" s="115">
        <v>2345.8072169037791</v>
      </c>
      <c r="CF13" s="93">
        <f>+CI13/3</f>
        <v>998.53305109412577</v>
      </c>
      <c r="CG13" s="93">
        <f>+CI13/3</f>
        <v>998.53305109412577</v>
      </c>
      <c r="CH13" s="94">
        <f>+CI13/3</f>
        <v>998.53305109412577</v>
      </c>
      <c r="CI13" s="115">
        <v>2995.5991532823773</v>
      </c>
      <c r="CJ13" s="102">
        <f>CI13+CE13+CA13+BW13</f>
        <v>11724.076428323238</v>
      </c>
      <c r="CK13" s="93">
        <f>+CN13/3</f>
        <v>1598.7615087209924</v>
      </c>
      <c r="CL13" s="93">
        <f>+CN13/3</f>
        <v>1598.7615087209924</v>
      </c>
      <c r="CM13" s="94">
        <f>+CN13/3</f>
        <v>1598.7615087209924</v>
      </c>
      <c r="CN13" s="115">
        <v>4796.2845261629773</v>
      </c>
      <c r="CO13" s="93">
        <f>+CR13/3</f>
        <v>1772.2606506217232</v>
      </c>
      <c r="CP13" s="93">
        <f>+CR13/3</f>
        <v>1772.2606506217232</v>
      </c>
      <c r="CQ13" s="94">
        <f>+CR13/3</f>
        <v>1772.2606506217232</v>
      </c>
      <c r="CR13" s="115">
        <v>5316.7819518651695</v>
      </c>
      <c r="CS13" s="93">
        <f>+CV13/3</f>
        <v>2132.2297916158882</v>
      </c>
      <c r="CT13" s="93">
        <f>+CV13/3</f>
        <v>2132.2297916158882</v>
      </c>
      <c r="CU13" s="94">
        <f>+CV13/3</f>
        <v>2132.2297916158882</v>
      </c>
      <c r="CV13" s="115">
        <v>6396.6893748476641</v>
      </c>
      <c r="CW13" s="93">
        <f>+CZ13/3</f>
        <v>2174.0155242087189</v>
      </c>
      <c r="CX13" s="93">
        <f>+CZ13/3</f>
        <v>2174.0155242087189</v>
      </c>
      <c r="CY13" s="94">
        <f>+CZ13/3</f>
        <v>2174.0155242087189</v>
      </c>
      <c r="CZ13" s="115">
        <v>6522.0465726261564</v>
      </c>
      <c r="DA13" s="102">
        <f>CZ13+CV13+CR13+CN13</f>
        <v>23031.802425501966</v>
      </c>
      <c r="DB13" s="93">
        <f>+DE13/3</f>
        <v>2732.4207200703745</v>
      </c>
      <c r="DC13" s="93">
        <f>+DE13/3</f>
        <v>2732.4207200703745</v>
      </c>
      <c r="DD13" s="94">
        <f>+DE13/3</f>
        <v>2732.4207200703745</v>
      </c>
      <c r="DE13" s="115">
        <v>8197.262160211123</v>
      </c>
      <c r="DF13" s="93">
        <f>+DI13/3</f>
        <v>3057.3300737310315</v>
      </c>
      <c r="DG13" s="93">
        <f>+DI13/3</f>
        <v>3057.3300737310315</v>
      </c>
      <c r="DH13" s="94">
        <f>+DI13/3</f>
        <v>3057.3300737310315</v>
      </c>
      <c r="DI13" s="115">
        <v>9171.9902211930948</v>
      </c>
      <c r="DJ13" s="93">
        <f>+DM13/3</f>
        <v>0</v>
      </c>
      <c r="DK13" s="93">
        <f>+DM13/3</f>
        <v>0</v>
      </c>
      <c r="DL13" s="94">
        <f>+DM13/3</f>
        <v>0</v>
      </c>
      <c r="DM13" s="115">
        <v>0</v>
      </c>
      <c r="DN13" s="93">
        <f>+DQ13/3</f>
        <v>0</v>
      </c>
      <c r="DO13" s="93">
        <f>+DQ13/3</f>
        <v>0</v>
      </c>
      <c r="DP13" s="94">
        <f>+DQ13/3</f>
        <v>0</v>
      </c>
      <c r="DQ13" s="115">
        <v>0</v>
      </c>
      <c r="DR13" s="102">
        <f>DQ13+DM13+DI13+DE13</f>
        <v>17369.252381404218</v>
      </c>
      <c r="DS13" s="93">
        <f>+DV13/3</f>
        <v>0</v>
      </c>
      <c r="DT13" s="93">
        <f>+DV13/3</f>
        <v>0</v>
      </c>
      <c r="DU13" s="94">
        <f>+DV13/3</f>
        <v>0</v>
      </c>
      <c r="DV13" s="115">
        <v>0</v>
      </c>
      <c r="DW13" s="93">
        <f>+DZ13/3</f>
        <v>0</v>
      </c>
      <c r="DX13" s="93">
        <f>+DZ13/3</f>
        <v>0</v>
      </c>
      <c r="DY13" s="94">
        <f>+DZ13/3</f>
        <v>0</v>
      </c>
      <c r="DZ13" s="115">
        <v>0</v>
      </c>
      <c r="EA13" s="93">
        <f>+ED13/3</f>
        <v>0</v>
      </c>
      <c r="EB13" s="93">
        <f>+ED13/3</f>
        <v>0</v>
      </c>
      <c r="EC13" s="94">
        <f>+ED13/3</f>
        <v>0</v>
      </c>
      <c r="ED13" s="115">
        <v>0</v>
      </c>
      <c r="EE13" s="93">
        <f>+EH13/3</f>
        <v>0</v>
      </c>
      <c r="EF13" s="93">
        <f>+EH13/3</f>
        <v>0</v>
      </c>
      <c r="EG13" s="94">
        <f>+EH13/3</f>
        <v>0</v>
      </c>
      <c r="EH13" s="115">
        <v>0</v>
      </c>
      <c r="EI13" s="102">
        <f>EH13+ED13+DZ13+DV13</f>
        <v>0</v>
      </c>
      <c r="EJ13" s="93">
        <f>+EM13/3</f>
        <v>0</v>
      </c>
      <c r="EK13" s="93">
        <f>+EM13/3</f>
        <v>0</v>
      </c>
      <c r="EL13" s="94">
        <f>+EM13/3</f>
        <v>0</v>
      </c>
      <c r="EM13" s="115">
        <v>0</v>
      </c>
      <c r="EN13" s="93">
        <f>+EQ13/3</f>
        <v>0</v>
      </c>
      <c r="EO13" s="93">
        <f>+EQ13/3</f>
        <v>0</v>
      </c>
      <c r="EP13" s="94">
        <f>+EQ13/3</f>
        <v>0</v>
      </c>
      <c r="EQ13" s="115">
        <v>0</v>
      </c>
      <c r="ER13" s="93">
        <f>+EU13/3</f>
        <v>0</v>
      </c>
      <c r="ES13" s="93">
        <f>+EU13/3</f>
        <v>0</v>
      </c>
      <c r="ET13" s="94">
        <f>+EU13/3</f>
        <v>0</v>
      </c>
      <c r="EU13" s="115">
        <v>0</v>
      </c>
      <c r="EV13" s="93">
        <f>+EY13/3</f>
        <v>0</v>
      </c>
      <c r="EW13" s="93">
        <f>+EY13/3</f>
        <v>0</v>
      </c>
      <c r="EX13" s="94">
        <f>+EY13/3</f>
        <v>0</v>
      </c>
      <c r="EY13" s="115">
        <v>0</v>
      </c>
      <c r="EZ13" s="102">
        <f>EY13+EU13+EQ13+EM13</f>
        <v>0</v>
      </c>
      <c r="FA13" s="93">
        <f>+FD13/3</f>
        <v>0</v>
      </c>
      <c r="FB13" s="93">
        <f>+FD13/3</f>
        <v>0</v>
      </c>
      <c r="FC13" s="94">
        <f>+FD13/3</f>
        <v>0</v>
      </c>
      <c r="FD13" s="115">
        <v>0</v>
      </c>
      <c r="FE13" s="93">
        <f>+FH13/3</f>
        <v>0</v>
      </c>
      <c r="FF13" s="93">
        <f>+FH13/3</f>
        <v>0</v>
      </c>
      <c r="FG13" s="94">
        <f>+FH13/3</f>
        <v>0</v>
      </c>
      <c r="FH13" s="115">
        <v>0</v>
      </c>
      <c r="FI13" s="93">
        <f>+FL13/3</f>
        <v>0</v>
      </c>
      <c r="FJ13" s="93">
        <f>+FL13/3</f>
        <v>0</v>
      </c>
      <c r="FK13" s="94">
        <f>+FL13/3</f>
        <v>0</v>
      </c>
      <c r="FL13" s="115">
        <v>0</v>
      </c>
      <c r="FM13" s="93">
        <f>+FP13/3</f>
        <v>0</v>
      </c>
      <c r="FN13" s="93">
        <f>+FP13/3</f>
        <v>0</v>
      </c>
      <c r="FO13" s="94">
        <f>+FP13/3</f>
        <v>0</v>
      </c>
      <c r="FP13" s="115">
        <v>0</v>
      </c>
      <c r="FQ13" s="102">
        <f>FP13+FL13+FH13+FD13</f>
        <v>0</v>
      </c>
      <c r="FR13" s="93">
        <f>+FU13/3</f>
        <v>0</v>
      </c>
      <c r="FS13" s="93">
        <f>+FU13/3</f>
        <v>0</v>
      </c>
      <c r="FT13" s="94">
        <f>+FU13/3</f>
        <v>0</v>
      </c>
      <c r="FU13" s="115">
        <v>0</v>
      </c>
      <c r="FV13" s="93">
        <f>+FY13/3</f>
        <v>0</v>
      </c>
      <c r="FW13" s="93">
        <f>+FY13/3</f>
        <v>0</v>
      </c>
      <c r="FX13" s="94">
        <f>+FY13/3</f>
        <v>0</v>
      </c>
      <c r="FY13" s="115">
        <v>0</v>
      </c>
      <c r="FZ13" s="93">
        <f>+GC13/3</f>
        <v>0</v>
      </c>
      <c r="GA13" s="93">
        <f>+GC13/3</f>
        <v>0</v>
      </c>
      <c r="GB13" s="94">
        <f>+GC13/3</f>
        <v>0</v>
      </c>
      <c r="GC13" s="115">
        <v>0</v>
      </c>
      <c r="GD13" s="93">
        <f>+GG13/3</f>
        <v>0</v>
      </c>
      <c r="GE13" s="93">
        <f>+GG13/3</f>
        <v>0</v>
      </c>
      <c r="GF13" s="94">
        <f>+GG13/3</f>
        <v>0</v>
      </c>
      <c r="GG13" s="115">
        <v>0</v>
      </c>
      <c r="GH13" s="102">
        <f>GG13+GC13+FY13+FU13</f>
        <v>0</v>
      </c>
      <c r="GI13" s="93">
        <f>+GL13/3</f>
        <v>0</v>
      </c>
      <c r="GJ13" s="93">
        <f>+GL13/3</f>
        <v>0</v>
      </c>
      <c r="GK13" s="94">
        <f>+GL13/3</f>
        <v>0</v>
      </c>
      <c r="GL13" s="115">
        <v>0</v>
      </c>
      <c r="GM13" s="93">
        <f>+GP13/3</f>
        <v>0</v>
      </c>
      <c r="GN13" s="93">
        <f>+GP13/3</f>
        <v>0</v>
      </c>
      <c r="GO13" s="94">
        <f>+GP13/3</f>
        <v>0</v>
      </c>
      <c r="GP13" s="115">
        <v>0</v>
      </c>
      <c r="GQ13" s="93">
        <f>+GT13/3</f>
        <v>0</v>
      </c>
      <c r="GR13" s="93">
        <f>+GT13/3</f>
        <v>0</v>
      </c>
      <c r="GS13" s="94">
        <f>+GT13/3</f>
        <v>0</v>
      </c>
      <c r="GT13" s="115">
        <v>0</v>
      </c>
      <c r="GU13" s="93">
        <f>+GX13/3</f>
        <v>0</v>
      </c>
      <c r="GV13" s="93">
        <f>+GX13/3</f>
        <v>0</v>
      </c>
      <c r="GW13" s="94">
        <f>+GX13/3</f>
        <v>0</v>
      </c>
      <c r="GX13" s="115">
        <v>0</v>
      </c>
      <c r="GY13" s="102">
        <f>GX13+GT13+GP13+GL13</f>
        <v>0</v>
      </c>
      <c r="GZ13" s="93">
        <f>+HC13/3</f>
        <v>0</v>
      </c>
      <c r="HA13" s="93">
        <f>+HC13/3</f>
        <v>0</v>
      </c>
      <c r="HB13" s="94">
        <f>+HC13/3</f>
        <v>0</v>
      </c>
      <c r="HC13" s="115">
        <v>0</v>
      </c>
      <c r="HD13" s="93">
        <f>+HG13/3</f>
        <v>0</v>
      </c>
      <c r="HE13" s="93">
        <f>+HG13/3</f>
        <v>0</v>
      </c>
      <c r="HF13" s="94">
        <f>+HG13/3</f>
        <v>0</v>
      </c>
      <c r="HG13" s="115">
        <v>0</v>
      </c>
      <c r="HH13" s="93">
        <f>+HK13/3</f>
        <v>0</v>
      </c>
      <c r="HI13" s="93">
        <f>+HK13/3</f>
        <v>0</v>
      </c>
      <c r="HJ13" s="94">
        <f>+HK13/3</f>
        <v>0</v>
      </c>
      <c r="HK13" s="115">
        <v>0</v>
      </c>
      <c r="HL13" s="93">
        <f>+HO13/3</f>
        <v>0</v>
      </c>
      <c r="HM13" s="93">
        <f>+HO13/3</f>
        <v>0</v>
      </c>
      <c r="HN13" s="94">
        <f>+HO13/3</f>
        <v>0</v>
      </c>
      <c r="HO13" s="115">
        <v>0</v>
      </c>
      <c r="HP13" s="102">
        <f>HO13+HK13+HG13+HC13</f>
        <v>0</v>
      </c>
      <c r="HQ13" s="93">
        <f>+HT13/3</f>
        <v>0</v>
      </c>
      <c r="HR13" s="93">
        <f>+HT13/3</f>
        <v>0</v>
      </c>
      <c r="HS13" s="94">
        <f>+HT13/3</f>
        <v>0</v>
      </c>
      <c r="HT13" s="115">
        <v>0</v>
      </c>
      <c r="HU13" s="93">
        <f>+HX13/3</f>
        <v>0</v>
      </c>
      <c r="HV13" s="93">
        <f>+HX13/3</f>
        <v>0</v>
      </c>
      <c r="HW13" s="94">
        <f>+HX13/3</f>
        <v>0</v>
      </c>
      <c r="HX13" s="115">
        <v>0</v>
      </c>
      <c r="HY13" s="93">
        <f>+IB13/3</f>
        <v>0</v>
      </c>
      <c r="HZ13" s="93">
        <f>+IB13/3</f>
        <v>0</v>
      </c>
      <c r="IA13" s="94">
        <f>+IB13/3</f>
        <v>0</v>
      </c>
      <c r="IB13" s="115">
        <v>0</v>
      </c>
      <c r="IC13" s="93">
        <f>+IF13/3</f>
        <v>0</v>
      </c>
      <c r="ID13" s="93">
        <f>+IF13/3</f>
        <v>0</v>
      </c>
      <c r="IE13" s="94">
        <f>+IF13/3</f>
        <v>0</v>
      </c>
      <c r="IF13" s="115">
        <v>0</v>
      </c>
      <c r="IG13" s="102">
        <f>IF13+IB13+HX13+HT13</f>
        <v>0</v>
      </c>
      <c r="IH13" s="93">
        <f>+IK13/3</f>
        <v>0</v>
      </c>
      <c r="II13" s="93">
        <f>+IK13/3</f>
        <v>0</v>
      </c>
      <c r="IJ13" s="94">
        <f>+IK13/3</f>
        <v>0</v>
      </c>
      <c r="IK13" s="115">
        <v>0</v>
      </c>
      <c r="IL13" s="93">
        <f>+IO13/3</f>
        <v>0</v>
      </c>
      <c r="IM13" s="93">
        <f>+IO13/3</f>
        <v>0</v>
      </c>
      <c r="IN13" s="94">
        <f>+IO13/3</f>
        <v>0</v>
      </c>
      <c r="IO13" s="115">
        <v>0</v>
      </c>
      <c r="IP13" s="93">
        <f>+IS13/3</f>
        <v>0</v>
      </c>
      <c r="IQ13" s="93">
        <f>+IS13/3</f>
        <v>0</v>
      </c>
      <c r="IR13" s="94">
        <f>+IS13/3</f>
        <v>0</v>
      </c>
      <c r="IS13" s="115">
        <v>0</v>
      </c>
      <c r="IT13" s="93">
        <f>+IW13/3</f>
        <v>0</v>
      </c>
      <c r="IU13" s="93">
        <f>+IW13/3</f>
        <v>0</v>
      </c>
      <c r="IV13" s="94">
        <f>+IW13/3</f>
        <v>0</v>
      </c>
      <c r="IW13" s="115">
        <v>0</v>
      </c>
      <c r="IX13" s="102">
        <f>IW13+IS13+IO13+IK13</f>
        <v>0</v>
      </c>
    </row>
    <row r="14" spans="1:260" ht="12.75" outlineLevel="1">
      <c r="B14" s="495"/>
      <c r="C14" s="109" t="s">
        <v>219</v>
      </c>
      <c r="D14" s="93">
        <f>+'OPEX and O&amp;M'!H7</f>
        <v>0</v>
      </c>
      <c r="E14" s="93">
        <f>+'OPEX and O&amp;M'!I7</f>
        <v>0</v>
      </c>
      <c r="F14" s="94">
        <f>+'OPEX and O&amp;M'!J7</f>
        <v>0</v>
      </c>
      <c r="G14" s="96">
        <f>SUM(D14:F14)</f>
        <v>0</v>
      </c>
      <c r="H14" s="93">
        <f>+'OPEX and O&amp;M'!L7</f>
        <v>0</v>
      </c>
      <c r="I14" s="93">
        <f>+'OPEX and O&amp;M'!M7</f>
        <v>0</v>
      </c>
      <c r="J14" s="94">
        <f>+'OPEX and O&amp;M'!N7</f>
        <v>0</v>
      </c>
      <c r="K14" s="96">
        <f>SUM(H14:J14)</f>
        <v>0</v>
      </c>
      <c r="L14" s="93">
        <f>+'OPEX and O&amp;M'!P7</f>
        <v>0</v>
      </c>
      <c r="M14" s="93">
        <f>+'OPEX and O&amp;M'!Q7</f>
        <v>0</v>
      </c>
      <c r="N14" s="94">
        <f>+'OPEX and O&amp;M'!R7</f>
        <v>0</v>
      </c>
      <c r="O14" s="96">
        <f>SUM(L14:N14)</f>
        <v>0</v>
      </c>
      <c r="P14" s="93">
        <f>+'OPEX and O&amp;M'!T7</f>
        <v>607.76192999999989</v>
      </c>
      <c r="Q14" s="93">
        <f>+'OPEX and O&amp;M'!U7</f>
        <v>121.99739029648551</v>
      </c>
      <c r="R14" s="94">
        <f>+'OPEX and O&amp;M'!V7</f>
        <v>626.14535000000001</v>
      </c>
      <c r="S14" s="96">
        <f>SUM(P14:R14)</f>
        <v>1355.9046702964854</v>
      </c>
      <c r="T14" s="102">
        <f>S14+O14+K14+G14</f>
        <v>1355.9046702964854</v>
      </c>
      <c r="U14" s="93">
        <f>+'OPEX and O&amp;M'!Y7</f>
        <v>265.61592999999999</v>
      </c>
      <c r="V14" s="93">
        <f>+'OPEX and O&amp;M'!Z7</f>
        <v>2.8999999992083758E-4</v>
      </c>
      <c r="W14" s="94">
        <f>+'OPEX and O&amp;M'!AA7</f>
        <v>292.04784000000001</v>
      </c>
      <c r="X14" s="96">
        <f>SUM(U14:W14)</f>
        <v>557.66405999999984</v>
      </c>
      <c r="Y14" s="93">
        <f>+'OPEX and O&amp;M'!AC7</f>
        <v>254.34012999999996</v>
      </c>
      <c r="Z14" s="93">
        <f>+'OPEX and O&amp;M'!AD7</f>
        <v>120.21581</v>
      </c>
      <c r="AA14" s="94">
        <f>+'OPEX and O&amp;M'!AE7</f>
        <v>-7.0558899999999847</v>
      </c>
      <c r="AB14" s="96">
        <f>SUM(Y14:AA14)</f>
        <v>367.50004999999999</v>
      </c>
      <c r="AC14" s="93">
        <f>+'OPEX and O&amp;M'!AG7</f>
        <v>0</v>
      </c>
      <c r="AD14" s="93">
        <f>+'OPEX and O&amp;M'!AH7</f>
        <v>0</v>
      </c>
      <c r="AE14" s="94">
        <f>+'OPEX and O&amp;M'!AI7</f>
        <v>0</v>
      </c>
      <c r="AF14" s="96">
        <f>SUM(AC14:AE14)</f>
        <v>0</v>
      </c>
      <c r="AG14" s="93">
        <f>+'OPEX and O&amp;M'!AK7</f>
        <v>142.94995</v>
      </c>
      <c r="AH14" s="93">
        <f>+'OPEX and O&amp;M'!AL7</f>
        <v>0.1215199999999968</v>
      </c>
      <c r="AI14" s="94">
        <f>+'OPEX and O&amp;M'!AM7</f>
        <v>3653.4962399999999</v>
      </c>
      <c r="AJ14" s="96">
        <f>SUM(AG14:AI14)</f>
        <v>3796.5677099999998</v>
      </c>
      <c r="AK14" s="102">
        <f>AJ14+AF14+AB14+X14</f>
        <v>4721.73182</v>
      </c>
      <c r="AL14" s="93">
        <f>+'OPEX and O&amp;M'!AP7</f>
        <v>797.9962499999998</v>
      </c>
      <c r="AM14" s="93">
        <f>+'OPEX and O&amp;M'!AQ7</f>
        <v>709.83708000000013</v>
      </c>
      <c r="AN14" s="94">
        <f>+'OPEX and O&amp;M'!AR7</f>
        <v>716.90860999999995</v>
      </c>
      <c r="AO14" s="96">
        <f>SUM(AL14:AN14)</f>
        <v>2224.7419399999999</v>
      </c>
      <c r="AP14" s="93">
        <f>+'OPEX and O&amp;M'!AT7</f>
        <v>787.64606000000003</v>
      </c>
      <c r="AQ14" s="93">
        <f>+'OPEX and O&amp;M'!AU7</f>
        <v>716.71437999999989</v>
      </c>
      <c r="AR14" s="94">
        <f>+'OPEX and O&amp;M'!AV7</f>
        <v>1300.3212800000001</v>
      </c>
      <c r="AS14" s="96">
        <f>SUM(AP14:AR14)</f>
        <v>2804.68172</v>
      </c>
      <c r="AT14" s="93">
        <f>+'OPEX and O&amp;M'!AX7</f>
        <v>63.560869999999575</v>
      </c>
      <c r="AU14" s="93">
        <f>+'OPEX and O&amp;M'!AY7</f>
        <v>711.55399999999986</v>
      </c>
      <c r="AV14" s="94">
        <f>+'OPEX and O&amp;M'!AZ7</f>
        <v>684.67064999999991</v>
      </c>
      <c r="AW14" s="96">
        <f>SUM(AT14:AV14)</f>
        <v>1459.7855199999995</v>
      </c>
      <c r="AX14" s="93">
        <f>+'OPEX and O&amp;M'!BB7</f>
        <v>693.19110000000001</v>
      </c>
      <c r="AY14" s="93">
        <f>+'OPEX and O&amp;M'!BC7</f>
        <v>719.26440999999977</v>
      </c>
      <c r="AZ14" s="94">
        <f>+'OPEX and O&amp;M'!BD7</f>
        <v>730.09535000000005</v>
      </c>
      <c r="BA14" s="96">
        <f>SUM(AX14:AZ14)</f>
        <v>2142.5508599999998</v>
      </c>
      <c r="BB14" s="102">
        <f>BA14+AW14+AS14+AO14</f>
        <v>8631.7600399999992</v>
      </c>
      <c r="BC14" s="93">
        <f>+'OPEX and O&amp;M'!BG7</f>
        <v>0.27423999999999071</v>
      </c>
      <c r="BD14" s="93">
        <f>+'OPEX and O&amp;M'!BH7</f>
        <v>0</v>
      </c>
      <c r="BE14" s="94">
        <f>+'OPEX and O&amp;M'!BI7</f>
        <v>0</v>
      </c>
      <c r="BF14" s="96">
        <f>SUM(BC14:BE14)</f>
        <v>0.27423999999999071</v>
      </c>
      <c r="BG14" s="93">
        <f>+'OPEX and O&amp;M'!BK7</f>
        <v>0</v>
      </c>
      <c r="BH14" s="93">
        <f>+'OPEX and O&amp;M'!BL7</f>
        <v>3692.0854100000001</v>
      </c>
      <c r="BI14" s="94">
        <f>+'OPEX and O&amp;M'!BM7</f>
        <v>763.92067000000009</v>
      </c>
      <c r="BJ14" s="96">
        <f>SUM(BG14:BI14)</f>
        <v>4456.0060800000001</v>
      </c>
      <c r="BK14" s="93">
        <f>+'OPEX and O&amp;M'!BO7</f>
        <v>77.475470000000087</v>
      </c>
      <c r="BL14" s="93">
        <f>+'OPEX and O&amp;M'!BP7</f>
        <v>1632.7284400000005</v>
      </c>
      <c r="BM14" s="94">
        <f>+'OPEX and O&amp;M'!BQ7</f>
        <v>878.86527999999942</v>
      </c>
      <c r="BN14" s="96">
        <f>SUM(BK14:BM14)</f>
        <v>2589.0691900000002</v>
      </c>
      <c r="BO14" s="93">
        <f>+'OPEX and O&amp;M'!BS7</f>
        <v>843.31950999999992</v>
      </c>
      <c r="BP14" s="93">
        <f>+'OPEX and O&amp;M'!BT7</f>
        <v>812.32056999999998</v>
      </c>
      <c r="BQ14" s="94">
        <f>+'OPEX and O&amp;M'!BU7</f>
        <v>-63.029619999999881</v>
      </c>
      <c r="BR14" s="96">
        <f>SUM(BO14:BQ14)</f>
        <v>1592.6104600000001</v>
      </c>
      <c r="BS14" s="102">
        <f>BR14+BN14+BJ14+BF14</f>
        <v>8637.9599700000017</v>
      </c>
      <c r="BT14" s="93">
        <f>+'OPEX and O&amp;M'!BX7</f>
        <v>895.71680999999955</v>
      </c>
      <c r="BU14" s="93">
        <f>+'OPEX and O&amp;M'!BY7</f>
        <v>0</v>
      </c>
      <c r="BV14" s="94">
        <f>+'OPEX and O&amp;M'!BZ7</f>
        <v>0</v>
      </c>
      <c r="BW14" s="96">
        <f>SUM(BT14:BV14)</f>
        <v>895.71680999999955</v>
      </c>
      <c r="BX14" s="93">
        <f>+'OPEX and O&amp;M'!CB7</f>
        <v>0</v>
      </c>
      <c r="BY14" s="93">
        <f>+'OPEX and O&amp;M'!CC7</f>
        <v>4204.759399999999</v>
      </c>
      <c r="BZ14" s="94">
        <f>+'OPEX and O&amp;M'!CD7</f>
        <v>8.8352300000002142</v>
      </c>
      <c r="CA14" s="96">
        <f>SUM(BX14:BZ14)</f>
        <v>4213.5946299999996</v>
      </c>
      <c r="CB14" s="93">
        <f>+'OPEX and O&amp;M'!CF7</f>
        <v>1697.38734</v>
      </c>
      <c r="CC14" s="93">
        <f>+'OPEX and O&amp;M'!CG7</f>
        <v>858.32456999999999</v>
      </c>
      <c r="CD14" s="94">
        <f>+'OPEX and O&amp;M'!CH7</f>
        <v>839.94736</v>
      </c>
      <c r="CE14" s="96">
        <f>SUM(CB14:CD14)</f>
        <v>3395.6592700000001</v>
      </c>
      <c r="CF14" s="93">
        <f>+'OPEX and O&amp;M'!CJ7</f>
        <v>824.05884000000037</v>
      </c>
      <c r="CG14" s="93">
        <f>+'OPEX and O&amp;M'!CK7</f>
        <v>822.04723999999931</v>
      </c>
      <c r="CH14" s="94">
        <f>+'OPEX and O&amp;M'!CL7</f>
        <v>825.13801000000001</v>
      </c>
      <c r="CI14" s="96">
        <f>SUM(CF14:CH14)</f>
        <v>2471.2440899999997</v>
      </c>
      <c r="CJ14" s="102">
        <f>CI14+CE14+CA14+BW14</f>
        <v>10976.2148</v>
      </c>
      <c r="CK14" s="93">
        <f>+'OPEX and O&amp;M'!CO7</f>
        <v>0</v>
      </c>
      <c r="CL14" s="93">
        <f>+'OPEX and O&amp;M'!CP7</f>
        <v>0</v>
      </c>
      <c r="CM14" s="94">
        <f>+'OPEX and O&amp;M'!CQ7</f>
        <v>1897.5569699999999</v>
      </c>
      <c r="CN14" s="96">
        <f>SUM(CK14:CM14)</f>
        <v>1897.5569699999999</v>
      </c>
      <c r="CO14" s="93">
        <f>+'OPEX and O&amp;M'!CS7</f>
        <v>29.958380000000002</v>
      </c>
      <c r="CP14" s="93">
        <f>+'OPEX and O&amp;M'!CT7</f>
        <v>86.45</v>
      </c>
      <c r="CQ14" s="94">
        <f>+'OPEX and O&amp;M'!CU7</f>
        <v>0</v>
      </c>
      <c r="CR14" s="96">
        <f>SUM(CO14:CQ14)</f>
        <v>116.40838000000001</v>
      </c>
      <c r="CS14" s="93">
        <f>+'OPEX and O&amp;M'!CW7</f>
        <v>4113.4222</v>
      </c>
      <c r="CT14" s="93">
        <f>+'OPEX and O&amp;M'!CX7</f>
        <v>8647.2464400000008</v>
      </c>
      <c r="CU14" s="94">
        <f>+'OPEX and O&amp;M'!CY7</f>
        <v>724.84544000000005</v>
      </c>
      <c r="CV14" s="96">
        <f>SUM(CS14:CU14)</f>
        <v>13485.514080000001</v>
      </c>
      <c r="CW14" s="93">
        <f>+'OPEX and O&amp;M'!DA7</f>
        <v>5228.4897600000013</v>
      </c>
      <c r="CX14" s="93">
        <f>+'OPEX and O&amp;M'!DB7</f>
        <v>2977.5380800000003</v>
      </c>
      <c r="CY14" s="94">
        <f>+'OPEX and O&amp;M'!DC7</f>
        <v>5469.7718199999999</v>
      </c>
      <c r="CZ14" s="96">
        <f>SUM(CW14:CY14)</f>
        <v>13675.799660000002</v>
      </c>
      <c r="DA14" s="102">
        <f>CZ14+CV14+CR14+CN14</f>
        <v>29175.279090000007</v>
      </c>
      <c r="DB14" s="93">
        <f>+'OPEX and O&amp;M'!DF7</f>
        <v>3569.0022600000002</v>
      </c>
      <c r="DC14" s="93">
        <f>+'OPEX and O&amp;M'!DG7</f>
        <v>-77.152320000000216</v>
      </c>
      <c r="DD14" s="94">
        <f>+'OPEX and O&amp;M'!DH7</f>
        <v>7077.2552500000002</v>
      </c>
      <c r="DE14" s="96">
        <f>SUM(DB14:DD14)</f>
        <v>10569.10519</v>
      </c>
      <c r="DF14" s="93">
        <f>+'OPEX and O&amp;M'!DJ7</f>
        <v>3890.16212</v>
      </c>
      <c r="DG14" s="93">
        <f>+'OPEX and O&amp;M'!DK7</f>
        <v>4052.8765399999997</v>
      </c>
      <c r="DH14" s="94">
        <f>+'OPEX and O&amp;M'!DL7</f>
        <v>3829.34692</v>
      </c>
      <c r="DI14" s="96">
        <f>SUM(DF14:DH14)</f>
        <v>11772.38558</v>
      </c>
      <c r="DJ14" s="93">
        <f>+'OPEX and O&amp;M'!DN7</f>
        <v>-146.83690000000004</v>
      </c>
      <c r="DK14" s="93">
        <f>+'OPEX and O&amp;M'!DO7</f>
        <v>712.21818999999994</v>
      </c>
      <c r="DL14" s="94">
        <f>+'OPEX and O&amp;M'!DP7</f>
        <v>296.64553999999998</v>
      </c>
      <c r="DM14" s="96">
        <f>SUM(DJ14:DL14)</f>
        <v>862.0268299999999</v>
      </c>
      <c r="DN14" s="93">
        <f>+'OPEX and O&amp;M'!DR7</f>
        <v>0</v>
      </c>
      <c r="DO14" s="93">
        <f>+'OPEX and O&amp;M'!DS7</f>
        <v>21.601270000000017</v>
      </c>
      <c r="DP14" s="94">
        <f>+'OPEX and O&amp;M'!DT7</f>
        <v>2592.1133999999997</v>
      </c>
      <c r="DQ14" s="96">
        <f>SUM(DN14:DP14)</f>
        <v>2613.7146699999998</v>
      </c>
      <c r="DR14" s="102">
        <f>DQ14+DM14+DI14+DE14</f>
        <v>25817.23227</v>
      </c>
      <c r="DS14" s="93">
        <f>+'OPEX and O&amp;M'!DW7</f>
        <v>-1577.2635400000001</v>
      </c>
      <c r="DT14" s="93">
        <f>+'OPEX and O&amp;M'!DX7</f>
        <v>866.36412000000007</v>
      </c>
      <c r="DU14" s="94">
        <f>+'OPEX and O&amp;M'!DY7</f>
        <v>-8.6002200000000233</v>
      </c>
      <c r="DV14" s="96">
        <f>SUM(DS14:DU14)</f>
        <v>-719.49964000000011</v>
      </c>
      <c r="DW14" s="93">
        <f>+'OPEX and O&amp;M'!EA7</f>
        <v>-8.6002099999999988</v>
      </c>
      <c r="DX14" s="93">
        <f>+'OPEX and O&amp;M'!EB7</f>
        <v>239.29292000000004</v>
      </c>
      <c r="DY14" s="94">
        <f>+'OPEX and O&amp;M'!EC7</f>
        <v>464.59284000000002</v>
      </c>
      <c r="DZ14" s="96">
        <f>SUM(DW14:DY14)</f>
        <v>695.28555000000006</v>
      </c>
      <c r="EA14" s="93">
        <f>+'OPEX and O&amp;M'!EE7</f>
        <v>3.1267600000000093</v>
      </c>
      <c r="EB14" s="93">
        <f>+'OPEX and O&amp;M'!EF7</f>
        <v>231.59519</v>
      </c>
      <c r="EC14" s="94">
        <f>+'OPEX and O&amp;M'!EG7</f>
        <v>238.93957</v>
      </c>
      <c r="ED14" s="96">
        <f>SUM(EA14:EC14)</f>
        <v>473.66152</v>
      </c>
      <c r="EE14" s="93">
        <f>+'OPEX and O&amp;M'!EI7</f>
        <v>178.48873</v>
      </c>
      <c r="EF14" s="93">
        <f>+'OPEX and O&amp;M'!EJ7</f>
        <v>709.86987999999997</v>
      </c>
      <c r="EG14" s="94">
        <f>+'OPEX and O&amp;M'!EK7</f>
        <v>11.063310000000056</v>
      </c>
      <c r="EH14" s="96">
        <f>SUM(EE14:EG14)</f>
        <v>899.42192</v>
      </c>
      <c r="EI14" s="102">
        <f>EH14+ED14+DZ14+DV14</f>
        <v>1348.8693499999999</v>
      </c>
      <c r="EJ14" s="93">
        <f>+'OPEX and O&amp;M'!EN7</f>
        <v>11.063320000000006</v>
      </c>
      <c r="EK14" s="93">
        <f>+'OPEX and O&amp;M'!EO7</f>
        <v>248.41815</v>
      </c>
      <c r="EL14" s="94">
        <f>+'OPEX and O&amp;M'!EP7</f>
        <v>499.63865000000004</v>
      </c>
      <c r="EM14" s="96">
        <f>SUM(EJ14:EL14)</f>
        <v>759.12012000000004</v>
      </c>
      <c r="EN14" s="93">
        <f>+'OPEX and O&amp;M'!ER7</f>
        <v>53.318700000000014</v>
      </c>
      <c r="EO14" s="93">
        <f>+'OPEX and O&amp;M'!ES7</f>
        <v>293.11988000000002</v>
      </c>
      <c r="EP14" s="94">
        <f>+'OPEX and O&amp;M'!ET7</f>
        <v>523.09660999999994</v>
      </c>
      <c r="EQ14" s="96">
        <f>SUM(EN14:EP14)</f>
        <v>869.53519000000006</v>
      </c>
      <c r="ER14" s="93">
        <f>+'OPEX and O&amp;M'!EV7</f>
        <v>0</v>
      </c>
      <c r="ES14" s="93">
        <f>+'OPEX and O&amp;M'!EW7</f>
        <v>514.60226</v>
      </c>
      <c r="ET14" s="94">
        <f>+'OPEX and O&amp;M'!EX7</f>
        <v>10.569500000000058</v>
      </c>
      <c r="EU14" s="96">
        <f>SUM(ER14:ET14)</f>
        <v>525.17176000000006</v>
      </c>
      <c r="EV14" s="93">
        <f>+'OPEX and O&amp;M'!EZ7</f>
        <v>276.79197999999997</v>
      </c>
      <c r="EW14" s="93">
        <f>+'OPEX and O&amp;M'!FA7</f>
        <v>554.34222999999997</v>
      </c>
      <c r="EX14" s="94">
        <f>+'OPEX and O&amp;M'!FB7</f>
        <v>291.94565</v>
      </c>
      <c r="EY14" s="96">
        <f>SUM(EV14:EX14)</f>
        <v>1123.0798599999998</v>
      </c>
      <c r="EZ14" s="102">
        <f>EY14+EU14+EQ14+EM14</f>
        <v>3276.9069300000001</v>
      </c>
      <c r="FA14" s="93">
        <f>+'OPEX and O&amp;M'!FE7</f>
        <v>0</v>
      </c>
      <c r="FB14" s="93">
        <f>+'OPEX and O&amp;M'!FF7</f>
        <v>814.61282000000006</v>
      </c>
      <c r="FC14" s="94">
        <f>+'OPEX and O&amp;M'!FG7</f>
        <v>2445.3659899999998</v>
      </c>
      <c r="FD14" s="96">
        <f>SUM(FA14:FC14)</f>
        <v>3259.9788099999996</v>
      </c>
      <c r="FE14" s="93">
        <f>+'OPEX and O&amp;M'!FI7</f>
        <v>-2189.68343</v>
      </c>
      <c r="FF14" s="93">
        <f>+'OPEX and O&amp;M'!FJ7</f>
        <v>1898.1642400000003</v>
      </c>
      <c r="FG14" s="94">
        <f>+'OPEX and O&amp;M'!FK7</f>
        <v>-1395.8292400000003</v>
      </c>
      <c r="FH14" s="96">
        <f>SUM(FE14:FG14)</f>
        <v>-1687.34843</v>
      </c>
      <c r="FI14" s="93">
        <f>+'OPEX and O&amp;M'!FM7</f>
        <v>0</v>
      </c>
      <c r="FJ14" s="93">
        <f>+'OPEX and O&amp;M'!FN7</f>
        <v>260.07025999999996</v>
      </c>
      <c r="FK14" s="94">
        <f>+'OPEX and O&amp;M'!FO7</f>
        <v>530.86178000000007</v>
      </c>
      <c r="FL14" s="96">
        <f>SUM(FI14:FK14)</f>
        <v>790.93204000000003</v>
      </c>
      <c r="FM14" s="93">
        <f>+'OPEX and O&amp;M'!FQ7</f>
        <v>0</v>
      </c>
      <c r="FN14" s="93">
        <f>+'OPEX and O&amp;M'!FR7</f>
        <v>259.72710999999998</v>
      </c>
      <c r="FO14" s="94">
        <f>+'OPEX and O&amp;M'!FS7</f>
        <v>530.12642999999991</v>
      </c>
      <c r="FP14" s="96">
        <f>SUM(FM14:FO14)</f>
        <v>789.85353999999984</v>
      </c>
      <c r="FQ14" s="102">
        <f>FP14+FL14+FH14+FD14</f>
        <v>3153.4159599999994</v>
      </c>
      <c r="FR14" s="93">
        <f>+'OPEX and O&amp;M'!FV7</f>
        <v>-17.294429999999991</v>
      </c>
      <c r="FS14" s="93">
        <f>+'OPEX and O&amp;M'!FW7</f>
        <v>0</v>
      </c>
      <c r="FT14" s="94">
        <f>+'OPEX and O&amp;M'!FX7</f>
        <v>511.66806000000003</v>
      </c>
      <c r="FU14" s="96">
        <f>SUM(FR14:FT14)</f>
        <v>494.37363000000005</v>
      </c>
      <c r="FV14" s="93">
        <f>+'OPEX and O&amp;M'!FZ7</f>
        <v>148.35428999999999</v>
      </c>
      <c r="FW14" s="93">
        <f>+'OPEX and O&amp;M'!GA7</f>
        <v>170.55601999999999</v>
      </c>
      <c r="FX14" s="94">
        <f>+'OPEX and O&amp;M'!GB7</f>
        <v>170.55601999999999</v>
      </c>
      <c r="FY14" s="96">
        <f>SUM(FV14:FX14)</f>
        <v>489.46632999999997</v>
      </c>
      <c r="FZ14" s="93">
        <f>+'OPEX and O&amp;M'!GD7</f>
        <v>175.72909000000001</v>
      </c>
      <c r="GA14" s="93">
        <f>+'OPEX and O&amp;M'!GE7</f>
        <v>175.72908999999999</v>
      </c>
      <c r="GB14" s="94">
        <f>+'OPEX and O&amp;M'!GF7</f>
        <v>175.72908999999999</v>
      </c>
      <c r="GC14" s="96">
        <f>SUM(FZ14:GB14)</f>
        <v>527.1872699999999</v>
      </c>
      <c r="GD14" s="93">
        <f>+'OPEX and O&amp;M'!GH7</f>
        <v>530.13710000000003</v>
      </c>
      <c r="GE14" s="93">
        <f>+'OPEX and O&amp;M'!GI7</f>
        <v>0</v>
      </c>
      <c r="GF14" s="94">
        <f>+'OPEX and O&amp;M'!GJ7</f>
        <v>0</v>
      </c>
      <c r="GG14" s="96">
        <f>SUM(GD14:GF14)</f>
        <v>530.13710000000003</v>
      </c>
      <c r="GH14" s="102">
        <f>GG14+GC14+FY14+FU14</f>
        <v>2041.1643299999998</v>
      </c>
      <c r="GI14" s="93">
        <f>+'OPEX and O&amp;M'!GM7</f>
        <v>0</v>
      </c>
      <c r="GJ14" s="93">
        <f>+'OPEX and O&amp;M'!GN7</f>
        <v>612.89755000000002</v>
      </c>
      <c r="GK14" s="94">
        <f>+'OPEX and O&amp;M'!GO7</f>
        <v>0</v>
      </c>
      <c r="GL14" s="96">
        <f>SUM(GI14:GK14)</f>
        <v>612.89755000000002</v>
      </c>
      <c r="GM14" s="93">
        <f>+'OPEX and O&amp;M'!GQ7</f>
        <v>639.32511999999997</v>
      </c>
      <c r="GN14" s="93">
        <f>+'OPEX and O&amp;M'!GR7</f>
        <v>0</v>
      </c>
      <c r="GO14" s="94">
        <f>+'OPEX and O&amp;M'!GS7</f>
        <v>0</v>
      </c>
      <c r="GP14" s="96">
        <f>SUM(GM14:GO14)</f>
        <v>639.32511999999997</v>
      </c>
      <c r="GQ14" s="93">
        <f>+'OPEX and O&amp;M'!GU7</f>
        <v>670.07004000000006</v>
      </c>
      <c r="GR14" s="93">
        <f>+'OPEX and O&amp;M'!GV7</f>
        <v>0</v>
      </c>
      <c r="GS14" s="94">
        <f>+'OPEX and O&amp;M'!GW7</f>
        <v>0</v>
      </c>
      <c r="GT14" s="96">
        <f>SUM(GQ14:GS14)</f>
        <v>670.07004000000006</v>
      </c>
      <c r="GU14" s="93">
        <f>+'OPEX and O&amp;M'!GY7</f>
        <v>642.53013999999996</v>
      </c>
      <c r="GV14" s="93">
        <f>+'OPEX and O&amp;M'!GZ7</f>
        <v>0</v>
      </c>
      <c r="GW14" s="94">
        <f>+'OPEX and O&amp;M'!HA7</f>
        <v>0</v>
      </c>
      <c r="GX14" s="96">
        <f>SUM(GU14:GW14)</f>
        <v>642.53013999999996</v>
      </c>
      <c r="GY14" s="102">
        <f>GX14+GT14+GP14+GL14</f>
        <v>2564.82285</v>
      </c>
      <c r="GZ14" s="93">
        <f>+'OPEX and O&amp;M'!HD7</f>
        <v>0</v>
      </c>
      <c r="HA14" s="93">
        <f>+'OPEX and O&amp;M'!HE7</f>
        <v>680.57399999999996</v>
      </c>
      <c r="HB14" s="94">
        <f>+'OPEX and O&amp;M'!HF7</f>
        <v>0</v>
      </c>
      <c r="HC14" s="96">
        <f>SUM(GZ14:HB14)</f>
        <v>680.57399999999996</v>
      </c>
      <c r="HD14" s="93">
        <f>+'OPEX and O&amp;M'!HH7</f>
        <v>696.46983999999998</v>
      </c>
      <c r="HE14" s="93">
        <f>+'OPEX and O&amp;M'!HI7</f>
        <v>0</v>
      </c>
      <c r="HF14" s="94">
        <f>+'OPEX and O&amp;M'!HJ7</f>
        <v>0</v>
      </c>
      <c r="HG14" s="96">
        <f>SUM(HD14:HF14)</f>
        <v>696.46983999999998</v>
      </c>
      <c r="HH14" s="93">
        <f>+'OPEX and O&amp;M'!HL7</f>
        <v>681.68114000000003</v>
      </c>
      <c r="HI14" s="93">
        <f>+'OPEX and O&amp;M'!HM7</f>
        <v>0</v>
      </c>
      <c r="HJ14" s="94">
        <f>+'OPEX and O&amp;M'!HN7</f>
        <v>0</v>
      </c>
      <c r="HK14" s="96">
        <f>SUM(HH14:HJ14)</f>
        <v>681.68114000000003</v>
      </c>
      <c r="HL14" s="93">
        <f>+'OPEX and O&amp;M'!HP7</f>
        <v>698.77426000000003</v>
      </c>
      <c r="HM14" s="93">
        <f>+'OPEX and O&amp;M'!HQ7</f>
        <v>0</v>
      </c>
      <c r="HN14" s="94">
        <f>+'OPEX and O&amp;M'!HR7</f>
        <v>0</v>
      </c>
      <c r="HO14" s="96">
        <f>SUM(HL14:HN14)</f>
        <v>698.77426000000003</v>
      </c>
      <c r="HP14" s="102">
        <f>HO14+HK14+HG14+HC14</f>
        <v>2757.4992400000001</v>
      </c>
      <c r="HQ14" s="93">
        <f>+'OPEX and O&amp;M'!HU7</f>
        <v>724.98184074755522</v>
      </c>
      <c r="HR14" s="93">
        <f>+'OPEX and O&amp;M'!HV7</f>
        <v>11.926709999999963</v>
      </c>
      <c r="HS14" s="94">
        <f>+'OPEX and O&amp;M'!HW7</f>
        <v>0</v>
      </c>
      <c r="HT14" s="96">
        <f>SUM(HQ14:HS14)</f>
        <v>736.90855074755518</v>
      </c>
      <c r="HU14" s="93">
        <f>+'OPEX and O&amp;M'!HY7</f>
        <v>224.79209691585172</v>
      </c>
      <c r="HV14" s="93">
        <f>+'OPEX and O&amp;M'!HZ7</f>
        <v>224.79209691585172</v>
      </c>
      <c r="HW14" s="94">
        <f>+'OPEX and O&amp;M'!IA7</f>
        <v>224.79209691585172</v>
      </c>
      <c r="HX14" s="96">
        <f>SUM(HU14:HW14)</f>
        <v>674.37629074755512</v>
      </c>
      <c r="HY14" s="93">
        <f>+'OPEX and O&amp;M'!IC7</f>
        <v>224.79209691585172</v>
      </c>
      <c r="HZ14" s="93">
        <f>+'OPEX and O&amp;M'!ID7</f>
        <v>224.79209691585172</v>
      </c>
      <c r="IA14" s="94">
        <f>+'OPEX and O&amp;M'!IE7</f>
        <v>224.79209691585172</v>
      </c>
      <c r="IB14" s="96">
        <f>SUM(HY14:IA14)</f>
        <v>674.37629074755512</v>
      </c>
      <c r="IC14" s="93">
        <f>+'OPEX and O&amp;M'!IG7</f>
        <v>224.79209691585172</v>
      </c>
      <c r="ID14" s="93">
        <f>+'OPEX and O&amp;M'!IH7</f>
        <v>224.79209691585172</v>
      </c>
      <c r="IE14" s="94">
        <f>+'OPEX and O&amp;M'!II7</f>
        <v>224.79209691585172</v>
      </c>
      <c r="IF14" s="96">
        <f>SUM(IC14:IE14)</f>
        <v>674.37629074755512</v>
      </c>
      <c r="IG14" s="102">
        <f>IF14+IB14+HX14+HT14</f>
        <v>2760.0374229902204</v>
      </c>
      <c r="IH14" s="93">
        <f>+'OPEX and O&amp;M'!IL7</f>
        <v>224.79209691585172</v>
      </c>
      <c r="II14" s="93">
        <f>+'OPEX and O&amp;M'!IM7</f>
        <v>224.79209691585172</v>
      </c>
      <c r="IJ14" s="94">
        <f>+'OPEX and O&amp;M'!IN7</f>
        <v>224.79209691585172</v>
      </c>
      <c r="IK14" s="96">
        <f>SUM(IH14:IJ14)</f>
        <v>674.37629074755512</v>
      </c>
      <c r="IL14" s="93">
        <f>+'OPEX and O&amp;M'!IP7</f>
        <v>224.79209691585172</v>
      </c>
      <c r="IM14" s="93">
        <f>+'OPEX and O&amp;M'!IQ7</f>
        <v>224.79209691585172</v>
      </c>
      <c r="IN14" s="94">
        <f>+'OPEX and O&amp;M'!IR7</f>
        <v>224.79209691585172</v>
      </c>
      <c r="IO14" s="96">
        <f>SUM(IL14:IN14)</f>
        <v>674.37629074755512</v>
      </c>
      <c r="IP14" s="93">
        <f>+'OPEX and O&amp;M'!IT7</f>
        <v>224.79209691585172</v>
      </c>
      <c r="IQ14" s="93">
        <f>+'OPEX and O&amp;M'!IU7</f>
        <v>224.79209691585172</v>
      </c>
      <c r="IR14" s="94">
        <f>+'OPEX and O&amp;M'!IV7</f>
        <v>224.79209691585172</v>
      </c>
      <c r="IS14" s="96">
        <f>SUM(IP14:IR14)</f>
        <v>674.37629074755512</v>
      </c>
      <c r="IT14" s="93">
        <f>+'OPEX and O&amp;M'!IX7</f>
        <v>224.79209691585172</v>
      </c>
      <c r="IU14" s="93">
        <f>+'OPEX and O&amp;M'!IY7</f>
        <v>224.79209691585172</v>
      </c>
      <c r="IV14" s="94">
        <f>+'OPEX and O&amp;M'!IZ7</f>
        <v>224.79209691585172</v>
      </c>
      <c r="IW14" s="96">
        <f>SUM(IT14:IV14)</f>
        <v>674.37629074755512</v>
      </c>
      <c r="IX14" s="102">
        <f>IW14+IS14+IO14+IK14</f>
        <v>2697.5051629902205</v>
      </c>
      <c r="IZ14" s="88"/>
    </row>
    <row r="15" spans="1:260" ht="12.75" outlineLevel="1">
      <c r="B15" s="495"/>
      <c r="C15" s="109" t="s">
        <v>220</v>
      </c>
      <c r="D15" s="93">
        <f t="shared" ref="D15:S15" si="147">+(D14-D13)</f>
        <v>-194.01092523972761</v>
      </c>
      <c r="E15" s="93">
        <f t="shared" ref="E15:F15" si="148">+(E14-E13)</f>
        <v>-194.01092523972761</v>
      </c>
      <c r="F15" s="94">
        <f t="shared" si="148"/>
        <v>-194.01092523972761</v>
      </c>
      <c r="G15" s="96">
        <f t="shared" si="147"/>
        <v>-582.03277571918284</v>
      </c>
      <c r="H15" s="93">
        <f t="shared" ref="H15:J15" si="149">+(H14-H13)</f>
        <v>-173.63958410772761</v>
      </c>
      <c r="I15" s="93">
        <f t="shared" si="149"/>
        <v>-173.63958410772761</v>
      </c>
      <c r="J15" s="94">
        <f t="shared" si="149"/>
        <v>-173.63958410772761</v>
      </c>
      <c r="K15" s="96">
        <f t="shared" si="147"/>
        <v>-520.91875232318284</v>
      </c>
      <c r="L15" s="93">
        <f t="shared" ref="L15:N15" si="150">+(L14-L13)</f>
        <v>-173.63958410772761</v>
      </c>
      <c r="M15" s="93">
        <f t="shared" si="150"/>
        <v>-173.63958410772761</v>
      </c>
      <c r="N15" s="94">
        <f t="shared" si="150"/>
        <v>-173.63958410772761</v>
      </c>
      <c r="O15" s="96">
        <f t="shared" si="147"/>
        <v>-520.91875232318284</v>
      </c>
      <c r="P15" s="93">
        <f t="shared" si="147"/>
        <v>476.36050269227223</v>
      </c>
      <c r="Q15" s="93">
        <f t="shared" si="147"/>
        <v>-9.4040370112421243</v>
      </c>
      <c r="R15" s="94">
        <f t="shared" si="147"/>
        <v>494.74392269227235</v>
      </c>
      <c r="S15" s="96">
        <f t="shared" si="147"/>
        <v>961.70038837330253</v>
      </c>
      <c r="T15" s="102">
        <f>S15+O15+K15+G15</f>
        <v>-662.16989199224599</v>
      </c>
      <c r="U15" s="93">
        <f t="shared" ref="U15:W15" si="151">+(U14-U13)</f>
        <v>134.21450269227236</v>
      </c>
      <c r="V15" s="93">
        <f t="shared" si="151"/>
        <v>-131.40113730772771</v>
      </c>
      <c r="W15" s="94">
        <f t="shared" si="151"/>
        <v>160.64641269227238</v>
      </c>
      <c r="X15" s="96">
        <f t="shared" ref="X15:AJ15" si="152">+(X14-X13)</f>
        <v>163.45977807681697</v>
      </c>
      <c r="Y15" s="93">
        <f t="shared" si="152"/>
        <v>254.34012999999996</v>
      </c>
      <c r="Z15" s="93">
        <f t="shared" si="152"/>
        <v>120.21581</v>
      </c>
      <c r="AA15" s="94">
        <f t="shared" si="152"/>
        <v>-7.0558899999999847</v>
      </c>
      <c r="AB15" s="96">
        <f t="shared" si="152"/>
        <v>367.50004999999999</v>
      </c>
      <c r="AC15" s="93">
        <f t="shared" si="152"/>
        <v>0</v>
      </c>
      <c r="AD15" s="93">
        <f t="shared" si="152"/>
        <v>0</v>
      </c>
      <c r="AE15" s="94">
        <f t="shared" si="152"/>
        <v>0</v>
      </c>
      <c r="AF15" s="96">
        <f t="shared" si="152"/>
        <v>0</v>
      </c>
      <c r="AG15" s="93">
        <f t="shared" si="152"/>
        <v>-1276.4830023809527</v>
      </c>
      <c r="AH15" s="93">
        <f t="shared" si="152"/>
        <v>-1419.3114323809527</v>
      </c>
      <c r="AI15" s="94">
        <f t="shared" si="152"/>
        <v>2234.0632876190475</v>
      </c>
      <c r="AJ15" s="96">
        <f t="shared" si="152"/>
        <v>-461.73114714285794</v>
      </c>
      <c r="AK15" s="102">
        <f>AJ15+AF15+AB15+X15</f>
        <v>69.228680933959026</v>
      </c>
      <c r="AL15" s="93">
        <f t="shared" ref="AL15:AN15" si="153">+(AL14-AL13)</f>
        <v>-96.650052339364493</v>
      </c>
      <c r="AM15" s="93">
        <f t="shared" si="153"/>
        <v>-184.80922233936417</v>
      </c>
      <c r="AN15" s="94">
        <f t="shared" si="153"/>
        <v>-177.73769233936434</v>
      </c>
      <c r="AO15" s="96">
        <f t="shared" ref="AO15:BA15" si="154">+(AO14-AO13)</f>
        <v>-459.19696701809289</v>
      </c>
      <c r="AP15" s="93">
        <f t="shared" si="154"/>
        <v>-114.20421654320614</v>
      </c>
      <c r="AQ15" s="93">
        <f t="shared" si="154"/>
        <v>-185.13589654320629</v>
      </c>
      <c r="AR15" s="94">
        <f t="shared" si="154"/>
        <v>398.47100345679394</v>
      </c>
      <c r="AS15" s="96">
        <f t="shared" si="154"/>
        <v>99.130890370381621</v>
      </c>
      <c r="AT15" s="93">
        <f t="shared" si="154"/>
        <v>-739.97713008533333</v>
      </c>
      <c r="AU15" s="93">
        <f t="shared" si="154"/>
        <v>-91.984000085333037</v>
      </c>
      <c r="AV15" s="94">
        <f t="shared" si="154"/>
        <v>-118.86735008533299</v>
      </c>
      <c r="AW15" s="96">
        <f t="shared" si="154"/>
        <v>-950.82848025599924</v>
      </c>
      <c r="AX15" s="93">
        <f t="shared" si="154"/>
        <v>-45.606159377675795</v>
      </c>
      <c r="AY15" s="93">
        <f t="shared" si="154"/>
        <v>-19.53284937767603</v>
      </c>
      <c r="AZ15" s="94">
        <f t="shared" si="154"/>
        <v>-8.7019093776757472</v>
      </c>
      <c r="BA15" s="96">
        <f t="shared" si="154"/>
        <v>-73.840918133027571</v>
      </c>
      <c r="BB15" s="102">
        <f>BA15+AW15+AS15+AO15</f>
        <v>-1384.7354750367381</v>
      </c>
      <c r="BC15" s="93">
        <f t="shared" ref="BC15:BE15" si="155">+(BC14-BC13)</f>
        <v>-844.17202613673601</v>
      </c>
      <c r="BD15" s="93">
        <f t="shared" si="155"/>
        <v>-844.44626613673597</v>
      </c>
      <c r="BE15" s="94">
        <f t="shared" si="155"/>
        <v>-844.44626613673597</v>
      </c>
      <c r="BF15" s="96">
        <f t="shared" ref="BF15:BR15" si="156">+(BF14-BF13)</f>
        <v>-2533.0645584102076</v>
      </c>
      <c r="BG15" s="93">
        <f t="shared" si="156"/>
        <v>-758.44558570711808</v>
      </c>
      <c r="BH15" s="93">
        <f t="shared" si="156"/>
        <v>2933.6398242928822</v>
      </c>
      <c r="BI15" s="94">
        <f t="shared" si="156"/>
        <v>5.475084292882002</v>
      </c>
      <c r="BJ15" s="96">
        <f t="shared" si="156"/>
        <v>2180.6693228786457</v>
      </c>
      <c r="BK15" s="93">
        <f t="shared" si="156"/>
        <v>-908.39552939191776</v>
      </c>
      <c r="BL15" s="93">
        <f t="shared" si="156"/>
        <v>646.8574406080827</v>
      </c>
      <c r="BM15" s="94">
        <f t="shared" si="156"/>
        <v>-107.00571939191843</v>
      </c>
      <c r="BN15" s="96">
        <f t="shared" si="156"/>
        <v>-368.54380817575338</v>
      </c>
      <c r="BO15" s="93">
        <f t="shared" si="156"/>
        <v>-280.60178248847762</v>
      </c>
      <c r="BP15" s="93">
        <f t="shared" si="156"/>
        <v>-311.60072248847757</v>
      </c>
      <c r="BQ15" s="94">
        <f t="shared" si="156"/>
        <v>-1186.9509124884773</v>
      </c>
      <c r="BR15" s="96">
        <f t="shared" si="156"/>
        <v>-1779.1534174654323</v>
      </c>
      <c r="BS15" s="102">
        <f>BR15+BN15+BJ15+BF15</f>
        <v>-2500.0924611727473</v>
      </c>
      <c r="BT15" s="93">
        <f t="shared" ref="BT15:BV15" si="157">+(BT14-BT13)</f>
        <v>-190.91298035833722</v>
      </c>
      <c r="BU15" s="93">
        <f t="shared" si="157"/>
        <v>-1086.6297903583368</v>
      </c>
      <c r="BV15" s="94">
        <f t="shared" si="157"/>
        <v>-1086.6297903583368</v>
      </c>
      <c r="BW15" s="96">
        <f t="shared" ref="BW15:CI15" si="158">+(BW14-BW13)</f>
        <v>-2364.1725610750109</v>
      </c>
      <c r="BX15" s="93">
        <f t="shared" si="158"/>
        <v>-1040.926895687357</v>
      </c>
      <c r="BY15" s="93">
        <f t="shared" si="158"/>
        <v>3163.832504312642</v>
      </c>
      <c r="BZ15" s="94">
        <f t="shared" si="158"/>
        <v>-1032.0916656873569</v>
      </c>
      <c r="CA15" s="96">
        <f t="shared" si="158"/>
        <v>1090.8139429379285</v>
      </c>
      <c r="CB15" s="93">
        <f t="shared" si="158"/>
        <v>915.45160103207365</v>
      </c>
      <c r="CC15" s="93">
        <f t="shared" si="158"/>
        <v>76.388831032073654</v>
      </c>
      <c r="CD15" s="94">
        <f t="shared" si="158"/>
        <v>58.011621032073663</v>
      </c>
      <c r="CE15" s="96">
        <f t="shared" si="158"/>
        <v>1049.852053096221</v>
      </c>
      <c r="CF15" s="93">
        <f t="shared" si="158"/>
        <v>-174.47421109412539</v>
      </c>
      <c r="CG15" s="93">
        <f t="shared" si="158"/>
        <v>-176.48581109412646</v>
      </c>
      <c r="CH15" s="94">
        <f t="shared" si="158"/>
        <v>-173.39504109412576</v>
      </c>
      <c r="CI15" s="96">
        <f t="shared" si="158"/>
        <v>-524.35506328237761</v>
      </c>
      <c r="CJ15" s="102">
        <f>CI15+CE15+CA15+BW15</f>
        <v>-747.86162832323907</v>
      </c>
      <c r="CK15" s="93">
        <f t="shared" ref="CK15:CM15" si="159">+(CK14-CK13)</f>
        <v>-1598.7615087209924</v>
      </c>
      <c r="CL15" s="93">
        <f t="shared" si="159"/>
        <v>-1598.7615087209924</v>
      </c>
      <c r="CM15" s="94">
        <f t="shared" si="159"/>
        <v>298.79546127900744</v>
      </c>
      <c r="CN15" s="96">
        <f t="shared" ref="CN15:CZ15" si="160">+(CN14-CN13)</f>
        <v>-2898.7275561629776</v>
      </c>
      <c r="CO15" s="93">
        <f t="shared" si="160"/>
        <v>-1742.3022706217232</v>
      </c>
      <c r="CP15" s="93">
        <f t="shared" si="160"/>
        <v>-1685.8106506217232</v>
      </c>
      <c r="CQ15" s="94">
        <f t="shared" si="160"/>
        <v>-1772.2606506217232</v>
      </c>
      <c r="CR15" s="96">
        <f t="shared" si="160"/>
        <v>-5200.3735718651697</v>
      </c>
      <c r="CS15" s="93">
        <f t="shared" si="160"/>
        <v>1981.1924083841118</v>
      </c>
      <c r="CT15" s="93">
        <f t="shared" si="160"/>
        <v>6515.0166483841131</v>
      </c>
      <c r="CU15" s="94">
        <f t="shared" si="160"/>
        <v>-1407.3843516158881</v>
      </c>
      <c r="CV15" s="96">
        <f t="shared" si="160"/>
        <v>7088.8247051523367</v>
      </c>
      <c r="CW15" s="93">
        <f t="shared" si="160"/>
        <v>3054.4742357912824</v>
      </c>
      <c r="CX15" s="93">
        <f t="shared" si="160"/>
        <v>803.52255579128132</v>
      </c>
      <c r="CY15" s="94">
        <f t="shared" si="160"/>
        <v>3295.756295791281</v>
      </c>
      <c r="CZ15" s="96">
        <f t="shared" si="160"/>
        <v>7153.753087373846</v>
      </c>
      <c r="DA15" s="102">
        <f>CZ15+CV15+CR15+CN15</f>
        <v>6143.4766644980355</v>
      </c>
      <c r="DB15" s="93">
        <f t="shared" ref="DB15:DD15" si="161">+(DB14-DB13)</f>
        <v>836.58153992962571</v>
      </c>
      <c r="DC15" s="93">
        <f t="shared" si="161"/>
        <v>-2809.5730400703746</v>
      </c>
      <c r="DD15" s="94">
        <f t="shared" si="161"/>
        <v>4344.8345299296252</v>
      </c>
      <c r="DE15" s="96">
        <f t="shared" ref="DE15:DH15" si="162">+(DE14-DE13)</f>
        <v>2371.8430297888772</v>
      </c>
      <c r="DF15" s="93">
        <f t="shared" si="162"/>
        <v>832.8320462689685</v>
      </c>
      <c r="DG15" s="93">
        <f t="shared" si="162"/>
        <v>995.54646626896829</v>
      </c>
      <c r="DH15" s="94">
        <f t="shared" si="162"/>
        <v>772.01684626896849</v>
      </c>
      <c r="DI15" s="96">
        <f t="shared" ref="DI15:DL15" si="163">+(DI14-DI13)</f>
        <v>2600.3953588069053</v>
      </c>
      <c r="DJ15" s="93">
        <f t="shared" si="163"/>
        <v>-146.83690000000004</v>
      </c>
      <c r="DK15" s="93">
        <f t="shared" si="163"/>
        <v>712.21818999999994</v>
      </c>
      <c r="DL15" s="94">
        <f t="shared" si="163"/>
        <v>296.64553999999998</v>
      </c>
      <c r="DM15" s="96">
        <f t="shared" ref="DM15:DP15" si="164">+(DM14-DM13)</f>
        <v>862.0268299999999</v>
      </c>
      <c r="DN15" s="93">
        <f t="shared" si="164"/>
        <v>0</v>
      </c>
      <c r="DO15" s="93">
        <f t="shared" si="164"/>
        <v>21.601270000000017</v>
      </c>
      <c r="DP15" s="94">
        <f t="shared" si="164"/>
        <v>2592.1133999999997</v>
      </c>
      <c r="DQ15" s="96">
        <f t="shared" ref="DQ15" si="165">+(DQ14-DQ13)</f>
        <v>2613.7146699999998</v>
      </c>
      <c r="DR15" s="102">
        <f>DQ15+DM15+DI15+DE15</f>
        <v>8447.9798885957825</v>
      </c>
      <c r="DS15" s="93">
        <f t="shared" ref="DS15:DU15" si="166">+(DS14-DS13)</f>
        <v>-1577.2635400000001</v>
      </c>
      <c r="DT15" s="93">
        <f t="shared" si="166"/>
        <v>866.36412000000007</v>
      </c>
      <c r="DU15" s="94">
        <f t="shared" si="166"/>
        <v>-8.6002200000000233</v>
      </c>
      <c r="DV15" s="96">
        <f t="shared" ref="DV15:EH15" si="167">+(DV14-DV13)</f>
        <v>-719.49964000000011</v>
      </c>
      <c r="DW15" s="93">
        <f t="shared" si="167"/>
        <v>-8.6002099999999988</v>
      </c>
      <c r="DX15" s="93">
        <f t="shared" si="167"/>
        <v>239.29292000000004</v>
      </c>
      <c r="DY15" s="94">
        <f t="shared" si="167"/>
        <v>464.59284000000002</v>
      </c>
      <c r="DZ15" s="96">
        <f t="shared" si="167"/>
        <v>695.28555000000006</v>
      </c>
      <c r="EA15" s="93">
        <f t="shared" si="167"/>
        <v>3.1267600000000093</v>
      </c>
      <c r="EB15" s="93">
        <f t="shared" si="167"/>
        <v>231.59519</v>
      </c>
      <c r="EC15" s="94">
        <f t="shared" si="167"/>
        <v>238.93957</v>
      </c>
      <c r="ED15" s="96">
        <f t="shared" si="167"/>
        <v>473.66152</v>
      </c>
      <c r="EE15" s="93">
        <f t="shared" si="167"/>
        <v>178.48873</v>
      </c>
      <c r="EF15" s="93">
        <f t="shared" si="167"/>
        <v>709.86987999999997</v>
      </c>
      <c r="EG15" s="94">
        <f t="shared" si="167"/>
        <v>11.063310000000056</v>
      </c>
      <c r="EH15" s="96">
        <f t="shared" si="167"/>
        <v>899.42192</v>
      </c>
      <c r="EI15" s="102">
        <f>EH15+ED15+DZ15+DV15</f>
        <v>1348.8693499999999</v>
      </c>
      <c r="EJ15" s="93">
        <f t="shared" ref="EJ15:EL15" si="168">+(EJ14-EJ13)</f>
        <v>11.063320000000006</v>
      </c>
      <c r="EK15" s="93">
        <f t="shared" si="168"/>
        <v>248.41815</v>
      </c>
      <c r="EL15" s="94">
        <f t="shared" si="168"/>
        <v>499.63865000000004</v>
      </c>
      <c r="EM15" s="96">
        <f t="shared" ref="EM15:EY15" si="169">+(EM14-EM13)</f>
        <v>759.12012000000004</v>
      </c>
      <c r="EN15" s="93">
        <f t="shared" si="169"/>
        <v>53.318700000000014</v>
      </c>
      <c r="EO15" s="93">
        <f t="shared" si="169"/>
        <v>293.11988000000002</v>
      </c>
      <c r="EP15" s="94">
        <f t="shared" si="169"/>
        <v>523.09660999999994</v>
      </c>
      <c r="EQ15" s="96">
        <f t="shared" si="169"/>
        <v>869.53519000000006</v>
      </c>
      <c r="ER15" s="93">
        <f t="shared" si="169"/>
        <v>0</v>
      </c>
      <c r="ES15" s="93">
        <f t="shared" si="169"/>
        <v>514.60226</v>
      </c>
      <c r="ET15" s="94">
        <f t="shared" si="169"/>
        <v>10.569500000000058</v>
      </c>
      <c r="EU15" s="96">
        <f t="shared" si="169"/>
        <v>525.17176000000006</v>
      </c>
      <c r="EV15" s="93">
        <f t="shared" si="169"/>
        <v>276.79197999999997</v>
      </c>
      <c r="EW15" s="93">
        <f t="shared" si="169"/>
        <v>554.34222999999997</v>
      </c>
      <c r="EX15" s="94">
        <f t="shared" si="169"/>
        <v>291.94565</v>
      </c>
      <c r="EY15" s="96">
        <f t="shared" si="169"/>
        <v>1123.0798599999998</v>
      </c>
      <c r="EZ15" s="102">
        <f>EY15+EU15+EQ15+EM15</f>
        <v>3276.9069300000001</v>
      </c>
      <c r="FA15" s="93">
        <f t="shared" ref="FA15:FC15" si="170">+(FA14-FA13)</f>
        <v>0</v>
      </c>
      <c r="FB15" s="93">
        <f t="shared" si="170"/>
        <v>814.61282000000006</v>
      </c>
      <c r="FC15" s="94">
        <f t="shared" si="170"/>
        <v>2445.3659899999998</v>
      </c>
      <c r="FD15" s="96">
        <f t="shared" ref="FD15:FP15" si="171">+(FD14-FD13)</f>
        <v>3259.9788099999996</v>
      </c>
      <c r="FE15" s="93">
        <f t="shared" si="171"/>
        <v>-2189.68343</v>
      </c>
      <c r="FF15" s="93">
        <f t="shared" si="171"/>
        <v>1898.1642400000003</v>
      </c>
      <c r="FG15" s="94">
        <f t="shared" si="171"/>
        <v>-1395.8292400000003</v>
      </c>
      <c r="FH15" s="96">
        <f t="shared" si="171"/>
        <v>-1687.34843</v>
      </c>
      <c r="FI15" s="93">
        <f t="shared" si="171"/>
        <v>0</v>
      </c>
      <c r="FJ15" s="93">
        <f t="shared" si="171"/>
        <v>260.07025999999996</v>
      </c>
      <c r="FK15" s="94">
        <f t="shared" si="171"/>
        <v>530.86178000000007</v>
      </c>
      <c r="FL15" s="96">
        <f t="shared" si="171"/>
        <v>790.93204000000003</v>
      </c>
      <c r="FM15" s="93">
        <f t="shared" si="171"/>
        <v>0</v>
      </c>
      <c r="FN15" s="93">
        <f t="shared" si="171"/>
        <v>259.72710999999998</v>
      </c>
      <c r="FO15" s="94">
        <f t="shared" si="171"/>
        <v>530.12642999999991</v>
      </c>
      <c r="FP15" s="96">
        <f t="shared" si="171"/>
        <v>789.85353999999984</v>
      </c>
      <c r="FQ15" s="102">
        <f>FP15+FL15+FH15+FD15</f>
        <v>3153.4159599999994</v>
      </c>
      <c r="FR15" s="93">
        <f t="shared" ref="FR15:FT15" si="172">+(FR14-FR13)</f>
        <v>-17.294429999999991</v>
      </c>
      <c r="FS15" s="93">
        <f t="shared" si="172"/>
        <v>0</v>
      </c>
      <c r="FT15" s="94">
        <f t="shared" si="172"/>
        <v>511.66806000000003</v>
      </c>
      <c r="FU15" s="96">
        <f t="shared" ref="FU15:GG15" si="173">+(FU14-FU13)</f>
        <v>494.37363000000005</v>
      </c>
      <c r="FV15" s="93">
        <f t="shared" si="173"/>
        <v>148.35428999999999</v>
      </c>
      <c r="FW15" s="93">
        <f t="shared" si="173"/>
        <v>170.55601999999999</v>
      </c>
      <c r="FX15" s="94">
        <f t="shared" si="173"/>
        <v>170.55601999999999</v>
      </c>
      <c r="FY15" s="96">
        <f t="shared" si="173"/>
        <v>489.46632999999997</v>
      </c>
      <c r="FZ15" s="93">
        <f t="shared" si="173"/>
        <v>175.72909000000001</v>
      </c>
      <c r="GA15" s="93">
        <f t="shared" si="173"/>
        <v>175.72908999999999</v>
      </c>
      <c r="GB15" s="94">
        <f t="shared" si="173"/>
        <v>175.72908999999999</v>
      </c>
      <c r="GC15" s="96">
        <f t="shared" si="173"/>
        <v>527.1872699999999</v>
      </c>
      <c r="GD15" s="93">
        <f t="shared" si="173"/>
        <v>530.13710000000003</v>
      </c>
      <c r="GE15" s="93">
        <f t="shared" si="173"/>
        <v>0</v>
      </c>
      <c r="GF15" s="94">
        <f t="shared" si="173"/>
        <v>0</v>
      </c>
      <c r="GG15" s="96">
        <f t="shared" si="173"/>
        <v>530.13710000000003</v>
      </c>
      <c r="GH15" s="102">
        <f>GG15+GC15+FY15+FU15</f>
        <v>2041.1643299999998</v>
      </c>
      <c r="GI15" s="93">
        <f t="shared" ref="GI15:GK15" si="174">+(GI14-GI13)</f>
        <v>0</v>
      </c>
      <c r="GJ15" s="93">
        <f t="shared" si="174"/>
        <v>612.89755000000002</v>
      </c>
      <c r="GK15" s="94">
        <f t="shared" si="174"/>
        <v>0</v>
      </c>
      <c r="GL15" s="96">
        <f t="shared" ref="GL15:GX15" si="175">+(GL14-GL13)</f>
        <v>612.89755000000002</v>
      </c>
      <c r="GM15" s="93">
        <f t="shared" si="175"/>
        <v>639.32511999999997</v>
      </c>
      <c r="GN15" s="93">
        <f t="shared" si="175"/>
        <v>0</v>
      </c>
      <c r="GO15" s="94">
        <f t="shared" si="175"/>
        <v>0</v>
      </c>
      <c r="GP15" s="96">
        <f t="shared" si="175"/>
        <v>639.32511999999997</v>
      </c>
      <c r="GQ15" s="93">
        <f t="shared" ref="GQ15:GS15" si="176">+(GQ14-GQ13)</f>
        <v>670.07004000000006</v>
      </c>
      <c r="GR15" s="93">
        <f t="shared" si="176"/>
        <v>0</v>
      </c>
      <c r="GS15" s="94">
        <f t="shared" si="176"/>
        <v>0</v>
      </c>
      <c r="GT15" s="96">
        <f t="shared" si="175"/>
        <v>670.07004000000006</v>
      </c>
      <c r="GU15" s="93">
        <f t="shared" ref="GU15:GW15" si="177">+(GU14-GU13)</f>
        <v>642.53013999999996</v>
      </c>
      <c r="GV15" s="93">
        <f t="shared" si="177"/>
        <v>0</v>
      </c>
      <c r="GW15" s="94">
        <f t="shared" si="177"/>
        <v>0</v>
      </c>
      <c r="GX15" s="96">
        <f t="shared" si="175"/>
        <v>642.53013999999996</v>
      </c>
      <c r="GY15" s="102">
        <f>GX15+GT15+GP15+GL15</f>
        <v>2564.82285</v>
      </c>
      <c r="GZ15" s="93">
        <f t="shared" ref="GZ15:HB15" si="178">+(GZ14-GZ13)</f>
        <v>0</v>
      </c>
      <c r="HA15" s="93">
        <f t="shared" si="178"/>
        <v>680.57399999999996</v>
      </c>
      <c r="HB15" s="94">
        <f t="shared" si="178"/>
        <v>0</v>
      </c>
      <c r="HC15" s="96">
        <f t="shared" ref="HC15:HO15" si="179">+(HC14-HC13)</f>
        <v>680.57399999999996</v>
      </c>
      <c r="HD15" s="93">
        <f t="shared" si="179"/>
        <v>696.46983999999998</v>
      </c>
      <c r="HE15" s="93">
        <f t="shared" si="179"/>
        <v>0</v>
      </c>
      <c r="HF15" s="94">
        <f t="shared" si="179"/>
        <v>0</v>
      </c>
      <c r="HG15" s="96">
        <f t="shared" si="179"/>
        <v>696.46983999999998</v>
      </c>
      <c r="HH15" s="93">
        <f t="shared" si="179"/>
        <v>681.68114000000003</v>
      </c>
      <c r="HI15" s="93">
        <f t="shared" si="179"/>
        <v>0</v>
      </c>
      <c r="HJ15" s="94">
        <f t="shared" si="179"/>
        <v>0</v>
      </c>
      <c r="HK15" s="96">
        <f t="shared" si="179"/>
        <v>681.68114000000003</v>
      </c>
      <c r="HL15" s="93">
        <f t="shared" ref="HL15:HN15" si="180">+(HL14-HL13)</f>
        <v>698.77426000000003</v>
      </c>
      <c r="HM15" s="93">
        <f t="shared" si="180"/>
        <v>0</v>
      </c>
      <c r="HN15" s="94">
        <f t="shared" si="180"/>
        <v>0</v>
      </c>
      <c r="HO15" s="96">
        <f t="shared" si="179"/>
        <v>698.77426000000003</v>
      </c>
      <c r="HP15" s="102">
        <f>HO15+HK15+HG15+HC15</f>
        <v>2757.4992400000001</v>
      </c>
      <c r="HQ15" s="93">
        <f t="shared" ref="HQ15:HS15" si="181">+(HQ14-HQ13)</f>
        <v>724.98184074755522</v>
      </c>
      <c r="HR15" s="93">
        <f t="shared" si="181"/>
        <v>11.926709999999963</v>
      </c>
      <c r="HS15" s="94">
        <f t="shared" si="181"/>
        <v>0</v>
      </c>
      <c r="HT15" s="96">
        <f t="shared" ref="HT15:IF15" si="182">+(HT14-HT13)</f>
        <v>736.90855074755518</v>
      </c>
      <c r="HU15" s="93">
        <f t="shared" si="182"/>
        <v>224.79209691585172</v>
      </c>
      <c r="HV15" s="93">
        <f t="shared" si="182"/>
        <v>224.79209691585172</v>
      </c>
      <c r="HW15" s="94">
        <f t="shared" si="182"/>
        <v>224.79209691585172</v>
      </c>
      <c r="HX15" s="96">
        <f t="shared" si="182"/>
        <v>674.37629074755512</v>
      </c>
      <c r="HY15" s="93">
        <f t="shared" si="182"/>
        <v>224.79209691585172</v>
      </c>
      <c r="HZ15" s="93">
        <f t="shared" si="182"/>
        <v>224.79209691585172</v>
      </c>
      <c r="IA15" s="94">
        <f t="shared" si="182"/>
        <v>224.79209691585172</v>
      </c>
      <c r="IB15" s="96">
        <f t="shared" si="182"/>
        <v>674.37629074755512</v>
      </c>
      <c r="IC15" s="93">
        <f t="shared" si="182"/>
        <v>224.79209691585172</v>
      </c>
      <c r="ID15" s="93">
        <f t="shared" si="182"/>
        <v>224.79209691585172</v>
      </c>
      <c r="IE15" s="94">
        <f t="shared" si="182"/>
        <v>224.79209691585172</v>
      </c>
      <c r="IF15" s="96">
        <f t="shared" si="182"/>
        <v>674.37629074755512</v>
      </c>
      <c r="IG15" s="102">
        <f>IF15+IB15+HX15+HT15</f>
        <v>2760.0374229902204</v>
      </c>
      <c r="IH15" s="93">
        <f t="shared" ref="IH15:IJ15" si="183">+(IH14-IH13)</f>
        <v>224.79209691585172</v>
      </c>
      <c r="II15" s="93">
        <f t="shared" si="183"/>
        <v>224.79209691585172</v>
      </c>
      <c r="IJ15" s="94">
        <f t="shared" si="183"/>
        <v>224.79209691585172</v>
      </c>
      <c r="IK15" s="96">
        <f t="shared" ref="IK15:IW15" si="184">+(IK14-IK13)</f>
        <v>674.37629074755512</v>
      </c>
      <c r="IL15" s="93">
        <f t="shared" si="184"/>
        <v>224.79209691585172</v>
      </c>
      <c r="IM15" s="93">
        <f t="shared" si="184"/>
        <v>224.79209691585172</v>
      </c>
      <c r="IN15" s="94">
        <f t="shared" si="184"/>
        <v>224.79209691585172</v>
      </c>
      <c r="IO15" s="96">
        <f t="shared" si="184"/>
        <v>674.37629074755512</v>
      </c>
      <c r="IP15" s="93">
        <f t="shared" si="184"/>
        <v>224.79209691585172</v>
      </c>
      <c r="IQ15" s="93">
        <f t="shared" si="184"/>
        <v>224.79209691585172</v>
      </c>
      <c r="IR15" s="94">
        <f t="shared" si="184"/>
        <v>224.79209691585172</v>
      </c>
      <c r="IS15" s="96">
        <f t="shared" si="184"/>
        <v>674.37629074755512</v>
      </c>
      <c r="IT15" s="93">
        <f t="shared" si="184"/>
        <v>224.79209691585172</v>
      </c>
      <c r="IU15" s="93">
        <f t="shared" si="184"/>
        <v>224.79209691585172</v>
      </c>
      <c r="IV15" s="94">
        <f t="shared" si="184"/>
        <v>224.79209691585172</v>
      </c>
      <c r="IW15" s="96">
        <f t="shared" si="184"/>
        <v>674.37629074755512</v>
      </c>
      <c r="IX15" s="102">
        <f>IW15+IS15+IO15+IK15</f>
        <v>2697.5051629902205</v>
      </c>
      <c r="IZ15" s="88"/>
    </row>
    <row r="16" spans="1:260" ht="12.75" outlineLevel="1">
      <c r="B16" s="495"/>
      <c r="C16" s="110" t="s">
        <v>221</v>
      </c>
      <c r="D16" s="95">
        <f>IFERROR(+D15/D13,0)</f>
        <v>-1</v>
      </c>
      <c r="E16" s="95">
        <f t="shared" ref="E16" si="185">IFERROR(+E15/E13,0)</f>
        <v>-1</v>
      </c>
      <c r="F16" s="95">
        <f t="shared" ref="F16" si="186">IFERROR(+F15/F13,0)</f>
        <v>-1</v>
      </c>
      <c r="G16" s="97">
        <f>IFERROR(+G15/G13,0)</f>
        <v>-1</v>
      </c>
      <c r="H16" s="95">
        <f>IFERROR(+H15/H13,0)</f>
        <v>-1</v>
      </c>
      <c r="I16" s="95">
        <f t="shared" ref="I16" si="187">IFERROR(+I15/I13,0)</f>
        <v>-1</v>
      </c>
      <c r="J16" s="95">
        <f t="shared" ref="J16" si="188">IFERROR(+J15/J13,0)</f>
        <v>-1</v>
      </c>
      <c r="K16" s="97">
        <f>IFERROR(+K15/K13,0)</f>
        <v>-1</v>
      </c>
      <c r="L16" s="95">
        <f>IFERROR(+L15/L13,0)</f>
        <v>-1</v>
      </c>
      <c r="M16" s="95">
        <f t="shared" ref="M16" si="189">IFERROR(+M15/M13,0)</f>
        <v>-1</v>
      </c>
      <c r="N16" s="95">
        <f t="shared" ref="N16" si="190">IFERROR(+N15/N13,0)</f>
        <v>-1</v>
      </c>
      <c r="O16" s="97">
        <f>IFERROR(+O15/O13,0)</f>
        <v>-1</v>
      </c>
      <c r="P16" s="95">
        <f>IFERROR(+P15/P13,0)</f>
        <v>3.6252308095306192</v>
      </c>
      <c r="Q16" s="95">
        <f t="shared" ref="Q16" si="191">IFERROR(+Q15/Q13,0)</f>
        <v>-7.1567236398573569E-2</v>
      </c>
      <c r="R16" s="95">
        <f t="shared" ref="R16" si="192">IFERROR(+R15/R13,0)</f>
        <v>3.7651335516595017</v>
      </c>
      <c r="S16" s="97">
        <f>IFERROR(+S15/S13,0)</f>
        <v>2.4395990415971829</v>
      </c>
      <c r="T16" s="104">
        <f>IFERROR(+T15/T13,0)</f>
        <v>-0.3281196365912607</v>
      </c>
      <c r="U16" s="95">
        <f>IFERROR(+U15/U13,0)</f>
        <v>1.021408255923711</v>
      </c>
      <c r="V16" s="95">
        <f t="shared" ref="V16" si="193">IFERROR(+V15/V13,0)</f>
        <v>-0.9999977930224514</v>
      </c>
      <c r="W16" s="95">
        <f t="shared" ref="W16" si="194">IFERROR(+W15/W13,0)</f>
        <v>1.2225621592074203</v>
      </c>
      <c r="X16" s="97">
        <f>IFERROR(+X15/X13,0)</f>
        <v>0.41465754070289318</v>
      </c>
      <c r="Y16" s="95">
        <f>IFERROR(+Y15/Y13,0)</f>
        <v>0</v>
      </c>
      <c r="Z16" s="95">
        <f t="shared" ref="Z16" si="195">IFERROR(+Z15/Z13,0)</f>
        <v>0</v>
      </c>
      <c r="AA16" s="95">
        <f t="shared" ref="AA16" si="196">IFERROR(+AA15/AA13,0)</f>
        <v>0</v>
      </c>
      <c r="AB16" s="97">
        <f>IFERROR(+AB15/AB13,0)</f>
        <v>0</v>
      </c>
      <c r="AC16" s="95">
        <f>IFERROR(+AC15/AC13,0)</f>
        <v>0</v>
      </c>
      <c r="AD16" s="95">
        <f t="shared" ref="AD16" si="197">IFERROR(+AD15/AD13,0)</f>
        <v>0</v>
      </c>
      <c r="AE16" s="95">
        <f t="shared" ref="AE16" si="198">IFERROR(+AE15/AE13,0)</f>
        <v>0</v>
      </c>
      <c r="AF16" s="97">
        <f>IFERROR(+AF15/AF13,0)</f>
        <v>0</v>
      </c>
      <c r="AG16" s="95">
        <f>IFERROR(+AG15/AG13,0)</f>
        <v>-0.89929080499348979</v>
      </c>
      <c r="AH16" s="95">
        <f t="shared" ref="AH16" si="199">IFERROR(+AH15/AH13,0)</f>
        <v>-0.99991438834796942</v>
      </c>
      <c r="AI16" s="95">
        <f t="shared" ref="AI16" si="200">IFERROR(+AI15/AI13,0)</f>
        <v>1.5739125147627695</v>
      </c>
      <c r="AJ16" s="97">
        <f>IFERROR(+AJ15/AJ13,0)</f>
        <v>-0.10843089285956327</v>
      </c>
      <c r="AK16" s="104">
        <f>IFERROR(+AK15/AK13,0)</f>
        <v>1.4879878393345099E-2</v>
      </c>
      <c r="AL16" s="95">
        <f>IFERROR(+AL15/AL13,0)</f>
        <v>-0.10803157861004876</v>
      </c>
      <c r="AM16" s="95">
        <f t="shared" ref="AM16" si="201">IFERROR(+AM15/AM13,0)</f>
        <v>-0.20657238716140233</v>
      </c>
      <c r="AN16" s="95">
        <f t="shared" ref="AN16" si="202">IFERROR(+AN15/AN13,0)</f>
        <v>-0.1986681126100977</v>
      </c>
      <c r="AO16" s="97">
        <f>IFERROR(+AO15/AO13,0)</f>
        <v>-0.17109069279384956</v>
      </c>
      <c r="AP16" s="95">
        <f>IFERROR(+AP15/AP13,0)</f>
        <v>-0.12663323337988111</v>
      </c>
      <c r="AQ16" s="95">
        <f t="shared" ref="AQ16" si="203">IFERROR(+AQ15/AQ13,0)</f>
        <v>-0.20528451491175734</v>
      </c>
      <c r="AR16" s="95">
        <f t="shared" ref="AR16" si="204">IFERROR(+AR15/AR13,0)</f>
        <v>0.44183720271632454</v>
      </c>
      <c r="AS16" s="97">
        <f>IFERROR(+AS15/AS13,0)</f>
        <v>3.6639818141562079E-2</v>
      </c>
      <c r="AT16" s="95">
        <f>IFERROR(+AT15/AT13,0)</f>
        <v>-0.92089873784033904</v>
      </c>
      <c r="AU16" s="95">
        <f t="shared" ref="AU16" si="205">IFERROR(+AU15/AU13,0)</f>
        <v>-0.11447373997939694</v>
      </c>
      <c r="AV16" s="95">
        <f t="shared" ref="AV16" si="206">IFERROR(+AV15/AV13,0)</f>
        <v>-0.14792996731045663</v>
      </c>
      <c r="AW16" s="97">
        <f>IFERROR(+AW15/AW13,0)</f>
        <v>-0.39443414837673085</v>
      </c>
      <c r="AX16" s="95">
        <f>IFERROR(+AX15/AX13,0)</f>
        <v>-6.1730276877437311E-2</v>
      </c>
      <c r="AY16" s="95">
        <f t="shared" ref="AY16" si="207">IFERROR(+AY15/AY13,0)</f>
        <v>-2.6438713909319969E-2</v>
      </c>
      <c r="AZ16" s="95">
        <f t="shared" ref="AZ16" si="208">IFERROR(+AZ15/AZ13,0)</f>
        <v>-1.1778480858207001E-2</v>
      </c>
      <c r="BA16" s="97">
        <f>IFERROR(+BA15/BA13,0)</f>
        <v>-3.3315823881654757E-2</v>
      </c>
      <c r="BB16" s="104">
        <f>IFERROR(+BB15/BB13,0)</f>
        <v>-0.13824550442397512</v>
      </c>
      <c r="BC16" s="95">
        <f>IFERROR(+BC15/BC13,0)</f>
        <v>-0.99967524280585129</v>
      </c>
      <c r="BD16" s="95">
        <f t="shared" ref="BD16" si="209">IFERROR(+BD15/BD13,0)</f>
        <v>-1</v>
      </c>
      <c r="BE16" s="95">
        <f t="shared" ref="BE16" si="210">IFERROR(+BE15/BE13,0)</f>
        <v>-1</v>
      </c>
      <c r="BF16" s="97">
        <f>IFERROR(+BF15/BF13,0)</f>
        <v>-0.99989174760195032</v>
      </c>
      <c r="BG16" s="95">
        <f>IFERROR(+BG15/BG13,0)</f>
        <v>-1</v>
      </c>
      <c r="BH16" s="95">
        <f t="shared" ref="BH16" si="211">IFERROR(+BH15/BH13,0)</f>
        <v>3.8679634763221351</v>
      </c>
      <c r="BI16" s="95">
        <f t="shared" ref="BI16" si="212">IFERROR(+BI15/BI13,0)</f>
        <v>7.2188228082011212E-3</v>
      </c>
      <c r="BJ16" s="97">
        <f>IFERROR(+BJ15/BJ13,0)</f>
        <v>0.9583940997101118</v>
      </c>
      <c r="BK16" s="95">
        <f>IFERROR(+BK15/BK13,0)</f>
        <v>-0.92141419105766709</v>
      </c>
      <c r="BL16" s="95">
        <f t="shared" ref="BL16" si="213">IFERROR(+BL15/BL13,0)</f>
        <v>0.65612787170640208</v>
      </c>
      <c r="BM16" s="95">
        <f t="shared" ref="BM16" si="214">IFERROR(+BM15/BM13,0)</f>
        <v>-0.10853927081526815</v>
      </c>
      <c r="BN16" s="97">
        <f>IFERROR(+BN15/BN13,0)</f>
        <v>-0.12460853005551099</v>
      </c>
      <c r="BO16" s="95">
        <f>IFERROR(+BO15/BO13,0)</f>
        <v>-0.24966319649234189</v>
      </c>
      <c r="BP16" s="95">
        <f t="shared" ref="BP16" si="215">IFERROR(+BP15/BP13,0)</f>
        <v>-0.27724425595546948</v>
      </c>
      <c r="BQ16" s="95">
        <f t="shared" ref="BQ16" si="216">IFERROR(+BQ15/BQ13,0)</f>
        <v>-1.0560801013569605</v>
      </c>
      <c r="BR16" s="97">
        <f>IFERROR(+BR15/BR13,0)</f>
        <v>-0.52766251793492391</v>
      </c>
      <c r="BS16" s="104">
        <f>IFERROR(+BS15/BS13,0)</f>
        <v>-0.22446405927984192</v>
      </c>
      <c r="BT16" s="95">
        <f>IFERROR(+BT15/BT13,0)</f>
        <v>-0.17569275391886693</v>
      </c>
      <c r="BU16" s="95">
        <f t="shared" ref="BU16" si="217">IFERROR(+BU15/BU13,0)</f>
        <v>-1</v>
      </c>
      <c r="BV16" s="95">
        <f t="shared" ref="BV16" si="218">IFERROR(+BV15/BV13,0)</f>
        <v>-1</v>
      </c>
      <c r="BW16" s="97">
        <f>IFERROR(+BW15/BW13,0)</f>
        <v>-0.72523091797295569</v>
      </c>
      <c r="BX16" s="95">
        <f>IFERROR(+BX15/BX13,0)</f>
        <v>-1</v>
      </c>
      <c r="BY16" s="95">
        <f t="shared" ref="BY16" si="219">IFERROR(+BY15/BY13,0)</f>
        <v>3.0394377524691234</v>
      </c>
      <c r="BZ16" s="95">
        <f t="shared" ref="BZ16" si="220">IFERROR(+BZ15/BZ13,0)</f>
        <v>-0.99151215129841952</v>
      </c>
      <c r="CA16" s="97">
        <f>IFERROR(+CA15/CA13,0)</f>
        <v>0.34930853372356802</v>
      </c>
      <c r="CB16" s="95">
        <f>IFERROR(+CB15/CB13,0)</f>
        <v>1.1707504279576406</v>
      </c>
      <c r="CC16" s="95">
        <f t="shared" ref="CC16" si="221">IFERROR(+CC15/CC13,0)</f>
        <v>9.7691955010137985E-2</v>
      </c>
      <c r="CD16" s="95">
        <f t="shared" ref="CD16" si="222">IFERROR(+CD15/CD13,0)</f>
        <v>7.418975516919453E-2</v>
      </c>
      <c r="CE16" s="97">
        <f>IFERROR(+CE15/CE13,0)</f>
        <v>0.44754404604565767</v>
      </c>
      <c r="CF16" s="95">
        <f>IFERROR(+CF15/CF13,0)</f>
        <v>-0.17473053185665532</v>
      </c>
      <c r="CG16" s="95">
        <f t="shared" ref="CG16" si="223">IFERROR(+CG15/CG13,0)</f>
        <v>-0.17674508710627565</v>
      </c>
      <c r="CH16" s="95">
        <f t="shared" ref="CH16" si="224">IFERROR(+CH15/CH13,0)</f>
        <v>-0.17364977644368512</v>
      </c>
      <c r="CI16" s="97">
        <f>IFERROR(+CI15/CI13,0)</f>
        <v>-0.17504179846887205</v>
      </c>
      <c r="CJ16" s="104">
        <f>IFERROR(+CJ15/CJ13,0)</f>
        <v>-6.3788532333049389E-2</v>
      </c>
      <c r="CK16" s="95">
        <f>IFERROR(+CK15/CK13,0)</f>
        <v>-1</v>
      </c>
      <c r="CL16" s="95">
        <f t="shared" ref="CL16" si="225">IFERROR(+CL15/CL13,0)</f>
        <v>-1</v>
      </c>
      <c r="CM16" s="95">
        <f t="shared" ref="CM16" si="226">IFERROR(+CM15/CM13,0)</f>
        <v>0.18689182823649758</v>
      </c>
      <c r="CN16" s="97">
        <f>IFERROR(+CN15/CN13,0)</f>
        <v>-0.60436939058783423</v>
      </c>
      <c r="CO16" s="95">
        <f>IFERROR(+CO15/CO13,0)</f>
        <v>-0.98309595149590978</v>
      </c>
      <c r="CP16" s="95">
        <f t="shared" ref="CP16" si="227">IFERROR(+CP15/CP13,0)</f>
        <v>-0.95122049345863846</v>
      </c>
      <c r="CQ16" s="95">
        <f t="shared" ref="CQ16" si="228">IFERROR(+CQ15/CQ13,0)</f>
        <v>-1</v>
      </c>
      <c r="CR16" s="97">
        <f>IFERROR(+CR15/CR13,0)</f>
        <v>-0.97810548165151612</v>
      </c>
      <c r="CS16" s="95">
        <f>IFERROR(+CS15/CS13,0)</f>
        <v>0.9291645844994435</v>
      </c>
      <c r="CT16" s="95">
        <f t="shared" ref="CT16" si="229">IFERROR(+CT15/CT13,0)</f>
        <v>3.0554946160126462</v>
      </c>
      <c r="CU16" s="95">
        <f t="shared" ref="CU16" si="230">IFERROR(+CU15/CU13,0)</f>
        <v>-0.66005285037749917</v>
      </c>
      <c r="CV16" s="97">
        <f>IFERROR(+CV15/CV13,0)</f>
        <v>1.1082021167115303</v>
      </c>
      <c r="CW16" s="95">
        <f>IFERROR(+CW15/CW13,0)</f>
        <v>1.4049919155490049</v>
      </c>
      <c r="CX16" s="95">
        <f t="shared" ref="CX16" si="231">IFERROR(+CX15/CX13,0)</f>
        <v>0.36960295216095163</v>
      </c>
      <c r="CY16" s="95">
        <f t="shared" ref="CY16" si="232">IFERROR(+CY15/CY13,0)</f>
        <v>1.5159764312128565</v>
      </c>
      <c r="CZ16" s="97">
        <f>IFERROR(+CZ15/CZ13,0)</f>
        <v>1.0968570996409379</v>
      </c>
      <c r="DA16" s="104">
        <f>IFERROR(+DA15/DA13,0)</f>
        <v>0.26673885747194803</v>
      </c>
      <c r="DB16" s="95">
        <f>IFERROR(+DB15/DB13,0)</f>
        <v>0.30616864152167578</v>
      </c>
      <c r="DC16" s="95">
        <f t="shared" ref="DC16" si="233">IFERROR(+DC15/DC13,0)</f>
        <v>-1.0282358860161231</v>
      </c>
      <c r="DD16" s="95">
        <f t="shared" ref="DD16" si="234">IFERROR(+DD15/DD13,0)</f>
        <v>1.5901045172200723</v>
      </c>
      <c r="DE16" s="97">
        <f>IFERROR(+DE15/DE13,0)</f>
        <v>0.28934575757520847</v>
      </c>
      <c r="DF16" s="95">
        <f>IFERROR(+DF15/DF13,0)</f>
        <v>0.27240501554763985</v>
      </c>
      <c r="DG16" s="95">
        <f t="shared" ref="DG16" si="235">IFERROR(+DG15/DG13,0)</f>
        <v>0.32562609932857106</v>
      </c>
      <c r="DH16" s="95">
        <f t="shared" ref="DH16" si="236">IFERROR(+DH15/DH13,0)</f>
        <v>0.2525134112610985</v>
      </c>
      <c r="DI16" s="97">
        <f>IFERROR(+DI15/DI13,0)</f>
        <v>0.28351484204576977</v>
      </c>
      <c r="DJ16" s="95">
        <f>IFERROR(+DJ15/DJ13,0)</f>
        <v>0</v>
      </c>
      <c r="DK16" s="95">
        <f t="shared" ref="DK16" si="237">IFERROR(+DK15/DK13,0)</f>
        <v>0</v>
      </c>
      <c r="DL16" s="95">
        <f t="shared" ref="DL16" si="238">IFERROR(+DL15/DL13,0)</f>
        <v>0</v>
      </c>
      <c r="DM16" s="97">
        <f>IFERROR(+DM15/DM13,0)</f>
        <v>0</v>
      </c>
      <c r="DN16" s="95">
        <f>IFERROR(+DN15/DN13,0)</f>
        <v>0</v>
      </c>
      <c r="DO16" s="95">
        <f t="shared" ref="DO16" si="239">IFERROR(+DO15/DO13,0)</f>
        <v>0</v>
      </c>
      <c r="DP16" s="95">
        <f t="shared" ref="DP16" si="240">IFERROR(+DP15/DP13,0)</f>
        <v>0</v>
      </c>
      <c r="DQ16" s="97">
        <f>IFERROR(+DQ15/DQ13,0)</f>
        <v>0</v>
      </c>
      <c r="DR16" s="104">
        <f>IFERROR(+DR15/DR13,0)</f>
        <v>0.48637556200405702</v>
      </c>
      <c r="DS16" s="95">
        <f>IFERROR(+DS15/DS13,0)</f>
        <v>0</v>
      </c>
      <c r="DT16" s="95">
        <f t="shared" ref="DT16" si="241">IFERROR(+DT15/DT13,0)</f>
        <v>0</v>
      </c>
      <c r="DU16" s="95">
        <f t="shared" ref="DU16" si="242">IFERROR(+DU15/DU13,0)</f>
        <v>0</v>
      </c>
      <c r="DV16" s="97">
        <f>IFERROR(+DV15/DV13,0)</f>
        <v>0</v>
      </c>
      <c r="DW16" s="95">
        <f>IFERROR(+DW15/DW13,0)</f>
        <v>0</v>
      </c>
      <c r="DX16" s="95">
        <f t="shared" ref="DX16" si="243">IFERROR(+DX15/DX13,0)</f>
        <v>0</v>
      </c>
      <c r="DY16" s="95">
        <f t="shared" ref="DY16" si="244">IFERROR(+DY15/DY13,0)</f>
        <v>0</v>
      </c>
      <c r="DZ16" s="97">
        <f>IFERROR(+DZ15/DZ13,0)</f>
        <v>0</v>
      </c>
      <c r="EA16" s="95">
        <f>IFERROR(+EA15/EA13,0)</f>
        <v>0</v>
      </c>
      <c r="EB16" s="95">
        <f t="shared" ref="EB16" si="245">IFERROR(+EB15/EB13,0)</f>
        <v>0</v>
      </c>
      <c r="EC16" s="95">
        <f t="shared" ref="EC16" si="246">IFERROR(+EC15/EC13,0)</f>
        <v>0</v>
      </c>
      <c r="ED16" s="97">
        <f>IFERROR(+ED15/ED13,0)</f>
        <v>0</v>
      </c>
      <c r="EE16" s="95">
        <f>IFERROR(+EE15/EE13,0)</f>
        <v>0</v>
      </c>
      <c r="EF16" s="95">
        <f t="shared" ref="EF16" si="247">IFERROR(+EF15/EF13,0)</f>
        <v>0</v>
      </c>
      <c r="EG16" s="95">
        <f t="shared" ref="EG16" si="248">IFERROR(+EG15/EG13,0)</f>
        <v>0</v>
      </c>
      <c r="EH16" s="97">
        <f>IFERROR(+EH15/EH13,0)</f>
        <v>0</v>
      </c>
      <c r="EI16" s="104">
        <f>IFERROR(+EI15/EI13,0)</f>
        <v>0</v>
      </c>
      <c r="EJ16" s="95">
        <f>IFERROR(+EJ15/EJ13,0)</f>
        <v>0</v>
      </c>
      <c r="EK16" s="95">
        <f t="shared" ref="EK16" si="249">IFERROR(+EK15/EK13,0)</f>
        <v>0</v>
      </c>
      <c r="EL16" s="95">
        <f t="shared" ref="EL16" si="250">IFERROR(+EL15/EL13,0)</f>
        <v>0</v>
      </c>
      <c r="EM16" s="97">
        <f>IFERROR(+EM15/EM13,0)</f>
        <v>0</v>
      </c>
      <c r="EN16" s="95">
        <f>IFERROR(+EN15/EN13,0)</f>
        <v>0</v>
      </c>
      <c r="EO16" s="95">
        <f t="shared" ref="EO16" si="251">IFERROR(+EO15/EO13,0)</f>
        <v>0</v>
      </c>
      <c r="EP16" s="95">
        <f t="shared" ref="EP16" si="252">IFERROR(+EP15/EP13,0)</f>
        <v>0</v>
      </c>
      <c r="EQ16" s="97">
        <f>IFERROR(+EQ15/EQ13,0)</f>
        <v>0</v>
      </c>
      <c r="ER16" s="95">
        <f>IFERROR(+ER15/ER13,0)</f>
        <v>0</v>
      </c>
      <c r="ES16" s="95">
        <f t="shared" ref="ES16" si="253">IFERROR(+ES15/ES13,0)</f>
        <v>0</v>
      </c>
      <c r="ET16" s="95">
        <f t="shared" ref="ET16" si="254">IFERROR(+ET15/ET13,0)</f>
        <v>0</v>
      </c>
      <c r="EU16" s="97">
        <f>IFERROR(+EU15/EU13,0)</f>
        <v>0</v>
      </c>
      <c r="EV16" s="95">
        <f>IFERROR(+EV15/EV13,0)</f>
        <v>0</v>
      </c>
      <c r="EW16" s="95">
        <f t="shared" ref="EW16" si="255">IFERROR(+EW15/EW13,0)</f>
        <v>0</v>
      </c>
      <c r="EX16" s="95">
        <f t="shared" ref="EX16" si="256">IFERROR(+EX15/EX13,0)</f>
        <v>0</v>
      </c>
      <c r="EY16" s="97">
        <f>IFERROR(+EY15/EY13,0)</f>
        <v>0</v>
      </c>
      <c r="EZ16" s="104">
        <f>IFERROR(+EZ15/EZ13,0)</f>
        <v>0</v>
      </c>
      <c r="FA16" s="95">
        <f>IFERROR(+FA15/FA13,0)</f>
        <v>0</v>
      </c>
      <c r="FB16" s="95">
        <f t="shared" ref="FB16" si="257">IFERROR(+FB15/FB13,0)</f>
        <v>0</v>
      </c>
      <c r="FC16" s="95">
        <f t="shared" ref="FC16" si="258">IFERROR(+FC15/FC13,0)</f>
        <v>0</v>
      </c>
      <c r="FD16" s="97">
        <f>IFERROR(+FD15/FD13,0)</f>
        <v>0</v>
      </c>
      <c r="FE16" s="95">
        <f>IFERROR(+FE15/FE13,0)</f>
        <v>0</v>
      </c>
      <c r="FF16" s="95">
        <f t="shared" ref="FF16" si="259">IFERROR(+FF15/FF13,0)</f>
        <v>0</v>
      </c>
      <c r="FG16" s="95">
        <f t="shared" ref="FG16" si="260">IFERROR(+FG15/FG13,0)</f>
        <v>0</v>
      </c>
      <c r="FH16" s="97">
        <f>IFERROR(+FH15/FH13,0)</f>
        <v>0</v>
      </c>
      <c r="FI16" s="95">
        <f>IFERROR(+FI15/FI13,0)</f>
        <v>0</v>
      </c>
      <c r="FJ16" s="95">
        <f t="shared" ref="FJ16" si="261">IFERROR(+FJ15/FJ13,0)</f>
        <v>0</v>
      </c>
      <c r="FK16" s="95">
        <f t="shared" ref="FK16" si="262">IFERROR(+FK15/FK13,0)</f>
        <v>0</v>
      </c>
      <c r="FL16" s="97">
        <f>IFERROR(+FL15/FL13,0)</f>
        <v>0</v>
      </c>
      <c r="FM16" s="95">
        <f>IFERROR(+FM15/FM13,0)</f>
        <v>0</v>
      </c>
      <c r="FN16" s="95">
        <f t="shared" ref="FN16" si="263">IFERROR(+FN15/FN13,0)</f>
        <v>0</v>
      </c>
      <c r="FO16" s="95">
        <f t="shared" ref="FO16" si="264">IFERROR(+FO15/FO13,0)</f>
        <v>0</v>
      </c>
      <c r="FP16" s="97">
        <f>IFERROR(+FP15/FP13,0)</f>
        <v>0</v>
      </c>
      <c r="FQ16" s="104">
        <f>IFERROR(+FQ15/FQ13,0)</f>
        <v>0</v>
      </c>
      <c r="FR16" s="95">
        <f>IFERROR(+FR15/FR13,0)</f>
        <v>0</v>
      </c>
      <c r="FS16" s="95">
        <f t="shared" ref="FS16" si="265">IFERROR(+FS15/FS13,0)</f>
        <v>0</v>
      </c>
      <c r="FT16" s="95">
        <f t="shared" ref="FT16" si="266">IFERROR(+FT15/FT13,0)</f>
        <v>0</v>
      </c>
      <c r="FU16" s="97">
        <f>IFERROR(+FU15/FU13,0)</f>
        <v>0</v>
      </c>
      <c r="FV16" s="95">
        <f>IFERROR(+FV15/FV13,0)</f>
        <v>0</v>
      </c>
      <c r="FW16" s="95">
        <f t="shared" ref="FW16" si="267">IFERROR(+FW15/FW13,0)</f>
        <v>0</v>
      </c>
      <c r="FX16" s="95">
        <f t="shared" ref="FX16" si="268">IFERROR(+FX15/FX13,0)</f>
        <v>0</v>
      </c>
      <c r="FY16" s="97">
        <f>IFERROR(+FY15/FY13,0)</f>
        <v>0</v>
      </c>
      <c r="FZ16" s="95">
        <f>IFERROR(+FZ15/FZ13,0)</f>
        <v>0</v>
      </c>
      <c r="GA16" s="95">
        <f t="shared" ref="GA16" si="269">IFERROR(+GA15/GA13,0)</f>
        <v>0</v>
      </c>
      <c r="GB16" s="95">
        <f t="shared" ref="GB16" si="270">IFERROR(+GB15/GB13,0)</f>
        <v>0</v>
      </c>
      <c r="GC16" s="97">
        <f>IFERROR(+GC15/GC13,0)</f>
        <v>0</v>
      </c>
      <c r="GD16" s="95">
        <f>IFERROR(+GD15/GD13,0)</f>
        <v>0</v>
      </c>
      <c r="GE16" s="95">
        <f t="shared" ref="GE16" si="271">IFERROR(+GE15/GE13,0)</f>
        <v>0</v>
      </c>
      <c r="GF16" s="95">
        <f t="shared" ref="GF16" si="272">IFERROR(+GF15/GF13,0)</f>
        <v>0</v>
      </c>
      <c r="GG16" s="97">
        <f>IFERROR(+GG15/GG13,0)</f>
        <v>0</v>
      </c>
      <c r="GH16" s="104">
        <f>IFERROR(+GH15/GH13,0)</f>
        <v>0</v>
      </c>
      <c r="GI16" s="95">
        <f>IFERROR(+GI15/GI13,0)</f>
        <v>0</v>
      </c>
      <c r="GJ16" s="95">
        <f t="shared" ref="GJ16" si="273">IFERROR(+GJ15/GJ13,0)</f>
        <v>0</v>
      </c>
      <c r="GK16" s="95">
        <f t="shared" ref="GK16" si="274">IFERROR(+GK15/GK13,0)</f>
        <v>0</v>
      </c>
      <c r="GL16" s="97">
        <f>IFERROR(+GL15/GL13,0)</f>
        <v>0</v>
      </c>
      <c r="GM16" s="95">
        <f>IFERROR(+GM15/GM13,0)</f>
        <v>0</v>
      </c>
      <c r="GN16" s="95">
        <f t="shared" ref="GN16" si="275">IFERROR(+GN15/GN13,0)</f>
        <v>0</v>
      </c>
      <c r="GO16" s="95">
        <f t="shared" ref="GO16" si="276">IFERROR(+GO15/GO13,0)</f>
        <v>0</v>
      </c>
      <c r="GP16" s="97">
        <f>IFERROR(+GP15/GP13,0)</f>
        <v>0</v>
      </c>
      <c r="GQ16" s="95">
        <f>IFERROR(+GQ15/GQ13,0)</f>
        <v>0</v>
      </c>
      <c r="GR16" s="95">
        <f t="shared" ref="GR16:GS16" si="277">IFERROR(+GR15/GR13,0)</f>
        <v>0</v>
      </c>
      <c r="GS16" s="95">
        <f t="shared" si="277"/>
        <v>0</v>
      </c>
      <c r="GT16" s="97">
        <f>IFERROR(+GT15/GT13,0)</f>
        <v>0</v>
      </c>
      <c r="GU16" s="95">
        <f>IFERROR(+GU15/GU13,0)</f>
        <v>0</v>
      </c>
      <c r="GV16" s="95">
        <f t="shared" ref="GV16:GW16" si="278">IFERROR(+GV15/GV13,0)</f>
        <v>0</v>
      </c>
      <c r="GW16" s="95">
        <f t="shared" si="278"/>
        <v>0</v>
      </c>
      <c r="GX16" s="97">
        <f>IFERROR(+GX15/GX13,0)</f>
        <v>0</v>
      </c>
      <c r="GY16" s="104">
        <f>IFERROR(+GY15/GY13,0)</f>
        <v>0</v>
      </c>
      <c r="GZ16" s="95">
        <f>IFERROR(+GZ15/GZ13,0)</f>
        <v>0</v>
      </c>
      <c r="HA16" s="95">
        <f t="shared" ref="HA16" si="279">IFERROR(+HA15/HA13,0)</f>
        <v>0</v>
      </c>
      <c r="HB16" s="95">
        <f t="shared" ref="HB16" si="280">IFERROR(+HB15/HB13,0)</f>
        <v>0</v>
      </c>
      <c r="HC16" s="97">
        <f>IFERROR(+HC15/HC13,0)</f>
        <v>0</v>
      </c>
      <c r="HD16" s="95">
        <f>IFERROR(+HD15/HD13,0)</f>
        <v>0</v>
      </c>
      <c r="HE16" s="95">
        <f t="shared" ref="HE16:HF16" si="281">IFERROR(+HE15/HE13,0)</f>
        <v>0</v>
      </c>
      <c r="HF16" s="95">
        <f t="shared" si="281"/>
        <v>0</v>
      </c>
      <c r="HG16" s="97">
        <f>IFERROR(+HG15/HG13,0)</f>
        <v>0</v>
      </c>
      <c r="HH16" s="95">
        <f>IFERROR(+HH15/HH13,0)</f>
        <v>0</v>
      </c>
      <c r="HI16" s="95">
        <f t="shared" ref="HI16" si="282">IFERROR(+HI15/HI13,0)</f>
        <v>0</v>
      </c>
      <c r="HJ16" s="95">
        <f t="shared" ref="HJ16" si="283">IFERROR(+HJ15/HJ13,0)</f>
        <v>0</v>
      </c>
      <c r="HK16" s="97">
        <f>IFERROR(+HK15/HK13,0)</f>
        <v>0</v>
      </c>
      <c r="HL16" s="95">
        <f>IFERROR(+HL15/HL13,0)</f>
        <v>0</v>
      </c>
      <c r="HM16" s="95">
        <f t="shared" ref="HM16:HN16" si="284">IFERROR(+HM15/HM13,0)</f>
        <v>0</v>
      </c>
      <c r="HN16" s="95">
        <f t="shared" si="284"/>
        <v>0</v>
      </c>
      <c r="HO16" s="97">
        <f>IFERROR(+HO15/HO13,0)</f>
        <v>0</v>
      </c>
      <c r="HP16" s="104">
        <f>IFERROR(+HP15/HP13,0)</f>
        <v>0</v>
      </c>
      <c r="HQ16" s="95">
        <f>IFERROR(+HQ15/HQ13,0)</f>
        <v>0</v>
      </c>
      <c r="HR16" s="95">
        <f t="shared" ref="HR16" si="285">IFERROR(+HR15/HR13,0)</f>
        <v>0</v>
      </c>
      <c r="HS16" s="95">
        <f t="shared" ref="HS16" si="286">IFERROR(+HS15/HS13,0)</f>
        <v>0</v>
      </c>
      <c r="HT16" s="97">
        <f>IFERROR(+HT15/HT13,0)</f>
        <v>0</v>
      </c>
      <c r="HU16" s="95">
        <f>IFERROR(+HU15/HU13,0)</f>
        <v>0</v>
      </c>
      <c r="HV16" s="95">
        <f t="shared" ref="HV16:HW16" si="287">IFERROR(+HV15/HV13,0)</f>
        <v>0</v>
      </c>
      <c r="HW16" s="95">
        <f t="shared" si="287"/>
        <v>0</v>
      </c>
      <c r="HX16" s="97">
        <f>IFERROR(+HX15/HX13,0)</f>
        <v>0</v>
      </c>
      <c r="HY16" s="95">
        <f>IFERROR(+HY15/HY13,0)</f>
        <v>0</v>
      </c>
      <c r="HZ16" s="95">
        <f t="shared" ref="HZ16:IA16" si="288">IFERROR(+HZ15/HZ13,0)</f>
        <v>0</v>
      </c>
      <c r="IA16" s="95">
        <f t="shared" si="288"/>
        <v>0</v>
      </c>
      <c r="IB16" s="97">
        <f>IFERROR(+IB15/IB13,0)</f>
        <v>0</v>
      </c>
      <c r="IC16" s="95">
        <f>IFERROR(+IC15/IC13,0)</f>
        <v>0</v>
      </c>
      <c r="ID16" s="95">
        <f t="shared" ref="ID16:IE16" si="289">IFERROR(+ID15/ID13,0)</f>
        <v>0</v>
      </c>
      <c r="IE16" s="95">
        <f t="shared" si="289"/>
        <v>0</v>
      </c>
      <c r="IF16" s="97">
        <f>IFERROR(+IF15/IF13,0)</f>
        <v>0</v>
      </c>
      <c r="IG16" s="104">
        <f>IFERROR(+IG15/IG13,0)</f>
        <v>0</v>
      </c>
      <c r="IH16" s="95">
        <f>IFERROR(+IH15/IH13,0)</f>
        <v>0</v>
      </c>
      <c r="II16" s="95">
        <f t="shared" ref="II16" si="290">IFERROR(+II15/II13,0)</f>
        <v>0</v>
      </c>
      <c r="IJ16" s="95">
        <f t="shared" ref="IJ16" si="291">IFERROR(+IJ15/IJ13,0)</f>
        <v>0</v>
      </c>
      <c r="IK16" s="97">
        <f>IFERROR(+IK15/IK13,0)</f>
        <v>0</v>
      </c>
      <c r="IL16" s="95">
        <f>IFERROR(+IL15/IL13,0)</f>
        <v>0</v>
      </c>
      <c r="IM16" s="95">
        <f t="shared" ref="IM16:IN16" si="292">IFERROR(+IM15/IM13,0)</f>
        <v>0</v>
      </c>
      <c r="IN16" s="95">
        <f t="shared" si="292"/>
        <v>0</v>
      </c>
      <c r="IO16" s="97">
        <f>IFERROR(+IO15/IO13,0)</f>
        <v>0</v>
      </c>
      <c r="IP16" s="95">
        <f>IFERROR(+IP15/IP13,0)</f>
        <v>0</v>
      </c>
      <c r="IQ16" s="95">
        <f t="shared" ref="IQ16:IR16" si="293">IFERROR(+IQ15/IQ13,0)</f>
        <v>0</v>
      </c>
      <c r="IR16" s="95">
        <f t="shared" si="293"/>
        <v>0</v>
      </c>
      <c r="IS16" s="97">
        <f>IFERROR(+IS15/IS13,0)</f>
        <v>0</v>
      </c>
      <c r="IT16" s="95">
        <f>IFERROR(+IT15/IT13,0)</f>
        <v>0</v>
      </c>
      <c r="IU16" s="95">
        <f t="shared" ref="IU16:IV16" si="294">IFERROR(+IU15/IU13,0)</f>
        <v>0</v>
      </c>
      <c r="IV16" s="95">
        <f t="shared" si="294"/>
        <v>0</v>
      </c>
      <c r="IW16" s="97">
        <f>IFERROR(+IW15/IW13,0)</f>
        <v>0</v>
      </c>
      <c r="IX16" s="104">
        <f>IFERROR(+IX15/IX13,0)</f>
        <v>0</v>
      </c>
      <c r="IZ16" s="88"/>
    </row>
    <row r="17" spans="2:258" ht="5.0999999999999996" customHeight="1" outlineLevel="1">
      <c r="B17" s="89"/>
      <c r="C17" s="111"/>
      <c r="D17" s="98"/>
      <c r="E17" s="98"/>
      <c r="F17" s="98"/>
      <c r="G17" s="99"/>
      <c r="H17" s="98"/>
      <c r="I17" s="98"/>
      <c r="J17" s="98"/>
      <c r="K17" s="99"/>
      <c r="L17" s="98"/>
      <c r="M17" s="98"/>
      <c r="N17" s="98"/>
      <c r="O17" s="99"/>
      <c r="P17" s="98"/>
      <c r="Q17" s="98"/>
      <c r="R17" s="98"/>
      <c r="S17" s="99"/>
      <c r="T17" s="91"/>
      <c r="U17" s="98"/>
      <c r="V17" s="98"/>
      <c r="W17" s="98"/>
      <c r="X17" s="99"/>
      <c r="Y17" s="98"/>
      <c r="Z17" s="98"/>
      <c r="AA17" s="98"/>
      <c r="AB17" s="99"/>
      <c r="AC17" s="98"/>
      <c r="AD17" s="98"/>
      <c r="AE17" s="98"/>
      <c r="AF17" s="99"/>
      <c r="AG17" s="98"/>
      <c r="AH17" s="98"/>
      <c r="AI17" s="98"/>
      <c r="AJ17" s="99"/>
      <c r="AK17" s="91"/>
      <c r="AL17" s="98"/>
      <c r="AM17" s="98"/>
      <c r="AN17" s="98"/>
      <c r="AO17" s="99"/>
      <c r="AP17" s="98"/>
      <c r="AQ17" s="98"/>
      <c r="AR17" s="98"/>
      <c r="AS17" s="99"/>
      <c r="AT17" s="98"/>
      <c r="AU17" s="98"/>
      <c r="AV17" s="98"/>
      <c r="AW17" s="99"/>
      <c r="AX17" s="98"/>
      <c r="AY17" s="98"/>
      <c r="AZ17" s="98"/>
      <c r="BA17" s="99"/>
      <c r="BB17" s="91"/>
      <c r="BC17" s="98"/>
      <c r="BD17" s="98"/>
      <c r="BE17" s="98"/>
      <c r="BF17" s="99"/>
      <c r="BG17" s="98"/>
      <c r="BH17" s="98"/>
      <c r="BI17" s="98"/>
      <c r="BJ17" s="99"/>
      <c r="BK17" s="98"/>
      <c r="BL17" s="98"/>
      <c r="BM17" s="98"/>
      <c r="BN17" s="99"/>
      <c r="BO17" s="98"/>
      <c r="BP17" s="98"/>
      <c r="BQ17" s="98"/>
      <c r="BR17" s="99"/>
      <c r="BS17" s="91"/>
      <c r="BT17" s="98"/>
      <c r="BU17" s="98"/>
      <c r="BV17" s="98"/>
      <c r="BW17" s="99"/>
      <c r="BX17" s="98"/>
      <c r="BY17" s="98"/>
      <c r="BZ17" s="98"/>
      <c r="CA17" s="99"/>
      <c r="CB17" s="98"/>
      <c r="CC17" s="98"/>
      <c r="CD17" s="98"/>
      <c r="CE17" s="99"/>
      <c r="CF17" s="98"/>
      <c r="CG17" s="98"/>
      <c r="CH17" s="98"/>
      <c r="CI17" s="99"/>
      <c r="CJ17" s="91"/>
      <c r="CK17" s="98"/>
      <c r="CL17" s="98"/>
      <c r="CM17" s="98"/>
      <c r="CN17" s="99"/>
      <c r="CO17" s="98"/>
      <c r="CP17" s="98"/>
      <c r="CQ17" s="98"/>
      <c r="CR17" s="99"/>
      <c r="CS17" s="98"/>
      <c r="CT17" s="98"/>
      <c r="CU17" s="98"/>
      <c r="CV17" s="99"/>
      <c r="CW17" s="98"/>
      <c r="CX17" s="98"/>
      <c r="CY17" s="98"/>
      <c r="CZ17" s="99"/>
      <c r="DA17" s="91"/>
      <c r="DB17" s="98"/>
      <c r="DC17" s="98"/>
      <c r="DD17" s="98"/>
      <c r="DE17" s="99"/>
      <c r="DF17" s="98"/>
      <c r="DG17" s="98"/>
      <c r="DH17" s="98"/>
      <c r="DI17" s="99"/>
      <c r="DJ17" s="98"/>
      <c r="DK17" s="98"/>
      <c r="DL17" s="98"/>
      <c r="DM17" s="99"/>
      <c r="DN17" s="98"/>
      <c r="DO17" s="98"/>
      <c r="DP17" s="98"/>
      <c r="DQ17" s="99"/>
      <c r="DR17" s="91"/>
      <c r="DS17" s="98"/>
      <c r="DT17" s="98"/>
      <c r="DU17" s="98"/>
      <c r="DV17" s="99"/>
      <c r="DW17" s="98"/>
      <c r="DX17" s="98"/>
      <c r="DY17" s="98"/>
      <c r="DZ17" s="99"/>
      <c r="EA17" s="98"/>
      <c r="EB17" s="98"/>
      <c r="EC17" s="98"/>
      <c r="ED17" s="99"/>
      <c r="EE17" s="98"/>
      <c r="EF17" s="98"/>
      <c r="EG17" s="98"/>
      <c r="EH17" s="99"/>
      <c r="EI17" s="91"/>
      <c r="EJ17" s="98"/>
      <c r="EK17" s="98"/>
      <c r="EL17" s="98"/>
      <c r="EM17" s="99"/>
      <c r="EN17" s="98"/>
      <c r="EO17" s="98"/>
      <c r="EP17" s="98"/>
      <c r="EQ17" s="99"/>
      <c r="ER17" s="98"/>
      <c r="ES17" s="98"/>
      <c r="ET17" s="98"/>
      <c r="EU17" s="99"/>
      <c r="EV17" s="98"/>
      <c r="EW17" s="98"/>
      <c r="EX17" s="98"/>
      <c r="EY17" s="99"/>
      <c r="EZ17" s="91"/>
      <c r="FA17" s="98"/>
      <c r="FB17" s="98"/>
      <c r="FC17" s="98"/>
      <c r="FD17" s="99"/>
      <c r="FE17" s="98"/>
      <c r="FF17" s="98"/>
      <c r="FG17" s="98"/>
      <c r="FH17" s="99"/>
      <c r="FI17" s="98"/>
      <c r="FJ17" s="98"/>
      <c r="FK17" s="98"/>
      <c r="FL17" s="99"/>
      <c r="FM17" s="98"/>
      <c r="FN17" s="98"/>
      <c r="FO17" s="98"/>
      <c r="FP17" s="99"/>
      <c r="FQ17" s="91"/>
      <c r="FR17" s="98"/>
      <c r="FS17" s="98"/>
      <c r="FT17" s="98"/>
      <c r="FU17" s="99"/>
      <c r="FV17" s="98"/>
      <c r="FW17" s="98"/>
      <c r="FX17" s="98"/>
      <c r="FY17" s="99"/>
      <c r="FZ17" s="98"/>
      <c r="GA17" s="98"/>
      <c r="GB17" s="98"/>
      <c r="GC17" s="99"/>
      <c r="GD17" s="98"/>
      <c r="GE17" s="98"/>
      <c r="GF17" s="98"/>
      <c r="GG17" s="99"/>
      <c r="GH17" s="91"/>
      <c r="GI17" s="98"/>
      <c r="GJ17" s="98"/>
      <c r="GK17" s="98"/>
      <c r="GL17" s="99"/>
      <c r="GM17" s="98"/>
      <c r="GN17" s="98"/>
      <c r="GO17" s="98"/>
      <c r="GP17" s="99"/>
      <c r="GQ17" s="98"/>
      <c r="GR17" s="98"/>
      <c r="GS17" s="98"/>
      <c r="GT17" s="99"/>
      <c r="GU17" s="98"/>
      <c r="GV17" s="98"/>
      <c r="GW17" s="98"/>
      <c r="GX17" s="99"/>
      <c r="GY17" s="91"/>
      <c r="GZ17" s="98"/>
      <c r="HA17" s="98"/>
      <c r="HB17" s="98"/>
      <c r="HC17" s="99"/>
      <c r="HD17" s="98"/>
      <c r="HE17" s="98"/>
      <c r="HF17" s="98"/>
      <c r="HG17" s="99"/>
      <c r="HH17" s="98"/>
      <c r="HI17" s="98"/>
      <c r="HJ17" s="98"/>
      <c r="HK17" s="99"/>
      <c r="HL17" s="98"/>
      <c r="HM17" s="98"/>
      <c r="HN17" s="98"/>
      <c r="HO17" s="99"/>
      <c r="HP17" s="91"/>
      <c r="HQ17" s="98"/>
      <c r="HR17" s="98"/>
      <c r="HS17" s="98"/>
      <c r="HT17" s="99"/>
      <c r="HU17" s="98"/>
      <c r="HV17" s="98"/>
      <c r="HW17" s="98"/>
      <c r="HX17" s="99"/>
      <c r="HY17" s="98"/>
      <c r="HZ17" s="98"/>
      <c r="IA17" s="98"/>
      <c r="IB17" s="99"/>
      <c r="IC17" s="98"/>
      <c r="ID17" s="98"/>
      <c r="IE17" s="98"/>
      <c r="IF17" s="99"/>
      <c r="IG17" s="91"/>
      <c r="IH17" s="98"/>
      <c r="II17" s="98"/>
      <c r="IJ17" s="98"/>
      <c r="IK17" s="99"/>
      <c r="IL17" s="98"/>
      <c r="IM17" s="98"/>
      <c r="IN17" s="98"/>
      <c r="IO17" s="99"/>
      <c r="IP17" s="98"/>
      <c r="IQ17" s="98"/>
      <c r="IR17" s="98"/>
      <c r="IS17" s="99"/>
      <c r="IT17" s="98"/>
      <c r="IU17" s="98"/>
      <c r="IV17" s="98"/>
      <c r="IW17" s="99"/>
      <c r="IX17" s="91"/>
    </row>
    <row r="18" spans="2:258" ht="12.75" outlineLevel="1">
      <c r="B18" s="495" t="s">
        <v>223</v>
      </c>
      <c r="C18" s="109" t="s">
        <v>218</v>
      </c>
      <c r="D18" s="93">
        <f>+G18/3</f>
        <v>378.43894791982444</v>
      </c>
      <c r="E18" s="93">
        <f>+G18/3</f>
        <v>378.43894791982444</v>
      </c>
      <c r="F18" s="94">
        <f>+G18/3</f>
        <v>378.43894791982444</v>
      </c>
      <c r="G18" s="115">
        <v>1135.3168437594734</v>
      </c>
      <c r="H18" s="93">
        <f>+K18/3</f>
        <v>553.33919083096487</v>
      </c>
      <c r="I18" s="93">
        <f>+K18/3</f>
        <v>553.33919083096487</v>
      </c>
      <c r="J18" s="94">
        <f>+K18/3</f>
        <v>553.33919083096487</v>
      </c>
      <c r="K18" s="115">
        <v>1660.0175724928947</v>
      </c>
      <c r="L18" s="93">
        <f>+O18/3</f>
        <v>672.69101821010952</v>
      </c>
      <c r="M18" s="93">
        <f>+O18/3</f>
        <v>672.69101821010952</v>
      </c>
      <c r="N18" s="94">
        <f>+O18/3</f>
        <v>672.69101821010952</v>
      </c>
      <c r="O18" s="115">
        <v>2018.0730546303284</v>
      </c>
      <c r="P18" s="93">
        <f>+S18/3</f>
        <v>842.05760760883902</v>
      </c>
      <c r="Q18" s="93">
        <f>+S18/3</f>
        <v>842.05760760883902</v>
      </c>
      <c r="R18" s="94">
        <f>+S18/3</f>
        <v>842.05760760883902</v>
      </c>
      <c r="S18" s="115">
        <v>2526.1728228265169</v>
      </c>
      <c r="T18" s="102">
        <f>S18+O18+K18+G18</f>
        <v>7339.5802937092139</v>
      </c>
      <c r="U18" s="93">
        <f>+X18/3</f>
        <v>930.84428611699161</v>
      </c>
      <c r="V18" s="93">
        <f>+X18/3</f>
        <v>930.84428611699161</v>
      </c>
      <c r="W18" s="94">
        <f>+X18/3</f>
        <v>930.84428611699161</v>
      </c>
      <c r="X18" s="115">
        <v>2792.5328583509749</v>
      </c>
      <c r="Y18" s="93">
        <f>+AB18/3</f>
        <v>998.84231942774022</v>
      </c>
      <c r="Z18" s="93">
        <f>+AB18/3</f>
        <v>998.84231942774022</v>
      </c>
      <c r="AA18" s="94">
        <f>+AB18/3</f>
        <v>998.84231942774022</v>
      </c>
      <c r="AB18" s="115">
        <v>2996.5269582832207</v>
      </c>
      <c r="AC18" s="93">
        <f>+AF18/3</f>
        <v>1135.0126585478586</v>
      </c>
      <c r="AD18" s="93">
        <f>+AF18/3</f>
        <v>1135.0126585478586</v>
      </c>
      <c r="AE18" s="94">
        <f>+AF18/3</f>
        <v>1135.0126585478586</v>
      </c>
      <c r="AF18" s="115">
        <v>3405.0379756435759</v>
      </c>
      <c r="AG18" s="93">
        <f>+AJ18/3</f>
        <v>1193.1599294869573</v>
      </c>
      <c r="AH18" s="93">
        <f>+AJ18/3</f>
        <v>1193.1599294869573</v>
      </c>
      <c r="AI18" s="94">
        <f>+AJ18/3</f>
        <v>1193.1599294869573</v>
      </c>
      <c r="AJ18" s="115">
        <v>3579.4797884608715</v>
      </c>
      <c r="AK18" s="102">
        <f>AJ18+AF18+AB18+X18</f>
        <v>12773.577580738644</v>
      </c>
      <c r="AL18" s="93">
        <f>+AO18/3</f>
        <v>1312.2930344843353</v>
      </c>
      <c r="AM18" s="93">
        <f>+AO18/3</f>
        <v>1312.2930344843353</v>
      </c>
      <c r="AN18" s="94">
        <f>+AO18/3</f>
        <v>1312.2930344843353</v>
      </c>
      <c r="AO18" s="115">
        <v>3936.8791034530059</v>
      </c>
      <c r="AP18" s="93">
        <f>+AS18/3</f>
        <v>1346.9540001880378</v>
      </c>
      <c r="AQ18" s="93">
        <f>+AS18/3</f>
        <v>1346.9540001880378</v>
      </c>
      <c r="AR18" s="94">
        <f>+AS18/3</f>
        <v>1346.9540001880378</v>
      </c>
      <c r="AS18" s="115">
        <v>4040.8620005641133</v>
      </c>
      <c r="AT18" s="93">
        <f>+AW18/3</f>
        <v>1451.2458022892235</v>
      </c>
      <c r="AU18" s="93">
        <f>+AW18/3</f>
        <v>1451.2458022892235</v>
      </c>
      <c r="AV18" s="94">
        <f>+AW18/3</f>
        <v>1451.2458022892235</v>
      </c>
      <c r="AW18" s="115">
        <v>4353.7374068676709</v>
      </c>
      <c r="AX18" s="93">
        <f>+BA18/3</f>
        <v>1554.2313138958773</v>
      </c>
      <c r="AY18" s="93">
        <f>+BA18/3</f>
        <v>1554.2313138958773</v>
      </c>
      <c r="AZ18" s="94">
        <f>+BA18/3</f>
        <v>1554.2313138958773</v>
      </c>
      <c r="BA18" s="115">
        <v>4662.6939416876321</v>
      </c>
      <c r="BB18" s="102">
        <f>BA18+AW18+AS18+AO18</f>
        <v>16994.17245257242</v>
      </c>
      <c r="BC18" s="93">
        <f>+BF18/3</f>
        <v>1809.9621000501038</v>
      </c>
      <c r="BD18" s="93">
        <f>+BF18/3</f>
        <v>1809.9621000501038</v>
      </c>
      <c r="BE18" s="94">
        <f>+BF18/3</f>
        <v>1809.9621000501038</v>
      </c>
      <c r="BF18" s="115">
        <v>5429.8863001503114</v>
      </c>
      <c r="BG18" s="93">
        <f>+BJ18/3</f>
        <v>2125.6552722258048</v>
      </c>
      <c r="BH18" s="93">
        <f>+BJ18/3</f>
        <v>2125.6552722258048</v>
      </c>
      <c r="BI18" s="94">
        <f>+BJ18/3</f>
        <v>2125.6552722258048</v>
      </c>
      <c r="BJ18" s="115">
        <v>6376.9658166774143</v>
      </c>
      <c r="BK18" s="93">
        <f>+BN18/3</f>
        <v>2482.8979766384286</v>
      </c>
      <c r="BL18" s="93">
        <f>+BN18/3</f>
        <v>2482.8979766384286</v>
      </c>
      <c r="BM18" s="94">
        <f>+BN18/3</f>
        <v>2482.8979766384286</v>
      </c>
      <c r="BN18" s="115">
        <v>7448.6939299152855</v>
      </c>
      <c r="BO18" s="93">
        <f>+BR18/3</f>
        <v>2539.1970069405847</v>
      </c>
      <c r="BP18" s="93">
        <f>+BR18/3</f>
        <v>2539.1970069405847</v>
      </c>
      <c r="BQ18" s="94">
        <f>+BR18/3</f>
        <v>2539.1970069405847</v>
      </c>
      <c r="BR18" s="115">
        <v>7617.5910208217547</v>
      </c>
      <c r="BS18" s="102">
        <f>BR18+BN18+BJ18+BF18</f>
        <v>26873.137067564767</v>
      </c>
      <c r="BT18" s="93">
        <f>+BW18/3</f>
        <v>2576.2744359947551</v>
      </c>
      <c r="BU18" s="93">
        <f>+BW18/3</f>
        <v>2576.2744359947551</v>
      </c>
      <c r="BV18" s="94">
        <f>+BW18/3</f>
        <v>2576.2744359947551</v>
      </c>
      <c r="BW18" s="115">
        <v>7728.8233079842648</v>
      </c>
      <c r="BX18" s="93">
        <f>+CA18/3</f>
        <v>2577.6786918574398</v>
      </c>
      <c r="BY18" s="93">
        <f>+CA18/3</f>
        <v>2577.6786918574398</v>
      </c>
      <c r="BZ18" s="94">
        <f>+CA18/3</f>
        <v>2577.6786918574398</v>
      </c>
      <c r="CA18" s="115">
        <v>7733.0360755723195</v>
      </c>
      <c r="CB18" s="93">
        <f>+CE18/3</f>
        <v>2578.8670223431204</v>
      </c>
      <c r="CC18" s="93">
        <f>+CE18/3</f>
        <v>2578.8670223431204</v>
      </c>
      <c r="CD18" s="94">
        <f>+CE18/3</f>
        <v>2578.8670223431204</v>
      </c>
      <c r="CE18" s="115">
        <v>7736.6010670293608</v>
      </c>
      <c r="CF18" s="93">
        <f>+CI18/3</f>
        <v>2580.2793258489614</v>
      </c>
      <c r="CG18" s="93">
        <f>+CI18/3</f>
        <v>2580.2793258489614</v>
      </c>
      <c r="CH18" s="94">
        <f>+CI18/3</f>
        <v>2580.2793258489614</v>
      </c>
      <c r="CI18" s="115">
        <v>7740.8379775468838</v>
      </c>
      <c r="CJ18" s="102">
        <f>CI18+CE18+CA18+BW18</f>
        <v>30939.298428132828</v>
      </c>
      <c r="CK18" s="93">
        <f>+CN18/3</f>
        <v>2649.9788871127289</v>
      </c>
      <c r="CL18" s="93">
        <f>+CN18/3</f>
        <v>2649.9788871127289</v>
      </c>
      <c r="CM18" s="94">
        <f>+CN18/3</f>
        <v>2649.9788871127289</v>
      </c>
      <c r="CN18" s="115">
        <v>7949.9366613381872</v>
      </c>
      <c r="CO18" s="93">
        <f>+CR18/3</f>
        <v>2678.5124836641844</v>
      </c>
      <c r="CP18" s="93">
        <f>+CR18/3</f>
        <v>2678.5124836641844</v>
      </c>
      <c r="CQ18" s="94">
        <f>+CR18/3</f>
        <v>2678.5124836641844</v>
      </c>
      <c r="CR18" s="115">
        <v>8035.5374509925532</v>
      </c>
      <c r="CS18" s="93">
        <f>+CV18/3</f>
        <v>2699.7479195336996</v>
      </c>
      <c r="CT18" s="93">
        <f>+CV18/3</f>
        <v>2699.7479195336996</v>
      </c>
      <c r="CU18" s="94">
        <f>+CV18/3</f>
        <v>2699.7479195336996</v>
      </c>
      <c r="CV18" s="115">
        <v>8099.2437586010983</v>
      </c>
      <c r="CW18" s="93">
        <f>+CZ18/3</f>
        <v>2708.5675950070486</v>
      </c>
      <c r="CX18" s="93">
        <f>+CZ18/3</f>
        <v>2708.5675950070486</v>
      </c>
      <c r="CY18" s="94">
        <f>+CZ18/3</f>
        <v>2708.5675950070486</v>
      </c>
      <c r="CZ18" s="115">
        <v>8125.7027850211462</v>
      </c>
      <c r="DA18" s="102">
        <f>CZ18+CV18+CR18+CN18</f>
        <v>32210.420655952985</v>
      </c>
      <c r="DB18" s="93">
        <f>+DE18/3</f>
        <v>2761.4791298277692</v>
      </c>
      <c r="DC18" s="93">
        <f>+DE18/3</f>
        <v>2761.4791298277692</v>
      </c>
      <c r="DD18" s="94">
        <f>+DE18/3</f>
        <v>2761.4791298277692</v>
      </c>
      <c r="DE18" s="115">
        <v>8284.4373894833079</v>
      </c>
      <c r="DF18" s="93">
        <f>+DI18/3</f>
        <v>2772.4254329476785</v>
      </c>
      <c r="DG18" s="93">
        <f>+DI18/3</f>
        <v>2772.4254329476785</v>
      </c>
      <c r="DH18" s="94">
        <f>+DI18/3</f>
        <v>2772.4254329476785</v>
      </c>
      <c r="DI18" s="115">
        <v>8317.276298843035</v>
      </c>
      <c r="DJ18" s="93">
        <f>+DM18/3</f>
        <v>2804.0465078908619</v>
      </c>
      <c r="DK18" s="93">
        <f>+DM18/3</f>
        <v>2804.0465078908619</v>
      </c>
      <c r="DL18" s="94">
        <f>+DM18/3</f>
        <v>2804.0465078908619</v>
      </c>
      <c r="DM18" s="115">
        <v>8412.1395236725857</v>
      </c>
      <c r="DN18" s="93">
        <f>+DQ18/3</f>
        <v>2809.2138805171858</v>
      </c>
      <c r="DO18" s="93">
        <f>+DQ18/3</f>
        <v>2809.2138805171858</v>
      </c>
      <c r="DP18" s="94">
        <f>+DQ18/3</f>
        <v>2809.2138805171858</v>
      </c>
      <c r="DQ18" s="115">
        <v>8427.6416415515578</v>
      </c>
      <c r="DR18" s="102">
        <f>DQ18+DM18+DI18+DE18</f>
        <v>33441.494853550481</v>
      </c>
      <c r="DS18" s="93">
        <f>+DV18/3</f>
        <v>2880.8681850479502</v>
      </c>
      <c r="DT18" s="93">
        <f>+DV18/3</f>
        <v>2880.8681850479502</v>
      </c>
      <c r="DU18" s="94">
        <f>+DV18/3</f>
        <v>2880.8681850479502</v>
      </c>
      <c r="DV18" s="115">
        <v>8642.604555143851</v>
      </c>
      <c r="DW18" s="93">
        <f>+DZ18/3</f>
        <v>2888.9998015973865</v>
      </c>
      <c r="DX18" s="93">
        <f>+DZ18/3</f>
        <v>2888.9998015973865</v>
      </c>
      <c r="DY18" s="94">
        <f>+DZ18/3</f>
        <v>2888.9998015973865</v>
      </c>
      <c r="DZ18" s="115">
        <v>8666.9994047921591</v>
      </c>
      <c r="EA18" s="93">
        <f>+ED18/3</f>
        <v>2901.762016676561</v>
      </c>
      <c r="EB18" s="93">
        <f>+ED18/3</f>
        <v>2901.762016676561</v>
      </c>
      <c r="EC18" s="94">
        <f>+ED18/3</f>
        <v>2901.762016676561</v>
      </c>
      <c r="ED18" s="115">
        <v>8705.2860500296829</v>
      </c>
      <c r="EE18" s="93">
        <f>+EH18/3</f>
        <v>2926.9633361236743</v>
      </c>
      <c r="EF18" s="93">
        <f>+EH18/3</f>
        <v>2926.9633361236743</v>
      </c>
      <c r="EG18" s="94">
        <f>+EH18/3</f>
        <v>2926.9633361236743</v>
      </c>
      <c r="EH18" s="115">
        <v>8780.8900083710232</v>
      </c>
      <c r="EI18" s="102">
        <f>EH18+ED18+DZ18+DV18</f>
        <v>34795.780018336714</v>
      </c>
      <c r="EJ18" s="93">
        <f>+EM18/3</f>
        <v>3022.3677769994151</v>
      </c>
      <c r="EK18" s="93">
        <f>+EM18/3</f>
        <v>3022.3677769994151</v>
      </c>
      <c r="EL18" s="94">
        <f>+EM18/3</f>
        <v>3022.3677769994151</v>
      </c>
      <c r="EM18" s="115">
        <v>9067.1033309982449</v>
      </c>
      <c r="EN18" s="93">
        <f>+EQ18/3</f>
        <v>3105.6049261396543</v>
      </c>
      <c r="EO18" s="93">
        <f>+EQ18/3</f>
        <v>3105.6049261396543</v>
      </c>
      <c r="EP18" s="94">
        <f>+EQ18/3</f>
        <v>3105.6049261396543</v>
      </c>
      <c r="EQ18" s="115">
        <v>9316.8147784189623</v>
      </c>
      <c r="ER18" s="93">
        <f>+EU18/3</f>
        <v>3131.8107477517519</v>
      </c>
      <c r="ES18" s="93">
        <f>+EU18/3</f>
        <v>3131.8107477517519</v>
      </c>
      <c r="ET18" s="94">
        <f>+EU18/3</f>
        <v>3131.8107477517519</v>
      </c>
      <c r="EU18" s="115">
        <v>9395.4322432552563</v>
      </c>
      <c r="EV18" s="93">
        <f>+EY18/3</f>
        <v>3910.0744317118206</v>
      </c>
      <c r="EW18" s="93">
        <f>+EY18/3</f>
        <v>3910.0744317118206</v>
      </c>
      <c r="EX18" s="94">
        <f>+EY18/3</f>
        <v>3910.0744317118206</v>
      </c>
      <c r="EY18" s="115">
        <v>11730.223295135462</v>
      </c>
      <c r="EZ18" s="102">
        <f>EY18+EU18+EQ18+EM18</f>
        <v>39509.573647807927</v>
      </c>
      <c r="FA18" s="93">
        <f>+FD18/3</f>
        <v>3413.3463004409991</v>
      </c>
      <c r="FB18" s="93">
        <f>+FD18/3</f>
        <v>3413.3463004409991</v>
      </c>
      <c r="FC18" s="94">
        <f>+FD18/3</f>
        <v>3413.3463004409991</v>
      </c>
      <c r="FD18" s="115">
        <v>10240.038901322998</v>
      </c>
      <c r="FE18" s="93">
        <f>+FH18/3</f>
        <v>4034.1878206021483</v>
      </c>
      <c r="FF18" s="93">
        <f>+FH18/3</f>
        <v>4034.1878206021483</v>
      </c>
      <c r="FG18" s="94">
        <f>+FH18/3</f>
        <v>4034.1878206021483</v>
      </c>
      <c r="FH18" s="115">
        <v>12102.563461806445</v>
      </c>
      <c r="FI18" s="93">
        <f>+FL18/3</f>
        <v>3596.0612574628053</v>
      </c>
      <c r="FJ18" s="93">
        <f>+FL18/3</f>
        <v>3596.0612574628053</v>
      </c>
      <c r="FK18" s="94">
        <f>+FL18/3</f>
        <v>3596.0612574628053</v>
      </c>
      <c r="FL18" s="115">
        <v>10788.183772388416</v>
      </c>
      <c r="FM18" s="93">
        <f>+FP18/3</f>
        <v>3626.4920742984164</v>
      </c>
      <c r="FN18" s="93">
        <f>+FP18/3</f>
        <v>3626.4920742984164</v>
      </c>
      <c r="FO18" s="94">
        <f>+FP18/3</f>
        <v>3626.4920742984164</v>
      </c>
      <c r="FP18" s="115">
        <v>10879.47622289525</v>
      </c>
      <c r="FQ18" s="102">
        <f>FP18+FL18+FH18+FD18</f>
        <v>44010.262358413107</v>
      </c>
      <c r="FR18" s="93">
        <f>+FU18/3</f>
        <v>3739.2138696117217</v>
      </c>
      <c r="FS18" s="93">
        <f>+FU18/3</f>
        <v>3739.2138696117217</v>
      </c>
      <c r="FT18" s="94">
        <f>+FU18/3</f>
        <v>3739.2138696117217</v>
      </c>
      <c r="FU18" s="115">
        <v>11217.641608835165</v>
      </c>
      <c r="FV18" s="93">
        <f>+FY18/3</f>
        <v>3786.4908158675953</v>
      </c>
      <c r="FW18" s="93">
        <f>+FY18/3</f>
        <v>3786.4908158675953</v>
      </c>
      <c r="FX18" s="94">
        <f>+FY18/3</f>
        <v>3786.4908158675953</v>
      </c>
      <c r="FY18" s="115">
        <v>11359.472447602786</v>
      </c>
      <c r="FZ18" s="93">
        <f>+GC18/3</f>
        <v>3905.9789297699767</v>
      </c>
      <c r="GA18" s="93">
        <f>+GC18/3</f>
        <v>3905.9789297699767</v>
      </c>
      <c r="GB18" s="94">
        <f>+GC18/3</f>
        <v>3905.9789297699767</v>
      </c>
      <c r="GC18" s="115">
        <v>11717.93678930993</v>
      </c>
      <c r="GD18" s="93">
        <f>+GG18/3</f>
        <v>3992.7277028635958</v>
      </c>
      <c r="GE18" s="93">
        <f>+GG18/3</f>
        <v>3992.7277028635958</v>
      </c>
      <c r="GF18" s="94">
        <f>+GG18/3</f>
        <v>3992.7277028635958</v>
      </c>
      <c r="GG18" s="115">
        <v>11978.183108590787</v>
      </c>
      <c r="GH18" s="102">
        <f>GG18+GC18+FY18+FU18</f>
        <v>46273.233954338662</v>
      </c>
      <c r="GI18" s="93">
        <f>+GL18/3</f>
        <v>4148.3109841017213</v>
      </c>
      <c r="GJ18" s="93">
        <f>+GL18/3</f>
        <v>4148.3109841017213</v>
      </c>
      <c r="GK18" s="94">
        <f>+GL18/3</f>
        <v>4148.3109841017213</v>
      </c>
      <c r="GL18" s="115">
        <v>12444.932952305164</v>
      </c>
      <c r="GM18" s="93">
        <f>+GP18/3</f>
        <v>4169.6415815567389</v>
      </c>
      <c r="GN18" s="93">
        <f>+GP18/3</f>
        <v>4169.6415815567389</v>
      </c>
      <c r="GO18" s="94">
        <f>+GP18/3</f>
        <v>4169.6415815567389</v>
      </c>
      <c r="GP18" s="115">
        <v>12508.924744670217</v>
      </c>
      <c r="GQ18" s="93">
        <f>+GT18/3</f>
        <v>4316.8651570963693</v>
      </c>
      <c r="GR18" s="93">
        <f>+GT18/3</f>
        <v>4316.8651570963693</v>
      </c>
      <c r="GS18" s="94">
        <f>+GT18/3</f>
        <v>4316.8651570963693</v>
      </c>
      <c r="GT18" s="115">
        <v>12950.595471289109</v>
      </c>
      <c r="GU18" s="93">
        <f>+GX18/3</f>
        <v>4355.1716468697959</v>
      </c>
      <c r="GV18" s="93">
        <f>+GX18/3</f>
        <v>4355.1716468697959</v>
      </c>
      <c r="GW18" s="94">
        <f>+GX18/3</f>
        <v>4355.1716468697959</v>
      </c>
      <c r="GX18" s="115">
        <v>13065.514940609388</v>
      </c>
      <c r="GY18" s="102">
        <f>GX18+GT18+GP18+GL18</f>
        <v>50969.96810887388</v>
      </c>
      <c r="GZ18" s="93">
        <f>+HC18/3</f>
        <v>4379.9072742255894</v>
      </c>
      <c r="HA18" s="93">
        <f>+HC18/3</f>
        <v>4379.9072742255894</v>
      </c>
      <c r="HB18" s="94">
        <f>+HC18/3</f>
        <v>4379.9072742255894</v>
      </c>
      <c r="HC18" s="115">
        <v>13139.721822676769</v>
      </c>
      <c r="HD18" s="93">
        <f>+HG18/3</f>
        <v>4402.9164069676972</v>
      </c>
      <c r="HE18" s="93">
        <f>+HG18/3</f>
        <v>4402.9164069676972</v>
      </c>
      <c r="HF18" s="94">
        <f>+HG18/3</f>
        <v>4402.9164069676972</v>
      </c>
      <c r="HG18" s="115">
        <v>13208.749220903092</v>
      </c>
      <c r="HH18" s="93">
        <f>+HK18/3</f>
        <v>4433.8267514672516</v>
      </c>
      <c r="HI18" s="93">
        <f>+HK18/3</f>
        <v>4433.8267514672516</v>
      </c>
      <c r="HJ18" s="94">
        <f>+HK18/3</f>
        <v>4433.8267514672516</v>
      </c>
      <c r="HK18" s="115">
        <v>13301.480254401755</v>
      </c>
      <c r="HL18" s="93">
        <f>+HO18/3</f>
        <v>4480.1383669630368</v>
      </c>
      <c r="HM18" s="93">
        <f>+HO18/3</f>
        <v>4480.1383669630368</v>
      </c>
      <c r="HN18" s="94">
        <f>+HO18/3</f>
        <v>4480.1383669630368</v>
      </c>
      <c r="HO18" s="115">
        <v>13440.415100889111</v>
      </c>
      <c r="HP18" s="102">
        <f>HO18+HK18+HG18+HC18</f>
        <v>53090.366398870727</v>
      </c>
      <c r="HQ18" s="93">
        <f>+HT18/3</f>
        <v>4705.6197432391236</v>
      </c>
      <c r="HR18" s="93">
        <f>+HT18/3</f>
        <v>4705.6197432391236</v>
      </c>
      <c r="HS18" s="94">
        <f>+HT18/3</f>
        <v>4705.6197432391236</v>
      </c>
      <c r="HT18" s="115">
        <v>14116.859229717371</v>
      </c>
      <c r="HU18" s="93">
        <f>+HX18/3</f>
        <v>4802.5509604187828</v>
      </c>
      <c r="HV18" s="93">
        <f>+HX18/3</f>
        <v>4802.5509604187828</v>
      </c>
      <c r="HW18" s="94">
        <f>+HX18/3</f>
        <v>4802.5509604187828</v>
      </c>
      <c r="HX18" s="115">
        <v>14407.652881256348</v>
      </c>
      <c r="HY18" s="93">
        <f>+IB18/3</f>
        <v>4852.1616207070047</v>
      </c>
      <c r="HZ18" s="93">
        <f>+IB18/3</f>
        <v>4852.1616207070047</v>
      </c>
      <c r="IA18" s="94">
        <f>+IB18/3</f>
        <v>4852.1616207070047</v>
      </c>
      <c r="IB18" s="115">
        <v>14556.484862121013</v>
      </c>
      <c r="IC18" s="93">
        <f>+IF18/3</f>
        <v>4891.6289225357414</v>
      </c>
      <c r="ID18" s="93">
        <f>+IF18/3</f>
        <v>4891.6289225357414</v>
      </c>
      <c r="IE18" s="94">
        <f>+IF18/3</f>
        <v>4891.6289225357414</v>
      </c>
      <c r="IF18" s="115">
        <v>14674.886767607224</v>
      </c>
      <c r="IG18" s="102">
        <f>IF18+IB18+HX18+HT18</f>
        <v>57755.88374070196</v>
      </c>
      <c r="IH18" s="93">
        <f>+IK18/3</f>
        <v>5206.1629307653993</v>
      </c>
      <c r="II18" s="93">
        <f>+IK18/3</f>
        <v>5206.1629307653993</v>
      </c>
      <c r="IJ18" s="94">
        <f>+IK18/3</f>
        <v>5206.1629307653993</v>
      </c>
      <c r="IK18" s="115">
        <v>15618.488792296199</v>
      </c>
      <c r="IL18" s="93">
        <f>+IO18/3</f>
        <v>5218.6647342062124</v>
      </c>
      <c r="IM18" s="93">
        <f>+IO18/3</f>
        <v>5218.6647342062124</v>
      </c>
      <c r="IN18" s="94">
        <f>+IO18/3</f>
        <v>5218.6647342062124</v>
      </c>
      <c r="IO18" s="115">
        <v>15655.994202618638</v>
      </c>
      <c r="IP18" s="93">
        <f>+IS18/3</f>
        <v>5216.2141834444583</v>
      </c>
      <c r="IQ18" s="93">
        <f>+IS18/3</f>
        <v>5216.2141834444583</v>
      </c>
      <c r="IR18" s="94">
        <f>+IS18/3</f>
        <v>5216.2141834444583</v>
      </c>
      <c r="IS18" s="115">
        <v>15648.642550333374</v>
      </c>
      <c r="IT18" s="93">
        <f>+IW18/3</f>
        <v>5258.6429554498882</v>
      </c>
      <c r="IU18" s="93">
        <f>+IW18/3</f>
        <v>5258.6429554498882</v>
      </c>
      <c r="IV18" s="94">
        <f>+IW18/3</f>
        <v>5258.6429554498882</v>
      </c>
      <c r="IW18" s="115">
        <v>15775.928866349665</v>
      </c>
      <c r="IX18" s="102">
        <f>IW18+IS18+IO18+IK18</f>
        <v>62699.054411597877</v>
      </c>
    </row>
    <row r="19" spans="2:258" ht="12.75" outlineLevel="1">
      <c r="B19" s="495"/>
      <c r="C19" s="109" t="s">
        <v>219</v>
      </c>
      <c r="D19" s="93">
        <f>+'OPEX and O&amp;M'!H8</f>
        <v>0</v>
      </c>
      <c r="E19" s="93">
        <f>+'OPEX and O&amp;M'!I8</f>
        <v>0</v>
      </c>
      <c r="F19" s="94">
        <f>+'OPEX and O&amp;M'!J8</f>
        <v>0</v>
      </c>
      <c r="G19" s="96">
        <f>SUM(D19:F19)</f>
        <v>0</v>
      </c>
      <c r="H19" s="93">
        <f>+'OPEX and O&amp;M'!L8</f>
        <v>0</v>
      </c>
      <c r="I19" s="93">
        <f>+'OPEX and O&amp;M'!M8</f>
        <v>189.62</v>
      </c>
      <c r="J19" s="94">
        <f>+'OPEX and O&amp;M'!N8</f>
        <v>1118.6758799999998</v>
      </c>
      <c r="K19" s="96">
        <f>SUM(H19:J19)</f>
        <v>1308.2958799999997</v>
      </c>
      <c r="L19" s="93">
        <f>+'OPEX and O&amp;M'!P8</f>
        <v>644.57736000000011</v>
      </c>
      <c r="M19" s="93">
        <f>+'OPEX and O&amp;M'!Q8</f>
        <v>0</v>
      </c>
      <c r="N19" s="94">
        <f>+'OPEX and O&amp;M'!R8</f>
        <v>793.62</v>
      </c>
      <c r="O19" s="96">
        <f>SUM(L19:N19)</f>
        <v>1438.1973600000001</v>
      </c>
      <c r="P19" s="93">
        <f>+'OPEX and O&amp;M'!T8</f>
        <v>5.0000000000000001E-4</v>
      </c>
      <c r="Q19" s="93">
        <f>+'OPEX and O&amp;M'!U8</f>
        <v>407.97516999999999</v>
      </c>
      <c r="R19" s="94">
        <f>+'OPEX and O&amp;M'!V8</f>
        <v>87.834899999999678</v>
      </c>
      <c r="S19" s="96">
        <f>SUM(P19:R19)</f>
        <v>495.81056999999964</v>
      </c>
      <c r="T19" s="102">
        <f>S19+O19+K19+G19</f>
        <v>3242.3038099999994</v>
      </c>
      <c r="U19" s="93">
        <f>+'OPEX and O&amp;M'!Y8</f>
        <v>161.27683000000002</v>
      </c>
      <c r="V19" s="93">
        <f>+'OPEX and O&amp;M'!Z8</f>
        <v>453.84176000000002</v>
      </c>
      <c r="W19" s="94">
        <f>+'OPEX and O&amp;M'!AA8</f>
        <v>566.41764000000012</v>
      </c>
      <c r="X19" s="96">
        <f>SUM(U19:W19)</f>
        <v>1181.5362300000002</v>
      </c>
      <c r="Y19" s="93">
        <f>+'OPEX and O&amp;M'!AC8</f>
        <v>815.85199999999998</v>
      </c>
      <c r="Z19" s="93">
        <f>+'OPEX and O&amp;M'!AD8</f>
        <v>0</v>
      </c>
      <c r="AA19" s="94">
        <f>+'OPEX and O&amp;M'!AE8</f>
        <v>310</v>
      </c>
      <c r="AB19" s="96">
        <f>SUM(Y19:AA19)</f>
        <v>1125.8519999999999</v>
      </c>
      <c r="AC19" s="93">
        <f>+'OPEX and O&amp;M'!AG8</f>
        <v>343.49400000000003</v>
      </c>
      <c r="AD19" s="93">
        <f>+'OPEX and O&amp;M'!AH8</f>
        <v>5.0000000000000001E-4</v>
      </c>
      <c r="AE19" s="94">
        <f>+'OPEX and O&amp;M'!AI8</f>
        <v>463.72914999999995</v>
      </c>
      <c r="AF19" s="96">
        <f>SUM(AC19:AE19)</f>
        <v>807.22364999999991</v>
      </c>
      <c r="AG19" s="93">
        <f>+'OPEX and O&amp;M'!AK8</f>
        <v>221.988</v>
      </c>
      <c r="AH19" s="93">
        <f>+'OPEX and O&amp;M'!AL8</f>
        <v>121.5065</v>
      </c>
      <c r="AI19" s="94">
        <f>+'OPEX and O&amp;M'!AM8</f>
        <v>222.75756000000007</v>
      </c>
      <c r="AJ19" s="96">
        <f>SUM(AG19:AI19)</f>
        <v>566.25206000000003</v>
      </c>
      <c r="AK19" s="102">
        <f>AJ19+AF19+AB19+X19</f>
        <v>3680.8639399999997</v>
      </c>
      <c r="AL19" s="93">
        <f>+'OPEX and O&amp;M'!AP8</f>
        <v>484.75844000000001</v>
      </c>
      <c r="AM19" s="93">
        <f>+'OPEX and O&amp;M'!AQ8</f>
        <v>393.2</v>
      </c>
      <c r="AN19" s="94">
        <f>+'OPEX and O&amp;M'!AR8</f>
        <v>473.23649999999998</v>
      </c>
      <c r="AO19" s="96">
        <f>SUM(AL19:AN19)</f>
        <v>1351.1949399999999</v>
      </c>
      <c r="AP19" s="93">
        <f>+'OPEX and O&amp;M'!AT8</f>
        <v>556.53650000000005</v>
      </c>
      <c r="AQ19" s="93">
        <f>+'OPEX and O&amp;M'!AU8</f>
        <v>203.935</v>
      </c>
      <c r="AR19" s="94">
        <f>+'OPEX and O&amp;M'!AV8</f>
        <v>44.470999999999997</v>
      </c>
      <c r="AS19" s="96">
        <f>SUM(AP19:AR19)</f>
        <v>804.94250000000011</v>
      </c>
      <c r="AT19" s="93">
        <f>+'OPEX and O&amp;M'!AX8</f>
        <v>474.471</v>
      </c>
      <c r="AU19" s="93">
        <f>+'OPEX and O&amp;M'!AY8</f>
        <v>823.67100000000005</v>
      </c>
      <c r="AV19" s="94">
        <f>+'OPEX and O&amp;M'!AZ8</f>
        <v>230.666</v>
      </c>
      <c r="AW19" s="96">
        <f>SUM(AT19:AV19)</f>
        <v>1528.808</v>
      </c>
      <c r="AX19" s="93">
        <f>+'OPEX and O&amp;M'!BB8</f>
        <v>419.28800000000001</v>
      </c>
      <c r="AY19" s="93">
        <f>+'OPEX and O&amp;M'!BC8</f>
        <v>576.8655</v>
      </c>
      <c r="AZ19" s="94">
        <f>+'OPEX and O&amp;M'!BD8</f>
        <v>357.471</v>
      </c>
      <c r="BA19" s="96">
        <f>SUM(AX19:AZ19)</f>
        <v>1353.6244999999999</v>
      </c>
      <c r="BB19" s="102">
        <f>BA19+AW19+AS19+AO19</f>
        <v>5038.5699399999994</v>
      </c>
      <c r="BC19" s="93">
        <f>+'OPEX and O&amp;M'!BG8</f>
        <v>354.964</v>
      </c>
      <c r="BD19" s="93">
        <f>+'OPEX and O&amp;M'!BH8</f>
        <v>407.87403</v>
      </c>
      <c r="BE19" s="94">
        <f>+'OPEX and O&amp;M'!BI8</f>
        <v>390.65386000000001</v>
      </c>
      <c r="BF19" s="96">
        <f>SUM(BC19:BE19)</f>
        <v>1153.49189</v>
      </c>
      <c r="BG19" s="93">
        <f>+'OPEX and O&amp;M'!BK8</f>
        <v>1071.8625300000001</v>
      </c>
      <c r="BH19" s="93">
        <f>+'OPEX and O&amp;M'!BL8</f>
        <v>551.1486799999999</v>
      </c>
      <c r="BI19" s="94">
        <f>+'OPEX and O&amp;M'!BM8</f>
        <v>1577.8559299999999</v>
      </c>
      <c r="BJ19" s="96">
        <f>SUM(BG19:BI19)</f>
        <v>3200.8671400000003</v>
      </c>
      <c r="BK19" s="93">
        <f>+'OPEX and O&amp;M'!BO8</f>
        <v>982.35850000000005</v>
      </c>
      <c r="BL19" s="93">
        <f>+'OPEX and O&amp;M'!BP8</f>
        <v>0</v>
      </c>
      <c r="BM19" s="94">
        <f>+'OPEX and O&amp;M'!BQ8</f>
        <v>2000.1837499999999</v>
      </c>
      <c r="BN19" s="96">
        <f>SUM(BK19:BM19)</f>
        <v>2982.54225</v>
      </c>
      <c r="BO19" s="93">
        <f>+'OPEX and O&amp;M'!BS8</f>
        <v>93.337500000000006</v>
      </c>
      <c r="BP19" s="93">
        <f>+'OPEX and O&amp;M'!BT8</f>
        <v>973.78274999999996</v>
      </c>
      <c r="BQ19" s="94">
        <f>+'OPEX and O&amp;M'!BU8</f>
        <v>2208.598</v>
      </c>
      <c r="BR19" s="96">
        <f>SUM(BO19:BQ19)</f>
        <v>3275.7182499999999</v>
      </c>
      <c r="BS19" s="102">
        <f>BR19+BN19+BJ19+BF19</f>
        <v>10612.61953</v>
      </c>
      <c r="BT19" s="93">
        <f>+'OPEX and O&amp;M'!BX8</f>
        <v>1325.8801699999999</v>
      </c>
      <c r="BU19" s="93">
        <f>+'OPEX and O&amp;M'!BY8</f>
        <v>2190.7031699999998</v>
      </c>
      <c r="BV19" s="94">
        <f>+'OPEX and O&amp;M'!BZ8</f>
        <v>2152.49917</v>
      </c>
      <c r="BW19" s="96">
        <f>SUM(BT19:BV19)</f>
        <v>5669.0825100000002</v>
      </c>
      <c r="BX19" s="93">
        <f>+'OPEX and O&amp;M'!CB8</f>
        <v>2227.1924100000001</v>
      </c>
      <c r="BY19" s="93">
        <f>+'OPEX and O&amp;M'!CC8</f>
        <v>2154.2139099999999</v>
      </c>
      <c r="BZ19" s="94">
        <f>+'OPEX and O&amp;M'!CD8</f>
        <v>1211.1151599999998</v>
      </c>
      <c r="CA19" s="96">
        <f>SUM(BX19:BZ19)</f>
        <v>5592.5214799999994</v>
      </c>
      <c r="CB19" s="93">
        <f>+'OPEX and O&amp;M'!CF8</f>
        <v>1247.6039099999998</v>
      </c>
      <c r="CC19" s="93">
        <f>+'OPEX and O&amp;M'!CG8</f>
        <v>1703.5504099999998</v>
      </c>
      <c r="CD19" s="94">
        <f>+'OPEX and O&amp;M'!CH8</f>
        <v>1682.73966</v>
      </c>
      <c r="CE19" s="96">
        <f>SUM(CB19:CD19)</f>
        <v>4633.8939799999998</v>
      </c>
      <c r="CF19" s="93">
        <f>+'OPEX and O&amp;M'!CJ8</f>
        <v>1701.9225999999996</v>
      </c>
      <c r="CG19" s="93">
        <f>+'OPEX and O&amp;M'!CK8</f>
        <v>1772.3543999999999</v>
      </c>
      <c r="CH19" s="94">
        <f>+'OPEX and O&amp;M'!CL8</f>
        <v>2367.3913963983996</v>
      </c>
      <c r="CI19" s="96">
        <f>SUM(CF19:CH19)</f>
        <v>5841.6683963983996</v>
      </c>
      <c r="CJ19" s="102">
        <f>CI19+CE19+CA19+BW19</f>
        <v>21737.1663663984</v>
      </c>
      <c r="CK19" s="93">
        <f>+'OPEX and O&amp;M'!CO8</f>
        <v>1672.8115</v>
      </c>
      <c r="CL19" s="93">
        <f>+'OPEX and O&amp;M'!CP8</f>
        <v>1672.8115</v>
      </c>
      <c r="CM19" s="94">
        <f>+'OPEX and O&amp;M'!CQ8</f>
        <v>1672.8115</v>
      </c>
      <c r="CN19" s="96">
        <f>SUM(CK19:CM19)</f>
        <v>5018.4345000000003</v>
      </c>
      <c r="CO19" s="93">
        <f>+'OPEX and O&amp;M'!CS8</f>
        <v>1723.4960000000001</v>
      </c>
      <c r="CP19" s="93">
        <f>+'OPEX and O&amp;M'!CT8</f>
        <v>1723.4960000000001</v>
      </c>
      <c r="CQ19" s="94">
        <f>+'OPEX and O&amp;M'!CU8</f>
        <v>5170.4880000000003</v>
      </c>
      <c r="CR19" s="96">
        <f>SUM(CO19:CQ19)</f>
        <v>8617.48</v>
      </c>
      <c r="CS19" s="93">
        <f>+'OPEX and O&amp;M'!CW8</f>
        <v>-1723.4960000000001</v>
      </c>
      <c r="CT19" s="93">
        <f>+'OPEX and O&amp;M'!CX8</f>
        <v>1730.4960000000001</v>
      </c>
      <c r="CU19" s="94">
        <f>+'OPEX and O&amp;M'!CY8</f>
        <v>5181.5540000000001</v>
      </c>
      <c r="CV19" s="96">
        <f>SUM(CS19:CU19)</f>
        <v>5188.5540000000001</v>
      </c>
      <c r="CW19" s="93">
        <f>+'OPEX and O&amp;M'!DA8</f>
        <v>1429.2809418326392</v>
      </c>
      <c r="CX19" s="93">
        <f>+'OPEX and O&amp;M'!DB8</f>
        <v>1749.8340000000001</v>
      </c>
      <c r="CY19" s="94">
        <f>+'OPEX and O&amp;M'!DC8</f>
        <v>26.263999999999999</v>
      </c>
      <c r="CZ19" s="96">
        <f>SUM(CW19:CY19)</f>
        <v>3205.3789418326396</v>
      </c>
      <c r="DA19" s="102">
        <f>CZ19+CV19+CR19+CN19</f>
        <v>22029.84744183264</v>
      </c>
      <c r="DB19" s="93">
        <f>+'OPEX and O&amp;M'!DF8</f>
        <v>0</v>
      </c>
      <c r="DC19" s="93">
        <f>+'OPEX and O&amp;M'!DG8</f>
        <v>3471.2260000000001</v>
      </c>
      <c r="DD19" s="94">
        <f>+'OPEX and O&amp;M'!DH8</f>
        <v>3549.1612</v>
      </c>
      <c r="DE19" s="96">
        <f>SUM(DB19:DD19)</f>
        <v>7020.3872000000001</v>
      </c>
      <c r="DF19" s="93">
        <f>+'OPEX and O&amp;M'!DJ8</f>
        <v>53.311999999999998</v>
      </c>
      <c r="DG19" s="93">
        <f>+'OPEX and O&amp;M'!DK8</f>
        <v>1918.133</v>
      </c>
      <c r="DH19" s="94">
        <f>+'OPEX and O&amp;M'!DL8</f>
        <v>1920.308</v>
      </c>
      <c r="DI19" s="96">
        <f>SUM(DF19:DH19)</f>
        <v>3891.7529999999997</v>
      </c>
      <c r="DJ19" s="93">
        <f>+'OPEX and O&amp;M'!DN8</f>
        <v>1788.7619999999999</v>
      </c>
      <c r="DK19" s="93">
        <f>+'OPEX and O&amp;M'!DO8</f>
        <v>1804.5319999999999</v>
      </c>
      <c r="DL19" s="94">
        <f>+'OPEX and O&amp;M'!DP8</f>
        <v>3642.2179999999998</v>
      </c>
      <c r="DM19" s="96">
        <f>SUM(DJ19:DL19)</f>
        <v>7235.5119999999997</v>
      </c>
      <c r="DN19" s="93">
        <f>+'OPEX and O&amp;M'!DR8</f>
        <v>27.335999999999999</v>
      </c>
      <c r="DO19" s="93">
        <f>+'OPEX and O&amp;M'!DS8</f>
        <v>1842.51</v>
      </c>
      <c r="DP19" s="94">
        <f>+'OPEX and O&amp;M'!DT8</f>
        <v>1810.35</v>
      </c>
      <c r="DQ19" s="96">
        <f>SUM(DN19:DP19)</f>
        <v>3680.1959999999999</v>
      </c>
      <c r="DR19" s="102">
        <f>DQ19+DM19+DI19+DE19</f>
        <v>21827.8482</v>
      </c>
      <c r="DS19" s="93">
        <f>+'OPEX and O&amp;M'!DW8</f>
        <v>0</v>
      </c>
      <c r="DT19" s="93">
        <f>+'OPEX and O&amp;M'!DX8</f>
        <v>0</v>
      </c>
      <c r="DU19" s="94">
        <f>+'OPEX and O&amp;M'!DY8</f>
        <v>6586.5352499999999</v>
      </c>
      <c r="DV19" s="96">
        <f>SUM(DS19:DU19)</f>
        <v>6586.5352499999999</v>
      </c>
      <c r="DW19" s="93">
        <f>+'OPEX and O&amp;M'!EA8</f>
        <v>0</v>
      </c>
      <c r="DX19" s="93">
        <f>+'OPEX and O&amp;M'!EB8</f>
        <v>1858.45</v>
      </c>
      <c r="DY19" s="94">
        <f>+'OPEX and O&amp;M'!EC8</f>
        <v>4361.2359999999999</v>
      </c>
      <c r="DZ19" s="96">
        <f>SUM(DW19:DY19)</f>
        <v>6219.6859999999997</v>
      </c>
      <c r="EA19" s="93">
        <f>+'OPEX and O&amp;M'!EE8</f>
        <v>0</v>
      </c>
      <c r="EB19" s="93">
        <f>+'OPEX and O&amp;M'!EF8</f>
        <v>1858.45</v>
      </c>
      <c r="EC19" s="94">
        <f>+'OPEX and O&amp;M'!EG8</f>
        <v>3720.9180000000001</v>
      </c>
      <c r="ED19" s="96">
        <f>SUM(EA19:EC19)</f>
        <v>5579.3680000000004</v>
      </c>
      <c r="EE19" s="93">
        <f>+'OPEX and O&amp;M'!EI8</f>
        <v>0</v>
      </c>
      <c r="EF19" s="93">
        <f>+'OPEX and O&amp;M'!EJ8</f>
        <v>3908.248</v>
      </c>
      <c r="EG19" s="94">
        <f>+'OPEX and O&amp;M'!EK8</f>
        <v>0</v>
      </c>
      <c r="EH19" s="96">
        <f>SUM(EE19:EG19)</f>
        <v>3908.248</v>
      </c>
      <c r="EI19" s="102">
        <f>EH19+ED19+DZ19+DV19</f>
        <v>22293.83725</v>
      </c>
      <c r="EJ19" s="93">
        <f>+'OPEX and O&amp;M'!EN8</f>
        <v>1865.4680000000001</v>
      </c>
      <c r="EK19" s="93">
        <f>+'OPEX and O&amp;M'!EO8</f>
        <v>1862.4680000000001</v>
      </c>
      <c r="EL19" s="94">
        <f>+'OPEX and O&amp;M'!EP8</f>
        <v>1862.4680000000001</v>
      </c>
      <c r="EM19" s="96">
        <f>SUM(EJ19:EL19)</f>
        <v>5590.4040000000005</v>
      </c>
      <c r="EN19" s="93">
        <f>+'OPEX and O&amp;M'!ER8</f>
        <v>1935.4949999999999</v>
      </c>
      <c r="EO19" s="93">
        <f>+'OPEX and O&amp;M'!ES8</f>
        <v>1935.4949999999999</v>
      </c>
      <c r="EP19" s="94">
        <f>+'OPEX and O&amp;M'!ET8</f>
        <v>1935.4949999999999</v>
      </c>
      <c r="EQ19" s="96">
        <f>SUM(EN19:EP19)</f>
        <v>5806.4849999999997</v>
      </c>
      <c r="ER19" s="93">
        <f>+'OPEX and O&amp;M'!EV8</f>
        <v>1935.4949999999999</v>
      </c>
      <c r="ES19" s="93">
        <f>+'OPEX and O&amp;M'!EW8</f>
        <v>3870.99</v>
      </c>
      <c r="ET19" s="94">
        <f>+'OPEX and O&amp;M'!EX8</f>
        <v>0</v>
      </c>
      <c r="EU19" s="96">
        <f>SUM(ER19:ET19)</f>
        <v>5806.4849999999997</v>
      </c>
      <c r="EV19" s="93">
        <f>+'OPEX and O&amp;M'!EZ8</f>
        <v>1935.4949999999999</v>
      </c>
      <c r="EW19" s="93">
        <f>+'OPEX and O&amp;M'!FA8</f>
        <v>1956.5509999999999</v>
      </c>
      <c r="EX19" s="94">
        <f>+'OPEX and O&amp;M'!FB8</f>
        <v>1663.3312999999998</v>
      </c>
      <c r="EY19" s="96">
        <f>SUM(EV19:EX19)</f>
        <v>5555.3773000000001</v>
      </c>
      <c r="EZ19" s="102">
        <f>EY19+EU19+EQ19+EM19</f>
        <v>22758.751300000004</v>
      </c>
      <c r="FA19" s="93">
        <f>+'OPEX and O&amp;M'!FE8</f>
        <v>3326.6640000000002</v>
      </c>
      <c r="FB19" s="93">
        <f>+'OPEX and O&amp;M'!FF8</f>
        <v>1663.3320000000001</v>
      </c>
      <c r="FC19" s="94">
        <f>+'OPEX and O&amp;M'!FG8</f>
        <v>1726.4079999999999</v>
      </c>
      <c r="FD19" s="96">
        <f>SUM(FA19:FC19)</f>
        <v>6716.4040000000005</v>
      </c>
      <c r="FE19" s="93">
        <f>+'OPEX and O&amp;M'!FI8</f>
        <v>1726.4079999999999</v>
      </c>
      <c r="FF19" s="93">
        <f>+'OPEX and O&amp;M'!FJ8</f>
        <v>0</v>
      </c>
      <c r="FG19" s="94">
        <f>+'OPEX and O&amp;M'!FK8</f>
        <v>3452.8159999999998</v>
      </c>
      <c r="FH19" s="96">
        <f>SUM(FE19:FG19)</f>
        <v>5179.2240000000002</v>
      </c>
      <c r="FI19" s="93">
        <f>+'OPEX and O&amp;M'!FM8</f>
        <v>0</v>
      </c>
      <c r="FJ19" s="93">
        <f>+'OPEX and O&amp;M'!FN8</f>
        <v>1726.4079999999999</v>
      </c>
      <c r="FK19" s="94">
        <f>+'OPEX and O&amp;M'!FO8</f>
        <v>3456.2370000000001</v>
      </c>
      <c r="FL19" s="96">
        <f>SUM(FI19:FK19)</f>
        <v>5182.6450000000004</v>
      </c>
      <c r="FM19" s="93">
        <f>+'OPEX and O&amp;M'!FQ8</f>
        <v>1729.829</v>
      </c>
      <c r="FN19" s="93">
        <f>+'OPEX and O&amp;M'!FR8</f>
        <v>0</v>
      </c>
      <c r="FO19" s="94">
        <f>+'OPEX and O&amp;M'!FS8</f>
        <v>1729.829</v>
      </c>
      <c r="FP19" s="96">
        <f>SUM(FM19:FO19)</f>
        <v>3459.6579999999999</v>
      </c>
      <c r="FQ19" s="102">
        <f>FP19+FL19+FH19+FD19</f>
        <v>20537.931</v>
      </c>
      <c r="FR19" s="93">
        <f>+'OPEX and O&amp;M'!FV8</f>
        <v>1729.829</v>
      </c>
      <c r="FS19" s="93">
        <f>+'OPEX and O&amp;M'!FW8</f>
        <v>3459.6579999999999</v>
      </c>
      <c r="FT19" s="94">
        <f>+'OPEX and O&amp;M'!FX8</f>
        <v>0</v>
      </c>
      <c r="FU19" s="96">
        <f>SUM(FR19:FT19)</f>
        <v>5189.4870000000001</v>
      </c>
      <c r="FV19" s="93">
        <f>+'OPEX and O&amp;M'!FZ8</f>
        <v>3624.7040000000002</v>
      </c>
      <c r="FW19" s="93">
        <f>+'OPEX and O&amp;M'!GA8</f>
        <v>0</v>
      </c>
      <c r="FX19" s="94">
        <f>+'OPEX and O&amp;M'!GB8</f>
        <v>3624.7040000000002</v>
      </c>
      <c r="FY19" s="96">
        <f>SUM(FV19:FX19)</f>
        <v>7249.4080000000004</v>
      </c>
      <c r="FZ19" s="93">
        <f>+'OPEX and O&amp;M'!GD8</f>
        <v>1812.3520000000001</v>
      </c>
      <c r="GA19" s="93">
        <f>+'OPEX and O&amp;M'!GE8</f>
        <v>0</v>
      </c>
      <c r="GB19" s="94">
        <f>+'OPEX and O&amp;M'!GF8</f>
        <v>1812.3520000000001</v>
      </c>
      <c r="GC19" s="96">
        <f>SUM(FZ19:GB19)</f>
        <v>3624.7040000000002</v>
      </c>
      <c r="GD19" s="93">
        <f>+'OPEX and O&amp;M'!GH8</f>
        <v>1814.9939999999999</v>
      </c>
      <c r="GE19" s="93">
        <f>+'OPEX and O&amp;M'!GI8</f>
        <v>1814.9939999999999</v>
      </c>
      <c r="GF19" s="94">
        <f>+'OPEX and O&amp;M'!GJ8</f>
        <v>1812.3520000000001</v>
      </c>
      <c r="GG19" s="96">
        <f>SUM(GD19:GF19)</f>
        <v>5442.34</v>
      </c>
      <c r="GH19" s="102">
        <f>GG19+GC19+FY19+FU19</f>
        <v>21505.939000000002</v>
      </c>
      <c r="GI19" s="93">
        <f>+'OPEX and O&amp;M'!GM8</f>
        <v>1814.9939999999999</v>
      </c>
      <c r="GJ19" s="93">
        <f>+'OPEX and O&amp;M'!GN8</f>
        <v>1814.9939999999999</v>
      </c>
      <c r="GK19" s="94">
        <f>+'OPEX and O&amp;M'!GO8</f>
        <v>1814.9939999999999</v>
      </c>
      <c r="GL19" s="96">
        <f>SUM(GI19:GK19)</f>
        <v>5444.982</v>
      </c>
      <c r="GM19" s="93">
        <f>+'OPEX and O&amp;M'!GQ8</f>
        <v>1906.748</v>
      </c>
      <c r="GN19" s="93">
        <f>+'OPEX and O&amp;M'!GR8</f>
        <v>1906.748</v>
      </c>
      <c r="GO19" s="94">
        <f>+'OPEX and O&amp;M'!GS8</f>
        <v>3813.4960000000001</v>
      </c>
      <c r="GP19" s="96">
        <f>SUM(GM19:GO19)</f>
        <v>7626.9920000000002</v>
      </c>
      <c r="GQ19" s="93">
        <f>+'OPEX and O&amp;M'!GU8</f>
        <v>1906.748</v>
      </c>
      <c r="GR19" s="93">
        <f>+'OPEX and O&amp;M'!GV8</f>
        <v>0</v>
      </c>
      <c r="GS19" s="94">
        <f>+'OPEX and O&amp;M'!GW8</f>
        <v>1906.748</v>
      </c>
      <c r="GT19" s="96">
        <f>SUM(GQ19:GS19)</f>
        <v>3813.4960000000001</v>
      </c>
      <c r="GU19" s="93">
        <f>+'OPEX and O&amp;M'!GY8</f>
        <v>1908.462</v>
      </c>
      <c r="GV19" s="93">
        <f>+'OPEX and O&amp;M'!GZ8</f>
        <v>1908.462</v>
      </c>
      <c r="GW19" s="94">
        <f>+'OPEX and O&amp;M'!HA8</f>
        <v>1908.462</v>
      </c>
      <c r="GX19" s="96">
        <f>SUM(GU19:GW19)</f>
        <v>5725.3860000000004</v>
      </c>
      <c r="GY19" s="102">
        <f>GX19+GT19+GP19+GL19</f>
        <v>22610.856000000003</v>
      </c>
      <c r="GZ19" s="93">
        <f>+'OPEX and O&amp;M'!HD8</f>
        <v>2794.4194441828668</v>
      </c>
      <c r="HA19" s="93">
        <f>+'OPEX and O&amp;M'!HE8</f>
        <v>1908.5354441828667</v>
      </c>
      <c r="HB19" s="94">
        <f>+'OPEX and O&amp;M'!HF8</f>
        <v>1908.5354441828667</v>
      </c>
      <c r="HC19" s="96">
        <f>SUM(GZ19:HB19)</f>
        <v>6611.4903325486002</v>
      </c>
      <c r="HD19" s="93">
        <f>+'OPEX and O&amp;M'!HH8</f>
        <v>7.344418286673017E-2</v>
      </c>
      <c r="HE19" s="93">
        <f>+'OPEX and O&amp;M'!HI8</f>
        <v>2022.6864441828668</v>
      </c>
      <c r="HF19" s="94">
        <f>+'OPEX and O&amp;M'!HJ8</f>
        <v>4045.2994441828669</v>
      </c>
      <c r="HG19" s="96">
        <f>SUM(HD19:HF19)</f>
        <v>6068.0593325486007</v>
      </c>
      <c r="HH19" s="93">
        <f>+'OPEX and O&amp;M'!HL8</f>
        <v>2022.6864441828668</v>
      </c>
      <c r="HI19" s="93">
        <f>+'OPEX and O&amp;M'!HM8</f>
        <v>2022.6864441828668</v>
      </c>
      <c r="HJ19" s="94">
        <f>+'OPEX and O&amp;M'!HN8</f>
        <v>2022.6864441828668</v>
      </c>
      <c r="HK19" s="96">
        <f>SUM(HH19:HJ19)</f>
        <v>6068.0593325486007</v>
      </c>
      <c r="HL19" s="93">
        <f>+'OPEX and O&amp;M'!HP8</f>
        <v>2032.6094441828668</v>
      </c>
      <c r="HM19" s="93">
        <f>+'OPEX and O&amp;M'!HQ8</f>
        <v>2028.0594441828666</v>
      </c>
      <c r="HN19" s="94">
        <f>+'OPEX and O&amp;M'!HR8</f>
        <v>2028.0594441828666</v>
      </c>
      <c r="HO19" s="96">
        <f>SUM(HL19:HN19)</f>
        <v>6088.7283325486005</v>
      </c>
      <c r="HP19" s="102">
        <f>HO19+HK19+HG19+HC19</f>
        <v>24836.337330194401</v>
      </c>
      <c r="HQ19" s="93">
        <f>+'OPEX and O&amp;M'!HU8</f>
        <v>2027.9859999999999</v>
      </c>
      <c r="HR19" s="93">
        <f>+'OPEX and O&amp;M'!HV8</f>
        <v>2027.9859999999999</v>
      </c>
      <c r="HS19" s="94">
        <f>+'OPEX and O&amp;M'!HW8</f>
        <v>2027.9859999999999</v>
      </c>
      <c r="HT19" s="96">
        <f>SUM(HQ19:HS19)</f>
        <v>6083.9579999999996</v>
      </c>
      <c r="HU19" s="93">
        <f>+'OPEX and O&amp;M'!HY8</f>
        <v>2125.0366710447142</v>
      </c>
      <c r="HV19" s="93">
        <f>+'OPEX and O&amp;M'!HZ8</f>
        <v>2125.0366710447142</v>
      </c>
      <c r="HW19" s="94">
        <f>+'OPEX and O&amp;M'!IA8</f>
        <v>2125.0366710447142</v>
      </c>
      <c r="HX19" s="96">
        <f>SUM(HU19:HW19)</f>
        <v>6375.1100131341427</v>
      </c>
      <c r="HY19" s="93">
        <f>+'OPEX and O&amp;M'!IC8</f>
        <v>2125.0366710447142</v>
      </c>
      <c r="HZ19" s="93">
        <f>+'OPEX and O&amp;M'!ID8</f>
        <v>2125.0366710447142</v>
      </c>
      <c r="IA19" s="94">
        <f>+'OPEX and O&amp;M'!IE8</f>
        <v>2125.0366710447142</v>
      </c>
      <c r="IB19" s="96">
        <f>SUM(HY19:IA19)</f>
        <v>6375.1100131341427</v>
      </c>
      <c r="IC19" s="93">
        <f>+'OPEX and O&amp;M'!IG8</f>
        <v>2125.0366710447142</v>
      </c>
      <c r="ID19" s="93">
        <f>+'OPEX and O&amp;M'!IH8</f>
        <v>2125.0366710447142</v>
      </c>
      <c r="IE19" s="94">
        <f>+'OPEX and O&amp;M'!II8</f>
        <v>2125.0366710447142</v>
      </c>
      <c r="IF19" s="96">
        <f>SUM(IC19:IE19)</f>
        <v>6375.1100131341427</v>
      </c>
      <c r="IG19" s="102">
        <f>IF19+IB19+HX19+HT19</f>
        <v>25209.288039402425</v>
      </c>
      <c r="IH19" s="93">
        <f>+'OPEX and O&amp;M'!IL8</f>
        <v>2125.0366710447142</v>
      </c>
      <c r="II19" s="93">
        <f>+'OPEX and O&amp;M'!IM8</f>
        <v>2125.0366710447142</v>
      </c>
      <c r="IJ19" s="94">
        <f>+'OPEX and O&amp;M'!IN8</f>
        <v>2125.0366710447142</v>
      </c>
      <c r="IK19" s="96">
        <f>SUM(IH19:IJ19)</f>
        <v>6375.1100131341427</v>
      </c>
      <c r="IL19" s="93">
        <f>+'OPEX and O&amp;M'!IP8</f>
        <v>2125.0366710447142</v>
      </c>
      <c r="IM19" s="93">
        <f>+'OPEX and O&amp;M'!IQ8</f>
        <v>2125.0366710447142</v>
      </c>
      <c r="IN19" s="94">
        <f>+'OPEX and O&amp;M'!IR8</f>
        <v>2125.0366710447142</v>
      </c>
      <c r="IO19" s="96">
        <f>SUM(IL19:IN19)</f>
        <v>6375.1100131341427</v>
      </c>
      <c r="IP19" s="93">
        <f>+'OPEX and O&amp;M'!IT8</f>
        <v>2125.0366710447142</v>
      </c>
      <c r="IQ19" s="93">
        <f>+'OPEX and O&amp;M'!IU8</f>
        <v>2125.0366710447142</v>
      </c>
      <c r="IR19" s="94">
        <f>+'OPEX and O&amp;M'!IV8</f>
        <v>2125.0366710447142</v>
      </c>
      <c r="IS19" s="96">
        <f>SUM(IP19:IR19)</f>
        <v>6375.1100131341427</v>
      </c>
      <c r="IT19" s="93">
        <f>+'OPEX and O&amp;M'!IX8</f>
        <v>2125.0366710447142</v>
      </c>
      <c r="IU19" s="93">
        <f>+'OPEX and O&amp;M'!IY8</f>
        <v>2125.0366710447142</v>
      </c>
      <c r="IV19" s="94">
        <f>+'OPEX and O&amp;M'!IZ8</f>
        <v>2125.0366710447142</v>
      </c>
      <c r="IW19" s="96">
        <f>SUM(IT19:IV19)</f>
        <v>6375.1100131341427</v>
      </c>
      <c r="IX19" s="102">
        <f>IW19+IS19+IO19+IK19</f>
        <v>25500.440052536571</v>
      </c>
    </row>
    <row r="20" spans="2:258" ht="12.75" outlineLevel="1">
      <c r="B20" s="495"/>
      <c r="C20" s="109" t="s">
        <v>220</v>
      </c>
      <c r="D20" s="93">
        <f t="shared" ref="D20:S20" si="295">+(D19-D18)</f>
        <v>-378.43894791982444</v>
      </c>
      <c r="E20" s="93">
        <f t="shared" ref="E20:F20" si="296">+(E19-E18)</f>
        <v>-378.43894791982444</v>
      </c>
      <c r="F20" s="94">
        <f t="shared" si="296"/>
        <v>-378.43894791982444</v>
      </c>
      <c r="G20" s="96">
        <f t="shared" si="295"/>
        <v>-1135.3168437594734</v>
      </c>
      <c r="H20" s="93">
        <f t="shared" ref="H20:J20" si="297">+(H19-H18)</f>
        <v>-553.33919083096487</v>
      </c>
      <c r="I20" s="93">
        <f t="shared" si="297"/>
        <v>-363.71919083096486</v>
      </c>
      <c r="J20" s="94">
        <f t="shared" si="297"/>
        <v>565.33668916903491</v>
      </c>
      <c r="K20" s="96">
        <f t="shared" si="295"/>
        <v>-351.72169249289504</v>
      </c>
      <c r="L20" s="93">
        <f t="shared" ref="L20:N20" si="298">+(L19-L18)</f>
        <v>-28.113658210109406</v>
      </c>
      <c r="M20" s="93">
        <f t="shared" si="298"/>
        <v>-672.69101821010952</v>
      </c>
      <c r="N20" s="94">
        <f t="shared" si="298"/>
        <v>120.92898178989049</v>
      </c>
      <c r="O20" s="96">
        <f t="shared" si="295"/>
        <v>-579.87569463032833</v>
      </c>
      <c r="P20" s="93">
        <f t="shared" si="295"/>
        <v>-842.05710760883903</v>
      </c>
      <c r="Q20" s="93">
        <f t="shared" si="295"/>
        <v>-434.08243760883903</v>
      </c>
      <c r="R20" s="94">
        <f t="shared" si="295"/>
        <v>-754.2227076088393</v>
      </c>
      <c r="S20" s="96">
        <f t="shared" si="295"/>
        <v>-2030.3622528265173</v>
      </c>
      <c r="T20" s="102">
        <f>S20+O20+K20+G20</f>
        <v>-4097.2764837092136</v>
      </c>
      <c r="U20" s="93">
        <f t="shared" ref="U20:W20" si="299">+(U19-U18)</f>
        <v>-769.56745611699159</v>
      </c>
      <c r="V20" s="93">
        <f t="shared" si="299"/>
        <v>-477.00252611699159</v>
      </c>
      <c r="W20" s="94">
        <f t="shared" si="299"/>
        <v>-364.42664611699149</v>
      </c>
      <c r="X20" s="96">
        <f t="shared" ref="X20:AJ20" si="300">+(X19-X18)</f>
        <v>-1610.9966283509748</v>
      </c>
      <c r="Y20" s="93">
        <f t="shared" si="300"/>
        <v>-182.99031942774025</v>
      </c>
      <c r="Z20" s="93">
        <f t="shared" si="300"/>
        <v>-998.84231942774022</v>
      </c>
      <c r="AA20" s="94">
        <f t="shared" si="300"/>
        <v>-688.84231942774022</v>
      </c>
      <c r="AB20" s="96">
        <f t="shared" si="300"/>
        <v>-1870.6749582832208</v>
      </c>
      <c r="AC20" s="93">
        <f t="shared" si="300"/>
        <v>-791.51865854785854</v>
      </c>
      <c r="AD20" s="93">
        <f t="shared" si="300"/>
        <v>-1135.0121585478585</v>
      </c>
      <c r="AE20" s="94">
        <f t="shared" si="300"/>
        <v>-671.28350854785867</v>
      </c>
      <c r="AF20" s="96">
        <f t="shared" si="300"/>
        <v>-2597.814325643576</v>
      </c>
      <c r="AG20" s="93">
        <f t="shared" si="300"/>
        <v>-971.1719294869572</v>
      </c>
      <c r="AH20" s="93">
        <f t="shared" si="300"/>
        <v>-1071.6534294869573</v>
      </c>
      <c r="AI20" s="94">
        <f t="shared" si="300"/>
        <v>-970.40236948695724</v>
      </c>
      <c r="AJ20" s="96">
        <f t="shared" si="300"/>
        <v>-3013.2277284608717</v>
      </c>
      <c r="AK20" s="102">
        <f>AJ20+AF20+AB20+X20</f>
        <v>-9092.7136407386424</v>
      </c>
      <c r="AL20" s="93">
        <f t="shared" ref="AL20:AN20" si="301">+(AL19-AL18)</f>
        <v>-827.53459448433523</v>
      </c>
      <c r="AM20" s="93">
        <f t="shared" si="301"/>
        <v>-919.09303448433525</v>
      </c>
      <c r="AN20" s="94">
        <f t="shared" si="301"/>
        <v>-839.05653448433532</v>
      </c>
      <c r="AO20" s="96">
        <f t="shared" ref="AO20:BA20" si="302">+(AO19-AO18)</f>
        <v>-2585.684163453006</v>
      </c>
      <c r="AP20" s="93">
        <f t="shared" si="302"/>
        <v>-790.41750018803771</v>
      </c>
      <c r="AQ20" s="93">
        <f t="shared" si="302"/>
        <v>-1143.0190001880378</v>
      </c>
      <c r="AR20" s="94">
        <f t="shared" si="302"/>
        <v>-1302.4830001880377</v>
      </c>
      <c r="AS20" s="96">
        <f t="shared" si="302"/>
        <v>-3235.9195005641132</v>
      </c>
      <c r="AT20" s="93">
        <f t="shared" si="302"/>
        <v>-976.77480228922354</v>
      </c>
      <c r="AU20" s="93">
        <f t="shared" si="302"/>
        <v>-627.5748022892235</v>
      </c>
      <c r="AV20" s="94">
        <f t="shared" si="302"/>
        <v>-1220.5798022892236</v>
      </c>
      <c r="AW20" s="96">
        <f t="shared" si="302"/>
        <v>-2824.9294068676709</v>
      </c>
      <c r="AX20" s="93">
        <f t="shared" si="302"/>
        <v>-1134.9433138958773</v>
      </c>
      <c r="AY20" s="93">
        <f t="shared" si="302"/>
        <v>-977.3658138958773</v>
      </c>
      <c r="AZ20" s="94">
        <f t="shared" si="302"/>
        <v>-1196.7603138958773</v>
      </c>
      <c r="BA20" s="96">
        <f t="shared" si="302"/>
        <v>-3309.0694416876322</v>
      </c>
      <c r="BB20" s="102">
        <f>BA20+AW20+AS20+AO20</f>
        <v>-11955.602512572423</v>
      </c>
      <c r="BC20" s="93">
        <f t="shared" ref="BC20:BE20" si="303">+(BC19-BC18)</f>
        <v>-1454.9981000501039</v>
      </c>
      <c r="BD20" s="93">
        <f t="shared" si="303"/>
        <v>-1402.0880700501039</v>
      </c>
      <c r="BE20" s="94">
        <f t="shared" si="303"/>
        <v>-1419.3082400501039</v>
      </c>
      <c r="BF20" s="96">
        <f t="shared" ref="BF20:BR20" si="304">+(BF19-BF18)</f>
        <v>-4276.3944101503112</v>
      </c>
      <c r="BG20" s="93">
        <f t="shared" si="304"/>
        <v>-1053.7927422258047</v>
      </c>
      <c r="BH20" s="93">
        <f t="shared" si="304"/>
        <v>-1574.506592225805</v>
      </c>
      <c r="BI20" s="94">
        <f t="shared" si="304"/>
        <v>-547.79934222580482</v>
      </c>
      <c r="BJ20" s="96">
        <f t="shared" si="304"/>
        <v>-3176.098676677414</v>
      </c>
      <c r="BK20" s="93">
        <f t="shared" si="304"/>
        <v>-1500.5394766384286</v>
      </c>
      <c r="BL20" s="93">
        <f t="shared" si="304"/>
        <v>-2482.8979766384286</v>
      </c>
      <c r="BM20" s="94">
        <f t="shared" si="304"/>
        <v>-482.71422663842873</v>
      </c>
      <c r="BN20" s="96">
        <f t="shared" si="304"/>
        <v>-4466.1516799152851</v>
      </c>
      <c r="BO20" s="93">
        <f t="shared" si="304"/>
        <v>-2445.8595069405847</v>
      </c>
      <c r="BP20" s="93">
        <f t="shared" si="304"/>
        <v>-1565.4142569405849</v>
      </c>
      <c r="BQ20" s="94">
        <f t="shared" si="304"/>
        <v>-330.59900694058479</v>
      </c>
      <c r="BR20" s="96">
        <f t="shared" si="304"/>
        <v>-4341.8727708217548</v>
      </c>
      <c r="BS20" s="102">
        <f>BR20+BN20+BJ20+BF20</f>
        <v>-16260.517537564767</v>
      </c>
      <c r="BT20" s="93">
        <f t="shared" ref="BT20:BV20" si="305">+(BT19-BT18)</f>
        <v>-1250.3942659947552</v>
      </c>
      <c r="BU20" s="93">
        <f t="shared" si="305"/>
        <v>-385.57126599475532</v>
      </c>
      <c r="BV20" s="94">
        <f t="shared" si="305"/>
        <v>-423.77526599475505</v>
      </c>
      <c r="BW20" s="96">
        <f t="shared" ref="BW20:CI20" si="306">+(BW19-BW18)</f>
        <v>-2059.7407979842646</v>
      </c>
      <c r="BX20" s="93">
        <f t="shared" si="306"/>
        <v>-350.48628185743974</v>
      </c>
      <c r="BY20" s="93">
        <f t="shared" si="306"/>
        <v>-423.4647818574399</v>
      </c>
      <c r="BZ20" s="94">
        <f t="shared" si="306"/>
        <v>-1366.56353185744</v>
      </c>
      <c r="CA20" s="96">
        <f t="shared" si="306"/>
        <v>-2140.5145955723201</v>
      </c>
      <c r="CB20" s="93">
        <f t="shared" si="306"/>
        <v>-1331.2631123431206</v>
      </c>
      <c r="CC20" s="93">
        <f t="shared" si="306"/>
        <v>-875.3166123431206</v>
      </c>
      <c r="CD20" s="94">
        <f t="shared" si="306"/>
        <v>-896.12736234312047</v>
      </c>
      <c r="CE20" s="96">
        <f t="shared" si="306"/>
        <v>-3102.707087029361</v>
      </c>
      <c r="CF20" s="93">
        <f t="shared" si="306"/>
        <v>-878.35672584896179</v>
      </c>
      <c r="CG20" s="93">
        <f t="shared" si="306"/>
        <v>-807.92492584896149</v>
      </c>
      <c r="CH20" s="94">
        <f t="shared" si="306"/>
        <v>-212.88792945056184</v>
      </c>
      <c r="CI20" s="96">
        <f t="shared" si="306"/>
        <v>-1899.1695811484842</v>
      </c>
      <c r="CJ20" s="102">
        <f>CI20+CE20+CA20+BW20</f>
        <v>-9202.13206173443</v>
      </c>
      <c r="CK20" s="93">
        <f t="shared" ref="CK20:CM20" si="307">+(CK19-CK18)</f>
        <v>-977.16738711272887</v>
      </c>
      <c r="CL20" s="93">
        <f t="shared" si="307"/>
        <v>-977.16738711272887</v>
      </c>
      <c r="CM20" s="94">
        <f t="shared" si="307"/>
        <v>-977.16738711272887</v>
      </c>
      <c r="CN20" s="96">
        <f t="shared" ref="CN20:CZ20" si="308">+(CN19-CN18)</f>
        <v>-2931.5021613381869</v>
      </c>
      <c r="CO20" s="93">
        <f t="shared" si="308"/>
        <v>-955.01648366418431</v>
      </c>
      <c r="CP20" s="93">
        <f t="shared" si="308"/>
        <v>-955.01648366418431</v>
      </c>
      <c r="CQ20" s="94">
        <f t="shared" si="308"/>
        <v>2491.9755163358159</v>
      </c>
      <c r="CR20" s="96">
        <f t="shared" si="308"/>
        <v>581.94254900744636</v>
      </c>
      <c r="CS20" s="93">
        <f t="shared" si="308"/>
        <v>-4423.2439195336992</v>
      </c>
      <c r="CT20" s="93">
        <f t="shared" si="308"/>
        <v>-969.25191953369949</v>
      </c>
      <c r="CU20" s="94">
        <f t="shared" si="308"/>
        <v>2481.8060804663005</v>
      </c>
      <c r="CV20" s="96">
        <f t="shared" si="308"/>
        <v>-2910.6897586010982</v>
      </c>
      <c r="CW20" s="93">
        <f t="shared" si="308"/>
        <v>-1279.2866531744094</v>
      </c>
      <c r="CX20" s="93">
        <f t="shared" si="308"/>
        <v>-958.73359500704851</v>
      </c>
      <c r="CY20" s="94">
        <f t="shared" si="308"/>
        <v>-2682.3035950070484</v>
      </c>
      <c r="CZ20" s="96">
        <f t="shared" si="308"/>
        <v>-4920.3238431885065</v>
      </c>
      <c r="DA20" s="102">
        <f>CZ20+CV20+CR20+CN20</f>
        <v>-10180.573214120344</v>
      </c>
      <c r="DB20" s="93">
        <f t="shared" ref="DB20:DD20" si="309">+(DB19-DB18)</f>
        <v>-2761.4791298277692</v>
      </c>
      <c r="DC20" s="93">
        <f t="shared" si="309"/>
        <v>709.74687017223096</v>
      </c>
      <c r="DD20" s="94">
        <f t="shared" si="309"/>
        <v>787.68207017223085</v>
      </c>
      <c r="DE20" s="96">
        <f t="shared" ref="DE20:DH20" si="310">+(DE19-DE18)</f>
        <v>-1264.0501894833078</v>
      </c>
      <c r="DF20" s="93">
        <f t="shared" si="310"/>
        <v>-2719.1134329476786</v>
      </c>
      <c r="DG20" s="93">
        <f t="shared" si="310"/>
        <v>-854.29243294767844</v>
      </c>
      <c r="DH20" s="94">
        <f t="shared" si="310"/>
        <v>-852.11743294767848</v>
      </c>
      <c r="DI20" s="96">
        <f t="shared" ref="DI20:DL20" si="311">+(DI19-DI18)</f>
        <v>-4425.5232988430353</v>
      </c>
      <c r="DJ20" s="93">
        <f t="shared" si="311"/>
        <v>-1015.284507890862</v>
      </c>
      <c r="DK20" s="93">
        <f t="shared" si="311"/>
        <v>-999.51450789086198</v>
      </c>
      <c r="DL20" s="94">
        <f t="shared" si="311"/>
        <v>838.17149210913794</v>
      </c>
      <c r="DM20" s="96">
        <f t="shared" ref="DM20:DP20" si="312">+(DM19-DM18)</f>
        <v>-1176.627523672586</v>
      </c>
      <c r="DN20" s="93">
        <f t="shared" si="312"/>
        <v>-2781.877880517186</v>
      </c>
      <c r="DO20" s="93">
        <f t="shared" si="312"/>
        <v>-966.70388051718578</v>
      </c>
      <c r="DP20" s="94">
        <f t="shared" si="312"/>
        <v>-998.86388051718586</v>
      </c>
      <c r="DQ20" s="96">
        <f t="shared" ref="DQ20" si="313">+(DQ19-DQ18)</f>
        <v>-4747.4456415515579</v>
      </c>
      <c r="DR20" s="102">
        <f>DQ20+DM20+DI20+DE20</f>
        <v>-11613.646653550488</v>
      </c>
      <c r="DS20" s="93">
        <f t="shared" ref="DS20:DU20" si="314">+(DS19-DS18)</f>
        <v>-2880.8681850479502</v>
      </c>
      <c r="DT20" s="93">
        <f t="shared" si="314"/>
        <v>-2880.8681850479502</v>
      </c>
      <c r="DU20" s="94">
        <f t="shared" si="314"/>
        <v>3705.6670649520497</v>
      </c>
      <c r="DV20" s="96">
        <f t="shared" ref="DV20:EH20" si="315">+(DV19-DV18)</f>
        <v>-2056.0693051438511</v>
      </c>
      <c r="DW20" s="93">
        <f t="shared" si="315"/>
        <v>-2888.9998015973865</v>
      </c>
      <c r="DX20" s="93">
        <f t="shared" si="315"/>
        <v>-1030.5498015973865</v>
      </c>
      <c r="DY20" s="94">
        <f t="shared" si="315"/>
        <v>1472.2361984026134</v>
      </c>
      <c r="DZ20" s="96">
        <f t="shared" si="315"/>
        <v>-2447.3134047921594</v>
      </c>
      <c r="EA20" s="93">
        <f t="shared" si="315"/>
        <v>-2901.762016676561</v>
      </c>
      <c r="EB20" s="93">
        <f t="shared" si="315"/>
        <v>-1043.3120166765609</v>
      </c>
      <c r="EC20" s="94">
        <f t="shared" si="315"/>
        <v>819.15598332343916</v>
      </c>
      <c r="ED20" s="96">
        <f t="shared" si="315"/>
        <v>-3125.9180500296825</v>
      </c>
      <c r="EE20" s="93">
        <f t="shared" si="315"/>
        <v>-2926.9633361236743</v>
      </c>
      <c r="EF20" s="93">
        <f t="shared" si="315"/>
        <v>981.28466387632579</v>
      </c>
      <c r="EG20" s="94">
        <f t="shared" si="315"/>
        <v>-2926.9633361236743</v>
      </c>
      <c r="EH20" s="96">
        <f t="shared" si="315"/>
        <v>-4872.6420083710236</v>
      </c>
      <c r="EI20" s="102">
        <f>EH20+ED20+DZ20+DV20</f>
        <v>-12501.942768336718</v>
      </c>
      <c r="EJ20" s="93">
        <f t="shared" ref="EJ20:EL20" si="316">+(EJ19-EJ18)</f>
        <v>-1156.8997769994151</v>
      </c>
      <c r="EK20" s="93">
        <f t="shared" si="316"/>
        <v>-1159.8997769994151</v>
      </c>
      <c r="EL20" s="94">
        <f t="shared" si="316"/>
        <v>-1159.8997769994151</v>
      </c>
      <c r="EM20" s="96">
        <f t="shared" ref="EM20:EY20" si="317">+(EM19-EM18)</f>
        <v>-3476.6993309982445</v>
      </c>
      <c r="EN20" s="93">
        <f t="shared" si="317"/>
        <v>-1170.1099261396544</v>
      </c>
      <c r="EO20" s="93">
        <f t="shared" si="317"/>
        <v>-1170.1099261396544</v>
      </c>
      <c r="EP20" s="94">
        <f t="shared" si="317"/>
        <v>-1170.1099261396544</v>
      </c>
      <c r="EQ20" s="96">
        <f t="shared" si="317"/>
        <v>-3510.3297784189626</v>
      </c>
      <c r="ER20" s="93">
        <f t="shared" si="317"/>
        <v>-1196.315747751752</v>
      </c>
      <c r="ES20" s="93">
        <f t="shared" si="317"/>
        <v>739.17925224824785</v>
      </c>
      <c r="ET20" s="94">
        <f t="shared" si="317"/>
        <v>-3131.8107477517519</v>
      </c>
      <c r="EU20" s="96">
        <f t="shared" si="317"/>
        <v>-3588.9472432552566</v>
      </c>
      <c r="EV20" s="93">
        <f t="shared" si="317"/>
        <v>-1974.5794317118207</v>
      </c>
      <c r="EW20" s="93">
        <f t="shared" si="317"/>
        <v>-1953.5234317118206</v>
      </c>
      <c r="EX20" s="94">
        <f t="shared" si="317"/>
        <v>-2246.7431317118208</v>
      </c>
      <c r="EY20" s="96">
        <f t="shared" si="317"/>
        <v>-6174.8459951354616</v>
      </c>
      <c r="EZ20" s="102">
        <f>EY20+EU20+EQ20+EM20</f>
        <v>-16750.822347807924</v>
      </c>
      <c r="FA20" s="93">
        <f t="shared" ref="FA20:FC20" si="318">+(FA19-FA18)</f>
        <v>-86.682300440998915</v>
      </c>
      <c r="FB20" s="93">
        <f t="shared" si="318"/>
        <v>-1750.014300440999</v>
      </c>
      <c r="FC20" s="94">
        <f t="shared" si="318"/>
        <v>-1686.9383004409992</v>
      </c>
      <c r="FD20" s="96">
        <f t="shared" ref="FD20:FP20" si="319">+(FD19-FD18)</f>
        <v>-3523.6349013229974</v>
      </c>
      <c r="FE20" s="93">
        <f t="shared" si="319"/>
        <v>-2307.7798206021484</v>
      </c>
      <c r="FF20" s="93">
        <f t="shared" si="319"/>
        <v>-4034.1878206021483</v>
      </c>
      <c r="FG20" s="94">
        <f t="shared" si="319"/>
        <v>-581.37182060214855</v>
      </c>
      <c r="FH20" s="96">
        <f t="shared" si="319"/>
        <v>-6923.3394618064449</v>
      </c>
      <c r="FI20" s="93">
        <f t="shared" si="319"/>
        <v>-3596.0612574628053</v>
      </c>
      <c r="FJ20" s="93">
        <f t="shared" si="319"/>
        <v>-1869.6532574628054</v>
      </c>
      <c r="FK20" s="94">
        <f t="shared" si="319"/>
        <v>-139.82425746280524</v>
      </c>
      <c r="FL20" s="96">
        <f t="shared" si="319"/>
        <v>-5605.538772388416</v>
      </c>
      <c r="FM20" s="93">
        <f t="shared" si="319"/>
        <v>-1896.6630742984164</v>
      </c>
      <c r="FN20" s="93">
        <f t="shared" si="319"/>
        <v>-3626.4920742984164</v>
      </c>
      <c r="FO20" s="94">
        <f t="shared" si="319"/>
        <v>-1896.6630742984164</v>
      </c>
      <c r="FP20" s="96">
        <f t="shared" si="319"/>
        <v>-7419.8182228952501</v>
      </c>
      <c r="FQ20" s="102">
        <f>FP20+FL20+FH20+FD20</f>
        <v>-23472.33135841311</v>
      </c>
      <c r="FR20" s="93">
        <f t="shared" ref="FR20:FT20" si="320">+(FR19-FR18)</f>
        <v>-2009.3848696117218</v>
      </c>
      <c r="FS20" s="93">
        <f t="shared" si="320"/>
        <v>-279.55586961172185</v>
      </c>
      <c r="FT20" s="94">
        <f t="shared" si="320"/>
        <v>-3739.2138696117217</v>
      </c>
      <c r="FU20" s="96">
        <f t="shared" ref="FU20:GG20" si="321">+(FU19-FU18)</f>
        <v>-6028.1546088351652</v>
      </c>
      <c r="FV20" s="93">
        <f t="shared" si="321"/>
        <v>-161.78681586759512</v>
      </c>
      <c r="FW20" s="93">
        <f t="shared" si="321"/>
        <v>-3786.4908158675953</v>
      </c>
      <c r="FX20" s="94">
        <f t="shared" si="321"/>
        <v>-161.78681586759512</v>
      </c>
      <c r="FY20" s="96">
        <f t="shared" si="321"/>
        <v>-4110.0644476027855</v>
      </c>
      <c r="FZ20" s="93">
        <f t="shared" si="321"/>
        <v>-2093.6269297699764</v>
      </c>
      <c r="GA20" s="93">
        <f t="shared" si="321"/>
        <v>-3905.9789297699767</v>
      </c>
      <c r="GB20" s="94">
        <f t="shared" si="321"/>
        <v>-2093.6269297699764</v>
      </c>
      <c r="GC20" s="96">
        <f t="shared" si="321"/>
        <v>-8093.23278930993</v>
      </c>
      <c r="GD20" s="93">
        <f t="shared" si="321"/>
        <v>-2177.7337028635957</v>
      </c>
      <c r="GE20" s="93">
        <f t="shared" si="321"/>
        <v>-2177.7337028635957</v>
      </c>
      <c r="GF20" s="94">
        <f t="shared" si="321"/>
        <v>-2180.3757028635955</v>
      </c>
      <c r="GG20" s="96">
        <f t="shared" si="321"/>
        <v>-6535.8431085907869</v>
      </c>
      <c r="GH20" s="102">
        <f>GG20+GC20+FY20+FU20</f>
        <v>-24767.294954338668</v>
      </c>
      <c r="GI20" s="93">
        <f t="shared" ref="GI20:GK20" si="322">+(GI19-GI18)</f>
        <v>-2333.3169841017216</v>
      </c>
      <c r="GJ20" s="93">
        <f t="shared" si="322"/>
        <v>-2333.3169841017216</v>
      </c>
      <c r="GK20" s="94">
        <f t="shared" si="322"/>
        <v>-2333.3169841017216</v>
      </c>
      <c r="GL20" s="96">
        <f t="shared" ref="GL20:GX20" si="323">+(GL19-GL18)</f>
        <v>-6999.9509523051638</v>
      </c>
      <c r="GM20" s="93">
        <f t="shared" si="323"/>
        <v>-2262.8935815567388</v>
      </c>
      <c r="GN20" s="93">
        <f t="shared" si="323"/>
        <v>-2262.8935815567388</v>
      </c>
      <c r="GO20" s="94">
        <f t="shared" si="323"/>
        <v>-356.14558155673876</v>
      </c>
      <c r="GP20" s="96">
        <f t="shared" si="323"/>
        <v>-4881.9327446702173</v>
      </c>
      <c r="GQ20" s="93">
        <f t="shared" ref="GQ20:GS20" si="324">+(GQ19-GQ18)</f>
        <v>-2410.1171570963693</v>
      </c>
      <c r="GR20" s="93">
        <f t="shared" si="324"/>
        <v>-4316.8651570963693</v>
      </c>
      <c r="GS20" s="94">
        <f t="shared" si="324"/>
        <v>-2410.1171570963693</v>
      </c>
      <c r="GT20" s="96">
        <f t="shared" si="323"/>
        <v>-9137.0994712891079</v>
      </c>
      <c r="GU20" s="93">
        <f t="shared" ref="GU20:GW20" si="325">+(GU19-GU18)</f>
        <v>-2446.709646869796</v>
      </c>
      <c r="GV20" s="93">
        <f t="shared" si="325"/>
        <v>-2446.709646869796</v>
      </c>
      <c r="GW20" s="94">
        <f t="shared" si="325"/>
        <v>-2446.709646869796</v>
      </c>
      <c r="GX20" s="96">
        <f t="shared" si="323"/>
        <v>-7340.1289406093874</v>
      </c>
      <c r="GY20" s="102">
        <f>GX20+GT20+GP20+GL20</f>
        <v>-28359.112108873876</v>
      </c>
      <c r="GZ20" s="93">
        <f t="shared" ref="GZ20:HB20" si="326">+(GZ19-GZ18)</f>
        <v>-1585.4878300427226</v>
      </c>
      <c r="HA20" s="93">
        <f t="shared" si="326"/>
        <v>-2471.3718300427226</v>
      </c>
      <c r="HB20" s="94">
        <f t="shared" si="326"/>
        <v>-2471.3718300427226</v>
      </c>
      <c r="HC20" s="96">
        <f t="shared" ref="HC20:HO20" si="327">+(HC19-HC18)</f>
        <v>-6528.2314901281688</v>
      </c>
      <c r="HD20" s="93">
        <f t="shared" si="327"/>
        <v>-4402.8429627848309</v>
      </c>
      <c r="HE20" s="93">
        <f t="shared" si="327"/>
        <v>-2380.2299627848306</v>
      </c>
      <c r="HF20" s="94">
        <f t="shared" si="327"/>
        <v>-357.61696278483032</v>
      </c>
      <c r="HG20" s="96">
        <f t="shared" si="327"/>
        <v>-7140.6898883544909</v>
      </c>
      <c r="HH20" s="93">
        <f t="shared" si="327"/>
        <v>-2411.140307284385</v>
      </c>
      <c r="HI20" s="93">
        <f t="shared" si="327"/>
        <v>-2411.140307284385</v>
      </c>
      <c r="HJ20" s="94">
        <f t="shared" si="327"/>
        <v>-2411.140307284385</v>
      </c>
      <c r="HK20" s="96">
        <f t="shared" si="327"/>
        <v>-7233.4209218531541</v>
      </c>
      <c r="HL20" s="93">
        <f t="shared" ref="HL20:HN20" si="328">+(HL19-HL18)</f>
        <v>-2447.52892278017</v>
      </c>
      <c r="HM20" s="93">
        <f t="shared" si="328"/>
        <v>-2452.0789227801702</v>
      </c>
      <c r="HN20" s="94">
        <f t="shared" si="328"/>
        <v>-2452.0789227801702</v>
      </c>
      <c r="HO20" s="96">
        <f t="shared" si="327"/>
        <v>-7351.6867683405108</v>
      </c>
      <c r="HP20" s="102">
        <f>HO20+HK20+HG20+HC20</f>
        <v>-28254.029068676322</v>
      </c>
      <c r="HQ20" s="93">
        <f t="shared" ref="HQ20:HS20" si="329">+(HQ19-HQ18)</f>
        <v>-2677.6337432391238</v>
      </c>
      <c r="HR20" s="93">
        <f t="shared" si="329"/>
        <v>-2677.6337432391238</v>
      </c>
      <c r="HS20" s="94">
        <f t="shared" si="329"/>
        <v>-2677.6337432391238</v>
      </c>
      <c r="HT20" s="96">
        <f t="shared" ref="HT20:IF20" si="330">+(HT19-HT18)</f>
        <v>-8032.9012297173713</v>
      </c>
      <c r="HU20" s="93">
        <f t="shared" si="330"/>
        <v>-2677.5142893740685</v>
      </c>
      <c r="HV20" s="93">
        <f t="shared" si="330"/>
        <v>-2677.5142893740685</v>
      </c>
      <c r="HW20" s="94">
        <f t="shared" si="330"/>
        <v>-2677.5142893740685</v>
      </c>
      <c r="HX20" s="96">
        <f t="shared" si="330"/>
        <v>-8032.5428681222056</v>
      </c>
      <c r="HY20" s="93">
        <f t="shared" si="330"/>
        <v>-2727.1249496622904</v>
      </c>
      <c r="HZ20" s="93">
        <f t="shared" si="330"/>
        <v>-2727.1249496622904</v>
      </c>
      <c r="IA20" s="94">
        <f t="shared" si="330"/>
        <v>-2727.1249496622904</v>
      </c>
      <c r="IB20" s="96">
        <f t="shared" si="330"/>
        <v>-8181.3748489868703</v>
      </c>
      <c r="IC20" s="93">
        <f t="shared" si="330"/>
        <v>-2766.5922514910271</v>
      </c>
      <c r="ID20" s="93">
        <f t="shared" si="330"/>
        <v>-2766.5922514910271</v>
      </c>
      <c r="IE20" s="94">
        <f t="shared" si="330"/>
        <v>-2766.5922514910271</v>
      </c>
      <c r="IF20" s="96">
        <f t="shared" si="330"/>
        <v>-8299.7767544730814</v>
      </c>
      <c r="IG20" s="102">
        <f>IF20+IB20+HX20+HT20</f>
        <v>-32546.595701299531</v>
      </c>
      <c r="IH20" s="93">
        <f t="shared" ref="IH20:IJ20" si="331">+(IH19-IH18)</f>
        <v>-3081.1262597206851</v>
      </c>
      <c r="II20" s="93">
        <f t="shared" si="331"/>
        <v>-3081.1262597206851</v>
      </c>
      <c r="IJ20" s="94">
        <f t="shared" si="331"/>
        <v>-3081.1262597206851</v>
      </c>
      <c r="IK20" s="96">
        <f t="shared" ref="IK20:IW20" si="332">+(IK19-IK18)</f>
        <v>-9243.3787791620562</v>
      </c>
      <c r="IL20" s="93">
        <f t="shared" si="332"/>
        <v>-3093.6280631614982</v>
      </c>
      <c r="IM20" s="93">
        <f t="shared" si="332"/>
        <v>-3093.6280631614982</v>
      </c>
      <c r="IN20" s="94">
        <f t="shared" si="332"/>
        <v>-3093.6280631614982</v>
      </c>
      <c r="IO20" s="96">
        <f t="shared" si="332"/>
        <v>-9280.8841894844954</v>
      </c>
      <c r="IP20" s="93">
        <f t="shared" si="332"/>
        <v>-3091.177512399744</v>
      </c>
      <c r="IQ20" s="93">
        <f t="shared" si="332"/>
        <v>-3091.177512399744</v>
      </c>
      <c r="IR20" s="94">
        <f t="shared" si="332"/>
        <v>-3091.177512399744</v>
      </c>
      <c r="IS20" s="96">
        <f t="shared" si="332"/>
        <v>-9273.5325371992312</v>
      </c>
      <c r="IT20" s="93">
        <f t="shared" si="332"/>
        <v>-3133.6062844051739</v>
      </c>
      <c r="IU20" s="93">
        <f t="shared" si="332"/>
        <v>-3133.6062844051739</v>
      </c>
      <c r="IV20" s="94">
        <f t="shared" si="332"/>
        <v>-3133.6062844051739</v>
      </c>
      <c r="IW20" s="96">
        <f t="shared" si="332"/>
        <v>-9400.8188532155218</v>
      </c>
      <c r="IX20" s="102">
        <f>IW20+IS20+IO20+IK20</f>
        <v>-37198.614359061306</v>
      </c>
    </row>
    <row r="21" spans="2:258" ht="12.75" outlineLevel="1">
      <c r="B21" s="495"/>
      <c r="C21" s="110" t="s">
        <v>221</v>
      </c>
      <c r="D21" s="95">
        <f>IFERROR(+D20/D18,0)</f>
        <v>-1</v>
      </c>
      <c r="E21" s="95">
        <f t="shared" ref="E21" si="333">IFERROR(+E20/E18,0)</f>
        <v>-1</v>
      </c>
      <c r="F21" s="95">
        <f t="shared" ref="F21" si="334">IFERROR(+F20/F18,0)</f>
        <v>-1</v>
      </c>
      <c r="G21" s="97">
        <f>IFERROR(+G20/G18,0)</f>
        <v>-1</v>
      </c>
      <c r="H21" s="95">
        <f>IFERROR(+H20/H18,0)</f>
        <v>-1</v>
      </c>
      <c r="I21" s="95">
        <f t="shared" ref="I21" si="335">IFERROR(+I20/I18,0)</f>
        <v>-0.65731688060041005</v>
      </c>
      <c r="J21" s="95">
        <f t="shared" ref="J21" si="336">IFERROR(+J20/J18,0)</f>
        <v>1.0216819963900499</v>
      </c>
      <c r="K21" s="97">
        <f>IFERROR(+K20/K18,0)</f>
        <v>-0.2118782947367869</v>
      </c>
      <c r="L21" s="95">
        <f>IFERROR(+L20/L18,0)</f>
        <v>-4.1792825307693252E-2</v>
      </c>
      <c r="M21" s="95">
        <f t="shared" ref="M21" si="337">IFERROR(+M20/M18,0)</f>
        <v>-1</v>
      </c>
      <c r="N21" s="95">
        <f t="shared" ref="N21" si="338">IFERROR(+N20/N18,0)</f>
        <v>0.17976898533840585</v>
      </c>
      <c r="O21" s="97">
        <f>IFERROR(+O20/O18,0)</f>
        <v>-0.28734127998976244</v>
      </c>
      <c r="P21" s="95">
        <f>IFERROR(+P20/P18,0)</f>
        <v>-0.99999940621639727</v>
      </c>
      <c r="Q21" s="95">
        <f t="shared" ref="Q21" si="339">IFERROR(+Q20/Q18,0)</f>
        <v>-0.51550206741969529</v>
      </c>
      <c r="R21" s="95">
        <f t="shared" ref="R21" si="340">IFERROR(+R20/R18,0)</f>
        <v>-0.89569015325516577</v>
      </c>
      <c r="S21" s="97">
        <f>IFERROR(+S20/S18,0)</f>
        <v>-0.80373054229708607</v>
      </c>
      <c r="T21" s="104">
        <f>IFERROR(+T20/T18,0)</f>
        <v>-0.55824397577897023</v>
      </c>
      <c r="U21" s="95">
        <f>IFERROR(+U20/U18,0)</f>
        <v>-0.82674134395478238</v>
      </c>
      <c r="V21" s="95">
        <f t="shared" ref="V21" si="341">IFERROR(+V20/V18,0)</f>
        <v>-0.51244073066914686</v>
      </c>
      <c r="W21" s="95">
        <f t="shared" ref="W21" si="342">IFERROR(+W20/W18,0)</f>
        <v>-0.39150119042701964</v>
      </c>
      <c r="X21" s="97">
        <f>IFERROR(+X20/X18,0)</f>
        <v>-0.57689442168364968</v>
      </c>
      <c r="Y21" s="95">
        <f>IFERROR(+Y20/Y18,0)</f>
        <v>-0.18320240929777545</v>
      </c>
      <c r="Z21" s="95">
        <f t="shared" ref="Z21" si="343">IFERROR(+Z20/Z18,0)</f>
        <v>-1</v>
      </c>
      <c r="AA21" s="95">
        <f t="shared" ref="AA21" si="344">IFERROR(+AA20/AA18,0)</f>
        <v>-0.6896407030715257</v>
      </c>
      <c r="AB21" s="97">
        <f>IFERROR(+AB20/AB18,0)</f>
        <v>-0.62428103745643371</v>
      </c>
      <c r="AC21" s="95">
        <f>IFERROR(+AC20/AC18,0)</f>
        <v>-0.6973654897915692</v>
      </c>
      <c r="AD21" s="95">
        <f t="shared" ref="AD21" si="345">IFERROR(+AD20/AD18,0)</f>
        <v>-0.99999955947627872</v>
      </c>
      <c r="AE21" s="95">
        <f t="shared" ref="AE21" si="346">IFERROR(+AE20/AE18,0)</f>
        <v>-0.59143261838744821</v>
      </c>
      <c r="AF21" s="97">
        <f>IFERROR(+AF20/AF18,0)</f>
        <v>-0.76293255588509878</v>
      </c>
      <c r="AG21" s="95">
        <f>IFERROR(+AG20/AG18,0)</f>
        <v>-0.81394950122449061</v>
      </c>
      <c r="AH21" s="95">
        <f t="shared" ref="AH21" si="347">IFERROR(+AH20/AH18,0)</f>
        <v>-0.89816411279228414</v>
      </c>
      <c r="AI21" s="95">
        <f t="shared" ref="AI21" si="348">IFERROR(+AI20/AI18,0)</f>
        <v>-0.81330452482109183</v>
      </c>
      <c r="AJ21" s="97">
        <f>IFERROR(+AJ20/AJ18,0)</f>
        <v>-0.8418060462792889</v>
      </c>
      <c r="AK21" s="104">
        <f>IFERROR(+AK20/AK18,0)</f>
        <v>-0.71183766515416957</v>
      </c>
      <c r="AL21" s="95">
        <f>IFERROR(+AL20/AL18,0)</f>
        <v>-0.63060198655212285</v>
      </c>
      <c r="AM21" s="95">
        <f t="shared" ref="AM21" si="349">IFERROR(+AM20/AM18,0)</f>
        <v>-0.70037179984384534</v>
      </c>
      <c r="AN21" s="95">
        <f t="shared" ref="AN21" si="350">IFERROR(+AN20/AN18,0)</f>
        <v>-0.63938199200610868</v>
      </c>
      <c r="AO21" s="97">
        <f>IFERROR(+AO20/AO18,0)</f>
        <v>-0.65678525946735899</v>
      </c>
      <c r="AP21" s="95">
        <f>IFERROR(+AP20/AP18,0)</f>
        <v>-0.58681848086697364</v>
      </c>
      <c r="AQ21" s="95">
        <f t="shared" ref="AQ21" si="351">IFERROR(+AQ20/AQ18,0)</f>
        <v>-0.84859542347286532</v>
      </c>
      <c r="AR21" s="95">
        <f t="shared" ref="AR21" si="352">IFERROR(+AR20/AR18,0)</f>
        <v>-0.96698402470032996</v>
      </c>
      <c r="AS21" s="97">
        <f>IFERROR(+AS20/AS18,0)</f>
        <v>-0.8007993096800563</v>
      </c>
      <c r="AT21" s="95">
        <f>IFERROR(+AT20/AT18,0)</f>
        <v>-0.6730595194476634</v>
      </c>
      <c r="AU21" s="95">
        <f t="shared" ref="AU21" si="353">IFERROR(+AU20/AU18,0)</f>
        <v>-0.43243866841804107</v>
      </c>
      <c r="AV21" s="95">
        <f t="shared" ref="AV21" si="354">IFERROR(+AV20/AV18,0)</f>
        <v>-0.84105656006987728</v>
      </c>
      <c r="AW21" s="97">
        <f>IFERROR(+AW20/AW18,0)</f>
        <v>-0.64885158264519394</v>
      </c>
      <c r="AX21" s="95">
        <f>IFERROR(+AX20/AX18,0)</f>
        <v>-0.7302280579143644</v>
      </c>
      <c r="AY21" s="95">
        <f t="shared" ref="AY21" si="355">IFERROR(+AY20/AY18,0)</f>
        <v>-0.62884192665375294</v>
      </c>
      <c r="AZ21" s="95">
        <f t="shared" ref="AZ21" si="356">IFERROR(+AZ20/AZ18,0)</f>
        <v>-0.77000141690366941</v>
      </c>
      <c r="BA21" s="97">
        <f>IFERROR(+BA20/BA18,0)</f>
        <v>-0.70969046715726225</v>
      </c>
      <c r="BB21" s="104">
        <f>IFERROR(+BB20/BB18,0)</f>
        <v>-0.70351189773660883</v>
      </c>
      <c r="BC21" s="95">
        <f>IFERROR(+BC20/BC18,0)</f>
        <v>-0.80388318628872191</v>
      </c>
      <c r="BD21" s="95">
        <f t="shared" ref="BD21" si="357">IFERROR(+BD20/BD18,0)</f>
        <v>-0.77465051340649116</v>
      </c>
      <c r="BE21" s="95">
        <f t="shared" ref="BE21" si="358">IFERROR(+BE20/BE18,0)</f>
        <v>-0.78416461870158183</v>
      </c>
      <c r="BF21" s="97">
        <f>IFERROR(+BF20/BF18,0)</f>
        <v>-0.78756610613226485</v>
      </c>
      <c r="BG21" s="95">
        <f>IFERROR(+BG20/BG18,0)</f>
        <v>-0.49574959589866274</v>
      </c>
      <c r="BH21" s="95">
        <f t="shared" ref="BH21" si="359">IFERROR(+BH20/BH18,0)</f>
        <v>-0.74071586903040776</v>
      </c>
      <c r="BI21" s="95">
        <f t="shared" ref="BI21" si="360">IFERROR(+BI20/BI18,0)</f>
        <v>-0.25770845789693647</v>
      </c>
      <c r="BJ21" s="97">
        <f>IFERROR(+BJ20/BJ18,0)</f>
        <v>-0.4980579742753356</v>
      </c>
      <c r="BK21" s="95">
        <f>IFERROR(+BK20/BK18,0)</f>
        <v>-0.60435003401549114</v>
      </c>
      <c r="BL21" s="95">
        <f t="shared" ref="BL21" si="361">IFERROR(+BL20/BL18,0)</f>
        <v>-1</v>
      </c>
      <c r="BM21" s="95">
        <f t="shared" ref="BM21" si="362">IFERROR(+BM20/BM18,0)</f>
        <v>-0.1944156510578702</v>
      </c>
      <c r="BN21" s="97">
        <f>IFERROR(+BN20/BN18,0)</f>
        <v>-0.5995885616911204</v>
      </c>
      <c r="BO21" s="95">
        <f>IFERROR(+BO20/BO18,0)</f>
        <v>-0.96324133190734185</v>
      </c>
      <c r="BP21" s="95">
        <f t="shared" ref="BP21" si="363">IFERROR(+BP20/BP18,0)</f>
        <v>-0.61649972517363416</v>
      </c>
      <c r="BQ21" s="95">
        <f t="shared" ref="BQ21" si="364">IFERROR(+BQ20/BQ18,0)</f>
        <v>-0.13019825009124256</v>
      </c>
      <c r="BR21" s="97">
        <f>IFERROR(+BR20/BR18,0)</f>
        <v>-0.56997976905740622</v>
      </c>
      <c r="BS21" s="104">
        <f>IFERROR(+BS20/BS18,0)</f>
        <v>-0.60508445652185583</v>
      </c>
      <c r="BT21" s="95">
        <f>IFERROR(+BT20/BT18,0)</f>
        <v>-0.4853497936884007</v>
      </c>
      <c r="BU21" s="95">
        <f t="shared" ref="BU21" si="365">IFERROR(+BU20/BU18,0)</f>
        <v>-0.14966234210443422</v>
      </c>
      <c r="BV21" s="95">
        <f t="shared" ref="BV21" si="366">IFERROR(+BV20/BV18,0)</f>
        <v>-0.16449150761033976</v>
      </c>
      <c r="BW21" s="97">
        <f>IFERROR(+BW20/BW18,0)</f>
        <v>-0.26650121446772479</v>
      </c>
      <c r="BX21" s="95">
        <f>IFERROR(+BX20/BX18,0)</f>
        <v>-0.13596973236601656</v>
      </c>
      <c r="BY21" s="95">
        <f t="shared" ref="BY21" si="367">IFERROR(+BY20/BY18,0)</f>
        <v>-0.1642814456259081</v>
      </c>
      <c r="BZ21" s="95">
        <f t="shared" ref="BZ21" si="368">IFERROR(+BZ20/BZ18,0)</f>
        <v>-0.53015278287951129</v>
      </c>
      <c r="CA21" s="97">
        <f>IFERROR(+CA20/CA18,0)</f>
        <v>-0.27680132029047871</v>
      </c>
      <c r="CB21" s="95">
        <f>IFERROR(+CB20/CB18,0)</f>
        <v>-0.51622014660281113</v>
      </c>
      <c r="CC21" s="95">
        <f t="shared" ref="CC21" si="369">IFERROR(+CC20/CC18,0)</f>
        <v>-0.33941905680263457</v>
      </c>
      <c r="CD21" s="95">
        <f t="shared" ref="CD21" si="370">IFERROR(+CD20/CD18,0)</f>
        <v>-0.34748878270152617</v>
      </c>
      <c r="CE21" s="97">
        <f>IFERROR(+CE20/CE18,0)</f>
        <v>-0.40104266203565719</v>
      </c>
      <c r="CF21" s="95">
        <f>IFERROR(+CF20/CF18,0)</f>
        <v>-0.34041148841897789</v>
      </c>
      <c r="CG21" s="95">
        <f t="shared" ref="CG21" si="371">IFERROR(+CG20/CG18,0)</f>
        <v>-0.31311529637712332</v>
      </c>
      <c r="CH21" s="95">
        <f t="shared" ref="CH21" si="372">IFERROR(+CH20/CH18,0)</f>
        <v>-8.2505768781648336E-2</v>
      </c>
      <c r="CI21" s="97">
        <f>IFERROR(+CI20/CI18,0)</f>
        <v>-0.24534418452591641</v>
      </c>
      <c r="CJ21" s="104">
        <f>IFERROR(+CJ20/CJ18,0)</f>
        <v>-0.29742536286365867</v>
      </c>
      <c r="CK21" s="95">
        <f>IFERROR(+CK20/CK18,0)</f>
        <v>-0.36874534807233755</v>
      </c>
      <c r="CL21" s="95">
        <f t="shared" ref="CL21" si="373">IFERROR(+CL20/CL18,0)</f>
        <v>-0.36874534807233755</v>
      </c>
      <c r="CM21" s="95">
        <f t="shared" ref="CM21" si="374">IFERROR(+CM20/CM18,0)</f>
        <v>-0.36874534807233755</v>
      </c>
      <c r="CN21" s="97">
        <f>IFERROR(+CN20/CN18,0)</f>
        <v>-0.36874534807233755</v>
      </c>
      <c r="CO21" s="95">
        <f>IFERROR(+CO20/CO18,0)</f>
        <v>-0.35654733345044154</v>
      </c>
      <c r="CP21" s="95">
        <f t="shared" ref="CP21" si="375">IFERROR(+CP20/CP18,0)</f>
        <v>-0.35654733345044154</v>
      </c>
      <c r="CQ21" s="95">
        <f t="shared" ref="CQ21" si="376">IFERROR(+CQ20/CQ18,0)</f>
        <v>0.93035799964867538</v>
      </c>
      <c r="CR21" s="97">
        <f>IFERROR(+CR20/CR18,0)</f>
        <v>7.2421110915930648E-2</v>
      </c>
      <c r="CS21" s="95">
        <f>IFERROR(+CS20/CS18,0)</f>
        <v>-1.6383914540797875</v>
      </c>
      <c r="CT21" s="95">
        <f t="shared" ref="CT21" si="377">IFERROR(+CT20/CT18,0)</f>
        <v>-0.35901571125244486</v>
      </c>
      <c r="CU21" s="95">
        <f t="shared" ref="CU21" si="378">IFERROR(+CU20/CU18,0)</f>
        <v>0.91927326344415072</v>
      </c>
      <c r="CV21" s="97">
        <f>IFERROR(+CV20/CV18,0)</f>
        <v>-0.35937796729602722</v>
      </c>
      <c r="CW21" s="95">
        <f>IFERROR(+CW20/CW18,0)</f>
        <v>-0.47231114170184857</v>
      </c>
      <c r="CX21" s="95">
        <f t="shared" ref="CX21" si="379">IFERROR(+CX20/CX18,0)</f>
        <v>-0.35396332614123061</v>
      </c>
      <c r="CY21" s="95">
        <f t="shared" ref="CY21" si="380">IFERROR(+CY20/CY18,0)</f>
        <v>-0.99030336180333289</v>
      </c>
      <c r="CZ21" s="97">
        <f>IFERROR(+CZ20/CZ18,0)</f>
        <v>-0.60552594321547071</v>
      </c>
      <c r="DA21" s="104">
        <f>IFERROR(+DA20/DA18,0)</f>
        <v>-0.31606458428039241</v>
      </c>
      <c r="DB21" s="95">
        <f>IFERROR(+DB20/DB18,0)</f>
        <v>-1</v>
      </c>
      <c r="DC21" s="95">
        <f t="shared" ref="DC21" si="381">IFERROR(+DC20/DC18,0)</f>
        <v>0.25701692346901683</v>
      </c>
      <c r="DD21" s="95">
        <f t="shared" ref="DD21" si="382">IFERROR(+DD20/DD18,0)</f>
        <v>0.28523918999212494</v>
      </c>
      <c r="DE21" s="97">
        <f>IFERROR(+DE20/DE18,0)</f>
        <v>-0.1525812955129528</v>
      </c>
      <c r="DF21" s="95">
        <f>IFERROR(+DF20/DF18,0)</f>
        <v>-0.98077062799726311</v>
      </c>
      <c r="DG21" s="95">
        <f t="shared" ref="DG21" si="383">IFERROR(+DG20/DG18,0)</f>
        <v>-0.30813901170982394</v>
      </c>
      <c r="DH21" s="95">
        <f t="shared" ref="DH21" si="384">IFERROR(+DH20/DH18,0)</f>
        <v>-0.30735450007818471</v>
      </c>
      <c r="DI21" s="97">
        <f>IFERROR(+DI20/DI18,0)</f>
        <v>-0.53208804659509057</v>
      </c>
      <c r="DJ21" s="95">
        <f>IFERROR(+DJ20/DJ18,0)</f>
        <v>-0.36207834108091708</v>
      </c>
      <c r="DK21" s="95">
        <f t="shared" ref="DK21" si="385">IFERROR(+DK20/DK18,0)</f>
        <v>-0.3564543259457823</v>
      </c>
      <c r="DL21" s="95">
        <f t="shared" ref="DL21" si="386">IFERROR(+DL20/DL18,0)</f>
        <v>0.29891497510845172</v>
      </c>
      <c r="DM21" s="97">
        <f>IFERROR(+DM20/DM18,0)</f>
        <v>-0.13987256397274922</v>
      </c>
      <c r="DN21" s="95">
        <f>IFERROR(+DN20/DN18,0)</f>
        <v>-0.99026916384345676</v>
      </c>
      <c r="DO21" s="95">
        <f t="shared" ref="DO21" si="387">IFERROR(+DO20/DO18,0)</f>
        <v>-0.34411900326336575</v>
      </c>
      <c r="DP21" s="95">
        <f t="shared" ref="DP21" si="388">IFERROR(+DP20/DP18,0)</f>
        <v>-0.35556704580047555</v>
      </c>
      <c r="DQ21" s="97">
        <f>IFERROR(+DQ20/DQ18,0)</f>
        <v>-0.56331840430243263</v>
      </c>
      <c r="DR21" s="104">
        <f>IFERROR(+DR20/DR18,0)</f>
        <v>-0.34728252144259236</v>
      </c>
      <c r="DS21" s="95">
        <f>IFERROR(+DS20/DS18,0)</f>
        <v>-1</v>
      </c>
      <c r="DT21" s="95">
        <f t="shared" ref="DT21" si="389">IFERROR(+DT20/DT18,0)</f>
        <v>-1</v>
      </c>
      <c r="DU21" s="95">
        <f t="shared" ref="DU21" si="390">IFERROR(+DU20/DU18,0)</f>
        <v>1.2863021932710785</v>
      </c>
      <c r="DV21" s="97">
        <f>IFERROR(+DV20/DV18,0)</f>
        <v>-0.23789926890964053</v>
      </c>
      <c r="DW21" s="95">
        <f>IFERROR(+DW20/DW18,0)</f>
        <v>-1</v>
      </c>
      <c r="DX21" s="95">
        <f t="shared" ref="DX21" si="391">IFERROR(+DX20/DX18,0)</f>
        <v>-0.35671508216358294</v>
      </c>
      <c r="DY21" s="95">
        <f t="shared" ref="DY21" si="392">IFERROR(+DY20/DY18,0)</f>
        <v>0.50960065749695937</v>
      </c>
      <c r="DZ21" s="97">
        <f>IFERROR(+DZ20/DZ18,0)</f>
        <v>-0.28237147488887449</v>
      </c>
      <c r="EA21" s="95">
        <f>IFERROR(+EA20/EA18,0)</f>
        <v>-1</v>
      </c>
      <c r="EB21" s="95">
        <f t="shared" ref="EB21" si="393">IFERROR(+EB20/EB18,0)</f>
        <v>-0.35954430814125982</v>
      </c>
      <c r="EC21" s="95">
        <f t="shared" ref="EC21" si="394">IFERROR(+EC20/EC18,0)</f>
        <v>0.28229605964090498</v>
      </c>
      <c r="ED21" s="97">
        <f>IFERROR(+ED20/ED18,0)</f>
        <v>-0.35908274950011826</v>
      </c>
      <c r="EE21" s="95">
        <f>IFERROR(+EE20/EE18,0)</f>
        <v>-1</v>
      </c>
      <c r="EF21" s="95">
        <f t="shared" ref="EF21" si="395">IFERROR(+EF20/EF18,0)</f>
        <v>0.33525690320941659</v>
      </c>
      <c r="EG21" s="95">
        <f t="shared" ref="EG21" si="396">IFERROR(+EG20/EG18,0)</f>
        <v>-1</v>
      </c>
      <c r="EH21" s="97">
        <f>IFERROR(+EH20/EH18,0)</f>
        <v>-0.55491436559686125</v>
      </c>
      <c r="EI21" s="104">
        <f>IFERROR(+EI20/EI18,0)</f>
        <v>-0.3592947984424672</v>
      </c>
      <c r="EJ21" s="95">
        <f>IFERROR(+EJ20/EJ18,0)</f>
        <v>-0.38277928510340881</v>
      </c>
      <c r="EK21" s="95">
        <f t="shared" ref="EK21" si="397">IFERROR(+EK20/EK18,0)</f>
        <v>-0.38377188435715626</v>
      </c>
      <c r="EL21" s="95">
        <f t="shared" ref="EL21" si="398">IFERROR(+EL20/EL18,0)</f>
        <v>-0.38377188435715626</v>
      </c>
      <c r="EM21" s="97">
        <f>IFERROR(+EM20/EM18,0)</f>
        <v>-0.3834410179392404</v>
      </c>
      <c r="EN21" s="95">
        <f>IFERROR(+EN20/EN18,0)</f>
        <v>-0.37677359289680501</v>
      </c>
      <c r="EO21" s="95">
        <f t="shared" ref="EO21" si="399">IFERROR(+EO20/EO18,0)</f>
        <v>-0.37677359289680501</v>
      </c>
      <c r="EP21" s="95">
        <f t="shared" ref="EP21" si="400">IFERROR(+EP20/EP18,0)</f>
        <v>-0.37677359289680501</v>
      </c>
      <c r="EQ21" s="97">
        <f>IFERROR(+EQ20/EQ18,0)</f>
        <v>-0.37677359289680501</v>
      </c>
      <c r="ER21" s="95">
        <f>IFERROR(+ER20/ER18,0)</f>
        <v>-0.38198851849862159</v>
      </c>
      <c r="ES21" s="95">
        <f t="shared" ref="ES21" si="401">IFERROR(+ES20/ES18,0)</f>
        <v>0.2360229630027568</v>
      </c>
      <c r="ET21" s="95">
        <f t="shared" ref="ET21" si="402">IFERROR(+ET20/ET18,0)</f>
        <v>-1</v>
      </c>
      <c r="EU21" s="97">
        <f>IFERROR(+EU20/EU18,0)</f>
        <v>-0.38198851849862164</v>
      </c>
      <c r="EV21" s="95">
        <f>IFERROR(+EV20/EV18,0)</f>
        <v>-0.50499791402880145</v>
      </c>
      <c r="EW21" s="95">
        <f t="shared" ref="EW21" si="403">IFERROR(+EW20/EW18,0)</f>
        <v>-0.49961285029977631</v>
      </c>
      <c r="EX21" s="95">
        <f t="shared" ref="EX21" si="404">IFERROR(+EX20/EX18,0)</f>
        <v>-0.57460367339559881</v>
      </c>
      <c r="EY21" s="97">
        <f>IFERROR(+EY20/EY18,0)</f>
        <v>-0.52640481257472549</v>
      </c>
      <c r="EZ21" s="104">
        <f>IFERROR(+EZ20/EZ18,0)</f>
        <v>-0.42396869419868555</v>
      </c>
      <c r="FA21" s="95">
        <f>IFERROR(+FA20/FA18,0)</f>
        <v>-2.539510873238959E-2</v>
      </c>
      <c r="FB21" s="95">
        <f t="shared" ref="FB21" si="405">IFERROR(+FB20/FB18,0)</f>
        <v>-0.5126975543661948</v>
      </c>
      <c r="FC21" s="95">
        <f t="shared" ref="FC21" si="406">IFERROR(+FC20/FC18,0)</f>
        <v>-0.49421832769298835</v>
      </c>
      <c r="FD21" s="97">
        <f>IFERROR(+FD20/FD18,0)</f>
        <v>-0.34410366359719091</v>
      </c>
      <c r="FE21" s="95">
        <f>IFERROR(+FE20/FE18,0)</f>
        <v>-0.57205562141072697</v>
      </c>
      <c r="FF21" s="95">
        <f t="shared" ref="FF21" si="407">IFERROR(+FF20/FF18,0)</f>
        <v>-1</v>
      </c>
      <c r="FG21" s="95">
        <f t="shared" ref="FG21" si="408">IFERROR(+FG20/FG18,0)</f>
        <v>-0.14411124282145402</v>
      </c>
      <c r="FH21" s="97">
        <f>IFERROR(+FH20/FH18,0)</f>
        <v>-0.57205562141072697</v>
      </c>
      <c r="FI21" s="95">
        <f>IFERROR(+FI20/FI18,0)</f>
        <v>-1</v>
      </c>
      <c r="FJ21" s="95">
        <f t="shared" ref="FJ21" si="409">IFERROR(+FJ20/FJ18,0)</f>
        <v>-0.51991696570317492</v>
      </c>
      <c r="FK21" s="95">
        <f t="shared" ref="FK21" si="410">IFERROR(+FK20/FK18,0)</f>
        <v>-3.888261279549448E-2</v>
      </c>
      <c r="FL21" s="97">
        <f>IFERROR(+FL20/FL18,0)</f>
        <v>-0.51959985949955645</v>
      </c>
      <c r="FM21" s="95">
        <f>IFERROR(+FM20/FM18,0)</f>
        <v>-0.52300212862462858</v>
      </c>
      <c r="FN21" s="95">
        <f t="shared" ref="FN21" si="411">IFERROR(+FN20/FN18,0)</f>
        <v>-1</v>
      </c>
      <c r="FO21" s="95">
        <f t="shared" ref="FO21" si="412">IFERROR(+FO20/FO18,0)</f>
        <v>-0.52300212862462858</v>
      </c>
      <c r="FP21" s="97">
        <f>IFERROR(+FP20/FP18,0)</f>
        <v>-0.68200141908308576</v>
      </c>
      <c r="FQ21" s="104">
        <f>IFERROR(+FQ20/FQ18,0)</f>
        <v>-0.53333768308986418</v>
      </c>
      <c r="FR21" s="95">
        <f>IFERROR(+FR20/FR18,0)</f>
        <v>-0.53738163680388129</v>
      </c>
      <c r="FS21" s="95">
        <f t="shared" ref="FS21" si="413">IFERROR(+FS20/FS18,0)</f>
        <v>-7.4763273607762581E-2</v>
      </c>
      <c r="FT21" s="95">
        <f t="shared" ref="FT21" si="414">IFERROR(+FT20/FT18,0)</f>
        <v>-1</v>
      </c>
      <c r="FU21" s="97">
        <f>IFERROR(+FU20/FU18,0)</f>
        <v>-0.53738163680388129</v>
      </c>
      <c r="FV21" s="95">
        <f>IFERROR(+FV20/FV18,0)</f>
        <v>-4.2727375751081827E-2</v>
      </c>
      <c r="FW21" s="95">
        <f t="shared" ref="FW21" si="415">IFERROR(+FW20/FW18,0)</f>
        <v>-1</v>
      </c>
      <c r="FX21" s="95">
        <f t="shared" ref="FX21" si="416">IFERROR(+FX20/FX18,0)</f>
        <v>-4.2727375751081827E-2</v>
      </c>
      <c r="FY21" s="97">
        <f>IFERROR(+FY20/FY18,0)</f>
        <v>-0.36181825050072119</v>
      </c>
      <c r="FZ21" s="95">
        <f>IFERROR(+FZ20/FZ18,0)</f>
        <v>-0.53600568958862005</v>
      </c>
      <c r="GA21" s="95">
        <f t="shared" ref="GA21" si="417">IFERROR(+GA20/GA18,0)</f>
        <v>-1</v>
      </c>
      <c r="GB21" s="95">
        <f t="shared" ref="GB21" si="418">IFERROR(+GB20/GB18,0)</f>
        <v>-0.53600568958862005</v>
      </c>
      <c r="GC21" s="97">
        <f>IFERROR(+GC20/GC18,0)</f>
        <v>-0.6906704597257467</v>
      </c>
      <c r="GD21" s="95">
        <f>IFERROR(+GD20/GD18,0)</f>
        <v>-0.54542504897133826</v>
      </c>
      <c r="GE21" s="95">
        <f t="shared" ref="GE21" si="419">IFERROR(+GE20/GE18,0)</f>
        <v>-0.54542504897133826</v>
      </c>
      <c r="GF21" s="95">
        <f t="shared" ref="GF21" si="420">IFERROR(+GF20/GF18,0)</f>
        <v>-0.54608675199659218</v>
      </c>
      <c r="GG21" s="97">
        <f>IFERROR(+GG20/GG18,0)</f>
        <v>-0.54564561664642286</v>
      </c>
      <c r="GH21" s="104">
        <f>IFERROR(+GH20/GH18,0)</f>
        <v>-0.53524019909173526</v>
      </c>
      <c r="GI21" s="95">
        <f>IFERROR(+GI20/GI18,0)</f>
        <v>-0.56247397869737581</v>
      </c>
      <c r="GJ21" s="95">
        <f t="shared" ref="GJ21" si="421">IFERROR(+GJ20/GJ18,0)</f>
        <v>-0.56247397869737581</v>
      </c>
      <c r="GK21" s="95">
        <f t="shared" ref="GK21" si="422">IFERROR(+GK20/GK18,0)</f>
        <v>-0.56247397869737581</v>
      </c>
      <c r="GL21" s="97">
        <f>IFERROR(+GL20/GL18,0)</f>
        <v>-0.5624739786973757</v>
      </c>
      <c r="GM21" s="95">
        <f>IFERROR(+GM20/GM18,0)</f>
        <v>-0.54270697787695354</v>
      </c>
      <c r="GN21" s="95">
        <f t="shared" ref="GN21" si="423">IFERROR(+GN20/GN18,0)</f>
        <v>-0.54270697787695354</v>
      </c>
      <c r="GO21" s="95">
        <f t="shared" ref="GO21" si="424">IFERROR(+GO20/GO18,0)</f>
        <v>-8.5413955753907159E-2</v>
      </c>
      <c r="GP21" s="97">
        <f>IFERROR(+GP20/GP18,0)</f>
        <v>-0.39027597050260482</v>
      </c>
      <c r="GQ21" s="95">
        <f>IFERROR(+GQ20/GQ18,0)</f>
        <v>-0.55830262688063059</v>
      </c>
      <c r="GR21" s="95">
        <f t="shared" ref="GR21:GS21" si="425">IFERROR(+GR20/GR18,0)</f>
        <v>-1</v>
      </c>
      <c r="GS21" s="95">
        <f t="shared" si="425"/>
        <v>-0.55830262688063059</v>
      </c>
      <c r="GT21" s="97">
        <f>IFERROR(+GT20/GT18,0)</f>
        <v>-0.70553508458708702</v>
      </c>
      <c r="GU21" s="95">
        <f>IFERROR(+GU20/GU18,0)</f>
        <v>-0.56179407960380301</v>
      </c>
      <c r="GV21" s="95">
        <f t="shared" ref="GV21:GW21" si="426">IFERROR(+GV20/GV18,0)</f>
        <v>-0.56179407960380301</v>
      </c>
      <c r="GW21" s="95">
        <f t="shared" si="426"/>
        <v>-0.56179407960380301</v>
      </c>
      <c r="GX21" s="97">
        <f>IFERROR(+GX20/GX18,0)</f>
        <v>-0.56179407960380301</v>
      </c>
      <c r="GY21" s="104">
        <f>IFERROR(+GY20/GY18,0)</f>
        <v>-0.55638865710682195</v>
      </c>
      <c r="GZ21" s="95">
        <f>IFERROR(+GZ20/GZ18,0)</f>
        <v>-0.36199118629127885</v>
      </c>
      <c r="HA21" s="95">
        <f t="shared" ref="HA21" si="427">IFERROR(+HA20/HA18,0)</f>
        <v>-0.56425208921339221</v>
      </c>
      <c r="HB21" s="95">
        <f t="shared" ref="HB21" si="428">IFERROR(+HB20/HB18,0)</f>
        <v>-0.56425208921339221</v>
      </c>
      <c r="HC21" s="97">
        <f>IFERROR(+HC20/HC18,0)</f>
        <v>-0.49683178823935442</v>
      </c>
      <c r="HD21" s="95">
        <f>IFERROR(+HD20/HD18,0)</f>
        <v>-0.99998331919662387</v>
      </c>
      <c r="HE21" s="95">
        <f t="shared" ref="HE21:HF21" si="429">IFERROR(+HE20/HE18,0)</f>
        <v>-0.54060303280300126</v>
      </c>
      <c r="HF21" s="95">
        <f t="shared" si="429"/>
        <v>-8.1222746409378752E-2</v>
      </c>
      <c r="HG21" s="97">
        <f>IFERROR(+HG20/HG18,0)</f>
        <v>-0.54060303280300126</v>
      </c>
      <c r="HH21" s="95">
        <f>IFERROR(+HH20/HH18,0)</f>
        <v>-0.54380571060573923</v>
      </c>
      <c r="HI21" s="95">
        <f t="shared" ref="HI21" si="430">IFERROR(+HI20/HI18,0)</f>
        <v>-0.54380571060573923</v>
      </c>
      <c r="HJ21" s="95">
        <f t="shared" ref="HJ21" si="431">IFERROR(+HJ20/HJ18,0)</f>
        <v>-0.54380571060573923</v>
      </c>
      <c r="HK21" s="97">
        <f>IFERROR(+HK20/HK18,0)</f>
        <v>-0.54380571060573912</v>
      </c>
      <c r="HL21" s="95">
        <f>IFERROR(+HL20/HL18,0)</f>
        <v>-0.54630654732194861</v>
      </c>
      <c r="HM21" s="95">
        <f t="shared" ref="HM21:HN21" si="432">IFERROR(+HM20/HM18,0)</f>
        <v>-0.54732214095484899</v>
      </c>
      <c r="HN21" s="95">
        <f t="shared" si="432"/>
        <v>-0.54732214095484899</v>
      </c>
      <c r="HO21" s="97">
        <f>IFERROR(+HO20/HO18,0)</f>
        <v>-0.54698360974388216</v>
      </c>
      <c r="HP21" s="104">
        <f>IFERROR(+HP20/HP18,0)</f>
        <v>-0.53218749436389856</v>
      </c>
      <c r="HQ21" s="95">
        <f>IFERROR(+HQ20/HQ18,0)</f>
        <v>-0.56902892484805168</v>
      </c>
      <c r="HR21" s="95">
        <f t="shared" ref="HR21" si="433">IFERROR(+HR20/HR18,0)</f>
        <v>-0.56902892484805168</v>
      </c>
      <c r="HS21" s="95">
        <f t="shared" ref="HS21" si="434">IFERROR(+HS20/HS18,0)</f>
        <v>-0.56902892484805168</v>
      </c>
      <c r="HT21" s="97">
        <f>IFERROR(+HT20/HT18,0)</f>
        <v>-0.56902892484805168</v>
      </c>
      <c r="HU21" s="95">
        <f>IFERROR(+HU20/HU18,0)</f>
        <v>-0.55751918333430639</v>
      </c>
      <c r="HV21" s="95">
        <f t="shared" ref="HV21:HW21" si="435">IFERROR(+HV20/HV18,0)</f>
        <v>-0.55751918333430639</v>
      </c>
      <c r="HW21" s="95">
        <f t="shared" si="435"/>
        <v>-0.55751918333430639</v>
      </c>
      <c r="HX21" s="97">
        <f>IFERROR(+HX20/HX18,0)</f>
        <v>-0.55751918333430639</v>
      </c>
      <c r="HY21" s="95">
        <f>IFERROR(+HY20/HY18,0)</f>
        <v>-0.56204330416861159</v>
      </c>
      <c r="HZ21" s="95">
        <f t="shared" ref="HZ21:IA21" si="436">IFERROR(+HZ20/HZ18,0)</f>
        <v>-0.56204330416861159</v>
      </c>
      <c r="IA21" s="95">
        <f t="shared" si="436"/>
        <v>-0.56204330416861159</v>
      </c>
      <c r="IB21" s="97">
        <f>IFERROR(+IB20/IB18,0)</f>
        <v>-0.56204330416861159</v>
      </c>
      <c r="IC21" s="95">
        <f>IFERROR(+IC20/IC18,0)</f>
        <v>-0.56557688559435337</v>
      </c>
      <c r="ID21" s="95">
        <f t="shared" ref="ID21:IE21" si="437">IFERROR(+ID20/ID18,0)</f>
        <v>-0.56557688559435337</v>
      </c>
      <c r="IE21" s="95">
        <f t="shared" si="437"/>
        <v>-0.56557688559435337</v>
      </c>
      <c r="IF21" s="97">
        <f>IFERROR(+IF20/IF18,0)</f>
        <v>-0.56557688559435337</v>
      </c>
      <c r="IG21" s="104">
        <f>IFERROR(+IG20/IG18,0)</f>
        <v>-0.56352000165765215</v>
      </c>
      <c r="IH21" s="95">
        <f>IFERROR(+IH20/IH18,0)</f>
        <v>-0.59182286468850565</v>
      </c>
      <c r="II21" s="95">
        <f t="shared" ref="II21" si="438">IFERROR(+II20/II18,0)</f>
        <v>-0.59182286468850565</v>
      </c>
      <c r="IJ21" s="95">
        <f t="shared" ref="IJ21" si="439">IFERROR(+IJ20/IJ18,0)</f>
        <v>-0.59182286468850565</v>
      </c>
      <c r="IK21" s="97">
        <f>IFERROR(+IK20/IK18,0)</f>
        <v>-0.59182286468850576</v>
      </c>
      <c r="IL21" s="95">
        <f>IFERROR(+IL20/IL18,0)</f>
        <v>-0.59280069150333259</v>
      </c>
      <c r="IM21" s="95">
        <f t="shared" ref="IM21:IN21" si="440">IFERROR(+IM20/IM18,0)</f>
        <v>-0.59280069150333259</v>
      </c>
      <c r="IN21" s="95">
        <f t="shared" si="440"/>
        <v>-0.59280069150333259</v>
      </c>
      <c r="IO21" s="97">
        <f>IFERROR(+IO20/IO18,0)</f>
        <v>-0.59280069150333259</v>
      </c>
      <c r="IP21" s="95">
        <f>IFERROR(+IP20/IP18,0)</f>
        <v>-0.59260939134951807</v>
      </c>
      <c r="IQ21" s="95">
        <f t="shared" ref="IQ21:IR21" si="441">IFERROR(+IQ20/IQ18,0)</f>
        <v>-0.59260939134951807</v>
      </c>
      <c r="IR21" s="95">
        <f t="shared" si="441"/>
        <v>-0.59260939134951807</v>
      </c>
      <c r="IS21" s="97">
        <f>IFERROR(+IS20/IS18,0)</f>
        <v>-0.59260939134951807</v>
      </c>
      <c r="IT21" s="95">
        <f>IFERROR(+IT20/IT18,0)</f>
        <v>-0.59589637686993091</v>
      </c>
      <c r="IU21" s="95">
        <f t="shared" ref="IU21:IV21" si="442">IFERROR(+IU20/IU18,0)</f>
        <v>-0.59589637686993091</v>
      </c>
      <c r="IV21" s="95">
        <f t="shared" si="442"/>
        <v>-0.59589637686993091</v>
      </c>
      <c r="IW21" s="97">
        <f>IFERROR(+IW20/IW18,0)</f>
        <v>-0.59589637686993091</v>
      </c>
      <c r="IX21" s="104">
        <f>IFERROR(+IX20/IX18,0)</f>
        <v>-0.59328828334260209</v>
      </c>
    </row>
    <row r="22" spans="2:258" ht="12.75" outlineLevel="1">
      <c r="B22" s="89"/>
      <c r="C22" s="111"/>
      <c r="D22" s="98"/>
      <c r="E22" s="98"/>
      <c r="F22" s="98"/>
      <c r="G22" s="99"/>
      <c r="H22" s="98"/>
      <c r="I22" s="98"/>
      <c r="J22" s="98"/>
      <c r="K22" s="99"/>
      <c r="L22" s="98"/>
      <c r="M22" s="98"/>
      <c r="N22" s="98"/>
      <c r="O22" s="99"/>
      <c r="P22" s="98"/>
      <c r="Q22" s="98"/>
      <c r="R22" s="98"/>
      <c r="S22" s="99"/>
      <c r="T22" s="91"/>
      <c r="U22" s="98"/>
      <c r="V22" s="98"/>
      <c r="W22" s="98"/>
      <c r="X22" s="99"/>
      <c r="Y22" s="98"/>
      <c r="Z22" s="98"/>
      <c r="AA22" s="98"/>
      <c r="AB22" s="99"/>
      <c r="AC22" s="98"/>
      <c r="AD22" s="98"/>
      <c r="AE22" s="98"/>
      <c r="AF22" s="99"/>
      <c r="AG22" s="98"/>
      <c r="AH22" s="98"/>
      <c r="AI22" s="98"/>
      <c r="AJ22" s="99"/>
      <c r="AK22" s="91"/>
      <c r="AL22" s="98"/>
      <c r="AM22" s="98"/>
      <c r="AN22" s="98"/>
      <c r="AO22" s="99"/>
      <c r="AP22" s="98"/>
      <c r="AQ22" s="98"/>
      <c r="AR22" s="98"/>
      <c r="AS22" s="99"/>
      <c r="AT22" s="98"/>
      <c r="AU22" s="98"/>
      <c r="AV22" s="98"/>
      <c r="AW22" s="99"/>
      <c r="AX22" s="98"/>
      <c r="AY22" s="98"/>
      <c r="AZ22" s="98"/>
      <c r="BA22" s="99"/>
      <c r="BB22" s="91"/>
      <c r="BC22" s="98"/>
      <c r="BD22" s="98"/>
      <c r="BE22" s="98"/>
      <c r="BF22" s="99"/>
      <c r="BG22" s="98"/>
      <c r="BH22" s="98"/>
      <c r="BI22" s="98"/>
      <c r="BJ22" s="99"/>
      <c r="BK22" s="98"/>
      <c r="BL22" s="98"/>
      <c r="BM22" s="98"/>
      <c r="BN22" s="99"/>
      <c r="BO22" s="98"/>
      <c r="BP22" s="98"/>
      <c r="BQ22" s="98"/>
      <c r="BR22" s="99"/>
      <c r="BS22" s="91"/>
      <c r="BT22" s="98"/>
      <c r="BU22" s="98"/>
      <c r="BV22" s="98"/>
      <c r="BW22" s="99"/>
      <c r="BX22" s="98"/>
      <c r="BY22" s="98"/>
      <c r="BZ22" s="98"/>
      <c r="CA22" s="99"/>
      <c r="CB22" s="98"/>
      <c r="CC22" s="98"/>
      <c r="CD22" s="98"/>
      <c r="CE22" s="99"/>
      <c r="CF22" s="98"/>
      <c r="CG22" s="98"/>
      <c r="CH22" s="98"/>
      <c r="CI22" s="99"/>
      <c r="CJ22" s="91"/>
      <c r="CK22" s="98"/>
      <c r="CL22" s="98"/>
      <c r="CM22" s="98"/>
      <c r="CN22" s="99"/>
      <c r="CO22" s="98"/>
      <c r="CP22" s="98"/>
      <c r="CQ22" s="98"/>
      <c r="CR22" s="99"/>
      <c r="CS22" s="98"/>
      <c r="CT22" s="98"/>
      <c r="CU22" s="98"/>
      <c r="CV22" s="99"/>
      <c r="CW22" s="98"/>
      <c r="CX22" s="98"/>
      <c r="CY22" s="98"/>
      <c r="CZ22" s="99"/>
      <c r="DA22" s="91"/>
      <c r="DB22" s="98"/>
      <c r="DC22" s="98"/>
      <c r="DD22" s="98"/>
      <c r="DE22" s="99"/>
      <c r="DF22" s="98"/>
      <c r="DG22" s="98"/>
      <c r="DH22" s="98"/>
      <c r="DI22" s="99"/>
      <c r="DJ22" s="98"/>
      <c r="DK22" s="98"/>
      <c r="DL22" s="98"/>
      <c r="DM22" s="99"/>
      <c r="DN22" s="98"/>
      <c r="DO22" s="98"/>
      <c r="DP22" s="98"/>
      <c r="DQ22" s="99"/>
      <c r="DR22" s="91"/>
      <c r="DS22" s="98"/>
      <c r="DT22" s="98"/>
      <c r="DU22" s="98"/>
      <c r="DV22" s="99"/>
      <c r="DW22" s="98"/>
      <c r="DX22" s="98"/>
      <c r="DY22" s="98"/>
      <c r="DZ22" s="99"/>
      <c r="EA22" s="98"/>
      <c r="EB22" s="98"/>
      <c r="EC22" s="98"/>
      <c r="ED22" s="99"/>
      <c r="EE22" s="98"/>
      <c r="EF22" s="98"/>
      <c r="EG22" s="98"/>
      <c r="EH22" s="99"/>
      <c r="EI22" s="91"/>
      <c r="EJ22" s="98"/>
      <c r="EK22" s="98"/>
      <c r="EL22" s="98"/>
      <c r="EM22" s="99"/>
      <c r="EN22" s="98"/>
      <c r="EO22" s="98"/>
      <c r="EP22" s="98"/>
      <c r="EQ22" s="99"/>
      <c r="ER22" s="98"/>
      <c r="ES22" s="98"/>
      <c r="ET22" s="98"/>
      <c r="EU22" s="99"/>
      <c r="EV22" s="98"/>
      <c r="EW22" s="98"/>
      <c r="EX22" s="98"/>
      <c r="EY22" s="99"/>
      <c r="EZ22" s="91"/>
      <c r="FA22" s="98"/>
      <c r="FB22" s="98"/>
      <c r="FC22" s="98"/>
      <c r="FD22" s="99"/>
      <c r="FE22" s="98"/>
      <c r="FF22" s="98"/>
      <c r="FG22" s="98"/>
      <c r="FH22" s="99"/>
      <c r="FI22" s="98"/>
      <c r="FJ22" s="98"/>
      <c r="FK22" s="98"/>
      <c r="FL22" s="99"/>
      <c r="FM22" s="98"/>
      <c r="FN22" s="98"/>
      <c r="FO22" s="98"/>
      <c r="FP22" s="99"/>
      <c r="FQ22" s="91"/>
      <c r="FR22" s="98"/>
      <c r="FS22" s="98"/>
      <c r="FT22" s="98"/>
      <c r="FU22" s="99"/>
      <c r="FV22" s="98"/>
      <c r="FW22" s="98"/>
      <c r="FX22" s="98"/>
      <c r="FY22" s="99"/>
      <c r="FZ22" s="98"/>
      <c r="GA22" s="98"/>
      <c r="GB22" s="98"/>
      <c r="GC22" s="99"/>
      <c r="GD22" s="98"/>
      <c r="GE22" s="98"/>
      <c r="GF22" s="98"/>
      <c r="GG22" s="99"/>
      <c r="GH22" s="91"/>
      <c r="GI22" s="98"/>
      <c r="GJ22" s="98"/>
      <c r="GK22" s="98"/>
      <c r="GL22" s="99"/>
      <c r="GM22" s="98"/>
      <c r="GN22" s="98"/>
      <c r="GO22" s="98"/>
      <c r="GP22" s="99"/>
      <c r="GQ22" s="98"/>
      <c r="GR22" s="98"/>
      <c r="GS22" s="98"/>
      <c r="GT22" s="99"/>
      <c r="GU22" s="98"/>
      <c r="GV22" s="98"/>
      <c r="GW22" s="98"/>
      <c r="GX22" s="99"/>
      <c r="GY22" s="91"/>
      <c r="GZ22" s="98"/>
      <c r="HA22" s="98"/>
      <c r="HB22" s="98"/>
      <c r="HC22" s="99"/>
      <c r="HD22" s="98"/>
      <c r="HE22" s="98"/>
      <c r="HF22" s="98"/>
      <c r="HG22" s="99"/>
      <c r="HH22" s="98"/>
      <c r="HI22" s="98"/>
      <c r="HJ22" s="98"/>
      <c r="HK22" s="99"/>
      <c r="HL22" s="98"/>
      <c r="HM22" s="98"/>
      <c r="HN22" s="98"/>
      <c r="HO22" s="99"/>
      <c r="HP22" s="91"/>
      <c r="HQ22" s="98"/>
      <c r="HR22" s="98"/>
      <c r="HS22" s="98"/>
      <c r="HT22" s="99"/>
      <c r="HU22" s="98"/>
      <c r="HV22" s="98"/>
      <c r="HW22" s="98"/>
      <c r="HX22" s="99"/>
      <c r="HY22" s="98"/>
      <c r="HZ22" s="98"/>
      <c r="IA22" s="98"/>
      <c r="IB22" s="99"/>
      <c r="IC22" s="98"/>
      <c r="ID22" s="98"/>
      <c r="IE22" s="98"/>
      <c r="IF22" s="99"/>
      <c r="IG22" s="91"/>
      <c r="IH22" s="98"/>
      <c r="II22" s="98"/>
      <c r="IJ22" s="98"/>
      <c r="IK22" s="99"/>
      <c r="IL22" s="98"/>
      <c r="IM22" s="98"/>
      <c r="IN22" s="98"/>
      <c r="IO22" s="99"/>
      <c r="IP22" s="98"/>
      <c r="IQ22" s="98"/>
      <c r="IR22" s="98"/>
      <c r="IS22" s="99"/>
      <c r="IT22" s="98"/>
      <c r="IU22" s="98"/>
      <c r="IV22" s="98"/>
      <c r="IW22" s="99"/>
      <c r="IX22" s="91"/>
    </row>
    <row r="23" spans="2:258" ht="12.75" outlineLevel="1">
      <c r="B23" s="495" t="s">
        <v>224</v>
      </c>
      <c r="C23" s="109" t="s">
        <v>218</v>
      </c>
      <c r="D23" s="93">
        <f>+G23/3</f>
        <v>42.510551937943646</v>
      </c>
      <c r="E23" s="93">
        <f>+G23/3</f>
        <v>42.510551937943646</v>
      </c>
      <c r="F23" s="94">
        <f>+G23/3</f>
        <v>42.510551937943646</v>
      </c>
      <c r="G23" s="115">
        <v>127.53165581383094</v>
      </c>
      <c r="H23" s="93">
        <f>+K23/3</f>
        <v>62.157329578304775</v>
      </c>
      <c r="I23" s="93">
        <f>+K23/3</f>
        <v>62.157329578304775</v>
      </c>
      <c r="J23" s="94">
        <f>+K23/3</f>
        <v>62.157329578304775</v>
      </c>
      <c r="K23" s="115">
        <v>186.47198873491433</v>
      </c>
      <c r="L23" s="93">
        <f>+O23/3</f>
        <v>75.564279588546626</v>
      </c>
      <c r="M23" s="93">
        <f>+O23/3</f>
        <v>75.564279588546626</v>
      </c>
      <c r="N23" s="94">
        <f>+O23/3</f>
        <v>75.564279588546626</v>
      </c>
      <c r="O23" s="115">
        <v>226.69283876563989</v>
      </c>
      <c r="P23" s="93">
        <f>+S23/3</f>
        <v>94.589454546786996</v>
      </c>
      <c r="Q23" s="93">
        <f>+S23/3</f>
        <v>94.589454546786996</v>
      </c>
      <c r="R23" s="94">
        <f>+S23/3</f>
        <v>94.589454546786996</v>
      </c>
      <c r="S23" s="115">
        <v>283.76836364036097</v>
      </c>
      <c r="T23" s="102">
        <f>S23+O23+K23+G23</f>
        <v>824.46484695474624</v>
      </c>
      <c r="U23" s="93">
        <f>+X23/3</f>
        <v>104.79890147945095</v>
      </c>
      <c r="V23" s="93">
        <f>+X23/3</f>
        <v>104.79890147945095</v>
      </c>
      <c r="W23" s="94">
        <f>+X23/3</f>
        <v>104.79890147945095</v>
      </c>
      <c r="X23" s="115">
        <v>314.39670443835286</v>
      </c>
      <c r="Y23" s="93">
        <f>+AB23/3</f>
        <v>112.4372112850976</v>
      </c>
      <c r="Z23" s="93">
        <f>+AB23/3</f>
        <v>112.4372112850976</v>
      </c>
      <c r="AA23" s="94">
        <f>+AB23/3</f>
        <v>112.4372112850976</v>
      </c>
      <c r="AB23" s="115">
        <v>337.31163385529283</v>
      </c>
      <c r="AC23" s="93">
        <f>+AF23/3</f>
        <v>127.73340715867766</v>
      </c>
      <c r="AD23" s="93">
        <f>+AF23/3</f>
        <v>127.73340715867766</v>
      </c>
      <c r="AE23" s="94">
        <f>+AF23/3</f>
        <v>127.73340715867766</v>
      </c>
      <c r="AF23" s="115">
        <v>383.20022147603299</v>
      </c>
      <c r="AG23" s="93">
        <f>+AJ23/3</f>
        <v>134.26516768410306</v>
      </c>
      <c r="AH23" s="93">
        <f>+AJ23/3</f>
        <v>134.26516768410306</v>
      </c>
      <c r="AI23" s="94">
        <f>+AJ23/3</f>
        <v>134.26516768410306</v>
      </c>
      <c r="AJ23" s="115">
        <v>402.79550305230919</v>
      </c>
      <c r="AK23" s="102">
        <f>AJ23+AF23+AB23+X23</f>
        <v>1437.7040628219877</v>
      </c>
      <c r="AL23" s="93">
        <f>+AO23/3</f>
        <v>147.65767879647623</v>
      </c>
      <c r="AM23" s="93">
        <f>+AO23/3</f>
        <v>147.65767879647623</v>
      </c>
      <c r="AN23" s="94">
        <f>+AO23/3</f>
        <v>147.65767879647623</v>
      </c>
      <c r="AO23" s="115">
        <v>442.97303638942867</v>
      </c>
      <c r="AP23" s="93">
        <f>+AS23/3</f>
        <v>151.55119131907924</v>
      </c>
      <c r="AQ23" s="93">
        <f>+AS23/3</f>
        <v>151.55119131907924</v>
      </c>
      <c r="AR23" s="94">
        <f>+AS23/3</f>
        <v>151.55119131907924</v>
      </c>
      <c r="AS23" s="115">
        <v>454.65357395723771</v>
      </c>
      <c r="AT23" s="93">
        <f>+AW23/3</f>
        <v>163.29947013685813</v>
      </c>
      <c r="AU23" s="93">
        <f>+AW23/3</f>
        <v>163.29947013685813</v>
      </c>
      <c r="AV23" s="94">
        <f>+AW23/3</f>
        <v>163.29947013685813</v>
      </c>
      <c r="AW23" s="115">
        <v>489.8984104105744</v>
      </c>
      <c r="AX23" s="93">
        <f>+BA23/3</f>
        <v>174.86797006022721</v>
      </c>
      <c r="AY23" s="93">
        <f>+BA23/3</f>
        <v>174.86797006022721</v>
      </c>
      <c r="AZ23" s="94">
        <f>+BA23/3</f>
        <v>174.86797006022721</v>
      </c>
      <c r="BA23" s="115">
        <v>524.60391018068162</v>
      </c>
      <c r="BB23" s="102">
        <f>BA23+AW23+AS23+AO23</f>
        <v>1912.1289309379224</v>
      </c>
      <c r="BC23" s="93">
        <f>+BF23/3</f>
        <v>203.80951944533021</v>
      </c>
      <c r="BD23" s="93">
        <f>+BF23/3</f>
        <v>203.80951944533021</v>
      </c>
      <c r="BE23" s="94">
        <f>+BF23/3</f>
        <v>203.80951944533021</v>
      </c>
      <c r="BF23" s="115">
        <v>611.4285583359906</v>
      </c>
      <c r="BG23" s="93">
        <f>+BJ23/3</f>
        <v>240.39461656779281</v>
      </c>
      <c r="BH23" s="93">
        <f>+BJ23/3</f>
        <v>240.39461656779281</v>
      </c>
      <c r="BI23" s="94">
        <f>+BJ23/3</f>
        <v>240.39461656779281</v>
      </c>
      <c r="BJ23" s="115">
        <v>721.18384970337843</v>
      </c>
      <c r="BK23" s="93">
        <f>+BN23/3</f>
        <v>280.76904654828076</v>
      </c>
      <c r="BL23" s="93">
        <f>+BN23/3</f>
        <v>280.76904654828076</v>
      </c>
      <c r="BM23" s="94">
        <f>+BN23/3</f>
        <v>280.76904654828076</v>
      </c>
      <c r="BN23" s="115">
        <v>842.30713964484232</v>
      </c>
      <c r="BO23" s="93">
        <f>+BR23/3</f>
        <v>293.28831479069356</v>
      </c>
      <c r="BP23" s="93">
        <f>+BR23/3</f>
        <v>293.28831479069356</v>
      </c>
      <c r="BQ23" s="94">
        <f>+BR23/3</f>
        <v>293.28831479069356</v>
      </c>
      <c r="BR23" s="115">
        <v>879.86494437208069</v>
      </c>
      <c r="BS23" s="102">
        <f>BR23+BN23+BJ23+BF23</f>
        <v>3054.784492056292</v>
      </c>
      <c r="BT23" s="93">
        <f>+BW23/3</f>
        <v>364.9895440263042</v>
      </c>
      <c r="BU23" s="93">
        <f>+BW23/3</f>
        <v>364.9895440263042</v>
      </c>
      <c r="BV23" s="94">
        <f>+BW23/3</f>
        <v>364.9895440263042</v>
      </c>
      <c r="BW23" s="115">
        <v>1094.9686320789126</v>
      </c>
      <c r="BX23" s="93">
        <f>+CA23/3</f>
        <v>372.56217342190689</v>
      </c>
      <c r="BY23" s="93">
        <f>+CA23/3</f>
        <v>372.56217342190689</v>
      </c>
      <c r="BZ23" s="94">
        <f>+CA23/3</f>
        <v>372.56217342190689</v>
      </c>
      <c r="CA23" s="115">
        <v>1117.6865202657207</v>
      </c>
      <c r="CB23" s="93">
        <f>+CE23/3</f>
        <v>384.73303933855703</v>
      </c>
      <c r="CC23" s="93">
        <f>+CE23/3</f>
        <v>384.73303933855703</v>
      </c>
      <c r="CD23" s="94">
        <f>+CE23/3</f>
        <v>384.73303933855703</v>
      </c>
      <c r="CE23" s="115">
        <v>1154.199118015671</v>
      </c>
      <c r="CF23" s="93">
        <f>+CI23/3</f>
        <v>390.97862941424438</v>
      </c>
      <c r="CG23" s="93">
        <f>+CI23/3</f>
        <v>390.97862941424438</v>
      </c>
      <c r="CH23" s="94">
        <f>+CI23/3</f>
        <v>390.97862941424438</v>
      </c>
      <c r="CI23" s="115">
        <v>1172.9358882427332</v>
      </c>
      <c r="CJ23" s="102">
        <f>CI23+CE23+CA23+BW23</f>
        <v>4539.7901586030375</v>
      </c>
      <c r="CK23" s="93">
        <f>+CN23/3</f>
        <v>438.8130588335348</v>
      </c>
      <c r="CL23" s="93">
        <f>+CN23/3</f>
        <v>438.8130588335348</v>
      </c>
      <c r="CM23" s="94">
        <f>+CN23/3</f>
        <v>438.8130588335348</v>
      </c>
      <c r="CN23" s="115">
        <v>1316.4391765006044</v>
      </c>
      <c r="CO23" s="93">
        <f>+CR23/3</f>
        <v>438.8130588335348</v>
      </c>
      <c r="CP23" s="93">
        <f>+CR23/3</f>
        <v>438.8130588335348</v>
      </c>
      <c r="CQ23" s="94">
        <f>+CR23/3</f>
        <v>438.8130588335348</v>
      </c>
      <c r="CR23" s="115">
        <v>1316.4391765006044</v>
      </c>
      <c r="CS23" s="93">
        <f>+CV23/3</f>
        <v>449.50929482088083</v>
      </c>
      <c r="CT23" s="93">
        <f>+CV23/3</f>
        <v>449.50929482088083</v>
      </c>
      <c r="CU23" s="94">
        <f>+CV23/3</f>
        <v>449.50929482088083</v>
      </c>
      <c r="CV23" s="115">
        <v>1348.5278844626425</v>
      </c>
      <c r="CW23" s="93">
        <f>+CZ23/3</f>
        <v>458.83340946860488</v>
      </c>
      <c r="CX23" s="93">
        <f>+CZ23/3</f>
        <v>458.83340946860488</v>
      </c>
      <c r="CY23" s="94">
        <f>+CZ23/3</f>
        <v>458.83340946860488</v>
      </c>
      <c r="CZ23" s="115">
        <v>1376.5002284058146</v>
      </c>
      <c r="DA23" s="102">
        <f>CZ23+CV23+CR23+CN23</f>
        <v>5357.9064658696661</v>
      </c>
      <c r="DB23" s="93">
        <f>+DE23/3</f>
        <v>466.06273081606076</v>
      </c>
      <c r="DC23" s="93">
        <f>+DE23/3</f>
        <v>466.06273081606076</v>
      </c>
      <c r="DD23" s="94">
        <f>+DE23/3</f>
        <v>466.06273081606076</v>
      </c>
      <c r="DE23" s="115">
        <v>1398.1881924481822</v>
      </c>
      <c r="DF23" s="93">
        <f>+DI23/3</f>
        <v>467.41297299051843</v>
      </c>
      <c r="DG23" s="93">
        <f>+DI23/3</f>
        <v>467.41297299051843</v>
      </c>
      <c r="DH23" s="94">
        <f>+DI23/3</f>
        <v>467.41297299051843</v>
      </c>
      <c r="DI23" s="115">
        <v>1402.2389189715552</v>
      </c>
      <c r="DJ23" s="93">
        <f>+DM23/3</f>
        <v>468.98825552738572</v>
      </c>
      <c r="DK23" s="93">
        <f>+DM23/3</f>
        <v>468.98825552738572</v>
      </c>
      <c r="DL23" s="94">
        <f>+DM23/3</f>
        <v>468.98825552738572</v>
      </c>
      <c r="DM23" s="115">
        <v>1406.9647665821572</v>
      </c>
      <c r="DN23" s="93">
        <f>+DQ23/3</f>
        <v>468.98825552738572</v>
      </c>
      <c r="DO23" s="93">
        <f>+DQ23/3</f>
        <v>468.98825552738572</v>
      </c>
      <c r="DP23" s="94">
        <f>+DQ23/3</f>
        <v>468.98825552738572</v>
      </c>
      <c r="DQ23" s="115">
        <v>1406.9647665821572</v>
      </c>
      <c r="DR23" s="102">
        <f>DQ23+DM23+DI23+DE23</f>
        <v>5614.3566445840515</v>
      </c>
      <c r="DS23" s="93">
        <f>+DV23/3</f>
        <v>481.03727816665076</v>
      </c>
      <c r="DT23" s="93">
        <f>+DV23/3</f>
        <v>481.03727816665076</v>
      </c>
      <c r="DU23" s="94">
        <f>+DV23/3</f>
        <v>481.03727816665076</v>
      </c>
      <c r="DV23" s="115">
        <v>1443.1118344999522</v>
      </c>
      <c r="DW23" s="93">
        <f>+DZ23/3</f>
        <v>486.14705025565922</v>
      </c>
      <c r="DX23" s="93">
        <f>+DZ23/3</f>
        <v>486.14705025565922</v>
      </c>
      <c r="DY23" s="94">
        <f>+DZ23/3</f>
        <v>486.14705025565922</v>
      </c>
      <c r="DZ23" s="115">
        <v>1458.4411507669777</v>
      </c>
      <c r="EA23" s="93">
        <f>+ED23/3</f>
        <v>487.15548092960171</v>
      </c>
      <c r="EB23" s="93">
        <f>+ED23/3</f>
        <v>487.15548092960171</v>
      </c>
      <c r="EC23" s="94">
        <f>+ED23/3</f>
        <v>487.15548092960171</v>
      </c>
      <c r="ED23" s="115">
        <v>1461.4664427888051</v>
      </c>
      <c r="EE23" s="93">
        <f>+EH23/3</f>
        <v>492.27164274581179</v>
      </c>
      <c r="EF23" s="93">
        <f>+EH23/3</f>
        <v>492.27164274581179</v>
      </c>
      <c r="EG23" s="94">
        <f>+EH23/3</f>
        <v>492.27164274581179</v>
      </c>
      <c r="EH23" s="115">
        <v>1476.8149282374354</v>
      </c>
      <c r="EI23" s="102">
        <f>EH23+ED23+DZ23+DV23</f>
        <v>5839.8343562931705</v>
      </c>
      <c r="EJ23" s="93">
        <f>+EM23/3</f>
        <v>504.42049813580337</v>
      </c>
      <c r="EK23" s="93">
        <f>+EM23/3</f>
        <v>504.42049813580337</v>
      </c>
      <c r="EL23" s="94">
        <f>+EM23/3</f>
        <v>504.42049813580337</v>
      </c>
      <c r="EM23" s="115">
        <v>1513.2614944074101</v>
      </c>
      <c r="EN23" s="93">
        <f>+EQ23/3</f>
        <v>504.42049813580337</v>
      </c>
      <c r="EO23" s="93">
        <f>+EQ23/3</f>
        <v>504.42049813580337</v>
      </c>
      <c r="EP23" s="94">
        <f>+EQ23/3</f>
        <v>504.42049813580337</v>
      </c>
      <c r="EQ23" s="115">
        <v>1513.2614944074101</v>
      </c>
      <c r="ER23" s="93">
        <f>+EU23/3</f>
        <v>504.42049813580337</v>
      </c>
      <c r="ES23" s="93">
        <f>+EU23/3</f>
        <v>504.42049813580337</v>
      </c>
      <c r="ET23" s="94">
        <f>+EU23/3</f>
        <v>504.42049813580337</v>
      </c>
      <c r="EU23" s="115">
        <v>1513.2614944074101</v>
      </c>
      <c r="EV23" s="93">
        <f>+EY23/3</f>
        <v>507.82117095799748</v>
      </c>
      <c r="EW23" s="93">
        <f>+EY23/3</f>
        <v>507.82117095799748</v>
      </c>
      <c r="EX23" s="94">
        <f>+EY23/3</f>
        <v>507.82117095799748</v>
      </c>
      <c r="EY23" s="115">
        <v>1523.4635128739924</v>
      </c>
      <c r="EZ23" s="102">
        <f>EY23+EU23+EQ23+EM23</f>
        <v>6063.2479960962228</v>
      </c>
      <c r="FA23" s="93">
        <f>+FD23/3</f>
        <v>520.43099681229307</v>
      </c>
      <c r="FB23" s="93">
        <f>+FD23/3</f>
        <v>520.43099681229307</v>
      </c>
      <c r="FC23" s="94">
        <f>+FD23/3</f>
        <v>520.43099681229307</v>
      </c>
      <c r="FD23" s="115">
        <v>1561.2929904368793</v>
      </c>
      <c r="FE23" s="93">
        <f>+FH23/3</f>
        <v>520.43099681229307</v>
      </c>
      <c r="FF23" s="93">
        <f>+FH23/3</f>
        <v>520.43099681229307</v>
      </c>
      <c r="FG23" s="94">
        <f>+FH23/3</f>
        <v>520.43099681229307</v>
      </c>
      <c r="FH23" s="115">
        <v>1561.2929904368793</v>
      </c>
      <c r="FI23" s="93">
        <f>+FL23/3</f>
        <v>520.43099681229307</v>
      </c>
      <c r="FJ23" s="93">
        <f>+FL23/3</f>
        <v>520.43099681229307</v>
      </c>
      <c r="FK23" s="94">
        <f>+FL23/3</f>
        <v>520.43099681229307</v>
      </c>
      <c r="FL23" s="115">
        <v>1561.2929904368793</v>
      </c>
      <c r="FM23" s="93">
        <f>+FP23/3</f>
        <v>523.73549302125355</v>
      </c>
      <c r="FN23" s="93">
        <f>+FP23/3</f>
        <v>523.73549302125355</v>
      </c>
      <c r="FO23" s="94">
        <f>+FP23/3</f>
        <v>523.73549302125355</v>
      </c>
      <c r="FP23" s="115">
        <v>1571.2064790637608</v>
      </c>
      <c r="FQ23" s="102">
        <f>FP23+FL23+FH23+FD23</f>
        <v>6255.0854503743985</v>
      </c>
      <c r="FR23" s="93">
        <f>+FU23/3</f>
        <v>534.5145603626429</v>
      </c>
      <c r="FS23" s="93">
        <f>+FU23/3</f>
        <v>534.5145603626429</v>
      </c>
      <c r="FT23" s="94">
        <f>+FU23/3</f>
        <v>534.5145603626429</v>
      </c>
      <c r="FU23" s="115">
        <v>1603.5436810879287</v>
      </c>
      <c r="FV23" s="93">
        <f>+FY23/3</f>
        <v>534.5145603626429</v>
      </c>
      <c r="FW23" s="93">
        <f>+FY23/3</f>
        <v>534.5145603626429</v>
      </c>
      <c r="FX23" s="94">
        <f>+FY23/3</f>
        <v>534.5145603626429</v>
      </c>
      <c r="FY23" s="115">
        <v>1603.5436810879287</v>
      </c>
      <c r="FZ23" s="93">
        <f>+GC23/3</f>
        <v>534.5145603626429</v>
      </c>
      <c r="GA23" s="93">
        <f>+GC23/3</f>
        <v>534.5145603626429</v>
      </c>
      <c r="GB23" s="94">
        <f>+GC23/3</f>
        <v>534.5145603626429</v>
      </c>
      <c r="GC23" s="115">
        <v>1603.5436810879287</v>
      </c>
      <c r="GD23" s="93">
        <f>+GG23/3</f>
        <v>534.5145603626429</v>
      </c>
      <c r="GE23" s="93">
        <f>+GG23/3</f>
        <v>534.5145603626429</v>
      </c>
      <c r="GF23" s="94">
        <f>+GG23/3</f>
        <v>534.5145603626429</v>
      </c>
      <c r="GG23" s="115">
        <v>1603.5436810879287</v>
      </c>
      <c r="GH23" s="102">
        <f>GG23+GC23+FY23+FU23</f>
        <v>6414.1747243517148</v>
      </c>
      <c r="GI23" s="93">
        <f>+GL23/3</f>
        <v>542.03669287719879</v>
      </c>
      <c r="GJ23" s="93">
        <f>+GL23/3</f>
        <v>542.03669287719879</v>
      </c>
      <c r="GK23" s="94">
        <f>+GL23/3</f>
        <v>542.03669287719879</v>
      </c>
      <c r="GL23" s="115">
        <v>1626.1100786315963</v>
      </c>
      <c r="GM23" s="93">
        <f>+GP23/3</f>
        <v>542.03669287719879</v>
      </c>
      <c r="GN23" s="93">
        <f>+GP23/3</f>
        <v>542.03669287719879</v>
      </c>
      <c r="GO23" s="94">
        <f>+GP23/3</f>
        <v>542.03669287719879</v>
      </c>
      <c r="GP23" s="115">
        <v>1626.1100786315963</v>
      </c>
      <c r="GQ23" s="93">
        <f>+GT23/3</f>
        <v>542.03669287719879</v>
      </c>
      <c r="GR23" s="93">
        <f>+GT23/3</f>
        <v>542.03669287719879</v>
      </c>
      <c r="GS23" s="94">
        <f>+GT23/3</f>
        <v>542.03669287719879</v>
      </c>
      <c r="GT23" s="115">
        <v>1626.1100786315963</v>
      </c>
      <c r="GU23" s="93">
        <f>+GX23/3</f>
        <v>542.03669287719879</v>
      </c>
      <c r="GV23" s="93">
        <f>+GX23/3</f>
        <v>542.03669287719879</v>
      </c>
      <c r="GW23" s="94">
        <f>+GX23/3</f>
        <v>542.03669287719879</v>
      </c>
      <c r="GX23" s="115">
        <v>1626.1100786315963</v>
      </c>
      <c r="GY23" s="102">
        <f>GX23+GT23+GP23+GL23</f>
        <v>6504.440314526385</v>
      </c>
      <c r="GZ23" s="93">
        <f>+HC23/3</f>
        <v>554.48500000000001</v>
      </c>
      <c r="HA23" s="93">
        <f>+HC23/3</f>
        <v>554.48500000000001</v>
      </c>
      <c r="HB23" s="94">
        <f>+HC23/3</f>
        <v>554.48500000000001</v>
      </c>
      <c r="HC23" s="115">
        <v>1663.4549999999999</v>
      </c>
      <c r="HD23" s="93">
        <f>+HG23/3</f>
        <v>554.48500000000001</v>
      </c>
      <c r="HE23" s="93">
        <f>+HG23/3</f>
        <v>554.48500000000001</v>
      </c>
      <c r="HF23" s="94">
        <f>+HG23/3</f>
        <v>554.48500000000001</v>
      </c>
      <c r="HG23" s="115">
        <v>1663.4549999999999</v>
      </c>
      <c r="HH23" s="93">
        <f>+HK23/3</f>
        <v>554.48500000000001</v>
      </c>
      <c r="HI23" s="93">
        <f>+HK23/3</f>
        <v>554.48500000000001</v>
      </c>
      <c r="HJ23" s="94">
        <f>+HK23/3</f>
        <v>554.48500000000001</v>
      </c>
      <c r="HK23" s="115">
        <v>1663.4549999999999</v>
      </c>
      <c r="HL23" s="93">
        <f>+HO23/3</f>
        <v>554.48500000000001</v>
      </c>
      <c r="HM23" s="93">
        <f>+HO23/3</f>
        <v>554.48500000000001</v>
      </c>
      <c r="HN23" s="94">
        <f>+HO23/3</f>
        <v>554.48500000000001</v>
      </c>
      <c r="HO23" s="115">
        <v>1663.4549999999999</v>
      </c>
      <c r="HP23" s="102">
        <f>HO23+HK23+HG23+HC23</f>
        <v>6653.82</v>
      </c>
      <c r="HQ23" s="93">
        <f>+HT23/3</f>
        <v>575.11767143731788</v>
      </c>
      <c r="HR23" s="93">
        <f>+HT23/3</f>
        <v>575.11767143731788</v>
      </c>
      <c r="HS23" s="94">
        <f>+HT23/3</f>
        <v>575.11767143731788</v>
      </c>
      <c r="HT23" s="115">
        <v>1725.3530143119538</v>
      </c>
      <c r="HU23" s="93">
        <f>+HX23/3</f>
        <v>575.11767143731788</v>
      </c>
      <c r="HV23" s="93">
        <f>+HX23/3</f>
        <v>575.11767143731788</v>
      </c>
      <c r="HW23" s="94">
        <f>+HX23/3</f>
        <v>575.11767143731788</v>
      </c>
      <c r="HX23" s="115">
        <v>1725.3530143119538</v>
      </c>
      <c r="HY23" s="93">
        <f>+IB23/3</f>
        <v>575.11767143731788</v>
      </c>
      <c r="HZ23" s="93">
        <f>+IB23/3</f>
        <v>575.11767143731788</v>
      </c>
      <c r="IA23" s="94">
        <f>+IB23/3</f>
        <v>575.11767143731788</v>
      </c>
      <c r="IB23" s="115">
        <v>1725.3530143119538</v>
      </c>
      <c r="IC23" s="93">
        <f>+IF23/3</f>
        <v>575.11767143731788</v>
      </c>
      <c r="ID23" s="93">
        <f>+IF23/3</f>
        <v>575.11767143731788</v>
      </c>
      <c r="IE23" s="94">
        <f>+IF23/3</f>
        <v>575.11767143731788</v>
      </c>
      <c r="IF23" s="115">
        <v>1725.3530143119538</v>
      </c>
      <c r="IG23" s="102">
        <f>IF23+IB23+HX23+HT23</f>
        <v>6901.412057247815</v>
      </c>
      <c r="IH23" s="93">
        <f>+IK23/3</f>
        <v>575.11767143731788</v>
      </c>
      <c r="II23" s="93">
        <f>+IK23/3</f>
        <v>575.11767143731788</v>
      </c>
      <c r="IJ23" s="94">
        <f>+IK23/3</f>
        <v>575.11767143731788</v>
      </c>
      <c r="IK23" s="115">
        <v>1725.3530143119538</v>
      </c>
      <c r="IL23" s="93">
        <f>+IO23/3</f>
        <v>575.11767143731788</v>
      </c>
      <c r="IM23" s="93">
        <f>+IO23/3</f>
        <v>575.11767143731788</v>
      </c>
      <c r="IN23" s="94">
        <f>+IO23/3</f>
        <v>575.11767143731788</v>
      </c>
      <c r="IO23" s="115">
        <v>1725.3530143119538</v>
      </c>
      <c r="IP23" s="93">
        <f>+IS23/3</f>
        <v>575.11767143731788</v>
      </c>
      <c r="IQ23" s="93">
        <f>+IS23/3</f>
        <v>575.11767143731788</v>
      </c>
      <c r="IR23" s="94">
        <f>+IS23/3</f>
        <v>575.11767143731788</v>
      </c>
      <c r="IS23" s="115">
        <v>1725.3530143119538</v>
      </c>
      <c r="IT23" s="93">
        <f>+IW23/3</f>
        <v>575.11767143731788</v>
      </c>
      <c r="IU23" s="93">
        <f>+IW23/3</f>
        <v>575.11767143731788</v>
      </c>
      <c r="IV23" s="94">
        <f>+IW23/3</f>
        <v>575.11767143731788</v>
      </c>
      <c r="IW23" s="115">
        <v>1725.3530143119538</v>
      </c>
      <c r="IX23" s="102">
        <f>IW23+IS23+IO23+IK23</f>
        <v>6901.412057247815</v>
      </c>
    </row>
    <row r="24" spans="2:258" ht="12.75" outlineLevel="1">
      <c r="B24" s="495"/>
      <c r="C24" s="109" t="s">
        <v>219</v>
      </c>
      <c r="D24" s="93">
        <f>+'OPEX and O&amp;M'!H9</f>
        <v>0</v>
      </c>
      <c r="E24" s="93">
        <f>+'OPEX and O&amp;M'!I9</f>
        <v>0</v>
      </c>
      <c r="F24" s="94">
        <f>+'OPEX and O&amp;M'!J9</f>
        <v>0</v>
      </c>
      <c r="G24" s="96">
        <f>SUM(D24:F24)</f>
        <v>0</v>
      </c>
      <c r="H24" s="93">
        <f>+'OPEX and O&amp;M'!L9</f>
        <v>0</v>
      </c>
      <c r="I24" s="93">
        <f>+'OPEX and O&amp;M'!M9</f>
        <v>0</v>
      </c>
      <c r="J24" s="94">
        <f>+'OPEX and O&amp;M'!N9</f>
        <v>0</v>
      </c>
      <c r="K24" s="96">
        <f>SUM(H24:J24)</f>
        <v>0</v>
      </c>
      <c r="L24" s="93">
        <f>+'OPEX and O&amp;M'!P9</f>
        <v>0</v>
      </c>
      <c r="M24" s="93">
        <f>+'OPEX and O&amp;M'!Q9</f>
        <v>0</v>
      </c>
      <c r="N24" s="94">
        <f>+'OPEX and O&amp;M'!R9</f>
        <v>0</v>
      </c>
      <c r="O24" s="96">
        <f>SUM(L24:N24)</f>
        <v>0</v>
      </c>
      <c r="P24" s="93">
        <f>+'OPEX and O&amp;M'!T9</f>
        <v>0</v>
      </c>
      <c r="Q24" s="93">
        <f>+'OPEX and O&amp;M'!U9</f>
        <v>0</v>
      </c>
      <c r="R24" s="94">
        <f>+'OPEX and O&amp;M'!V9</f>
        <v>0</v>
      </c>
      <c r="S24" s="96">
        <f>SUM(P24:R24)</f>
        <v>0</v>
      </c>
      <c r="T24" s="102">
        <f>S24+O24+K24+G24</f>
        <v>0</v>
      </c>
      <c r="U24" s="93">
        <f>+'OPEX and O&amp;M'!Y9</f>
        <v>0</v>
      </c>
      <c r="V24" s="93">
        <f>+'OPEX and O&amp;M'!Z9</f>
        <v>0</v>
      </c>
      <c r="W24" s="94">
        <f>+'OPEX and O&amp;M'!AA9</f>
        <v>0</v>
      </c>
      <c r="X24" s="96">
        <f>SUM(U24:W24)</f>
        <v>0</v>
      </c>
      <c r="Y24" s="93">
        <f>+'OPEX and O&amp;M'!AC9</f>
        <v>0</v>
      </c>
      <c r="Z24" s="93">
        <f>+'OPEX and O&amp;M'!AD9</f>
        <v>27.180599999999998</v>
      </c>
      <c r="AA24" s="94">
        <f>+'OPEX and O&amp;M'!AE9</f>
        <v>0</v>
      </c>
      <c r="AB24" s="96">
        <f>SUM(Y24:AA24)</f>
        <v>27.180599999999998</v>
      </c>
      <c r="AC24" s="93">
        <f>+'OPEX and O&amp;M'!AG9</f>
        <v>0</v>
      </c>
      <c r="AD24" s="93">
        <f>+'OPEX and O&amp;M'!AH9</f>
        <v>0</v>
      </c>
      <c r="AE24" s="94">
        <f>+'OPEX and O&amp;M'!AI9</f>
        <v>28.055869999999999</v>
      </c>
      <c r="AF24" s="96">
        <f>SUM(AC24:AE24)</f>
        <v>28.055869999999999</v>
      </c>
      <c r="AG24" s="93">
        <f>+'OPEX and O&amp;M'!AK9</f>
        <v>0</v>
      </c>
      <c r="AH24" s="93">
        <f>+'OPEX and O&amp;M'!AL9</f>
        <v>0</v>
      </c>
      <c r="AI24" s="94">
        <f>+'OPEX and O&amp;M'!AM9</f>
        <v>0</v>
      </c>
      <c r="AJ24" s="96">
        <f>SUM(AG24:AI24)</f>
        <v>0</v>
      </c>
      <c r="AK24" s="102">
        <f>AJ24+AF24+AB24+X24</f>
        <v>55.236469999999997</v>
      </c>
      <c r="AL24" s="93">
        <f>+'OPEX and O&amp;M'!AP9</f>
        <v>0</v>
      </c>
      <c r="AM24" s="93">
        <f>+'OPEX and O&amp;M'!AQ9</f>
        <v>26.840990000000001</v>
      </c>
      <c r="AN24" s="94">
        <f>+'OPEX and O&amp;M'!AR9</f>
        <v>0</v>
      </c>
      <c r="AO24" s="96">
        <f>SUM(AL24:AN24)</f>
        <v>26.840990000000001</v>
      </c>
      <c r="AP24" s="93">
        <f>+'OPEX and O&amp;M'!AT9</f>
        <v>0</v>
      </c>
      <c r="AQ24" s="93">
        <f>+'OPEX and O&amp;M'!AU9</f>
        <v>0</v>
      </c>
      <c r="AR24" s="94">
        <f>+'OPEX and O&amp;M'!AV9</f>
        <v>0</v>
      </c>
      <c r="AS24" s="96">
        <f>SUM(AP24:AR24)</f>
        <v>0</v>
      </c>
      <c r="AT24" s="93">
        <f>+'OPEX and O&amp;M'!AX9</f>
        <v>0</v>
      </c>
      <c r="AU24" s="93">
        <f>+'OPEX and O&amp;M'!AY9</f>
        <v>0</v>
      </c>
      <c r="AV24" s="94">
        <f>+'OPEX and O&amp;M'!AZ9</f>
        <v>0</v>
      </c>
      <c r="AW24" s="96">
        <f>SUM(AT24:AV24)</f>
        <v>0</v>
      </c>
      <c r="AX24" s="93">
        <f>+'OPEX and O&amp;M'!BB9</f>
        <v>0</v>
      </c>
      <c r="AY24" s="93">
        <f>+'OPEX and O&amp;M'!BC9</f>
        <v>0</v>
      </c>
      <c r="AZ24" s="94">
        <f>+'OPEX and O&amp;M'!BD9</f>
        <v>0</v>
      </c>
      <c r="BA24" s="96">
        <f>SUM(AX24:AZ24)</f>
        <v>0</v>
      </c>
      <c r="BB24" s="102">
        <f>BA24+AW24+AS24+AO24</f>
        <v>26.840990000000001</v>
      </c>
      <c r="BC24" s="93">
        <f>+'OPEX and O&amp;M'!BG9</f>
        <v>0</v>
      </c>
      <c r="BD24" s="93">
        <f>+'OPEX and O&amp;M'!BH9</f>
        <v>0</v>
      </c>
      <c r="BE24" s="94">
        <f>+'OPEX and O&amp;M'!BI9</f>
        <v>0</v>
      </c>
      <c r="BF24" s="96">
        <f>SUM(BC24:BE24)</f>
        <v>0</v>
      </c>
      <c r="BG24" s="93">
        <f>+'OPEX and O&amp;M'!BK9</f>
        <v>0</v>
      </c>
      <c r="BH24" s="93">
        <f>+'OPEX and O&amp;M'!BL9</f>
        <v>0</v>
      </c>
      <c r="BI24" s="94">
        <f>+'OPEX and O&amp;M'!BM9</f>
        <v>0</v>
      </c>
      <c r="BJ24" s="96">
        <f>SUM(BG24:BI24)</f>
        <v>0</v>
      </c>
      <c r="BK24" s="93">
        <f>+'OPEX and O&amp;M'!BO9</f>
        <v>0</v>
      </c>
      <c r="BL24" s="93">
        <f>+'OPEX and O&amp;M'!BP9</f>
        <v>0</v>
      </c>
      <c r="BM24" s="94">
        <f>+'OPEX and O&amp;M'!BQ9</f>
        <v>0</v>
      </c>
      <c r="BN24" s="96">
        <f>SUM(BK24:BM24)</f>
        <v>0</v>
      </c>
      <c r="BO24" s="93">
        <f>+'OPEX and O&amp;M'!BS9</f>
        <v>0</v>
      </c>
      <c r="BP24" s="93">
        <f>+'OPEX and O&amp;M'!BT9</f>
        <v>0</v>
      </c>
      <c r="BQ24" s="94">
        <f>+'OPEX and O&amp;M'!BU9</f>
        <v>0</v>
      </c>
      <c r="BR24" s="96">
        <f>SUM(BO24:BQ24)</f>
        <v>0</v>
      </c>
      <c r="BS24" s="102">
        <f>BR24+BN24+BJ24+BF24</f>
        <v>0</v>
      </c>
      <c r="BT24" s="93">
        <f>+'OPEX and O&amp;M'!BX9</f>
        <v>0</v>
      </c>
      <c r="BU24" s="93">
        <f>+'OPEX and O&amp;M'!BY9</f>
        <v>0</v>
      </c>
      <c r="BV24" s="94">
        <f>+'OPEX and O&amp;M'!BZ9</f>
        <v>326.48250000000002</v>
      </c>
      <c r="BW24" s="96">
        <f>SUM(BT24:BV24)</f>
        <v>326.48250000000002</v>
      </c>
      <c r="BX24" s="93">
        <f>+'OPEX and O&amp;M'!CB9</f>
        <v>0</v>
      </c>
      <c r="BY24" s="93">
        <f>+'OPEX and O&amp;M'!CC9</f>
        <v>0</v>
      </c>
      <c r="BZ24" s="94">
        <f>+'OPEX and O&amp;M'!CD9</f>
        <v>311.90249999999997</v>
      </c>
      <c r="CA24" s="96">
        <f>SUM(BX24:BZ24)</f>
        <v>311.90249999999997</v>
      </c>
      <c r="CB24" s="93">
        <f>+'OPEX and O&amp;M'!CF9</f>
        <v>0</v>
      </c>
      <c r="CC24" s="93">
        <f>+'OPEX and O&amp;M'!CG9</f>
        <v>0</v>
      </c>
      <c r="CD24" s="94">
        <f>+'OPEX and O&amp;M'!CH9</f>
        <v>307.65375</v>
      </c>
      <c r="CE24" s="96">
        <f>SUM(CB24:CD24)</f>
        <v>307.65375</v>
      </c>
      <c r="CF24" s="93">
        <f>+'OPEX and O&amp;M'!CJ9</f>
        <v>0</v>
      </c>
      <c r="CG24" s="93">
        <f>+'OPEX and O&amp;M'!CK9</f>
        <v>0</v>
      </c>
      <c r="CH24" s="94">
        <f>+'OPEX and O&amp;M'!CL9</f>
        <v>322.57125000000002</v>
      </c>
      <c r="CI24" s="96">
        <f>SUM(CF24:CH24)</f>
        <v>322.57125000000002</v>
      </c>
      <c r="CJ24" s="102">
        <f>CI24+CE24+CA24+BW24</f>
        <v>1268.6100000000001</v>
      </c>
      <c r="CK24" s="93">
        <f>+'OPEX and O&amp;M'!CO9</f>
        <v>0</v>
      </c>
      <c r="CL24" s="93">
        <f>+'OPEX and O&amp;M'!CP9</f>
        <v>0</v>
      </c>
      <c r="CM24" s="94">
        <f>+'OPEX and O&amp;M'!CQ9</f>
        <v>517.50193000000002</v>
      </c>
      <c r="CN24" s="96">
        <f>SUM(CK24:CM24)</f>
        <v>517.50193000000002</v>
      </c>
      <c r="CO24" s="93">
        <f>+'OPEX and O&amp;M'!CS9</f>
        <v>0</v>
      </c>
      <c r="CP24" s="93">
        <f>+'OPEX and O&amp;M'!CT9</f>
        <v>0</v>
      </c>
      <c r="CQ24" s="94">
        <f>+'OPEX and O&amp;M'!CU9</f>
        <v>517.40321000000006</v>
      </c>
      <c r="CR24" s="96">
        <f>SUM(CO24:CQ24)</f>
        <v>517.40321000000006</v>
      </c>
      <c r="CS24" s="93">
        <f>+'OPEX and O&amp;M'!CW9</f>
        <v>0</v>
      </c>
      <c r="CT24" s="93">
        <f>+'OPEX and O&amp;M'!CX9</f>
        <v>0</v>
      </c>
      <c r="CU24" s="94">
        <f>+'OPEX and O&amp;M'!CY9</f>
        <v>490.92561000000001</v>
      </c>
      <c r="CV24" s="96">
        <f>SUM(CS24:CU24)</f>
        <v>490.92561000000001</v>
      </c>
      <c r="CW24" s="93">
        <f>+'OPEX and O&amp;M'!DA9</f>
        <v>0</v>
      </c>
      <c r="CX24" s="93">
        <f>+'OPEX and O&amp;M'!DB9</f>
        <v>0</v>
      </c>
      <c r="CY24" s="94">
        <f>+'OPEX and O&amp;M'!DC9</f>
        <v>506.94558000000001</v>
      </c>
      <c r="CZ24" s="96">
        <f>SUM(CW24:CY24)</f>
        <v>506.94558000000001</v>
      </c>
      <c r="DA24" s="102">
        <f>CZ24+CV24+CR24+CN24</f>
        <v>2032.7763300000001</v>
      </c>
      <c r="DB24" s="93">
        <f>+'OPEX and O&amp;M'!DF9</f>
        <v>0</v>
      </c>
      <c r="DC24" s="93">
        <f>+'OPEX and O&amp;M'!DG9</f>
        <v>0</v>
      </c>
      <c r="DD24" s="94">
        <f>+'OPEX and O&amp;M'!DH9</f>
        <v>269.13977</v>
      </c>
      <c r="DE24" s="96">
        <f>SUM(DB24:DD24)</f>
        <v>269.13977</v>
      </c>
      <c r="DF24" s="93">
        <f>+'OPEX and O&amp;M'!DJ9</f>
        <v>0</v>
      </c>
      <c r="DG24" s="93">
        <f>+'OPEX and O&amp;M'!DK9</f>
        <v>0</v>
      </c>
      <c r="DH24" s="94">
        <f>+'OPEX and O&amp;M'!DL9</f>
        <v>265.50662</v>
      </c>
      <c r="DI24" s="96">
        <f>SUM(DF24:DH24)</f>
        <v>265.50662</v>
      </c>
      <c r="DJ24" s="93">
        <f>+'OPEX and O&amp;M'!DN9</f>
        <v>0</v>
      </c>
      <c r="DK24" s="93">
        <f>+'OPEX and O&amp;M'!DO9</f>
        <v>0</v>
      </c>
      <c r="DL24" s="94">
        <f>+'OPEX and O&amp;M'!DP9</f>
        <v>0</v>
      </c>
      <c r="DM24" s="96">
        <f>SUM(DJ24:DL24)</f>
        <v>0</v>
      </c>
      <c r="DN24" s="93">
        <f>+'OPEX and O&amp;M'!DR9</f>
        <v>0</v>
      </c>
      <c r="DO24" s="93">
        <f>+'OPEX and O&amp;M'!DS9</f>
        <v>12.15814</v>
      </c>
      <c r="DP24" s="94">
        <f>+'OPEX and O&amp;M'!DT9</f>
        <v>559.31464000000005</v>
      </c>
      <c r="DQ24" s="96">
        <f>SUM(DN24:DP24)</f>
        <v>571.47278000000006</v>
      </c>
      <c r="DR24" s="102">
        <f>DQ24+DM24+DI24+DE24</f>
        <v>1106.1191699999999</v>
      </c>
      <c r="DS24" s="93">
        <f>+'OPEX and O&amp;M'!DW9</f>
        <v>0</v>
      </c>
      <c r="DT24" s="93">
        <f>+'OPEX and O&amp;M'!DX9</f>
        <v>0</v>
      </c>
      <c r="DU24" s="94">
        <f>+'OPEX and O&amp;M'!DY9</f>
        <v>373.25839000000002</v>
      </c>
      <c r="DV24" s="96">
        <f>SUM(DS24:DU24)</f>
        <v>373.25839000000002</v>
      </c>
      <c r="DW24" s="93">
        <f>+'OPEX and O&amp;M'!EA9</f>
        <v>0</v>
      </c>
      <c r="DX24" s="93">
        <f>+'OPEX and O&amp;M'!EB9</f>
        <v>0</v>
      </c>
      <c r="DY24" s="94">
        <f>+'OPEX and O&amp;M'!EC9</f>
        <v>379.60467999999997</v>
      </c>
      <c r="DZ24" s="96">
        <f>SUM(DW24:DY24)</f>
        <v>379.60467999999997</v>
      </c>
      <c r="EA24" s="93">
        <f>+'OPEX and O&amp;M'!EE9</f>
        <v>3.8071199999999998</v>
      </c>
      <c r="EB24" s="93">
        <f>+'OPEX and O&amp;M'!EF9</f>
        <v>0</v>
      </c>
      <c r="EC24" s="94">
        <f>+'OPEX and O&amp;M'!EG9</f>
        <v>0</v>
      </c>
      <c r="ED24" s="96">
        <f>SUM(EA24:EC24)</f>
        <v>3.8071199999999998</v>
      </c>
      <c r="EE24" s="93">
        <f>+'OPEX and O&amp;M'!EI9</f>
        <v>392.36677000000003</v>
      </c>
      <c r="EF24" s="93">
        <f>+'OPEX and O&amp;M'!EJ9</f>
        <v>0</v>
      </c>
      <c r="EG24" s="94">
        <f>+'OPEX and O&amp;M'!EK9</f>
        <v>396.86259999999999</v>
      </c>
      <c r="EH24" s="96">
        <f>SUM(EE24:EG24)</f>
        <v>789.22937000000002</v>
      </c>
      <c r="EI24" s="102">
        <f>EH24+ED24+DZ24+DV24</f>
        <v>1545.8995600000001</v>
      </c>
      <c r="EJ24" s="93">
        <f>+'OPEX and O&amp;M'!EN9</f>
        <v>0</v>
      </c>
      <c r="EK24" s="93">
        <f>+'OPEX and O&amp;M'!EO9</f>
        <v>0</v>
      </c>
      <c r="EL24" s="94">
        <f>+'OPEX and O&amp;M'!EP9</f>
        <v>0</v>
      </c>
      <c r="EM24" s="96">
        <f>SUM(EJ24:EL24)</f>
        <v>0</v>
      </c>
      <c r="EN24" s="93">
        <f>+'OPEX and O&amp;M'!ER9</f>
        <v>0</v>
      </c>
      <c r="EO24" s="93">
        <f>+'OPEX and O&amp;M'!ES9</f>
        <v>0</v>
      </c>
      <c r="EP24" s="94">
        <f>+'OPEX and O&amp;M'!ET9</f>
        <v>503.58312000000001</v>
      </c>
      <c r="EQ24" s="96">
        <f>SUM(EN24:EP24)</f>
        <v>503.58312000000001</v>
      </c>
      <c r="ER24" s="93">
        <f>+'OPEX and O&amp;M'!EV9</f>
        <v>0</v>
      </c>
      <c r="ES24" s="93">
        <f>+'OPEX and O&amp;M'!EW9</f>
        <v>0</v>
      </c>
      <c r="ET24" s="94">
        <f>+'OPEX and O&amp;M'!EX9</f>
        <v>231.67847</v>
      </c>
      <c r="EU24" s="96">
        <f>SUM(ER24:ET24)</f>
        <v>231.67847</v>
      </c>
      <c r="EV24" s="93">
        <f>+'OPEX and O&amp;M'!EZ9</f>
        <v>0</v>
      </c>
      <c r="EW24" s="93">
        <f>+'OPEX and O&amp;M'!FA9</f>
        <v>0</v>
      </c>
      <c r="EX24" s="94">
        <f>+'OPEX and O&amp;M'!FB9</f>
        <v>236.83376999999999</v>
      </c>
      <c r="EY24" s="96">
        <f>SUM(EV24:EX24)</f>
        <v>236.83376999999999</v>
      </c>
      <c r="EZ24" s="102">
        <f>EY24+EU24+EQ24+EM24</f>
        <v>972.09536000000003</v>
      </c>
      <c r="FA24" s="93">
        <f>+'OPEX and O&amp;M'!FE9</f>
        <v>0</v>
      </c>
      <c r="FB24" s="93">
        <f>+'OPEX and O&amp;M'!FF9</f>
        <v>0</v>
      </c>
      <c r="FC24" s="94">
        <f>+'OPEX and O&amp;M'!FG9</f>
        <v>0</v>
      </c>
      <c r="FD24" s="96">
        <f>SUM(FA24:FC24)</f>
        <v>0</v>
      </c>
      <c r="FE24" s="93">
        <f>+'OPEX and O&amp;M'!FI9</f>
        <v>13.48673</v>
      </c>
      <c r="FF24" s="93">
        <f>+'OPEX and O&amp;M'!FJ9</f>
        <v>221.88185000000001</v>
      </c>
      <c r="FG24" s="94">
        <f>+'OPEX and O&amp;M'!FK9</f>
        <v>0</v>
      </c>
      <c r="FH24" s="96">
        <f>SUM(FE24:FG24)</f>
        <v>235.36858000000001</v>
      </c>
      <c r="FI24" s="93">
        <f>+'OPEX and O&amp;M'!FM9</f>
        <v>36.437199999999997</v>
      </c>
      <c r="FJ24" s="93">
        <f>+'OPEX and O&amp;M'!FN9</f>
        <v>0</v>
      </c>
      <c r="FK24" s="94">
        <f>+'OPEX and O&amp;M'!FO9</f>
        <v>135.33802</v>
      </c>
      <c r="FL24" s="96">
        <f>SUM(FI24:FK24)</f>
        <v>171.77521999999999</v>
      </c>
      <c r="FM24" s="93">
        <f>+'OPEX and O&amp;M'!FQ9</f>
        <v>0</v>
      </c>
      <c r="FN24" s="93">
        <f>+'OPEX and O&amp;M'!FR9</f>
        <v>0</v>
      </c>
      <c r="FO24" s="94">
        <f>+'OPEX and O&amp;M'!FS9</f>
        <v>137.08363</v>
      </c>
      <c r="FP24" s="96">
        <f>SUM(FM24:FO24)</f>
        <v>137.08363</v>
      </c>
      <c r="FQ24" s="102">
        <f>FP24+FL24+FH24+FD24</f>
        <v>544.22742999999991</v>
      </c>
      <c r="FR24" s="93">
        <f>+'OPEX and O&amp;M'!FV9</f>
        <v>0</v>
      </c>
      <c r="FS24" s="93">
        <f>+'OPEX and O&amp;M'!FW9</f>
        <v>0</v>
      </c>
      <c r="FT24" s="94">
        <f>+'OPEX and O&amp;M'!FX9</f>
        <v>162.58776999999998</v>
      </c>
      <c r="FU24" s="96">
        <f>SUM(FR24:FT24)</f>
        <v>162.58776999999998</v>
      </c>
      <c r="FV24" s="93">
        <f>+'OPEX and O&amp;M'!FZ9</f>
        <v>0</v>
      </c>
      <c r="FW24" s="93">
        <f>+'OPEX and O&amp;M'!GA9</f>
        <v>0</v>
      </c>
      <c r="FX24" s="94">
        <f>+'OPEX and O&amp;M'!GB9</f>
        <v>176.63132999999999</v>
      </c>
      <c r="FY24" s="96">
        <f>SUM(FV24:FX24)</f>
        <v>176.63132999999999</v>
      </c>
      <c r="FZ24" s="93">
        <f>+'OPEX and O&amp;M'!GD9</f>
        <v>0</v>
      </c>
      <c r="GA24" s="93">
        <f>+'OPEX and O&amp;M'!GE9</f>
        <v>0</v>
      </c>
      <c r="GB24" s="94">
        <f>+'OPEX and O&amp;M'!GF9</f>
        <v>178.48445999999998</v>
      </c>
      <c r="GC24" s="96">
        <f>SUM(FZ24:GB24)</f>
        <v>178.48445999999998</v>
      </c>
      <c r="GD24" s="93">
        <f>+'OPEX and O&amp;M'!GH9</f>
        <v>0</v>
      </c>
      <c r="GE24" s="93">
        <f>+'OPEX and O&amp;M'!GI9</f>
        <v>0</v>
      </c>
      <c r="GF24" s="94">
        <f>+'OPEX and O&amp;M'!GJ9</f>
        <v>183.57551000000001</v>
      </c>
      <c r="GG24" s="96">
        <f>SUM(GD24:GF24)</f>
        <v>183.57551000000001</v>
      </c>
      <c r="GH24" s="102">
        <f>GG24+GC24+FY24+FU24</f>
        <v>701.27906999999993</v>
      </c>
      <c r="GI24" s="93">
        <f>+'OPEX and O&amp;M'!GM9</f>
        <v>0</v>
      </c>
      <c r="GJ24" s="93">
        <f>+'OPEX and O&amp;M'!GN9</f>
        <v>0</v>
      </c>
      <c r="GK24" s="94">
        <f>+'OPEX and O&amp;M'!GO9</f>
        <v>122.08049000000001</v>
      </c>
      <c r="GL24" s="96">
        <f>SUM(GI24:GK24)</f>
        <v>122.08049000000001</v>
      </c>
      <c r="GM24" s="93">
        <f>+'OPEX and O&amp;M'!GQ9</f>
        <v>0</v>
      </c>
      <c r="GN24" s="93">
        <f>+'OPEX and O&amp;M'!GR9</f>
        <v>0</v>
      </c>
      <c r="GO24" s="94">
        <f>+'OPEX and O&amp;M'!GS9</f>
        <v>129.91862</v>
      </c>
      <c r="GP24" s="96">
        <f>SUM(GM24:GO24)</f>
        <v>129.91862</v>
      </c>
      <c r="GQ24" s="93">
        <f>+'OPEX and O&amp;M'!GU9</f>
        <v>0</v>
      </c>
      <c r="GR24" s="93">
        <f>+'OPEX and O&amp;M'!GV9</f>
        <v>0</v>
      </c>
      <c r="GS24" s="94">
        <f>+'OPEX and O&amp;M'!GW9</f>
        <v>126.30726</v>
      </c>
      <c r="GT24" s="96">
        <f>SUM(GQ24:GS24)</f>
        <v>126.30726</v>
      </c>
      <c r="GU24" s="93">
        <f>+'OPEX and O&amp;M'!GY9</f>
        <v>0</v>
      </c>
      <c r="GV24" s="93">
        <f>+'OPEX and O&amp;M'!GZ9</f>
        <v>0</v>
      </c>
      <c r="GW24" s="94">
        <f>+'OPEX and O&amp;M'!HA9</f>
        <v>127.76639</v>
      </c>
      <c r="GX24" s="96">
        <f>SUM(GU24:GW24)</f>
        <v>127.76639</v>
      </c>
      <c r="GY24" s="102">
        <f>GX24+GT24+GP24+GL24</f>
        <v>506.07275999999996</v>
      </c>
      <c r="GZ24" s="93">
        <f>+'OPEX and O&amp;M'!HD9</f>
        <v>0</v>
      </c>
      <c r="HA24" s="93">
        <f>+'OPEX and O&amp;M'!HE9</f>
        <v>0</v>
      </c>
      <c r="HB24" s="94">
        <f>+'OPEX and O&amp;M'!HF9</f>
        <v>171.26558</v>
      </c>
      <c r="HC24" s="96">
        <f>SUM(GZ24:HB24)</f>
        <v>171.26558</v>
      </c>
      <c r="HD24" s="93">
        <f>+'OPEX and O&amp;M'!HH9</f>
        <v>58.17628333333333</v>
      </c>
      <c r="HE24" s="93">
        <f>+'OPEX and O&amp;M'!HI9</f>
        <v>58.17628333333333</v>
      </c>
      <c r="HF24" s="94">
        <f>+'OPEX and O&amp;M'!HJ9</f>
        <v>58.17628333333333</v>
      </c>
      <c r="HG24" s="96">
        <f>SUM(HD24:HF24)</f>
        <v>174.52884999999998</v>
      </c>
      <c r="HH24" s="93">
        <f>+'OPEX and O&amp;M'!HL9</f>
        <v>0</v>
      </c>
      <c r="HI24" s="93">
        <f>+'OPEX and O&amp;M'!HM9</f>
        <v>0</v>
      </c>
      <c r="HJ24" s="94">
        <f>+'OPEX and O&amp;M'!HN9</f>
        <v>171.87786</v>
      </c>
      <c r="HK24" s="96">
        <f>SUM(HH24:HJ24)</f>
        <v>171.87786</v>
      </c>
      <c r="HL24" s="93">
        <f>+'OPEX and O&amp;M'!HP9</f>
        <v>0</v>
      </c>
      <c r="HM24" s="93">
        <f>+'OPEX and O&amp;M'!HQ9</f>
        <v>0</v>
      </c>
      <c r="HN24" s="94">
        <f>+'OPEX and O&amp;M'!HR9</f>
        <v>247.47623000000002</v>
      </c>
      <c r="HO24" s="96">
        <f>SUM(HL24:HN24)</f>
        <v>247.47623000000002</v>
      </c>
      <c r="HP24" s="102">
        <f>HO24+HK24+HG24+HC24</f>
        <v>765.14851999999996</v>
      </c>
      <c r="HQ24" s="93">
        <f>+'OPEX and O&amp;M'!HU9</f>
        <v>0</v>
      </c>
      <c r="HR24" s="93">
        <f>+'OPEX and O&amp;M'!HV9</f>
        <v>0</v>
      </c>
      <c r="HS24" s="94">
        <f>+'OPEX and O&amp;M'!HW9</f>
        <v>280.39053000000001</v>
      </c>
      <c r="HT24" s="96">
        <f>SUM(HQ24:HS24)</f>
        <v>280.39053000000001</v>
      </c>
      <c r="HU24" s="93">
        <f>+'OPEX and O&amp;M'!HY9</f>
        <v>58.333333333333336</v>
      </c>
      <c r="HV24" s="93">
        <f>+'OPEX and O&amp;M'!HZ9</f>
        <v>58.333333333333336</v>
      </c>
      <c r="HW24" s="94">
        <f>+'OPEX and O&amp;M'!IA9</f>
        <v>58.333333333333336</v>
      </c>
      <c r="HX24" s="96">
        <f>SUM(HU24:HW24)</f>
        <v>175</v>
      </c>
      <c r="HY24" s="93">
        <f>+'OPEX and O&amp;M'!IC9</f>
        <v>58.333333333333336</v>
      </c>
      <c r="HZ24" s="93">
        <f>+'OPEX and O&amp;M'!ID9</f>
        <v>58.333333333333336</v>
      </c>
      <c r="IA24" s="94">
        <f>+'OPEX and O&amp;M'!IE9</f>
        <v>58.333333333333336</v>
      </c>
      <c r="IB24" s="96">
        <f>SUM(HY24:IA24)</f>
        <v>175</v>
      </c>
      <c r="IC24" s="93">
        <f>+'OPEX and O&amp;M'!IG9</f>
        <v>58.333333333333336</v>
      </c>
      <c r="ID24" s="93">
        <f>+'OPEX and O&amp;M'!IH9</f>
        <v>58.333333333333336</v>
      </c>
      <c r="IE24" s="94">
        <f>+'OPEX and O&amp;M'!II9</f>
        <v>58.333333333333336</v>
      </c>
      <c r="IF24" s="96">
        <f>SUM(IC24:IE24)</f>
        <v>175</v>
      </c>
      <c r="IG24" s="102">
        <f>IF24+IB24+HX24+HT24</f>
        <v>805.39053000000001</v>
      </c>
      <c r="IH24" s="93">
        <f>+'OPEX and O&amp;M'!IL9</f>
        <v>58.333333333333336</v>
      </c>
      <c r="II24" s="93">
        <f>+'OPEX and O&amp;M'!IM9</f>
        <v>58.333333333333336</v>
      </c>
      <c r="IJ24" s="94">
        <f>+'OPEX and O&amp;M'!IN9</f>
        <v>58.333333333333336</v>
      </c>
      <c r="IK24" s="96">
        <f>SUM(IH24:IJ24)</f>
        <v>175</v>
      </c>
      <c r="IL24" s="93">
        <f>+'OPEX and O&amp;M'!IP9</f>
        <v>58.333333333333336</v>
      </c>
      <c r="IM24" s="93">
        <f>+'OPEX and O&amp;M'!IQ9</f>
        <v>58.333333333333336</v>
      </c>
      <c r="IN24" s="94">
        <f>+'OPEX and O&amp;M'!IR9</f>
        <v>58.333333333333336</v>
      </c>
      <c r="IO24" s="96">
        <f>SUM(IL24:IN24)</f>
        <v>175</v>
      </c>
      <c r="IP24" s="93">
        <f>+'OPEX and O&amp;M'!IT9</f>
        <v>58.333333333333336</v>
      </c>
      <c r="IQ24" s="93">
        <f>+'OPEX and O&amp;M'!IU9</f>
        <v>58.333333333333336</v>
      </c>
      <c r="IR24" s="94">
        <f>+'OPEX and O&amp;M'!IV9</f>
        <v>58.333333333333336</v>
      </c>
      <c r="IS24" s="96">
        <f>SUM(IP24:IR24)</f>
        <v>175</v>
      </c>
      <c r="IT24" s="93">
        <f>+'OPEX and O&amp;M'!IX9</f>
        <v>58.333333333333336</v>
      </c>
      <c r="IU24" s="93">
        <f>+'OPEX and O&amp;M'!IY9</f>
        <v>58.333333333333336</v>
      </c>
      <c r="IV24" s="94">
        <f>+'OPEX and O&amp;M'!IZ9</f>
        <v>58.333333333333336</v>
      </c>
      <c r="IW24" s="96">
        <f>SUM(IT24:IV24)</f>
        <v>175</v>
      </c>
      <c r="IX24" s="102">
        <f>IW24+IS24+IO24+IK24</f>
        <v>700</v>
      </c>
    </row>
    <row r="25" spans="2:258" ht="12.75" outlineLevel="1">
      <c r="B25" s="495"/>
      <c r="C25" s="109" t="s">
        <v>220</v>
      </c>
      <c r="D25" s="93">
        <f t="shared" ref="D25:S25" si="443">+(D24-D23)</f>
        <v>-42.510551937943646</v>
      </c>
      <c r="E25" s="93">
        <f t="shared" ref="E25:F25" si="444">+(E24-E23)</f>
        <v>-42.510551937943646</v>
      </c>
      <c r="F25" s="94">
        <f t="shared" si="444"/>
        <v>-42.510551937943646</v>
      </c>
      <c r="G25" s="96">
        <f t="shared" si="443"/>
        <v>-127.53165581383094</v>
      </c>
      <c r="H25" s="93">
        <f t="shared" ref="H25:J25" si="445">+(H24-H23)</f>
        <v>-62.157329578304775</v>
      </c>
      <c r="I25" s="93">
        <f t="shared" si="445"/>
        <v>-62.157329578304775</v>
      </c>
      <c r="J25" s="94">
        <f t="shared" si="445"/>
        <v>-62.157329578304775</v>
      </c>
      <c r="K25" s="96">
        <f t="shared" si="443"/>
        <v>-186.47198873491433</v>
      </c>
      <c r="L25" s="93">
        <f t="shared" ref="L25:N25" si="446">+(L24-L23)</f>
        <v>-75.564279588546626</v>
      </c>
      <c r="M25" s="93">
        <f t="shared" si="446"/>
        <v>-75.564279588546626</v>
      </c>
      <c r="N25" s="94">
        <f t="shared" si="446"/>
        <v>-75.564279588546626</v>
      </c>
      <c r="O25" s="96">
        <f t="shared" si="443"/>
        <v>-226.69283876563989</v>
      </c>
      <c r="P25" s="93">
        <f t="shared" si="443"/>
        <v>-94.589454546786996</v>
      </c>
      <c r="Q25" s="93">
        <f t="shared" si="443"/>
        <v>-94.589454546786996</v>
      </c>
      <c r="R25" s="94">
        <f t="shared" si="443"/>
        <v>-94.589454546786996</v>
      </c>
      <c r="S25" s="96">
        <f t="shared" si="443"/>
        <v>-283.76836364036097</v>
      </c>
      <c r="T25" s="102">
        <f>S25+O25+K25+G25</f>
        <v>-824.46484695474624</v>
      </c>
      <c r="U25" s="93">
        <f t="shared" ref="U25:W25" si="447">+(U24-U23)</f>
        <v>-104.79890147945095</v>
      </c>
      <c r="V25" s="93">
        <f t="shared" si="447"/>
        <v>-104.79890147945095</v>
      </c>
      <c r="W25" s="94">
        <f t="shared" si="447"/>
        <v>-104.79890147945095</v>
      </c>
      <c r="X25" s="96">
        <f t="shared" ref="X25:AJ25" si="448">+(X24-X23)</f>
        <v>-314.39670443835286</v>
      </c>
      <c r="Y25" s="93">
        <f t="shared" si="448"/>
        <v>-112.4372112850976</v>
      </c>
      <c r="Z25" s="93">
        <f t="shared" si="448"/>
        <v>-85.256611285097605</v>
      </c>
      <c r="AA25" s="94">
        <f t="shared" si="448"/>
        <v>-112.4372112850976</v>
      </c>
      <c r="AB25" s="96">
        <f t="shared" si="448"/>
        <v>-310.1310338552928</v>
      </c>
      <c r="AC25" s="93">
        <f t="shared" si="448"/>
        <v>-127.73340715867766</v>
      </c>
      <c r="AD25" s="93">
        <f t="shared" si="448"/>
        <v>-127.73340715867766</v>
      </c>
      <c r="AE25" s="94">
        <f t="shared" si="448"/>
        <v>-99.677537158677666</v>
      </c>
      <c r="AF25" s="96">
        <f t="shared" si="448"/>
        <v>-355.14435147603297</v>
      </c>
      <c r="AG25" s="93">
        <f t="shared" si="448"/>
        <v>-134.26516768410306</v>
      </c>
      <c r="AH25" s="93">
        <f t="shared" si="448"/>
        <v>-134.26516768410306</v>
      </c>
      <c r="AI25" s="94">
        <f t="shared" si="448"/>
        <v>-134.26516768410306</v>
      </c>
      <c r="AJ25" s="96">
        <f t="shared" si="448"/>
        <v>-402.79550305230919</v>
      </c>
      <c r="AK25" s="102">
        <f>AJ25+AF25+AB25+X25</f>
        <v>-1382.4675928219879</v>
      </c>
      <c r="AL25" s="93">
        <f t="shared" ref="AL25:AN25" si="449">+(AL24-AL23)</f>
        <v>-147.65767879647623</v>
      </c>
      <c r="AM25" s="93">
        <f t="shared" si="449"/>
        <v>-120.81668879647623</v>
      </c>
      <c r="AN25" s="94">
        <f t="shared" si="449"/>
        <v>-147.65767879647623</v>
      </c>
      <c r="AO25" s="96">
        <f t="shared" ref="AO25:BA25" si="450">+(AO24-AO23)</f>
        <v>-416.13204638942869</v>
      </c>
      <c r="AP25" s="93">
        <f t="shared" si="450"/>
        <v>-151.55119131907924</v>
      </c>
      <c r="AQ25" s="93">
        <f t="shared" si="450"/>
        <v>-151.55119131907924</v>
      </c>
      <c r="AR25" s="94">
        <f t="shared" si="450"/>
        <v>-151.55119131907924</v>
      </c>
      <c r="AS25" s="96">
        <f t="shared" si="450"/>
        <v>-454.65357395723771</v>
      </c>
      <c r="AT25" s="93">
        <f t="shared" si="450"/>
        <v>-163.29947013685813</v>
      </c>
      <c r="AU25" s="93">
        <f t="shared" si="450"/>
        <v>-163.29947013685813</v>
      </c>
      <c r="AV25" s="94">
        <f t="shared" si="450"/>
        <v>-163.29947013685813</v>
      </c>
      <c r="AW25" s="96">
        <f t="shared" si="450"/>
        <v>-489.8984104105744</v>
      </c>
      <c r="AX25" s="93">
        <f t="shared" si="450"/>
        <v>-174.86797006022721</v>
      </c>
      <c r="AY25" s="93">
        <f t="shared" si="450"/>
        <v>-174.86797006022721</v>
      </c>
      <c r="AZ25" s="94">
        <f t="shared" si="450"/>
        <v>-174.86797006022721</v>
      </c>
      <c r="BA25" s="96">
        <f t="shared" si="450"/>
        <v>-524.60391018068162</v>
      </c>
      <c r="BB25" s="102">
        <f>BA25+AW25+AS25+AO25</f>
        <v>-1885.2879409379225</v>
      </c>
      <c r="BC25" s="93">
        <f t="shared" ref="BC25:BE25" si="451">+(BC24-BC23)</f>
        <v>-203.80951944533021</v>
      </c>
      <c r="BD25" s="93">
        <f t="shared" si="451"/>
        <v>-203.80951944533021</v>
      </c>
      <c r="BE25" s="94">
        <f t="shared" si="451"/>
        <v>-203.80951944533021</v>
      </c>
      <c r="BF25" s="96">
        <f t="shared" ref="BF25:BR25" si="452">+(BF24-BF23)</f>
        <v>-611.4285583359906</v>
      </c>
      <c r="BG25" s="93">
        <f t="shared" si="452"/>
        <v>-240.39461656779281</v>
      </c>
      <c r="BH25" s="93">
        <f t="shared" si="452"/>
        <v>-240.39461656779281</v>
      </c>
      <c r="BI25" s="94">
        <f t="shared" si="452"/>
        <v>-240.39461656779281</v>
      </c>
      <c r="BJ25" s="96">
        <f t="shared" si="452"/>
        <v>-721.18384970337843</v>
      </c>
      <c r="BK25" s="93">
        <f t="shared" si="452"/>
        <v>-280.76904654828076</v>
      </c>
      <c r="BL25" s="93">
        <f t="shared" si="452"/>
        <v>-280.76904654828076</v>
      </c>
      <c r="BM25" s="94">
        <f t="shared" si="452"/>
        <v>-280.76904654828076</v>
      </c>
      <c r="BN25" s="96">
        <f t="shared" si="452"/>
        <v>-842.30713964484232</v>
      </c>
      <c r="BO25" s="93">
        <f t="shared" si="452"/>
        <v>-293.28831479069356</v>
      </c>
      <c r="BP25" s="93">
        <f t="shared" si="452"/>
        <v>-293.28831479069356</v>
      </c>
      <c r="BQ25" s="94">
        <f t="shared" si="452"/>
        <v>-293.28831479069356</v>
      </c>
      <c r="BR25" s="96">
        <f t="shared" si="452"/>
        <v>-879.86494437208069</v>
      </c>
      <c r="BS25" s="102">
        <f>BR25+BN25+BJ25+BF25</f>
        <v>-3054.784492056292</v>
      </c>
      <c r="BT25" s="93">
        <f t="shared" ref="BT25:BV25" si="453">+(BT24-BT23)</f>
        <v>-364.9895440263042</v>
      </c>
      <c r="BU25" s="93">
        <f t="shared" si="453"/>
        <v>-364.9895440263042</v>
      </c>
      <c r="BV25" s="94">
        <f t="shared" si="453"/>
        <v>-38.507044026304186</v>
      </c>
      <c r="BW25" s="96">
        <f t="shared" ref="BW25:CI25" si="454">+(BW24-BW23)</f>
        <v>-768.48613207891253</v>
      </c>
      <c r="BX25" s="93">
        <f t="shared" si="454"/>
        <v>-372.56217342190689</v>
      </c>
      <c r="BY25" s="93">
        <f t="shared" si="454"/>
        <v>-372.56217342190689</v>
      </c>
      <c r="BZ25" s="94">
        <f t="shared" si="454"/>
        <v>-60.659673421906916</v>
      </c>
      <c r="CA25" s="96">
        <f t="shared" si="454"/>
        <v>-805.78402026572076</v>
      </c>
      <c r="CB25" s="93">
        <f t="shared" si="454"/>
        <v>-384.73303933855703</v>
      </c>
      <c r="CC25" s="93">
        <f t="shared" si="454"/>
        <v>-384.73303933855703</v>
      </c>
      <c r="CD25" s="94">
        <f t="shared" si="454"/>
        <v>-77.079289338557032</v>
      </c>
      <c r="CE25" s="96">
        <f t="shared" si="454"/>
        <v>-846.5453680156711</v>
      </c>
      <c r="CF25" s="93">
        <f t="shared" si="454"/>
        <v>-390.97862941424438</v>
      </c>
      <c r="CG25" s="93">
        <f t="shared" si="454"/>
        <v>-390.97862941424438</v>
      </c>
      <c r="CH25" s="94">
        <f t="shared" si="454"/>
        <v>-68.40737941424436</v>
      </c>
      <c r="CI25" s="96">
        <f t="shared" si="454"/>
        <v>-850.36463824273324</v>
      </c>
      <c r="CJ25" s="102">
        <f>CI25+CE25+CA25+BW25</f>
        <v>-3271.1801586030379</v>
      </c>
      <c r="CK25" s="93">
        <f t="shared" ref="CK25:CM25" si="455">+(CK24-CK23)</f>
        <v>-438.8130588335348</v>
      </c>
      <c r="CL25" s="93">
        <f t="shared" si="455"/>
        <v>-438.8130588335348</v>
      </c>
      <c r="CM25" s="94">
        <f t="shared" si="455"/>
        <v>78.688871166465219</v>
      </c>
      <c r="CN25" s="96">
        <f t="shared" ref="CN25:CZ25" si="456">+(CN24-CN23)</f>
        <v>-798.93724650060437</v>
      </c>
      <c r="CO25" s="93">
        <f t="shared" si="456"/>
        <v>-438.8130588335348</v>
      </c>
      <c r="CP25" s="93">
        <f t="shared" si="456"/>
        <v>-438.8130588335348</v>
      </c>
      <c r="CQ25" s="94">
        <f t="shared" si="456"/>
        <v>78.590151166465262</v>
      </c>
      <c r="CR25" s="96">
        <f t="shared" si="456"/>
        <v>-799.03596650060433</v>
      </c>
      <c r="CS25" s="93">
        <f t="shared" si="456"/>
        <v>-449.50929482088083</v>
      </c>
      <c r="CT25" s="93">
        <f t="shared" si="456"/>
        <v>-449.50929482088083</v>
      </c>
      <c r="CU25" s="94">
        <f t="shared" si="456"/>
        <v>41.416315179119181</v>
      </c>
      <c r="CV25" s="96">
        <f t="shared" si="456"/>
        <v>-857.60227446264253</v>
      </c>
      <c r="CW25" s="93">
        <f t="shared" si="456"/>
        <v>-458.83340946860488</v>
      </c>
      <c r="CX25" s="93">
        <f t="shared" si="456"/>
        <v>-458.83340946860488</v>
      </c>
      <c r="CY25" s="94">
        <f t="shared" si="456"/>
        <v>48.112170531395122</v>
      </c>
      <c r="CZ25" s="96">
        <f t="shared" si="456"/>
        <v>-869.55464840581453</v>
      </c>
      <c r="DA25" s="102">
        <f>CZ25+CV25+CR25+CN25</f>
        <v>-3325.130135869666</v>
      </c>
      <c r="DB25" s="93">
        <f t="shared" ref="DB25:DD25" si="457">+(DB24-DB23)</f>
        <v>-466.06273081606076</v>
      </c>
      <c r="DC25" s="93">
        <f t="shared" si="457"/>
        <v>-466.06273081606076</v>
      </c>
      <c r="DD25" s="94">
        <f t="shared" si="457"/>
        <v>-196.92296081606077</v>
      </c>
      <c r="DE25" s="96">
        <f t="shared" ref="DE25:DH25" si="458">+(DE24-DE23)</f>
        <v>-1129.0484224481822</v>
      </c>
      <c r="DF25" s="93">
        <f t="shared" si="458"/>
        <v>-467.41297299051843</v>
      </c>
      <c r="DG25" s="93">
        <f t="shared" si="458"/>
        <v>-467.41297299051843</v>
      </c>
      <c r="DH25" s="94">
        <f t="shared" si="458"/>
        <v>-201.90635299051843</v>
      </c>
      <c r="DI25" s="96">
        <f t="shared" ref="DI25:DL25" si="459">+(DI24-DI23)</f>
        <v>-1136.7322989715553</v>
      </c>
      <c r="DJ25" s="93">
        <f t="shared" si="459"/>
        <v>-468.98825552738572</v>
      </c>
      <c r="DK25" s="93">
        <f t="shared" si="459"/>
        <v>-468.98825552738572</v>
      </c>
      <c r="DL25" s="94">
        <f t="shared" si="459"/>
        <v>-468.98825552738572</v>
      </c>
      <c r="DM25" s="96">
        <f t="shared" ref="DM25:DP25" si="460">+(DM24-DM23)</f>
        <v>-1406.9647665821572</v>
      </c>
      <c r="DN25" s="93">
        <f t="shared" si="460"/>
        <v>-468.98825552738572</v>
      </c>
      <c r="DO25" s="93">
        <f t="shared" si="460"/>
        <v>-456.83011552738571</v>
      </c>
      <c r="DP25" s="94">
        <f t="shared" si="460"/>
        <v>90.326384472614336</v>
      </c>
      <c r="DQ25" s="96">
        <f t="shared" ref="DQ25" si="461">+(DQ24-DQ23)</f>
        <v>-835.4919865821571</v>
      </c>
      <c r="DR25" s="102">
        <f>DQ25+DM25+DI25+DE25</f>
        <v>-4508.2374745840516</v>
      </c>
      <c r="DS25" s="93">
        <f t="shared" ref="DS25:DU25" si="462">+(DS24-DS23)</f>
        <v>-481.03727816665076</v>
      </c>
      <c r="DT25" s="93">
        <f t="shared" si="462"/>
        <v>-481.03727816665076</v>
      </c>
      <c r="DU25" s="94">
        <f t="shared" si="462"/>
        <v>-107.77888816665075</v>
      </c>
      <c r="DV25" s="96">
        <f t="shared" ref="DV25:EH25" si="463">+(DV24-DV23)</f>
        <v>-1069.8534444999523</v>
      </c>
      <c r="DW25" s="93">
        <f t="shared" si="463"/>
        <v>-486.14705025565922</v>
      </c>
      <c r="DX25" s="93">
        <f t="shared" si="463"/>
        <v>-486.14705025565922</v>
      </c>
      <c r="DY25" s="94">
        <f t="shared" si="463"/>
        <v>-106.54237025565925</v>
      </c>
      <c r="DZ25" s="96">
        <f t="shared" si="463"/>
        <v>-1078.8364707669778</v>
      </c>
      <c r="EA25" s="93">
        <f t="shared" si="463"/>
        <v>-483.34836092960171</v>
      </c>
      <c r="EB25" s="93">
        <f t="shared" si="463"/>
        <v>-487.15548092960171</v>
      </c>
      <c r="EC25" s="94">
        <f t="shared" si="463"/>
        <v>-487.15548092960171</v>
      </c>
      <c r="ED25" s="96">
        <f t="shared" si="463"/>
        <v>-1457.6593227888052</v>
      </c>
      <c r="EE25" s="93">
        <f t="shared" si="463"/>
        <v>-99.904872745811758</v>
      </c>
      <c r="EF25" s="93">
        <f t="shared" si="463"/>
        <v>-492.27164274581179</v>
      </c>
      <c r="EG25" s="94">
        <f t="shared" si="463"/>
        <v>-95.409042745811803</v>
      </c>
      <c r="EH25" s="96">
        <f t="shared" si="463"/>
        <v>-687.58555823743541</v>
      </c>
      <c r="EI25" s="102">
        <f>EH25+ED25+DZ25+DV25</f>
        <v>-4293.9347962931706</v>
      </c>
      <c r="EJ25" s="93">
        <f t="shared" ref="EJ25:EL25" si="464">+(EJ24-EJ23)</f>
        <v>-504.42049813580337</v>
      </c>
      <c r="EK25" s="93">
        <f t="shared" si="464"/>
        <v>-504.42049813580337</v>
      </c>
      <c r="EL25" s="94">
        <f t="shared" si="464"/>
        <v>-504.42049813580337</v>
      </c>
      <c r="EM25" s="96">
        <f t="shared" ref="EM25:EY25" si="465">+(EM24-EM23)</f>
        <v>-1513.2614944074101</v>
      </c>
      <c r="EN25" s="93">
        <f t="shared" si="465"/>
        <v>-504.42049813580337</v>
      </c>
      <c r="EO25" s="93">
        <f t="shared" si="465"/>
        <v>-504.42049813580337</v>
      </c>
      <c r="EP25" s="94">
        <f t="shared" si="465"/>
        <v>-0.83737813580336251</v>
      </c>
      <c r="EQ25" s="96">
        <f t="shared" si="465"/>
        <v>-1009.67837440741</v>
      </c>
      <c r="ER25" s="93">
        <f t="shared" si="465"/>
        <v>-504.42049813580337</v>
      </c>
      <c r="ES25" s="93">
        <f t="shared" si="465"/>
        <v>-504.42049813580337</v>
      </c>
      <c r="ET25" s="94">
        <f t="shared" si="465"/>
        <v>-272.74202813580337</v>
      </c>
      <c r="EU25" s="96">
        <f t="shared" si="465"/>
        <v>-1281.58302440741</v>
      </c>
      <c r="EV25" s="93">
        <f t="shared" si="465"/>
        <v>-507.82117095799748</v>
      </c>
      <c r="EW25" s="93">
        <f t="shared" si="465"/>
        <v>-507.82117095799748</v>
      </c>
      <c r="EX25" s="94">
        <f t="shared" si="465"/>
        <v>-270.98740095799747</v>
      </c>
      <c r="EY25" s="96">
        <f t="shared" si="465"/>
        <v>-1286.6297428739924</v>
      </c>
      <c r="EZ25" s="102">
        <f>EY25+EU25+EQ25+EM25</f>
        <v>-5091.1526360962225</v>
      </c>
      <c r="FA25" s="93">
        <f t="shared" ref="FA25:FC25" si="466">+(FA24-FA23)</f>
        <v>-520.43099681229307</v>
      </c>
      <c r="FB25" s="93">
        <f t="shared" si="466"/>
        <v>-520.43099681229307</v>
      </c>
      <c r="FC25" s="94">
        <f t="shared" si="466"/>
        <v>-520.43099681229307</v>
      </c>
      <c r="FD25" s="96">
        <f t="shared" ref="FD25:FP25" si="467">+(FD24-FD23)</f>
        <v>-1561.2929904368793</v>
      </c>
      <c r="FE25" s="93">
        <f t="shared" si="467"/>
        <v>-506.94426681229305</v>
      </c>
      <c r="FF25" s="93">
        <f t="shared" si="467"/>
        <v>-298.54914681229309</v>
      </c>
      <c r="FG25" s="94">
        <f t="shared" si="467"/>
        <v>-520.43099681229307</v>
      </c>
      <c r="FH25" s="96">
        <f t="shared" si="467"/>
        <v>-1325.9244104368793</v>
      </c>
      <c r="FI25" s="93">
        <f t="shared" si="467"/>
        <v>-483.99379681229306</v>
      </c>
      <c r="FJ25" s="93">
        <f t="shared" si="467"/>
        <v>-520.43099681229307</v>
      </c>
      <c r="FK25" s="94">
        <f t="shared" si="467"/>
        <v>-385.09297681229305</v>
      </c>
      <c r="FL25" s="96">
        <f t="shared" si="467"/>
        <v>-1389.5177704368793</v>
      </c>
      <c r="FM25" s="93">
        <f t="shared" si="467"/>
        <v>-523.73549302125355</v>
      </c>
      <c r="FN25" s="93">
        <f t="shared" si="467"/>
        <v>-523.73549302125355</v>
      </c>
      <c r="FO25" s="94">
        <f t="shared" si="467"/>
        <v>-386.65186302125358</v>
      </c>
      <c r="FP25" s="96">
        <f t="shared" si="467"/>
        <v>-1434.1228490637607</v>
      </c>
      <c r="FQ25" s="102">
        <f>FP25+FL25+FH25+FD25</f>
        <v>-5710.8580203743986</v>
      </c>
      <c r="FR25" s="93">
        <f t="shared" ref="FR25:FT25" si="468">+(FR24-FR23)</f>
        <v>-534.5145603626429</v>
      </c>
      <c r="FS25" s="93">
        <f t="shared" si="468"/>
        <v>-534.5145603626429</v>
      </c>
      <c r="FT25" s="94">
        <f t="shared" si="468"/>
        <v>-371.92679036264292</v>
      </c>
      <c r="FU25" s="96">
        <f t="shared" ref="FU25:GG25" si="469">+(FU24-FU23)</f>
        <v>-1440.9559110879286</v>
      </c>
      <c r="FV25" s="93">
        <f t="shared" si="469"/>
        <v>-534.5145603626429</v>
      </c>
      <c r="FW25" s="93">
        <f t="shared" si="469"/>
        <v>-534.5145603626429</v>
      </c>
      <c r="FX25" s="94">
        <f t="shared" si="469"/>
        <v>-357.88323036264291</v>
      </c>
      <c r="FY25" s="96">
        <f t="shared" si="469"/>
        <v>-1426.9123510879288</v>
      </c>
      <c r="FZ25" s="93">
        <f t="shared" si="469"/>
        <v>-534.5145603626429</v>
      </c>
      <c r="GA25" s="93">
        <f t="shared" si="469"/>
        <v>-534.5145603626429</v>
      </c>
      <c r="GB25" s="94">
        <f t="shared" si="469"/>
        <v>-356.03010036264288</v>
      </c>
      <c r="GC25" s="96">
        <f t="shared" si="469"/>
        <v>-1425.0592210879288</v>
      </c>
      <c r="GD25" s="93">
        <f t="shared" si="469"/>
        <v>-534.5145603626429</v>
      </c>
      <c r="GE25" s="93">
        <f t="shared" si="469"/>
        <v>-534.5145603626429</v>
      </c>
      <c r="GF25" s="94">
        <f t="shared" si="469"/>
        <v>-350.93905036264289</v>
      </c>
      <c r="GG25" s="96">
        <f t="shared" si="469"/>
        <v>-1419.9681710879286</v>
      </c>
      <c r="GH25" s="102">
        <f>GG25+GC25+FY25+FU25</f>
        <v>-5712.8956543517143</v>
      </c>
      <c r="GI25" s="93">
        <f t="shared" ref="GI25:GK25" si="470">+(GI24-GI23)</f>
        <v>-542.03669287719879</v>
      </c>
      <c r="GJ25" s="93">
        <f t="shared" si="470"/>
        <v>-542.03669287719879</v>
      </c>
      <c r="GK25" s="94">
        <f t="shared" si="470"/>
        <v>-419.95620287719879</v>
      </c>
      <c r="GL25" s="96">
        <f t="shared" ref="GL25:GX25" si="471">+(GL24-GL23)</f>
        <v>-1504.0295886315962</v>
      </c>
      <c r="GM25" s="93">
        <f t="shared" si="471"/>
        <v>-542.03669287719879</v>
      </c>
      <c r="GN25" s="93">
        <f t="shared" si="471"/>
        <v>-542.03669287719879</v>
      </c>
      <c r="GO25" s="94">
        <f t="shared" si="471"/>
        <v>-412.11807287719876</v>
      </c>
      <c r="GP25" s="96">
        <f t="shared" si="471"/>
        <v>-1496.1914586315963</v>
      </c>
      <c r="GQ25" s="93">
        <f t="shared" ref="GQ25:GS25" si="472">+(GQ24-GQ23)</f>
        <v>-542.03669287719879</v>
      </c>
      <c r="GR25" s="93">
        <f t="shared" si="472"/>
        <v>-542.03669287719879</v>
      </c>
      <c r="GS25" s="94">
        <f t="shared" si="472"/>
        <v>-415.7294328771988</v>
      </c>
      <c r="GT25" s="96">
        <f t="shared" si="471"/>
        <v>-1499.8028186315962</v>
      </c>
      <c r="GU25" s="93">
        <f t="shared" ref="GU25:GW25" si="473">+(GU24-GU23)</f>
        <v>-542.03669287719879</v>
      </c>
      <c r="GV25" s="93">
        <f t="shared" si="473"/>
        <v>-542.03669287719879</v>
      </c>
      <c r="GW25" s="94">
        <f t="shared" si="473"/>
        <v>-414.27030287719879</v>
      </c>
      <c r="GX25" s="96">
        <f t="shared" si="471"/>
        <v>-1498.3436886315963</v>
      </c>
      <c r="GY25" s="102">
        <f>GX25+GT25+GP25+GL25</f>
        <v>-5998.367554526385</v>
      </c>
      <c r="GZ25" s="93">
        <f t="shared" ref="GZ25:HB25" si="474">+(GZ24-GZ23)</f>
        <v>-554.48500000000001</v>
      </c>
      <c r="HA25" s="93">
        <f t="shared" si="474"/>
        <v>-554.48500000000001</v>
      </c>
      <c r="HB25" s="94">
        <f t="shared" si="474"/>
        <v>-383.21942000000001</v>
      </c>
      <c r="HC25" s="96">
        <f t="shared" ref="HC25:HO25" si="475">+(HC24-HC23)</f>
        <v>-1492.1894199999999</v>
      </c>
      <c r="HD25" s="93">
        <f t="shared" si="475"/>
        <v>-496.30871666666667</v>
      </c>
      <c r="HE25" s="93">
        <f t="shared" si="475"/>
        <v>-496.30871666666667</v>
      </c>
      <c r="HF25" s="94">
        <f t="shared" si="475"/>
        <v>-496.30871666666667</v>
      </c>
      <c r="HG25" s="96">
        <f t="shared" si="475"/>
        <v>-1488.92615</v>
      </c>
      <c r="HH25" s="93">
        <f t="shared" si="475"/>
        <v>-554.48500000000001</v>
      </c>
      <c r="HI25" s="93">
        <f t="shared" si="475"/>
        <v>-554.48500000000001</v>
      </c>
      <c r="HJ25" s="94">
        <f t="shared" si="475"/>
        <v>-382.60714000000002</v>
      </c>
      <c r="HK25" s="96">
        <f t="shared" si="475"/>
        <v>-1491.5771399999999</v>
      </c>
      <c r="HL25" s="93">
        <f t="shared" ref="HL25:HN25" si="476">+(HL24-HL23)</f>
        <v>-554.48500000000001</v>
      </c>
      <c r="HM25" s="93">
        <f t="shared" si="476"/>
        <v>-554.48500000000001</v>
      </c>
      <c r="HN25" s="94">
        <f t="shared" si="476"/>
        <v>-307.00877000000003</v>
      </c>
      <c r="HO25" s="96">
        <f t="shared" si="475"/>
        <v>-1415.9787699999999</v>
      </c>
      <c r="HP25" s="102">
        <f>HO25+HK25+HG25+HC25</f>
        <v>-5888.67148</v>
      </c>
      <c r="HQ25" s="93">
        <f t="shared" ref="HQ25:HS25" si="477">+(HQ24-HQ23)</f>
        <v>-575.11767143731788</v>
      </c>
      <c r="HR25" s="93">
        <f t="shared" si="477"/>
        <v>-575.11767143731788</v>
      </c>
      <c r="HS25" s="94">
        <f t="shared" si="477"/>
        <v>-294.72714143731787</v>
      </c>
      <c r="HT25" s="96">
        <f t="shared" ref="HT25:IF25" si="478">+(HT24-HT23)</f>
        <v>-1444.9624843119536</v>
      </c>
      <c r="HU25" s="93">
        <f t="shared" si="478"/>
        <v>-516.78433810398451</v>
      </c>
      <c r="HV25" s="93">
        <f t="shared" si="478"/>
        <v>-516.78433810398451</v>
      </c>
      <c r="HW25" s="94">
        <f t="shared" si="478"/>
        <v>-516.78433810398451</v>
      </c>
      <c r="HX25" s="96">
        <f t="shared" si="478"/>
        <v>-1550.3530143119538</v>
      </c>
      <c r="HY25" s="93">
        <f t="shared" si="478"/>
        <v>-516.78433810398451</v>
      </c>
      <c r="HZ25" s="93">
        <f t="shared" si="478"/>
        <v>-516.78433810398451</v>
      </c>
      <c r="IA25" s="94">
        <f t="shared" si="478"/>
        <v>-516.78433810398451</v>
      </c>
      <c r="IB25" s="96">
        <f t="shared" si="478"/>
        <v>-1550.3530143119538</v>
      </c>
      <c r="IC25" s="93">
        <f t="shared" si="478"/>
        <v>-516.78433810398451</v>
      </c>
      <c r="ID25" s="93">
        <f t="shared" si="478"/>
        <v>-516.78433810398451</v>
      </c>
      <c r="IE25" s="94">
        <f t="shared" si="478"/>
        <v>-516.78433810398451</v>
      </c>
      <c r="IF25" s="96">
        <f t="shared" si="478"/>
        <v>-1550.3530143119538</v>
      </c>
      <c r="IG25" s="102">
        <f>IF25+IB25+HX25+HT25</f>
        <v>-6096.0215272478154</v>
      </c>
      <c r="IH25" s="93">
        <f t="shared" ref="IH25:IJ25" si="479">+(IH24-IH23)</f>
        <v>-516.78433810398451</v>
      </c>
      <c r="II25" s="93">
        <f t="shared" si="479"/>
        <v>-516.78433810398451</v>
      </c>
      <c r="IJ25" s="94">
        <f t="shared" si="479"/>
        <v>-516.78433810398451</v>
      </c>
      <c r="IK25" s="96">
        <f t="shared" ref="IK25:IW25" si="480">+(IK24-IK23)</f>
        <v>-1550.3530143119538</v>
      </c>
      <c r="IL25" s="93">
        <f t="shared" si="480"/>
        <v>-516.78433810398451</v>
      </c>
      <c r="IM25" s="93">
        <f t="shared" si="480"/>
        <v>-516.78433810398451</v>
      </c>
      <c r="IN25" s="94">
        <f t="shared" si="480"/>
        <v>-516.78433810398451</v>
      </c>
      <c r="IO25" s="96">
        <f t="shared" si="480"/>
        <v>-1550.3530143119538</v>
      </c>
      <c r="IP25" s="93">
        <f t="shared" si="480"/>
        <v>-516.78433810398451</v>
      </c>
      <c r="IQ25" s="93">
        <f t="shared" si="480"/>
        <v>-516.78433810398451</v>
      </c>
      <c r="IR25" s="94">
        <f t="shared" si="480"/>
        <v>-516.78433810398451</v>
      </c>
      <c r="IS25" s="96">
        <f t="shared" si="480"/>
        <v>-1550.3530143119538</v>
      </c>
      <c r="IT25" s="93">
        <f t="shared" si="480"/>
        <v>-516.78433810398451</v>
      </c>
      <c r="IU25" s="93">
        <f t="shared" si="480"/>
        <v>-516.78433810398451</v>
      </c>
      <c r="IV25" s="94">
        <f t="shared" si="480"/>
        <v>-516.78433810398451</v>
      </c>
      <c r="IW25" s="96">
        <f t="shared" si="480"/>
        <v>-1550.3530143119538</v>
      </c>
      <c r="IX25" s="102">
        <f>IW25+IS25+IO25+IK25</f>
        <v>-6201.412057247815</v>
      </c>
    </row>
    <row r="26" spans="2:258" ht="12.75" outlineLevel="1">
      <c r="B26" s="495"/>
      <c r="C26" s="110" t="s">
        <v>221</v>
      </c>
      <c r="D26" s="95">
        <f>IFERROR(+D25/D23,0)</f>
        <v>-1</v>
      </c>
      <c r="E26" s="95">
        <f t="shared" ref="E26" si="481">IFERROR(+E25/E23,0)</f>
        <v>-1</v>
      </c>
      <c r="F26" s="95">
        <f t="shared" ref="F26" si="482">IFERROR(+F25/F23,0)</f>
        <v>-1</v>
      </c>
      <c r="G26" s="97">
        <f>IFERROR(+G25/G23,0)</f>
        <v>-1</v>
      </c>
      <c r="H26" s="95">
        <f>IFERROR(+H25/H23,0)</f>
        <v>-1</v>
      </c>
      <c r="I26" s="95">
        <f t="shared" ref="I26" si="483">IFERROR(+I25/I23,0)</f>
        <v>-1</v>
      </c>
      <c r="J26" s="95">
        <f t="shared" ref="J26" si="484">IFERROR(+J25/J23,0)</f>
        <v>-1</v>
      </c>
      <c r="K26" s="97">
        <f>IFERROR(+K25/K23,0)</f>
        <v>-1</v>
      </c>
      <c r="L26" s="95">
        <f>IFERROR(+L25/L23,0)</f>
        <v>-1</v>
      </c>
      <c r="M26" s="95">
        <f t="shared" ref="M26" si="485">IFERROR(+M25/M23,0)</f>
        <v>-1</v>
      </c>
      <c r="N26" s="95">
        <f t="shared" ref="N26" si="486">IFERROR(+N25/N23,0)</f>
        <v>-1</v>
      </c>
      <c r="O26" s="97">
        <f>IFERROR(+O25/O23,0)</f>
        <v>-1</v>
      </c>
      <c r="P26" s="95">
        <f>IFERROR(+P25/P23,0)</f>
        <v>-1</v>
      </c>
      <c r="Q26" s="95">
        <f t="shared" ref="Q26" si="487">IFERROR(+Q25/Q23,0)</f>
        <v>-1</v>
      </c>
      <c r="R26" s="95">
        <f t="shared" ref="R26" si="488">IFERROR(+R25/R23,0)</f>
        <v>-1</v>
      </c>
      <c r="S26" s="97">
        <f>IFERROR(+S25/S23,0)</f>
        <v>-1</v>
      </c>
      <c r="T26" s="104">
        <f>IFERROR(+T25/T23,0)</f>
        <v>-1</v>
      </c>
      <c r="U26" s="95">
        <f>IFERROR(+U25/U23,0)</f>
        <v>-1</v>
      </c>
      <c r="V26" s="95">
        <f t="shared" ref="V26" si="489">IFERROR(+V25/V23,0)</f>
        <v>-1</v>
      </c>
      <c r="W26" s="95">
        <f t="shared" ref="W26" si="490">IFERROR(+W25/W23,0)</f>
        <v>-1</v>
      </c>
      <c r="X26" s="97">
        <f>IFERROR(+X25/X23,0)</f>
        <v>-1</v>
      </c>
      <c r="Y26" s="95">
        <f>IFERROR(+Y25/Y23,0)</f>
        <v>-1</v>
      </c>
      <c r="Z26" s="95">
        <f t="shared" ref="Z26" si="491">IFERROR(+Z25/Z23,0)</f>
        <v>-0.75825974613439651</v>
      </c>
      <c r="AA26" s="95">
        <f t="shared" ref="AA26" si="492">IFERROR(+AA25/AA23,0)</f>
        <v>-1</v>
      </c>
      <c r="AB26" s="97">
        <f>IFERROR(+AB25/AB23,0)</f>
        <v>-0.91941991537813206</v>
      </c>
      <c r="AC26" s="95">
        <f>IFERROR(+AC25/AC23,0)</f>
        <v>-1</v>
      </c>
      <c r="AD26" s="95">
        <f t="shared" ref="AD26" si="493">IFERROR(+AD25/AD23,0)</f>
        <v>-1</v>
      </c>
      <c r="AE26" s="95">
        <f t="shared" ref="AE26" si="494">IFERROR(+AE25/AE23,0)</f>
        <v>-0.78035605074600878</v>
      </c>
      <c r="AF26" s="97">
        <f>IFERROR(+AF25/AF23,0)</f>
        <v>-0.92678535024866948</v>
      </c>
      <c r="AG26" s="95">
        <f>IFERROR(+AG25/AG23,0)</f>
        <v>-1</v>
      </c>
      <c r="AH26" s="95">
        <f t="shared" ref="AH26" si="495">IFERROR(+AH25/AH23,0)</f>
        <v>-1</v>
      </c>
      <c r="AI26" s="95">
        <f t="shared" ref="AI26" si="496">IFERROR(+AI25/AI23,0)</f>
        <v>-1</v>
      </c>
      <c r="AJ26" s="97">
        <f>IFERROR(+AJ25/AJ23,0)</f>
        <v>-1</v>
      </c>
      <c r="AK26" s="104">
        <f>IFERROR(+AK25/AK23,0)</f>
        <v>-0.96158008353153057</v>
      </c>
      <c r="AL26" s="95">
        <f>IFERROR(+AL25/AL23,0)</f>
        <v>-1</v>
      </c>
      <c r="AM26" s="95">
        <f t="shared" ref="AM26" si="497">IFERROR(+AM25/AM23,0)</f>
        <v>-0.81822150924506776</v>
      </c>
      <c r="AN26" s="95">
        <f t="shared" ref="AN26" si="498">IFERROR(+AN25/AN23,0)</f>
        <v>-1</v>
      </c>
      <c r="AO26" s="97">
        <f>IFERROR(+AO25/AO23,0)</f>
        <v>-0.93940716974835603</v>
      </c>
      <c r="AP26" s="95">
        <f>IFERROR(+AP25/AP23,0)</f>
        <v>-1</v>
      </c>
      <c r="AQ26" s="95">
        <f t="shared" ref="AQ26" si="499">IFERROR(+AQ25/AQ23,0)</f>
        <v>-1</v>
      </c>
      <c r="AR26" s="95">
        <f t="shared" ref="AR26" si="500">IFERROR(+AR25/AR23,0)</f>
        <v>-1</v>
      </c>
      <c r="AS26" s="97">
        <f>IFERROR(+AS25/AS23,0)</f>
        <v>-1</v>
      </c>
      <c r="AT26" s="95">
        <f>IFERROR(+AT25/AT23,0)</f>
        <v>-1</v>
      </c>
      <c r="AU26" s="95">
        <f t="shared" ref="AU26" si="501">IFERROR(+AU25/AU23,0)</f>
        <v>-1</v>
      </c>
      <c r="AV26" s="95">
        <f t="shared" ref="AV26" si="502">IFERROR(+AV25/AV23,0)</f>
        <v>-1</v>
      </c>
      <c r="AW26" s="97">
        <f>IFERROR(+AW25/AW23,0)</f>
        <v>-1</v>
      </c>
      <c r="AX26" s="95">
        <f>IFERROR(+AX25/AX23,0)</f>
        <v>-1</v>
      </c>
      <c r="AY26" s="95">
        <f t="shared" ref="AY26" si="503">IFERROR(+AY25/AY23,0)</f>
        <v>-1</v>
      </c>
      <c r="AZ26" s="95">
        <f t="shared" ref="AZ26" si="504">IFERROR(+AZ25/AZ23,0)</f>
        <v>-1</v>
      </c>
      <c r="BA26" s="97">
        <f>IFERROR(+BA25/BA23,0)</f>
        <v>-1</v>
      </c>
      <c r="BB26" s="104">
        <f>IFERROR(+BB25/BB23,0)</f>
        <v>-0.98596277187917758</v>
      </c>
      <c r="BC26" s="95">
        <f>IFERROR(+BC25/BC23,0)</f>
        <v>-1</v>
      </c>
      <c r="BD26" s="95">
        <f t="shared" ref="BD26" si="505">IFERROR(+BD25/BD23,0)</f>
        <v>-1</v>
      </c>
      <c r="BE26" s="95">
        <f t="shared" ref="BE26" si="506">IFERROR(+BE25/BE23,0)</f>
        <v>-1</v>
      </c>
      <c r="BF26" s="97">
        <f>IFERROR(+BF25/BF23,0)</f>
        <v>-1</v>
      </c>
      <c r="BG26" s="95">
        <f>IFERROR(+BG25/BG23,0)</f>
        <v>-1</v>
      </c>
      <c r="BH26" s="95">
        <f t="shared" ref="BH26" si="507">IFERROR(+BH25/BH23,0)</f>
        <v>-1</v>
      </c>
      <c r="BI26" s="95">
        <f t="shared" ref="BI26" si="508">IFERROR(+BI25/BI23,0)</f>
        <v>-1</v>
      </c>
      <c r="BJ26" s="97">
        <f>IFERROR(+BJ25/BJ23,0)</f>
        <v>-1</v>
      </c>
      <c r="BK26" s="95">
        <f>IFERROR(+BK25/BK23,0)</f>
        <v>-1</v>
      </c>
      <c r="BL26" s="95">
        <f t="shared" ref="BL26" si="509">IFERROR(+BL25/BL23,0)</f>
        <v>-1</v>
      </c>
      <c r="BM26" s="95">
        <f t="shared" ref="BM26" si="510">IFERROR(+BM25/BM23,0)</f>
        <v>-1</v>
      </c>
      <c r="BN26" s="97">
        <f>IFERROR(+BN25/BN23,0)</f>
        <v>-1</v>
      </c>
      <c r="BO26" s="95">
        <f>IFERROR(+BO25/BO23,0)</f>
        <v>-1</v>
      </c>
      <c r="BP26" s="95">
        <f t="shared" ref="BP26" si="511">IFERROR(+BP25/BP23,0)</f>
        <v>-1</v>
      </c>
      <c r="BQ26" s="95">
        <f t="shared" ref="BQ26" si="512">IFERROR(+BQ25/BQ23,0)</f>
        <v>-1</v>
      </c>
      <c r="BR26" s="97">
        <f>IFERROR(+BR25/BR23,0)</f>
        <v>-1</v>
      </c>
      <c r="BS26" s="104">
        <f>IFERROR(+BS25/BS23,0)</f>
        <v>-1</v>
      </c>
      <c r="BT26" s="95">
        <f>IFERROR(+BT25/BT23,0)</f>
        <v>-1</v>
      </c>
      <c r="BU26" s="95">
        <f t="shared" ref="BU26" si="513">IFERROR(+BU25/BU23,0)</f>
        <v>-1</v>
      </c>
      <c r="BV26" s="95">
        <f t="shared" ref="BV26" si="514">IFERROR(+BV25/BV23,0)</f>
        <v>-0.10550177301388405</v>
      </c>
      <c r="BW26" s="97">
        <f>IFERROR(+BW25/BW23,0)</f>
        <v>-0.70183392433796132</v>
      </c>
      <c r="BX26" s="95">
        <f>IFERROR(+BX25/BX23,0)</f>
        <v>-1</v>
      </c>
      <c r="BY26" s="95">
        <f t="shared" ref="BY26" si="515">IFERROR(+BY25/BY23,0)</f>
        <v>-1</v>
      </c>
      <c r="BZ26" s="95">
        <f t="shared" ref="BZ26" si="516">IFERROR(+BZ25/BZ23,0)</f>
        <v>-0.16281758522278389</v>
      </c>
      <c r="CA26" s="97">
        <f>IFERROR(+CA25/CA23,0)</f>
        <v>-0.7209391950742613</v>
      </c>
      <c r="CB26" s="95">
        <f>IFERROR(+CB25/CB23,0)</f>
        <v>-1</v>
      </c>
      <c r="CC26" s="95">
        <f t="shared" ref="CC26" si="517">IFERROR(+CC25/CC23,0)</f>
        <v>-1</v>
      </c>
      <c r="CD26" s="95">
        <f t="shared" ref="CD26" si="518">IFERROR(+CD25/CD23,0)</f>
        <v>-0.20034486632880227</v>
      </c>
      <c r="CE26" s="97">
        <f>IFERROR(+CE25/CE23,0)</f>
        <v>-0.73344828877626744</v>
      </c>
      <c r="CF26" s="95">
        <f>IFERROR(+CF25/CF23,0)</f>
        <v>-1</v>
      </c>
      <c r="CG26" s="95">
        <f t="shared" ref="CG26" si="519">IFERROR(+CG25/CG23,0)</f>
        <v>-1</v>
      </c>
      <c r="CH26" s="95">
        <f t="shared" ref="CH26" si="520">IFERROR(+CH25/CH23,0)</f>
        <v>-0.17496449746302195</v>
      </c>
      <c r="CI26" s="97">
        <f>IFERROR(+CI25/CI23,0)</f>
        <v>-0.72498816582100734</v>
      </c>
      <c r="CJ26" s="104">
        <f>IFERROR(+CJ25/CJ23,0)</f>
        <v>-0.72055756859247211</v>
      </c>
      <c r="CK26" s="95">
        <f>IFERROR(+CK25/CK23,0)</f>
        <v>-1</v>
      </c>
      <c r="CL26" s="95">
        <f t="shared" ref="CL26" si="521">IFERROR(+CL25/CL23,0)</f>
        <v>-1</v>
      </c>
      <c r="CM26" s="95">
        <f t="shared" ref="CM26" si="522">IFERROR(+CM25/CM23,0)</f>
        <v>0.17932208165280722</v>
      </c>
      <c r="CN26" s="97">
        <f>IFERROR(+CN25/CN23,0)</f>
        <v>-0.60689263944906424</v>
      </c>
      <c r="CO26" s="95">
        <f>IFERROR(+CO25/CO23,0)</f>
        <v>-1</v>
      </c>
      <c r="CP26" s="95">
        <f t="shared" ref="CP26" si="523">IFERROR(+CP25/CP23,0)</f>
        <v>-1</v>
      </c>
      <c r="CQ26" s="95">
        <f t="shared" ref="CQ26" si="524">IFERROR(+CQ25/CQ23,0)</f>
        <v>0.17909711113743015</v>
      </c>
      <c r="CR26" s="97">
        <f>IFERROR(+CR25/CR23,0)</f>
        <v>-0.6069676296208566</v>
      </c>
      <c r="CS26" s="95">
        <f>IFERROR(+CS25/CS23,0)</f>
        <v>-1</v>
      </c>
      <c r="CT26" s="95">
        <f t="shared" ref="CT26" si="525">IFERROR(+CT25/CT23,0)</f>
        <v>-1</v>
      </c>
      <c r="CU26" s="95">
        <f t="shared" ref="CU26" si="526">IFERROR(+CU25/CU23,0)</f>
        <v>9.2136726996096124E-2</v>
      </c>
      <c r="CV26" s="97">
        <f>IFERROR(+CV25/CV23,0)</f>
        <v>-0.63595442433463467</v>
      </c>
      <c r="CW26" s="95">
        <f>IFERROR(+CW25/CW23,0)</f>
        <v>-1</v>
      </c>
      <c r="CX26" s="95">
        <f t="shared" ref="CX26" si="527">IFERROR(+CX25/CX23,0)</f>
        <v>-1</v>
      </c>
      <c r="CY26" s="95">
        <f t="shared" ref="CY26" si="528">IFERROR(+CY25/CY23,0)</f>
        <v>0.10485760090381374</v>
      </c>
      <c r="CZ26" s="97">
        <f>IFERROR(+CZ25/CZ23,0)</f>
        <v>-0.63171413303206203</v>
      </c>
      <c r="DA26" s="104">
        <f>IFERROR(+DA25/DA23,0)</f>
        <v>-0.62060249783213584</v>
      </c>
      <c r="DB26" s="95">
        <f>IFERROR(+DB25/DB23,0)</f>
        <v>-1</v>
      </c>
      <c r="DC26" s="95">
        <f t="shared" ref="DC26" si="529">IFERROR(+DC25/DC23,0)</f>
        <v>-1</v>
      </c>
      <c r="DD26" s="95">
        <f t="shared" ref="DD26" si="530">IFERROR(+DD25/DD23,0)</f>
        <v>-0.42252458262701037</v>
      </c>
      <c r="DE26" s="97">
        <f>IFERROR(+DE25/DE23,0)</f>
        <v>-0.80750819420900344</v>
      </c>
      <c r="DF26" s="95">
        <f>IFERROR(+DF25/DF23,0)</f>
        <v>-1</v>
      </c>
      <c r="DG26" s="95">
        <f t="shared" ref="DG26" si="531">IFERROR(+DG25/DG23,0)</f>
        <v>-1</v>
      </c>
      <c r="DH26" s="95">
        <f t="shared" ref="DH26" si="532">IFERROR(+DH25/DH23,0)</f>
        <v>-0.43196565918724328</v>
      </c>
      <c r="DI26" s="97">
        <f>IFERROR(+DI25/DI23,0)</f>
        <v>-0.81065521972908117</v>
      </c>
      <c r="DJ26" s="95">
        <f>IFERROR(+DJ25/DJ23,0)</f>
        <v>-1</v>
      </c>
      <c r="DK26" s="95">
        <f t="shared" ref="DK26" si="533">IFERROR(+DK25/DK23,0)</f>
        <v>-1</v>
      </c>
      <c r="DL26" s="95">
        <f t="shared" ref="DL26" si="534">IFERROR(+DL25/DL23,0)</f>
        <v>-1</v>
      </c>
      <c r="DM26" s="97">
        <f>IFERROR(+DM25/DM23,0)</f>
        <v>-1</v>
      </c>
      <c r="DN26" s="95">
        <f>IFERROR(+DN25/DN23,0)</f>
        <v>-1</v>
      </c>
      <c r="DO26" s="95">
        <f t="shared" ref="DO26" si="535">IFERROR(+DO25/DO23,0)</f>
        <v>-0.97407581137329768</v>
      </c>
      <c r="DP26" s="95">
        <f t="shared" ref="DP26" si="536">IFERROR(+DP25/DP23,0)</f>
        <v>0.19259839326048941</v>
      </c>
      <c r="DQ26" s="97">
        <f>IFERROR(+DQ25/DQ23,0)</f>
        <v>-0.59382580603760271</v>
      </c>
      <c r="DR26" s="104">
        <f>IFERROR(+DR25/DR23,0)</f>
        <v>-0.8029838074025758</v>
      </c>
      <c r="DS26" s="95">
        <f>IFERROR(+DS25/DS23,0)</f>
        <v>-1</v>
      </c>
      <c r="DT26" s="95">
        <f t="shared" ref="DT26" si="537">IFERROR(+DT25/DT23,0)</f>
        <v>-1</v>
      </c>
      <c r="DU26" s="95">
        <f t="shared" ref="DU26" si="538">IFERROR(+DU25/DU23,0)</f>
        <v>-0.22405516798494726</v>
      </c>
      <c r="DV26" s="97">
        <f>IFERROR(+DV25/DV23,0)</f>
        <v>-0.74135172266164917</v>
      </c>
      <c r="DW26" s="95">
        <f>IFERROR(+DW25/DW23,0)</f>
        <v>-1</v>
      </c>
      <c r="DX26" s="95">
        <f t="shared" ref="DX26" si="539">IFERROR(+DX25/DX23,0)</f>
        <v>-1</v>
      </c>
      <c r="DY26" s="95">
        <f t="shared" ref="DY26" si="540">IFERROR(+DY25/DY23,0)</f>
        <v>-0.21915667327330243</v>
      </c>
      <c r="DZ26" s="97">
        <f>IFERROR(+DZ25/DZ23,0)</f>
        <v>-0.73971889109110089</v>
      </c>
      <c r="EA26" s="95">
        <f>IFERROR(+EA25/EA23,0)</f>
        <v>-0.99218500017133104</v>
      </c>
      <c r="EB26" s="95">
        <f t="shared" ref="EB26" si="541">IFERROR(+EB25/EB23,0)</f>
        <v>-1</v>
      </c>
      <c r="EC26" s="95">
        <f t="shared" ref="EC26" si="542">IFERROR(+EC25/EC23,0)</f>
        <v>-1</v>
      </c>
      <c r="ED26" s="97">
        <f>IFERROR(+ED25/ED23,0)</f>
        <v>-0.99739500005711035</v>
      </c>
      <c r="EE26" s="95">
        <f>IFERROR(+EE25/EE23,0)</f>
        <v>-0.2029466336686763</v>
      </c>
      <c r="EF26" s="95">
        <f t="shared" ref="EF26" si="543">IFERROR(+EF25/EF23,0)</f>
        <v>-1</v>
      </c>
      <c r="EG26" s="95">
        <f t="shared" ref="EG26" si="544">IFERROR(+EG25/EG23,0)</f>
        <v>-0.19381381022403721</v>
      </c>
      <c r="EH26" s="97">
        <f>IFERROR(+EH25/EH23,0)</f>
        <v>-0.46558681463090451</v>
      </c>
      <c r="EI26" s="104">
        <f>IFERROR(+EI25/EI23,0)</f>
        <v>-0.73528366291175795</v>
      </c>
      <c r="EJ26" s="95">
        <f>IFERROR(+EJ25/EJ23,0)</f>
        <v>-1</v>
      </c>
      <c r="EK26" s="95">
        <f t="shared" ref="EK26" si="545">IFERROR(+EK25/EK23,0)</f>
        <v>-1</v>
      </c>
      <c r="EL26" s="95">
        <f t="shared" ref="EL26" si="546">IFERROR(+EL25/EL23,0)</f>
        <v>-1</v>
      </c>
      <c r="EM26" s="97">
        <f>IFERROR(+EM25/EM23,0)</f>
        <v>-1</v>
      </c>
      <c r="EN26" s="95">
        <f>IFERROR(+EN25/EN23,0)</f>
        <v>-1</v>
      </c>
      <c r="EO26" s="95">
        <f t="shared" ref="EO26" si="547">IFERROR(+EO25/EO23,0)</f>
        <v>-1</v>
      </c>
      <c r="EP26" s="95">
        <f t="shared" ref="EP26" si="548">IFERROR(+EP25/EP23,0)</f>
        <v>-1.6600795148057567E-3</v>
      </c>
      <c r="EQ26" s="97">
        <f>IFERROR(+EQ25/EQ23,0)</f>
        <v>-0.66722002650493528</v>
      </c>
      <c r="ER26" s="95">
        <f>IFERROR(+ER25/ER23,0)</f>
        <v>-1</v>
      </c>
      <c r="ES26" s="95">
        <f t="shared" ref="ES26" si="549">IFERROR(+ES25/ES23,0)</f>
        <v>-1</v>
      </c>
      <c r="ET26" s="95">
        <f t="shared" ref="ET26" si="550">IFERROR(+ET25/ET23,0)</f>
        <v>-0.54070369690324116</v>
      </c>
      <c r="EU26" s="97">
        <f>IFERROR(+EU25/EU23,0)</f>
        <v>-0.84690123230108039</v>
      </c>
      <c r="EV26" s="95">
        <f>IFERROR(+EV25/EV23,0)</f>
        <v>-1</v>
      </c>
      <c r="EW26" s="95">
        <f t="shared" ref="EW26" si="551">IFERROR(+EW25/EW23,0)</f>
        <v>-1</v>
      </c>
      <c r="EX26" s="95">
        <f t="shared" ref="EX26" si="552">IFERROR(+EX25/EX23,0)</f>
        <v>-0.53362761628622835</v>
      </c>
      <c r="EY26" s="97">
        <f>IFERROR(+EY25/EY23,0)</f>
        <v>-0.84454253876207619</v>
      </c>
      <c r="EZ26" s="104">
        <f>IFERROR(+EZ25/EZ23,0)</f>
        <v>-0.83967415473919649</v>
      </c>
      <c r="FA26" s="95">
        <f>IFERROR(+FA25/FA23,0)</f>
        <v>-1</v>
      </c>
      <c r="FB26" s="95">
        <f t="shared" ref="FB26" si="553">IFERROR(+FB25/FB23,0)</f>
        <v>-1</v>
      </c>
      <c r="FC26" s="95">
        <f t="shared" ref="FC26" si="554">IFERROR(+FC25/FC23,0)</f>
        <v>-1</v>
      </c>
      <c r="FD26" s="97">
        <f>IFERROR(+FD25/FD23,0)</f>
        <v>-1</v>
      </c>
      <c r="FE26" s="95">
        <f>IFERROR(+FE25/FE23,0)</f>
        <v>-0.9740854597773615</v>
      </c>
      <c r="FF26" s="95">
        <f t="shared" ref="FF26" si="555">IFERROR(+FF25/FF23,0)</f>
        <v>-0.57365750433956675</v>
      </c>
      <c r="FG26" s="95">
        <f t="shared" ref="FG26" si="556">IFERROR(+FG25/FG23,0)</f>
        <v>-1</v>
      </c>
      <c r="FH26" s="97">
        <f>IFERROR(+FH25/FH23,0)</f>
        <v>-0.84924765470564278</v>
      </c>
      <c r="FI26" s="95">
        <f>IFERROR(+FI25/FI23,0)</f>
        <v>-0.92998649153647162</v>
      </c>
      <c r="FJ26" s="95">
        <f t="shared" ref="FJ26" si="557">IFERROR(+FJ25/FJ23,0)</f>
        <v>-1</v>
      </c>
      <c r="FK26" s="95">
        <f t="shared" ref="FK26" si="558">IFERROR(+FK25/FK23,0)</f>
        <v>-0.73995011667452004</v>
      </c>
      <c r="FL26" s="97">
        <f>IFERROR(+FL25/FL23,0)</f>
        <v>-0.88997886940366389</v>
      </c>
      <c r="FM26" s="95">
        <f>IFERROR(+FM25/FM23,0)</f>
        <v>-1</v>
      </c>
      <c r="FN26" s="95">
        <f t="shared" ref="FN26" si="559">IFERROR(+FN25/FN23,0)</f>
        <v>-1</v>
      </c>
      <c r="FO26" s="95">
        <f t="shared" ref="FO26" si="560">IFERROR(+FO25/FO23,0)</f>
        <v>-0.73825789577633794</v>
      </c>
      <c r="FP26" s="97">
        <f>IFERROR(+FP25/FP23,0)</f>
        <v>-0.91275263192544587</v>
      </c>
      <c r="FQ26" s="104">
        <f>IFERROR(+FQ25/FQ23,0)</f>
        <v>-0.91299440522152653</v>
      </c>
      <c r="FR26" s="95">
        <f>IFERROR(+FR25/FR23,0)</f>
        <v>-1</v>
      </c>
      <c r="FS26" s="95">
        <f t="shared" ref="FS26" si="561">IFERROR(+FS25/FS23,0)</f>
        <v>-1</v>
      </c>
      <c r="FT26" s="95">
        <f t="shared" ref="FT26" si="562">IFERROR(+FT25/FT23,0)</f>
        <v>-0.69582162572018269</v>
      </c>
      <c r="FU26" s="97">
        <f>IFERROR(+FU25/FU23,0)</f>
        <v>-0.89860720857339416</v>
      </c>
      <c r="FV26" s="95">
        <f>IFERROR(+FV25/FV23,0)</f>
        <v>-1</v>
      </c>
      <c r="FW26" s="95">
        <f t="shared" ref="FW26" si="563">IFERROR(+FW25/FW23,0)</f>
        <v>-1</v>
      </c>
      <c r="FX26" s="95">
        <f t="shared" ref="FX26" si="564">IFERROR(+FX25/FX23,0)</f>
        <v>-0.66954814125144879</v>
      </c>
      <c r="FY26" s="97">
        <f>IFERROR(+FY25/FY23,0)</f>
        <v>-0.88984938041714967</v>
      </c>
      <c r="FZ26" s="95">
        <f>IFERROR(+FZ25/FZ23,0)</f>
        <v>-1</v>
      </c>
      <c r="GA26" s="95">
        <f t="shared" ref="GA26" si="565">IFERROR(+GA25/GA23,0)</f>
        <v>-1</v>
      </c>
      <c r="GB26" s="95">
        <f t="shared" ref="GB26" si="566">IFERROR(+GB25/GB23,0)</f>
        <v>-0.66608120108289148</v>
      </c>
      <c r="GC26" s="97">
        <f>IFERROR(+GC25/GC23,0)</f>
        <v>-0.88869373369429727</v>
      </c>
      <c r="GD26" s="95">
        <f>IFERROR(+GD25/GD23,0)</f>
        <v>-1</v>
      </c>
      <c r="GE26" s="95">
        <f t="shared" ref="GE26" si="567">IFERROR(+GE25/GE23,0)</f>
        <v>-1</v>
      </c>
      <c r="GF26" s="95">
        <f t="shared" ref="GF26" si="568">IFERROR(+GF25/GF23,0)</f>
        <v>-0.65655657747573293</v>
      </c>
      <c r="GG26" s="97">
        <f>IFERROR(+GG25/GG23,0)</f>
        <v>-0.88551885915857753</v>
      </c>
      <c r="GH26" s="104">
        <f>IFERROR(+GH25/GH23,0)</f>
        <v>-0.89066729546085455</v>
      </c>
      <c r="GI26" s="95">
        <f>IFERROR(+GI25/GI23,0)</f>
        <v>-1</v>
      </c>
      <c r="GJ26" s="95">
        <f t="shared" ref="GJ26" si="569">IFERROR(+GJ25/GJ23,0)</f>
        <v>-1</v>
      </c>
      <c r="GK26" s="95">
        <f t="shared" ref="GK26" si="570">IFERROR(+GK25/GK23,0)</f>
        <v>-0.77477449109214092</v>
      </c>
      <c r="GL26" s="97">
        <f>IFERROR(+GL25/GL23,0)</f>
        <v>-0.92492483036404693</v>
      </c>
      <c r="GM26" s="95">
        <f>IFERROR(+GM25/GM23,0)</f>
        <v>-1</v>
      </c>
      <c r="GN26" s="95">
        <f t="shared" ref="GN26" si="571">IFERROR(+GN25/GN23,0)</f>
        <v>-1</v>
      </c>
      <c r="GO26" s="95">
        <f t="shared" ref="GO26" si="572">IFERROR(+GO25/GO23,0)</f>
        <v>-0.76031397559014746</v>
      </c>
      <c r="GP26" s="97">
        <f>IFERROR(+GP25/GP23,0)</f>
        <v>-0.92010465853004919</v>
      </c>
      <c r="GQ26" s="95">
        <f>IFERROR(+GQ25/GQ23,0)</f>
        <v>-1</v>
      </c>
      <c r="GR26" s="95">
        <f t="shared" ref="GR26:GS26" si="573">IFERROR(+GR25/GR23,0)</f>
        <v>-1</v>
      </c>
      <c r="GS26" s="95">
        <f t="shared" si="573"/>
        <v>-0.76697655037051971</v>
      </c>
      <c r="GT26" s="97">
        <f>IFERROR(+GT25/GT23,0)</f>
        <v>-0.92232551679017316</v>
      </c>
      <c r="GU26" s="95">
        <f>IFERROR(+GU25/GU23,0)</f>
        <v>-1</v>
      </c>
      <c r="GV26" s="95">
        <f t="shared" ref="GV26:GW26" si="574">IFERROR(+GV25/GV23,0)</f>
        <v>-1</v>
      </c>
      <c r="GW26" s="95">
        <f t="shared" si="574"/>
        <v>-0.76428461084101162</v>
      </c>
      <c r="GX26" s="97">
        <f>IFERROR(+GX25/GX23,0)</f>
        <v>-0.9214282036136705</v>
      </c>
      <c r="GY26" s="104">
        <f>IFERROR(+GY25/GY23,0)</f>
        <v>-0.92219580232448495</v>
      </c>
      <c r="GZ26" s="95">
        <f>IFERROR(+GZ25/GZ23,0)</f>
        <v>-1</v>
      </c>
      <c r="HA26" s="95">
        <f t="shared" ref="HA26" si="575">IFERROR(+HA25/HA23,0)</f>
        <v>-1</v>
      </c>
      <c r="HB26" s="95">
        <f t="shared" ref="HB26" si="576">IFERROR(+HB25/HB23,0)</f>
        <v>-0.6911267572612424</v>
      </c>
      <c r="HC26" s="97">
        <f>IFERROR(+HC25/HC23,0)</f>
        <v>-0.89704225242041413</v>
      </c>
      <c r="HD26" s="95">
        <f>IFERROR(+HD25/HD23,0)</f>
        <v>-0.89508051014304568</v>
      </c>
      <c r="HE26" s="95">
        <f t="shared" ref="HE26:HF26" si="577">IFERROR(+HE25/HE23,0)</f>
        <v>-0.89508051014304568</v>
      </c>
      <c r="HF26" s="95">
        <f t="shared" si="577"/>
        <v>-0.89508051014304568</v>
      </c>
      <c r="HG26" s="97">
        <f>IFERROR(+HG25/HG23,0)</f>
        <v>-0.89508051014304568</v>
      </c>
      <c r="HH26" s="95">
        <f>IFERROR(+HH25/HH23,0)</f>
        <v>-1</v>
      </c>
      <c r="HI26" s="95">
        <f t="shared" ref="HI26" si="578">IFERROR(+HI25/HI23,0)</f>
        <v>-1</v>
      </c>
      <c r="HJ26" s="95">
        <f t="shared" ref="HJ26" si="579">IFERROR(+HJ25/HJ23,0)</f>
        <v>-0.69002252540645825</v>
      </c>
      <c r="HK26" s="97">
        <f>IFERROR(+HK25/HK23,0)</f>
        <v>-0.89667417513548608</v>
      </c>
      <c r="HL26" s="95">
        <f>IFERROR(+HL25/HL23,0)</f>
        <v>-1</v>
      </c>
      <c r="HM26" s="95">
        <f t="shared" ref="HM26:HN26" si="580">IFERROR(+HM25/HM23,0)</f>
        <v>-1</v>
      </c>
      <c r="HN26" s="95">
        <f t="shared" si="580"/>
        <v>-0.55368273262576995</v>
      </c>
      <c r="HO26" s="97">
        <f>IFERROR(+HO25/HO23,0)</f>
        <v>-0.85122757754192324</v>
      </c>
      <c r="HP26" s="104">
        <f>IFERROR(+HP25/HP23,0)</f>
        <v>-0.88500612881021734</v>
      </c>
      <c r="HQ26" s="95">
        <f>IFERROR(+HQ25/HQ23,0)</f>
        <v>-1</v>
      </c>
      <c r="HR26" s="95">
        <f t="shared" ref="HR26" si="581">IFERROR(+HR25/HR23,0)</f>
        <v>-1</v>
      </c>
      <c r="HS26" s="95">
        <f t="shared" ref="HS26" si="582">IFERROR(+HS25/HS23,0)</f>
        <v>-0.51246406791977739</v>
      </c>
      <c r="HT26" s="97">
        <f>IFERROR(+HT25/HT23,0)</f>
        <v>-0.83748802263992572</v>
      </c>
      <c r="HU26" s="95">
        <f>IFERROR(+HU25/HU23,0)</f>
        <v>-0.8985714815760254</v>
      </c>
      <c r="HV26" s="95">
        <f t="shared" ref="HV26:HW26" si="583">IFERROR(+HV25/HV23,0)</f>
        <v>-0.8985714815760254</v>
      </c>
      <c r="HW26" s="95">
        <f t="shared" si="583"/>
        <v>-0.8985714815760254</v>
      </c>
      <c r="HX26" s="97">
        <f>IFERROR(+HX25/HX23,0)</f>
        <v>-0.89857148157602551</v>
      </c>
      <c r="HY26" s="95">
        <f>IFERROR(+HY25/HY23,0)</f>
        <v>-0.8985714815760254</v>
      </c>
      <c r="HZ26" s="95">
        <f t="shared" ref="HZ26:IA26" si="584">IFERROR(+HZ25/HZ23,0)</f>
        <v>-0.8985714815760254</v>
      </c>
      <c r="IA26" s="95">
        <f t="shared" si="584"/>
        <v>-0.8985714815760254</v>
      </c>
      <c r="IB26" s="97">
        <f>IFERROR(+IB25/IB23,0)</f>
        <v>-0.89857148157602551</v>
      </c>
      <c r="IC26" s="95">
        <f>IFERROR(+IC25/IC23,0)</f>
        <v>-0.8985714815760254</v>
      </c>
      <c r="ID26" s="95">
        <f t="shared" ref="ID26:IE26" si="585">IFERROR(+ID25/ID23,0)</f>
        <v>-0.8985714815760254</v>
      </c>
      <c r="IE26" s="95">
        <f t="shared" si="585"/>
        <v>-0.8985714815760254</v>
      </c>
      <c r="IF26" s="97">
        <f>IFERROR(+IF25/IF23,0)</f>
        <v>-0.89857148157602551</v>
      </c>
      <c r="IG26" s="104">
        <f>IFERROR(+IG25/IG23,0)</f>
        <v>-0.88330061684200056</v>
      </c>
      <c r="IH26" s="95">
        <f>IFERROR(+IH25/IH23,0)</f>
        <v>-0.8985714815760254</v>
      </c>
      <c r="II26" s="95">
        <f t="shared" ref="II26" si="586">IFERROR(+II25/II23,0)</f>
        <v>-0.8985714815760254</v>
      </c>
      <c r="IJ26" s="95">
        <f t="shared" ref="IJ26" si="587">IFERROR(+IJ25/IJ23,0)</f>
        <v>-0.8985714815760254</v>
      </c>
      <c r="IK26" s="97">
        <f>IFERROR(+IK25/IK23,0)</f>
        <v>-0.89857148157602551</v>
      </c>
      <c r="IL26" s="95">
        <f>IFERROR(+IL25/IL23,0)</f>
        <v>-0.8985714815760254</v>
      </c>
      <c r="IM26" s="95">
        <f t="shared" ref="IM26:IN26" si="588">IFERROR(+IM25/IM23,0)</f>
        <v>-0.8985714815760254</v>
      </c>
      <c r="IN26" s="95">
        <f t="shared" si="588"/>
        <v>-0.8985714815760254</v>
      </c>
      <c r="IO26" s="97">
        <f>IFERROR(+IO25/IO23,0)</f>
        <v>-0.89857148157602551</v>
      </c>
      <c r="IP26" s="95">
        <f>IFERROR(+IP25/IP23,0)</f>
        <v>-0.8985714815760254</v>
      </c>
      <c r="IQ26" s="95">
        <f t="shared" ref="IQ26:IR26" si="589">IFERROR(+IQ25/IQ23,0)</f>
        <v>-0.8985714815760254</v>
      </c>
      <c r="IR26" s="95">
        <f t="shared" si="589"/>
        <v>-0.8985714815760254</v>
      </c>
      <c r="IS26" s="97">
        <f>IFERROR(+IS25/IS23,0)</f>
        <v>-0.89857148157602551</v>
      </c>
      <c r="IT26" s="95">
        <f>IFERROR(+IT25/IT23,0)</f>
        <v>-0.8985714815760254</v>
      </c>
      <c r="IU26" s="95">
        <f t="shared" ref="IU26:IV26" si="590">IFERROR(+IU25/IU23,0)</f>
        <v>-0.8985714815760254</v>
      </c>
      <c r="IV26" s="95">
        <f t="shared" si="590"/>
        <v>-0.8985714815760254</v>
      </c>
      <c r="IW26" s="97">
        <f>IFERROR(+IW25/IW23,0)</f>
        <v>-0.89857148157602551</v>
      </c>
      <c r="IX26" s="104">
        <f>IFERROR(+IX25/IX23,0)</f>
        <v>-0.89857148157602551</v>
      </c>
    </row>
    <row r="27" spans="2:258" ht="5.0999999999999996" customHeight="1" outlineLevel="1">
      <c r="B27" s="89"/>
      <c r="C27" s="111"/>
      <c r="D27" s="98"/>
      <c r="E27" s="98"/>
      <c r="F27" s="98"/>
      <c r="G27" s="99"/>
      <c r="H27" s="98"/>
      <c r="I27" s="98"/>
      <c r="J27" s="98"/>
      <c r="K27" s="99"/>
      <c r="L27" s="98"/>
      <c r="M27" s="98"/>
      <c r="N27" s="98"/>
      <c r="O27" s="99"/>
      <c r="P27" s="98"/>
      <c r="Q27" s="98"/>
      <c r="R27" s="98"/>
      <c r="S27" s="99"/>
      <c r="T27" s="91"/>
      <c r="U27" s="98"/>
      <c r="V27" s="98"/>
      <c r="W27" s="98"/>
      <c r="X27" s="99"/>
      <c r="Y27" s="98"/>
      <c r="Z27" s="98"/>
      <c r="AA27" s="98"/>
      <c r="AB27" s="99"/>
      <c r="AC27" s="98"/>
      <c r="AD27" s="98"/>
      <c r="AE27" s="98"/>
      <c r="AF27" s="99"/>
      <c r="AG27" s="98"/>
      <c r="AH27" s="98"/>
      <c r="AI27" s="98"/>
      <c r="AJ27" s="99"/>
      <c r="AK27" s="91"/>
      <c r="AL27" s="98"/>
      <c r="AM27" s="98"/>
      <c r="AN27" s="98"/>
      <c r="AO27" s="99"/>
      <c r="AP27" s="98"/>
      <c r="AQ27" s="98"/>
      <c r="AR27" s="98"/>
      <c r="AS27" s="99"/>
      <c r="AT27" s="98"/>
      <c r="AU27" s="98"/>
      <c r="AV27" s="98"/>
      <c r="AW27" s="99"/>
      <c r="AX27" s="98"/>
      <c r="AY27" s="98"/>
      <c r="AZ27" s="98"/>
      <c r="BA27" s="99"/>
      <c r="BB27" s="91"/>
      <c r="BC27" s="98"/>
      <c r="BD27" s="98"/>
      <c r="BE27" s="98"/>
      <c r="BF27" s="99"/>
      <c r="BG27" s="98"/>
      <c r="BH27" s="98"/>
      <c r="BI27" s="98"/>
      <c r="BJ27" s="99"/>
      <c r="BK27" s="98"/>
      <c r="BL27" s="98"/>
      <c r="BM27" s="98"/>
      <c r="BN27" s="99"/>
      <c r="BO27" s="98"/>
      <c r="BP27" s="98"/>
      <c r="BQ27" s="98"/>
      <c r="BR27" s="99"/>
      <c r="BS27" s="91"/>
      <c r="BT27" s="98"/>
      <c r="BU27" s="98"/>
      <c r="BV27" s="98"/>
      <c r="BW27" s="99"/>
      <c r="BX27" s="98"/>
      <c r="BY27" s="98"/>
      <c r="BZ27" s="98"/>
      <c r="CA27" s="99"/>
      <c r="CB27" s="98"/>
      <c r="CC27" s="98"/>
      <c r="CD27" s="98"/>
      <c r="CE27" s="99"/>
      <c r="CF27" s="98"/>
      <c r="CG27" s="98"/>
      <c r="CH27" s="98"/>
      <c r="CI27" s="99"/>
      <c r="CJ27" s="91"/>
      <c r="CK27" s="98"/>
      <c r="CL27" s="98"/>
      <c r="CM27" s="98"/>
      <c r="CN27" s="99"/>
      <c r="CO27" s="98"/>
      <c r="CP27" s="98"/>
      <c r="CQ27" s="98"/>
      <c r="CR27" s="99"/>
      <c r="CS27" s="98"/>
      <c r="CT27" s="98"/>
      <c r="CU27" s="98"/>
      <c r="CV27" s="99"/>
      <c r="CW27" s="98"/>
      <c r="CX27" s="98"/>
      <c r="CY27" s="98"/>
      <c r="CZ27" s="99"/>
      <c r="DA27" s="91"/>
      <c r="DB27" s="98"/>
      <c r="DC27" s="98"/>
      <c r="DD27" s="98"/>
      <c r="DE27" s="99"/>
      <c r="DF27" s="98"/>
      <c r="DG27" s="98"/>
      <c r="DH27" s="98"/>
      <c r="DI27" s="99"/>
      <c r="DJ27" s="98"/>
      <c r="DK27" s="98"/>
      <c r="DL27" s="98"/>
      <c r="DM27" s="99"/>
      <c r="DN27" s="98"/>
      <c r="DO27" s="98"/>
      <c r="DP27" s="98"/>
      <c r="DQ27" s="99"/>
      <c r="DR27" s="91"/>
      <c r="DS27" s="98"/>
      <c r="DT27" s="98"/>
      <c r="DU27" s="98"/>
      <c r="DV27" s="99"/>
      <c r="DW27" s="98"/>
      <c r="DX27" s="98"/>
      <c r="DY27" s="98"/>
      <c r="DZ27" s="99"/>
      <c r="EA27" s="98"/>
      <c r="EB27" s="98"/>
      <c r="EC27" s="98"/>
      <c r="ED27" s="99"/>
      <c r="EE27" s="98"/>
      <c r="EF27" s="98"/>
      <c r="EG27" s="98"/>
      <c r="EH27" s="99"/>
      <c r="EI27" s="91"/>
      <c r="EJ27" s="98"/>
      <c r="EK27" s="98"/>
      <c r="EL27" s="98"/>
      <c r="EM27" s="99"/>
      <c r="EN27" s="98"/>
      <c r="EO27" s="98"/>
      <c r="EP27" s="98"/>
      <c r="EQ27" s="99"/>
      <c r="ER27" s="98"/>
      <c r="ES27" s="98"/>
      <c r="ET27" s="98"/>
      <c r="EU27" s="99"/>
      <c r="EV27" s="98"/>
      <c r="EW27" s="98"/>
      <c r="EX27" s="98"/>
      <c r="EY27" s="99"/>
      <c r="EZ27" s="91"/>
      <c r="FA27" s="98"/>
      <c r="FB27" s="98"/>
      <c r="FC27" s="98"/>
      <c r="FD27" s="99"/>
      <c r="FE27" s="98"/>
      <c r="FF27" s="98"/>
      <c r="FG27" s="98"/>
      <c r="FH27" s="99"/>
      <c r="FI27" s="98"/>
      <c r="FJ27" s="98"/>
      <c r="FK27" s="98"/>
      <c r="FL27" s="99"/>
      <c r="FM27" s="98"/>
      <c r="FN27" s="98"/>
      <c r="FO27" s="98"/>
      <c r="FP27" s="99"/>
      <c r="FQ27" s="91"/>
      <c r="FR27" s="98"/>
      <c r="FS27" s="98"/>
      <c r="FT27" s="98"/>
      <c r="FU27" s="99"/>
      <c r="FV27" s="98"/>
      <c r="FW27" s="98"/>
      <c r="FX27" s="98"/>
      <c r="FY27" s="99"/>
      <c r="FZ27" s="98"/>
      <c r="GA27" s="98"/>
      <c r="GB27" s="98"/>
      <c r="GC27" s="99"/>
      <c r="GD27" s="98"/>
      <c r="GE27" s="98"/>
      <c r="GF27" s="98"/>
      <c r="GG27" s="99"/>
      <c r="GH27" s="91"/>
      <c r="GI27" s="98"/>
      <c r="GJ27" s="98"/>
      <c r="GK27" s="98"/>
      <c r="GL27" s="99"/>
      <c r="GM27" s="98"/>
      <c r="GN27" s="98"/>
      <c r="GO27" s="98"/>
      <c r="GP27" s="99"/>
      <c r="GQ27" s="98"/>
      <c r="GR27" s="98"/>
      <c r="GS27" s="98"/>
      <c r="GT27" s="99"/>
      <c r="GU27" s="98"/>
      <c r="GV27" s="98"/>
      <c r="GW27" s="98"/>
      <c r="GX27" s="99"/>
      <c r="GY27" s="91"/>
      <c r="GZ27" s="98"/>
      <c r="HA27" s="98"/>
      <c r="HB27" s="98"/>
      <c r="HC27" s="99"/>
      <c r="HD27" s="98"/>
      <c r="HE27" s="98"/>
      <c r="HF27" s="98"/>
      <c r="HG27" s="99"/>
      <c r="HH27" s="98"/>
      <c r="HI27" s="98"/>
      <c r="HJ27" s="98"/>
      <c r="HK27" s="99"/>
      <c r="HL27" s="98"/>
      <c r="HM27" s="98"/>
      <c r="HN27" s="98"/>
      <c r="HO27" s="99"/>
      <c r="HP27" s="91"/>
      <c r="HQ27" s="98"/>
      <c r="HR27" s="98"/>
      <c r="HS27" s="98"/>
      <c r="HT27" s="99"/>
      <c r="HU27" s="98"/>
      <c r="HV27" s="98"/>
      <c r="HW27" s="98"/>
      <c r="HX27" s="99"/>
      <c r="HY27" s="98"/>
      <c r="HZ27" s="98"/>
      <c r="IA27" s="98"/>
      <c r="IB27" s="99"/>
      <c r="IC27" s="98"/>
      <c r="ID27" s="98"/>
      <c r="IE27" s="98"/>
      <c r="IF27" s="99"/>
      <c r="IG27" s="91"/>
      <c r="IH27" s="98"/>
      <c r="II27" s="98"/>
      <c r="IJ27" s="98"/>
      <c r="IK27" s="99"/>
      <c r="IL27" s="98"/>
      <c r="IM27" s="98"/>
      <c r="IN27" s="98"/>
      <c r="IO27" s="99"/>
      <c r="IP27" s="98"/>
      <c r="IQ27" s="98"/>
      <c r="IR27" s="98"/>
      <c r="IS27" s="99"/>
      <c r="IT27" s="98"/>
      <c r="IU27" s="98"/>
      <c r="IV27" s="98"/>
      <c r="IW27" s="99"/>
      <c r="IX27" s="91"/>
    </row>
    <row r="28" spans="2:258" ht="12.75" outlineLevel="1">
      <c r="B28" s="495" t="s">
        <v>225</v>
      </c>
      <c r="C28" s="109" t="s">
        <v>218</v>
      </c>
      <c r="D28" s="93">
        <f>+G28/3</f>
        <v>30.15754876649547</v>
      </c>
      <c r="E28" s="93">
        <f>+G28/3</f>
        <v>30.15754876649547</v>
      </c>
      <c r="F28" s="94">
        <f>+G28/3</f>
        <v>30.15754876649547</v>
      </c>
      <c r="G28" s="115">
        <v>90.472646299486414</v>
      </c>
      <c r="H28" s="93">
        <f>+K28/3</f>
        <v>44.095233124454531</v>
      </c>
      <c r="I28" s="93">
        <f>+K28/3</f>
        <v>44.095233124454531</v>
      </c>
      <c r="J28" s="94">
        <f>+K28/3</f>
        <v>44.095233124454531</v>
      </c>
      <c r="K28" s="115">
        <v>132.2856993733636</v>
      </c>
      <c r="L28" s="93">
        <f>+O28/3</f>
        <v>53.606301090216483</v>
      </c>
      <c r="M28" s="93">
        <f>+O28/3</f>
        <v>53.606301090216483</v>
      </c>
      <c r="N28" s="94">
        <f>+O28/3</f>
        <v>53.606301090216483</v>
      </c>
      <c r="O28" s="115">
        <v>160.81890327064946</v>
      </c>
      <c r="P28" s="93">
        <f>+S28/3</f>
        <v>67.103012269873673</v>
      </c>
      <c r="Q28" s="93">
        <f>+S28/3</f>
        <v>67.103012269873673</v>
      </c>
      <c r="R28" s="94">
        <f>+S28/3</f>
        <v>67.103012269873673</v>
      </c>
      <c r="S28" s="115">
        <v>201.30903680962103</v>
      </c>
      <c r="T28" s="102">
        <f>S28+O28+K28+G28</f>
        <v>584.88628575312055</v>
      </c>
      <c r="U28" s="93">
        <f>+X28/3</f>
        <v>74.178363793924618</v>
      </c>
      <c r="V28" s="93">
        <f>+X28/3</f>
        <v>74.178363793924618</v>
      </c>
      <c r="W28" s="94">
        <f>+X28/3</f>
        <v>74.178363793924618</v>
      </c>
      <c r="X28" s="115">
        <v>222.53509138177387</v>
      </c>
      <c r="Y28" s="93">
        <f>+AB28/3</f>
        <v>79.597081969911969</v>
      </c>
      <c r="Z28" s="93">
        <f>+AB28/3</f>
        <v>79.597081969911969</v>
      </c>
      <c r="AA28" s="94">
        <f>+AB28/3</f>
        <v>79.597081969911969</v>
      </c>
      <c r="AB28" s="115">
        <v>238.79124590973589</v>
      </c>
      <c r="AC28" s="93">
        <f>+AF28/3</f>
        <v>90.448405981718508</v>
      </c>
      <c r="AD28" s="93">
        <f>+AF28/3</f>
        <v>90.448405981718508</v>
      </c>
      <c r="AE28" s="94">
        <f>+AF28/3</f>
        <v>90.448405981718508</v>
      </c>
      <c r="AF28" s="115">
        <v>271.34521794515553</v>
      </c>
      <c r="AG28" s="93">
        <f>+AJ28/3</f>
        <v>95.082123437660698</v>
      </c>
      <c r="AH28" s="93">
        <f>+AJ28/3</f>
        <v>95.082123437660698</v>
      </c>
      <c r="AI28" s="94">
        <f>+AJ28/3</f>
        <v>95.082123437660698</v>
      </c>
      <c r="AJ28" s="115">
        <v>285.24637031298209</v>
      </c>
      <c r="AK28" s="102">
        <f>AJ28+AF28+AB28+X28</f>
        <v>1017.9179255496473</v>
      </c>
      <c r="AL28" s="93">
        <f>+AO28/3</f>
        <v>104.57576156188362</v>
      </c>
      <c r="AM28" s="93">
        <f>+AO28/3</f>
        <v>104.57576156188362</v>
      </c>
      <c r="AN28" s="94">
        <f>+AO28/3</f>
        <v>104.57576156188362</v>
      </c>
      <c r="AO28" s="115">
        <v>313.72728468565089</v>
      </c>
      <c r="AP28" s="93">
        <f>+AS28/3</f>
        <v>107.3378709305121</v>
      </c>
      <c r="AQ28" s="93">
        <f>+AS28/3</f>
        <v>107.3378709305121</v>
      </c>
      <c r="AR28" s="94">
        <f>+AS28/3</f>
        <v>107.3378709305121</v>
      </c>
      <c r="AS28" s="115">
        <v>322.01361279153627</v>
      </c>
      <c r="AT28" s="93">
        <f>+AW28/3</f>
        <v>115.64881547018068</v>
      </c>
      <c r="AU28" s="93">
        <f>+AW28/3</f>
        <v>115.64881547018068</v>
      </c>
      <c r="AV28" s="94">
        <f>+AW28/3</f>
        <v>115.64881547018068</v>
      </c>
      <c r="AW28" s="115">
        <v>346.94644641054202</v>
      </c>
      <c r="AX28" s="93">
        <f>+BA28/3</f>
        <v>123.85566258671516</v>
      </c>
      <c r="AY28" s="93">
        <f>+BA28/3</f>
        <v>123.85566258671516</v>
      </c>
      <c r="AZ28" s="94">
        <f>+BA28/3</f>
        <v>123.85566258671516</v>
      </c>
      <c r="BA28" s="115">
        <v>371.56698776014548</v>
      </c>
      <c r="BB28" s="102">
        <f>BA28+AW28+AS28+AO28</f>
        <v>1354.2543316478746</v>
      </c>
      <c r="BC28" s="93">
        <f>+BF28/3</f>
        <v>144.23467932622424</v>
      </c>
      <c r="BD28" s="93">
        <f>+BF28/3</f>
        <v>144.23467932622424</v>
      </c>
      <c r="BE28" s="94">
        <f>+BF28/3</f>
        <v>144.23467932622424</v>
      </c>
      <c r="BF28" s="115">
        <v>432.70403797867272</v>
      </c>
      <c r="BG28" s="93">
        <f>+BJ28/3</f>
        <v>169.39205883874561</v>
      </c>
      <c r="BH28" s="93">
        <f>+BJ28/3</f>
        <v>169.39205883874561</v>
      </c>
      <c r="BI28" s="94">
        <f>+BJ28/3</f>
        <v>169.39205883874561</v>
      </c>
      <c r="BJ28" s="115">
        <v>508.17617651623686</v>
      </c>
      <c r="BK28" s="93">
        <f>+BN28/3</f>
        <v>197.8604930182025</v>
      </c>
      <c r="BL28" s="93">
        <f>+BN28/3</f>
        <v>197.8604930182025</v>
      </c>
      <c r="BM28" s="94">
        <f>+BN28/3</f>
        <v>197.8604930182025</v>
      </c>
      <c r="BN28" s="115">
        <v>593.58147905460748</v>
      </c>
      <c r="BO28" s="93">
        <f>+BR28/3</f>
        <v>202.34692540360115</v>
      </c>
      <c r="BP28" s="93">
        <f>+BR28/3</f>
        <v>202.34692540360115</v>
      </c>
      <c r="BQ28" s="94">
        <f>+BR28/3</f>
        <v>202.34692540360115</v>
      </c>
      <c r="BR28" s="115">
        <v>607.04077621080341</v>
      </c>
      <c r="BS28" s="102">
        <f>BR28+BN28+BJ28+BF28</f>
        <v>2141.5024697603203</v>
      </c>
      <c r="BT28" s="93">
        <f>+BW28/3</f>
        <v>205.29261109811395</v>
      </c>
      <c r="BU28" s="93">
        <f>+BW28/3</f>
        <v>205.29261109811395</v>
      </c>
      <c r="BV28" s="94">
        <f>+BW28/3</f>
        <v>205.29261109811395</v>
      </c>
      <c r="BW28" s="115">
        <v>615.87783329434183</v>
      </c>
      <c r="BX28" s="93">
        <f>+CA28/3</f>
        <v>205.29261109811395</v>
      </c>
      <c r="BY28" s="93">
        <f>+CA28/3</f>
        <v>205.29261109811395</v>
      </c>
      <c r="BZ28" s="94">
        <f>+CA28/3</f>
        <v>205.29261109811395</v>
      </c>
      <c r="CA28" s="115">
        <v>615.87783329434183</v>
      </c>
      <c r="CB28" s="93">
        <f>+CE28/3</f>
        <v>205.29261109811395</v>
      </c>
      <c r="CC28" s="93">
        <f>+CE28/3</f>
        <v>205.29261109811395</v>
      </c>
      <c r="CD28" s="94">
        <f>+CE28/3</f>
        <v>205.29261109811395</v>
      </c>
      <c r="CE28" s="115">
        <v>615.87783329434183</v>
      </c>
      <c r="CF28" s="93">
        <f>+CI28/3</f>
        <v>205.29261109811395</v>
      </c>
      <c r="CG28" s="93">
        <f>+CI28/3</f>
        <v>205.29261109811395</v>
      </c>
      <c r="CH28" s="94">
        <f>+CI28/3</f>
        <v>205.29261109811395</v>
      </c>
      <c r="CI28" s="115">
        <v>615.87783329434183</v>
      </c>
      <c r="CJ28" s="102">
        <f>CI28+CE28+CA28+BW28</f>
        <v>2463.5113331773673</v>
      </c>
      <c r="CK28" s="93">
        <f>+CN28/3</f>
        <v>207.789826916121</v>
      </c>
      <c r="CL28" s="93">
        <f>+CN28/3</f>
        <v>207.789826916121</v>
      </c>
      <c r="CM28" s="94">
        <f>+CN28/3</f>
        <v>207.789826916121</v>
      </c>
      <c r="CN28" s="115">
        <v>623.369480748363</v>
      </c>
      <c r="CO28" s="93">
        <f>+CR28/3</f>
        <v>207.789826916121</v>
      </c>
      <c r="CP28" s="93">
        <f>+CR28/3</f>
        <v>207.789826916121</v>
      </c>
      <c r="CQ28" s="94">
        <f>+CR28/3</f>
        <v>207.789826916121</v>
      </c>
      <c r="CR28" s="115">
        <v>623.369480748363</v>
      </c>
      <c r="CS28" s="93">
        <f>+CV28/3</f>
        <v>207.789826916121</v>
      </c>
      <c r="CT28" s="93">
        <f>+CV28/3</f>
        <v>207.789826916121</v>
      </c>
      <c r="CU28" s="94">
        <f>+CV28/3</f>
        <v>207.789826916121</v>
      </c>
      <c r="CV28" s="115">
        <v>623.369480748363</v>
      </c>
      <c r="CW28" s="93">
        <f>+CZ28/3</f>
        <v>207.789826916121</v>
      </c>
      <c r="CX28" s="93">
        <f>+CZ28/3</f>
        <v>207.789826916121</v>
      </c>
      <c r="CY28" s="94">
        <f>+CZ28/3</f>
        <v>207.789826916121</v>
      </c>
      <c r="CZ28" s="115">
        <v>623.369480748363</v>
      </c>
      <c r="DA28" s="102">
        <f>CZ28+CV28+CR28+CN28</f>
        <v>2493.477922993452</v>
      </c>
      <c r="DB28" s="93">
        <f>+DE28/3</f>
        <v>210.05686902627178</v>
      </c>
      <c r="DC28" s="93">
        <f>+DE28/3</f>
        <v>210.05686902627178</v>
      </c>
      <c r="DD28" s="94">
        <f>+DE28/3</f>
        <v>210.05686902627178</v>
      </c>
      <c r="DE28" s="115">
        <v>630.17060707881535</v>
      </c>
      <c r="DF28" s="93">
        <f>+DI28/3</f>
        <v>210.05686902627178</v>
      </c>
      <c r="DG28" s="93">
        <f>+DI28/3</f>
        <v>210.05686902627178</v>
      </c>
      <c r="DH28" s="94">
        <f>+DI28/3</f>
        <v>210.05686902627178</v>
      </c>
      <c r="DI28" s="115">
        <v>630.17060707881535</v>
      </c>
      <c r="DJ28" s="93">
        <f>+DM28/3</f>
        <v>210.05686902627178</v>
      </c>
      <c r="DK28" s="93">
        <f>+DM28/3</f>
        <v>210.05686902627178</v>
      </c>
      <c r="DL28" s="94">
        <f>+DM28/3</f>
        <v>210.05686902627178</v>
      </c>
      <c r="DM28" s="115">
        <v>630.17060707881535</v>
      </c>
      <c r="DN28" s="93">
        <f>+DQ28/3</f>
        <v>210.05686902627178</v>
      </c>
      <c r="DO28" s="93">
        <f>+DQ28/3</f>
        <v>210.05686902627178</v>
      </c>
      <c r="DP28" s="94">
        <f>+DQ28/3</f>
        <v>210.05686902627178</v>
      </c>
      <c r="DQ28" s="115">
        <v>630.17060707881535</v>
      </c>
      <c r="DR28" s="102">
        <f>DQ28+DM28+DI28+DE28</f>
        <v>2520.6824283152614</v>
      </c>
      <c r="DS28" s="93">
        <f>+DV28/3</f>
        <v>213.79937781012518</v>
      </c>
      <c r="DT28" s="93">
        <f>+DV28/3</f>
        <v>213.79937781012518</v>
      </c>
      <c r="DU28" s="94">
        <f>+DV28/3</f>
        <v>213.79937781012518</v>
      </c>
      <c r="DV28" s="115">
        <v>641.39813343037554</v>
      </c>
      <c r="DW28" s="93">
        <f>+DZ28/3</f>
        <v>213.79937781012518</v>
      </c>
      <c r="DX28" s="93">
        <f>+DZ28/3</f>
        <v>213.79937781012518</v>
      </c>
      <c r="DY28" s="94">
        <f>+DZ28/3</f>
        <v>213.79937781012518</v>
      </c>
      <c r="DZ28" s="115">
        <v>641.39813343037554</v>
      </c>
      <c r="EA28" s="93">
        <f>+ED28/3</f>
        <v>213.79937781012518</v>
      </c>
      <c r="EB28" s="93">
        <f>+ED28/3</f>
        <v>213.79937781012518</v>
      </c>
      <c r="EC28" s="94">
        <f>+ED28/3</f>
        <v>213.79937781012518</v>
      </c>
      <c r="ED28" s="115">
        <v>641.39813343037554</v>
      </c>
      <c r="EE28" s="93">
        <f>+EH28/3</f>
        <v>213.79937781012518</v>
      </c>
      <c r="EF28" s="93">
        <f>+EH28/3</f>
        <v>213.79937781012518</v>
      </c>
      <c r="EG28" s="94">
        <f>+EH28/3</f>
        <v>213.79937781012518</v>
      </c>
      <c r="EH28" s="115">
        <v>641.39813343037554</v>
      </c>
      <c r="EI28" s="102">
        <f>EH28+ED28+DZ28+DV28</f>
        <v>2565.5925337215022</v>
      </c>
      <c r="EJ28" s="93">
        <f>+EM28/3</f>
        <v>216.62898166593268</v>
      </c>
      <c r="EK28" s="93">
        <f>+EM28/3</f>
        <v>216.62898166593268</v>
      </c>
      <c r="EL28" s="94">
        <f>+EM28/3</f>
        <v>216.62898166593268</v>
      </c>
      <c r="EM28" s="115">
        <v>649.88694499779808</v>
      </c>
      <c r="EN28" s="93">
        <f>+EQ28/3</f>
        <v>216.62898166593268</v>
      </c>
      <c r="EO28" s="93">
        <f>+EQ28/3</f>
        <v>216.62898166593268</v>
      </c>
      <c r="EP28" s="94">
        <f>+EQ28/3</f>
        <v>216.62898166593268</v>
      </c>
      <c r="EQ28" s="115">
        <v>649.88694499779808</v>
      </c>
      <c r="ER28" s="93">
        <f>+EU28/3</f>
        <v>216.62898166593268</v>
      </c>
      <c r="ES28" s="93">
        <f>+EU28/3</f>
        <v>216.62898166593268</v>
      </c>
      <c r="ET28" s="94">
        <f>+EU28/3</f>
        <v>216.62898166593268</v>
      </c>
      <c r="EU28" s="115">
        <v>649.88694499779808</v>
      </c>
      <c r="EV28" s="93">
        <f>+EY28/3</f>
        <v>216.62898166593268</v>
      </c>
      <c r="EW28" s="93">
        <f>+EY28/3</f>
        <v>216.62898166593268</v>
      </c>
      <c r="EX28" s="94">
        <f>+EY28/3</f>
        <v>216.62898166593268</v>
      </c>
      <c r="EY28" s="115">
        <v>649.88694499779808</v>
      </c>
      <c r="EZ28" s="102">
        <f>EY28+EU28+EQ28+EM28</f>
        <v>2599.5477799911923</v>
      </c>
      <c r="FA28" s="93">
        <f>+FD28/3</f>
        <v>219.09390618280705</v>
      </c>
      <c r="FB28" s="93">
        <f>+FD28/3</f>
        <v>219.09390618280705</v>
      </c>
      <c r="FC28" s="94">
        <f>+FD28/3</f>
        <v>219.09390618280705</v>
      </c>
      <c r="FD28" s="115">
        <v>657.28171854842117</v>
      </c>
      <c r="FE28" s="93">
        <f>+FH28/3</f>
        <v>219.09390618280705</v>
      </c>
      <c r="FF28" s="93">
        <f>+FH28/3</f>
        <v>219.09390618280705</v>
      </c>
      <c r="FG28" s="94">
        <f>+FH28/3</f>
        <v>219.09390618280705</v>
      </c>
      <c r="FH28" s="115">
        <v>657.28171854842117</v>
      </c>
      <c r="FI28" s="93">
        <f>+FL28/3</f>
        <v>219.09390618280705</v>
      </c>
      <c r="FJ28" s="93">
        <f>+FL28/3</f>
        <v>219.09390618280705</v>
      </c>
      <c r="FK28" s="94">
        <f>+FL28/3</f>
        <v>219.09390618280705</v>
      </c>
      <c r="FL28" s="115">
        <v>657.28171854842117</v>
      </c>
      <c r="FM28" s="93">
        <f>+FP28/3</f>
        <v>219.09390618280705</v>
      </c>
      <c r="FN28" s="93">
        <f>+FP28/3</f>
        <v>219.09390618280705</v>
      </c>
      <c r="FO28" s="94">
        <f>+FP28/3</f>
        <v>219.09390618280705</v>
      </c>
      <c r="FP28" s="115">
        <v>657.28171854842117</v>
      </c>
      <c r="FQ28" s="102">
        <f>FP28+FL28+FH28+FD28</f>
        <v>2629.1268741936847</v>
      </c>
      <c r="FR28" s="93">
        <f>+FU28/3</f>
        <v>221.56588047383755</v>
      </c>
      <c r="FS28" s="93">
        <f>+FU28/3</f>
        <v>221.56588047383755</v>
      </c>
      <c r="FT28" s="94">
        <f>+FU28/3</f>
        <v>221.56588047383755</v>
      </c>
      <c r="FU28" s="115">
        <v>664.69764142151269</v>
      </c>
      <c r="FV28" s="93">
        <f>+FY28/3</f>
        <v>221.56588047383755</v>
      </c>
      <c r="FW28" s="93">
        <f>+FY28/3</f>
        <v>221.56588047383755</v>
      </c>
      <c r="FX28" s="94">
        <f>+FY28/3</f>
        <v>221.56588047383755</v>
      </c>
      <c r="FY28" s="115">
        <v>664.69764142151269</v>
      </c>
      <c r="FZ28" s="93">
        <f>+GC28/3</f>
        <v>221.56588047383755</v>
      </c>
      <c r="GA28" s="93">
        <f>+GC28/3</f>
        <v>221.56588047383755</v>
      </c>
      <c r="GB28" s="94">
        <f>+GC28/3</f>
        <v>221.56588047383755</v>
      </c>
      <c r="GC28" s="115">
        <v>664.69764142151269</v>
      </c>
      <c r="GD28" s="93">
        <f>+GG28/3</f>
        <v>221.56588047383755</v>
      </c>
      <c r="GE28" s="93">
        <f>+GG28/3</f>
        <v>221.56588047383755</v>
      </c>
      <c r="GF28" s="94">
        <f>+GG28/3</f>
        <v>221.56588047383755</v>
      </c>
      <c r="GG28" s="115">
        <v>664.69764142151269</v>
      </c>
      <c r="GH28" s="102">
        <f>GG28+GC28+FY28+FU28</f>
        <v>2658.7905656860507</v>
      </c>
      <c r="GI28" s="93">
        <f>+GL28/3</f>
        <v>223.72398745964475</v>
      </c>
      <c r="GJ28" s="93">
        <f>+GL28/3</f>
        <v>223.72398745964475</v>
      </c>
      <c r="GK28" s="94">
        <f>+GL28/3</f>
        <v>223.72398745964475</v>
      </c>
      <c r="GL28" s="115">
        <v>671.17196237893427</v>
      </c>
      <c r="GM28" s="93">
        <f>+GP28/3</f>
        <v>223.72398745964475</v>
      </c>
      <c r="GN28" s="93">
        <f>+GP28/3</f>
        <v>223.72398745964475</v>
      </c>
      <c r="GO28" s="94">
        <f>+GP28/3</f>
        <v>223.72398745964475</v>
      </c>
      <c r="GP28" s="115">
        <v>671.17196237893427</v>
      </c>
      <c r="GQ28" s="93">
        <f>+GT28/3</f>
        <v>223.72398745964475</v>
      </c>
      <c r="GR28" s="93">
        <f>+GT28/3</f>
        <v>223.72398745964475</v>
      </c>
      <c r="GS28" s="94">
        <f>+GT28/3</f>
        <v>223.72398745964475</v>
      </c>
      <c r="GT28" s="115">
        <v>671.17196237893427</v>
      </c>
      <c r="GU28" s="93">
        <f>+GX28/3</f>
        <v>223.72398745964475</v>
      </c>
      <c r="GV28" s="93">
        <f>+GX28/3</f>
        <v>223.72398745964475</v>
      </c>
      <c r="GW28" s="94">
        <f>+GX28/3</f>
        <v>223.72398745964475</v>
      </c>
      <c r="GX28" s="115">
        <v>671.17196237893427</v>
      </c>
      <c r="GY28" s="102">
        <f>GX28+GT28+GP28+GL28</f>
        <v>2684.6878495157371</v>
      </c>
      <c r="GZ28" s="93">
        <f>+HC28/3</f>
        <v>227.29533333333333</v>
      </c>
      <c r="HA28" s="93">
        <f>+HC28/3</f>
        <v>227.29533333333333</v>
      </c>
      <c r="HB28" s="94">
        <f>+HC28/3</f>
        <v>227.29533333333333</v>
      </c>
      <c r="HC28" s="115">
        <v>681.88599999999997</v>
      </c>
      <c r="HD28" s="93">
        <f>+HG28/3</f>
        <v>227.29533333333333</v>
      </c>
      <c r="HE28" s="93">
        <f>+HG28/3</f>
        <v>227.29533333333333</v>
      </c>
      <c r="HF28" s="94">
        <f>+HG28/3</f>
        <v>227.29533333333333</v>
      </c>
      <c r="HG28" s="115">
        <v>681.88599999999997</v>
      </c>
      <c r="HH28" s="93">
        <f>+HK28/3</f>
        <v>227.29533333333333</v>
      </c>
      <c r="HI28" s="93">
        <f>+HK28/3</f>
        <v>227.29533333333333</v>
      </c>
      <c r="HJ28" s="94">
        <f>+HK28/3</f>
        <v>227.29533333333333</v>
      </c>
      <c r="HK28" s="115">
        <v>681.88599999999997</v>
      </c>
      <c r="HL28" s="93">
        <f>+HO28/3</f>
        <v>227.29533333333333</v>
      </c>
      <c r="HM28" s="93">
        <f>+HO28/3</f>
        <v>227.29533333333333</v>
      </c>
      <c r="HN28" s="94">
        <f>+HO28/3</f>
        <v>227.29533333333333</v>
      </c>
      <c r="HO28" s="115">
        <v>681.88599999999997</v>
      </c>
      <c r="HP28" s="102">
        <f>HO28+HK28+HG28+HC28</f>
        <v>2727.5439999999999</v>
      </c>
      <c r="HQ28" s="93">
        <f>+HT28/3</f>
        <v>233.21495172938884</v>
      </c>
      <c r="HR28" s="93">
        <f>+HT28/3</f>
        <v>233.21495172938884</v>
      </c>
      <c r="HS28" s="94">
        <f>+HT28/3</f>
        <v>233.21495172938884</v>
      </c>
      <c r="HT28" s="115">
        <v>699.6448551881665</v>
      </c>
      <c r="HU28" s="93">
        <f>+HX28/3</f>
        <v>233.21495172938884</v>
      </c>
      <c r="HV28" s="93">
        <f>+HX28/3</f>
        <v>233.21495172938884</v>
      </c>
      <c r="HW28" s="94">
        <f>+HX28/3</f>
        <v>233.21495172938884</v>
      </c>
      <c r="HX28" s="115">
        <v>699.6448551881665</v>
      </c>
      <c r="HY28" s="93">
        <f>+IB28/3</f>
        <v>233.21495172938884</v>
      </c>
      <c r="HZ28" s="93">
        <f>+IB28/3</f>
        <v>233.21495172938884</v>
      </c>
      <c r="IA28" s="94">
        <f>+IB28/3</f>
        <v>233.21495172938884</v>
      </c>
      <c r="IB28" s="115">
        <v>699.6448551881665</v>
      </c>
      <c r="IC28" s="93">
        <f>+IF28/3</f>
        <v>233.21495172938884</v>
      </c>
      <c r="ID28" s="93">
        <f>+IF28/3</f>
        <v>233.21495172938884</v>
      </c>
      <c r="IE28" s="94">
        <f>+IF28/3</f>
        <v>233.21495172938884</v>
      </c>
      <c r="IF28" s="115">
        <v>699.6448551881665</v>
      </c>
      <c r="IG28" s="102">
        <f>IF28+IB28+HX28+HT28</f>
        <v>2798.579420752666</v>
      </c>
      <c r="IH28" s="93">
        <f>+IK28/3</f>
        <v>233.21495172938884</v>
      </c>
      <c r="II28" s="93">
        <f>+IK28/3</f>
        <v>233.21495172938884</v>
      </c>
      <c r="IJ28" s="94">
        <f>+IK28/3</f>
        <v>233.21495172938884</v>
      </c>
      <c r="IK28" s="115">
        <v>699.6448551881665</v>
      </c>
      <c r="IL28" s="93">
        <f>+IO28/3</f>
        <v>233.21495172938884</v>
      </c>
      <c r="IM28" s="93">
        <f>+IO28/3</f>
        <v>233.21495172938884</v>
      </c>
      <c r="IN28" s="94">
        <f>+IO28/3</f>
        <v>233.21495172938884</v>
      </c>
      <c r="IO28" s="115">
        <v>699.6448551881665</v>
      </c>
      <c r="IP28" s="93">
        <f>+IS28/3</f>
        <v>233.21495172938884</v>
      </c>
      <c r="IQ28" s="93">
        <f>+IS28/3</f>
        <v>233.21495172938884</v>
      </c>
      <c r="IR28" s="94">
        <f>+IS28/3</f>
        <v>233.21495172938884</v>
      </c>
      <c r="IS28" s="115">
        <v>699.6448551881665</v>
      </c>
      <c r="IT28" s="93">
        <f>+IW28/3</f>
        <v>233.21495172938884</v>
      </c>
      <c r="IU28" s="93">
        <f>+IW28/3</f>
        <v>233.21495172938884</v>
      </c>
      <c r="IV28" s="94">
        <f>+IW28/3</f>
        <v>233.21495172938884</v>
      </c>
      <c r="IW28" s="115">
        <v>699.6448551881665</v>
      </c>
      <c r="IX28" s="102">
        <f>IW28+IS28+IO28+IK28</f>
        <v>2798.579420752666</v>
      </c>
    </row>
    <row r="29" spans="2:258" ht="12.75" outlineLevel="1">
      <c r="B29" s="495"/>
      <c r="C29" s="109" t="s">
        <v>219</v>
      </c>
      <c r="D29" s="93">
        <f>+'OPEX and O&amp;M'!H10</f>
        <v>0</v>
      </c>
      <c r="E29" s="93">
        <f>+'OPEX and O&amp;M'!I10</f>
        <v>0</v>
      </c>
      <c r="F29" s="94">
        <f>+'OPEX and O&amp;M'!J10</f>
        <v>0</v>
      </c>
      <c r="G29" s="96">
        <f>SUM(D29:F29)</f>
        <v>0</v>
      </c>
      <c r="H29" s="93">
        <f>+'OPEX and O&amp;M'!L10</f>
        <v>0</v>
      </c>
      <c r="I29" s="93">
        <f>+'OPEX and O&amp;M'!M10</f>
        <v>0</v>
      </c>
      <c r="J29" s="94">
        <f>+'OPEX and O&amp;M'!N10</f>
        <v>0</v>
      </c>
      <c r="K29" s="96">
        <f>SUM(H29:J29)</f>
        <v>0</v>
      </c>
      <c r="L29" s="93">
        <f>+'OPEX and O&amp;M'!P10</f>
        <v>0</v>
      </c>
      <c r="M29" s="93">
        <f>+'OPEX and O&amp;M'!Q10</f>
        <v>0</v>
      </c>
      <c r="N29" s="94">
        <f>+'OPEX and O&amp;M'!R10</f>
        <v>59.39911</v>
      </c>
      <c r="O29" s="96">
        <f>SUM(L29:N29)</f>
        <v>59.39911</v>
      </c>
      <c r="P29" s="93">
        <f>+'OPEX and O&amp;M'!T10</f>
        <v>0</v>
      </c>
      <c r="Q29" s="93">
        <f>+'OPEX and O&amp;M'!U10</f>
        <v>0</v>
      </c>
      <c r="R29" s="94">
        <f>+'OPEX and O&amp;M'!V10</f>
        <v>63.883224654593754</v>
      </c>
      <c r="S29" s="96">
        <f>SUM(P29:R29)</f>
        <v>63.883224654593754</v>
      </c>
      <c r="T29" s="102">
        <f>S29+O29+K29+G29</f>
        <v>123.28233465459375</v>
      </c>
      <c r="U29" s="93">
        <f>+'OPEX and O&amp;M'!Y10</f>
        <v>0</v>
      </c>
      <c r="V29" s="93">
        <f>+'OPEX and O&amp;M'!Z10</f>
        <v>11.875915204041599</v>
      </c>
      <c r="W29" s="94">
        <f>+'OPEX and O&amp;M'!AA10</f>
        <v>3.389289999999999</v>
      </c>
      <c r="X29" s="96">
        <f>SUM(U29:W29)</f>
        <v>15.265205204041598</v>
      </c>
      <c r="Y29" s="93">
        <f>+'OPEX and O&amp;M'!AC10</f>
        <v>0</v>
      </c>
      <c r="Z29" s="93">
        <f>+'OPEX and O&amp;M'!AD10</f>
        <v>0</v>
      </c>
      <c r="AA29" s="94">
        <f>+'OPEX and O&amp;M'!AE10</f>
        <v>38.512819999999998</v>
      </c>
      <c r="AB29" s="96">
        <f>SUM(Y29:AA29)</f>
        <v>38.512819999999998</v>
      </c>
      <c r="AC29" s="93">
        <f>+'OPEX and O&amp;M'!AG10</f>
        <v>84.610230000000001</v>
      </c>
      <c r="AD29" s="93">
        <f>+'OPEX and O&amp;M'!AH10</f>
        <v>0</v>
      </c>
      <c r="AE29" s="94">
        <f>+'OPEX and O&amp;M'!AI10</f>
        <v>0</v>
      </c>
      <c r="AF29" s="96">
        <f>SUM(AC29:AE29)</f>
        <v>84.610230000000001</v>
      </c>
      <c r="AG29" s="93">
        <f>+'OPEX and O&amp;M'!AK10</f>
        <v>0</v>
      </c>
      <c r="AH29" s="93">
        <f>+'OPEX and O&amp;M'!AL10</f>
        <v>0</v>
      </c>
      <c r="AI29" s="94">
        <f>+'OPEX and O&amp;M'!AM10</f>
        <v>0</v>
      </c>
      <c r="AJ29" s="96">
        <f>SUM(AG29:AI29)</f>
        <v>0</v>
      </c>
      <c r="AK29" s="102">
        <f>AJ29+AF29+AB29+X29</f>
        <v>138.3882552040416</v>
      </c>
      <c r="AL29" s="93">
        <f>+'OPEX and O&amp;M'!AP10</f>
        <v>0</v>
      </c>
      <c r="AM29" s="93">
        <f>+'OPEX and O&amp;M'!AQ10</f>
        <v>0</v>
      </c>
      <c r="AN29" s="94">
        <f>+'OPEX and O&amp;M'!AR10</f>
        <v>0</v>
      </c>
      <c r="AO29" s="96">
        <f>SUM(AL29:AN29)</f>
        <v>0</v>
      </c>
      <c r="AP29" s="93">
        <f>+'OPEX and O&amp;M'!AT10</f>
        <v>0</v>
      </c>
      <c r="AQ29" s="93">
        <f>+'OPEX and O&amp;M'!AU10</f>
        <v>0</v>
      </c>
      <c r="AR29" s="94">
        <f>+'OPEX and O&amp;M'!AV10</f>
        <v>256.31049000000002</v>
      </c>
      <c r="AS29" s="96">
        <f>SUM(AP29:AR29)</f>
        <v>256.31049000000002</v>
      </c>
      <c r="AT29" s="93">
        <f>+'OPEX and O&amp;M'!AX10</f>
        <v>0</v>
      </c>
      <c r="AU29" s="93">
        <f>+'OPEX and O&amp;M'!AY10</f>
        <v>478.90904</v>
      </c>
      <c r="AV29" s="94">
        <f>+'OPEX and O&amp;M'!AZ10</f>
        <v>0</v>
      </c>
      <c r="AW29" s="96">
        <f>SUM(AT29:AV29)</f>
        <v>478.90904</v>
      </c>
      <c r="AX29" s="93">
        <f>+'OPEX and O&amp;M'!BB10</f>
        <v>0</v>
      </c>
      <c r="AY29" s="93">
        <f>+'OPEX and O&amp;M'!BC10</f>
        <v>0</v>
      </c>
      <c r="AZ29" s="94">
        <f>+'OPEX and O&amp;M'!BD10</f>
        <v>0</v>
      </c>
      <c r="BA29" s="96">
        <f>SUM(AX29:AZ29)</f>
        <v>0</v>
      </c>
      <c r="BB29" s="102">
        <f>BA29+AW29+AS29+AO29</f>
        <v>735.21953000000008</v>
      </c>
      <c r="BC29" s="93">
        <f>+'OPEX and O&amp;M'!BG10</f>
        <v>182.17713000000001</v>
      </c>
      <c r="BD29" s="93">
        <f>+'OPEX and O&amp;M'!BH10</f>
        <v>24.537580000000002</v>
      </c>
      <c r="BE29" s="94">
        <f>+'OPEX and O&amp;M'!BI10</f>
        <v>159.51597000000001</v>
      </c>
      <c r="BF29" s="96">
        <f>SUM(BC29:BE29)</f>
        <v>366.23068000000001</v>
      </c>
      <c r="BG29" s="93">
        <f>+'OPEX and O&amp;M'!BK10</f>
        <v>0</v>
      </c>
      <c r="BH29" s="93">
        <f>+'OPEX and O&amp;M'!BL10</f>
        <v>0</v>
      </c>
      <c r="BI29" s="94">
        <f>+'OPEX and O&amp;M'!BM10</f>
        <v>0</v>
      </c>
      <c r="BJ29" s="96">
        <f>SUM(BG29:BI29)</f>
        <v>0</v>
      </c>
      <c r="BK29" s="93">
        <f>+'OPEX and O&amp;M'!BO10</f>
        <v>0</v>
      </c>
      <c r="BL29" s="93">
        <f>+'OPEX and O&amp;M'!BP10</f>
        <v>0</v>
      </c>
      <c r="BM29" s="94">
        <f>+'OPEX and O&amp;M'!BQ10</f>
        <v>0</v>
      </c>
      <c r="BN29" s="96">
        <f>SUM(BK29:BM29)</f>
        <v>0</v>
      </c>
      <c r="BO29" s="93">
        <f>+'OPEX and O&amp;M'!BS10</f>
        <v>0</v>
      </c>
      <c r="BP29" s="93">
        <f>+'OPEX and O&amp;M'!BT10</f>
        <v>1253.4748200000001</v>
      </c>
      <c r="BQ29" s="94">
        <f>+'OPEX and O&amp;M'!BU10</f>
        <v>0</v>
      </c>
      <c r="BR29" s="96">
        <f>SUM(BO29:BQ29)</f>
        <v>1253.4748200000001</v>
      </c>
      <c r="BS29" s="102">
        <f>BR29+BN29+BJ29+BF29</f>
        <v>1619.7055</v>
      </c>
      <c r="BT29" s="93">
        <f>+'OPEX and O&amp;M'!BX10</f>
        <v>0</v>
      </c>
      <c r="BU29" s="93">
        <f>+'OPEX and O&amp;M'!BY10</f>
        <v>0</v>
      </c>
      <c r="BV29" s="94">
        <f>+'OPEX and O&amp;M'!BZ10</f>
        <v>0</v>
      </c>
      <c r="BW29" s="96">
        <f>SUM(BT29:BV29)</f>
        <v>0</v>
      </c>
      <c r="BX29" s="93">
        <f>+'OPEX and O&amp;M'!CB10</f>
        <v>0</v>
      </c>
      <c r="BY29" s="93">
        <f>+'OPEX and O&amp;M'!CC10</f>
        <v>0</v>
      </c>
      <c r="BZ29" s="94">
        <f>+'OPEX and O&amp;M'!CD10</f>
        <v>0</v>
      </c>
      <c r="CA29" s="96">
        <f>SUM(BX29:BZ29)</f>
        <v>0</v>
      </c>
      <c r="CB29" s="93">
        <f>+'OPEX and O&amp;M'!CF10</f>
        <v>0</v>
      </c>
      <c r="CC29" s="93">
        <f>+'OPEX and O&amp;M'!CG10</f>
        <v>311.59725999999978</v>
      </c>
      <c r="CD29" s="94">
        <f>+'OPEX and O&amp;M'!CH10</f>
        <v>100.97658</v>
      </c>
      <c r="CE29" s="96">
        <f>SUM(CB29:CD29)</f>
        <v>412.57383999999979</v>
      </c>
      <c r="CF29" s="93">
        <f>+'OPEX and O&amp;M'!CJ10</f>
        <v>100.97658</v>
      </c>
      <c r="CG29" s="93">
        <f>+'OPEX and O&amp;M'!CK10</f>
        <v>100.97658</v>
      </c>
      <c r="CH29" s="94">
        <f>+'OPEX and O&amp;M'!CL10</f>
        <v>100.97658</v>
      </c>
      <c r="CI29" s="96">
        <f>SUM(CF29:CH29)</f>
        <v>302.92973999999998</v>
      </c>
      <c r="CJ29" s="102">
        <f>CI29+CE29+CA29+BW29</f>
        <v>715.50357999999983</v>
      </c>
      <c r="CK29" s="93">
        <f>+'OPEX and O&amp;M'!CO10</f>
        <v>100.97658</v>
      </c>
      <c r="CL29" s="93">
        <f>+'OPEX and O&amp;M'!CP10</f>
        <v>100.97658</v>
      </c>
      <c r="CM29" s="94">
        <f>+'OPEX and O&amp;M'!CQ10</f>
        <v>100.97658</v>
      </c>
      <c r="CN29" s="96">
        <f>SUM(CK29:CM29)</f>
        <v>302.92973999999998</v>
      </c>
      <c r="CO29" s="93">
        <f>+'OPEX and O&amp;M'!CS10</f>
        <v>96.642819999999986</v>
      </c>
      <c r="CP29" s="93">
        <f>+'OPEX and O&amp;M'!CT10</f>
        <v>96.642819999999986</v>
      </c>
      <c r="CQ29" s="94">
        <f>+'OPEX and O&amp;M'!CU10</f>
        <v>0</v>
      </c>
      <c r="CR29" s="96">
        <f>SUM(CO29:CQ29)</f>
        <v>193.28563999999997</v>
      </c>
      <c r="CS29" s="93">
        <f>+'OPEX and O&amp;M'!CW10</f>
        <v>0</v>
      </c>
      <c r="CT29" s="93">
        <f>+'OPEX and O&amp;M'!CX10</f>
        <v>0</v>
      </c>
      <c r="CU29" s="94">
        <f>+'OPEX and O&amp;M'!CY10</f>
        <v>0</v>
      </c>
      <c r="CV29" s="96">
        <f>SUM(CS29:CU29)</f>
        <v>0</v>
      </c>
      <c r="CW29" s="93">
        <f>+'OPEX and O&amp;M'!DA10</f>
        <v>0</v>
      </c>
      <c r="CX29" s="93">
        <f>+'OPEX and O&amp;M'!DB10</f>
        <v>0</v>
      </c>
      <c r="CY29" s="94">
        <f>+'OPEX and O&amp;M'!DC10</f>
        <v>199.17281</v>
      </c>
      <c r="CZ29" s="96">
        <f>SUM(CW29:CY29)</f>
        <v>199.17281</v>
      </c>
      <c r="DA29" s="102">
        <f>CZ29+CV29+CR29+CN29</f>
        <v>695.3881899999999</v>
      </c>
      <c r="DB29" s="93">
        <f>+'OPEX and O&amp;M'!DF10</f>
        <v>1988.0964200000001</v>
      </c>
      <c r="DC29" s="93">
        <f>+'OPEX and O&amp;M'!DG10</f>
        <v>180.18582000000001</v>
      </c>
      <c r="DD29" s="94">
        <f>+'OPEX and O&amp;M'!DH10</f>
        <v>0</v>
      </c>
      <c r="DE29" s="96">
        <f>SUM(DB29:DD29)</f>
        <v>2168.28224</v>
      </c>
      <c r="DF29" s="93">
        <f>+'OPEX and O&amp;M'!DJ10</f>
        <v>0</v>
      </c>
      <c r="DG29" s="93">
        <f>+'OPEX and O&amp;M'!DK10</f>
        <v>0</v>
      </c>
      <c r="DH29" s="94">
        <f>+'OPEX and O&amp;M'!DL10</f>
        <v>216.99632</v>
      </c>
      <c r="DI29" s="96">
        <f>SUM(DF29:DH29)</f>
        <v>216.99632</v>
      </c>
      <c r="DJ29" s="93">
        <f>+'OPEX and O&amp;M'!DN10</f>
        <v>0</v>
      </c>
      <c r="DK29" s="93">
        <f>+'OPEX and O&amp;M'!DO10</f>
        <v>234.89155</v>
      </c>
      <c r="DL29" s="94">
        <f>+'OPEX and O&amp;M'!DP10</f>
        <v>120.19235</v>
      </c>
      <c r="DM29" s="96">
        <f>SUM(DJ29:DL29)</f>
        <v>355.08389999999997</v>
      </c>
      <c r="DN29" s="93">
        <f>+'OPEX and O&amp;M'!DR10</f>
        <v>116.69225999999999</v>
      </c>
      <c r="DO29" s="93">
        <f>+'OPEX and O&amp;M'!DS10</f>
        <v>119.74800999999999</v>
      </c>
      <c r="DP29" s="94">
        <f>+'OPEX and O&amp;M'!DT10</f>
        <v>122.68441</v>
      </c>
      <c r="DQ29" s="96">
        <f>SUM(DN29:DP29)</f>
        <v>359.12468000000001</v>
      </c>
      <c r="DR29" s="102">
        <f>DQ29+DM29+DI29+DE29</f>
        <v>3099.4871400000002</v>
      </c>
      <c r="DS29" s="93">
        <f>+'OPEX and O&amp;M'!DW10</f>
        <v>126.24921000000001</v>
      </c>
      <c r="DT29" s="93">
        <f>+'OPEX and O&amp;M'!DX10</f>
        <v>123.63924</v>
      </c>
      <c r="DU29" s="94">
        <f>+'OPEX and O&amp;M'!DY10</f>
        <v>123.5659</v>
      </c>
      <c r="DV29" s="96">
        <f>SUM(DS29:DU29)</f>
        <v>373.45434999999998</v>
      </c>
      <c r="DW29" s="93">
        <f>+'OPEX and O&amp;M'!EA10</f>
        <v>123.86141000000001</v>
      </c>
      <c r="DX29" s="93">
        <f>+'OPEX and O&amp;M'!EB10</f>
        <v>824.52006000000006</v>
      </c>
      <c r="DY29" s="94">
        <f>+'OPEX and O&amp;M'!EC10</f>
        <v>478.02330000000001</v>
      </c>
      <c r="DZ29" s="96">
        <f>SUM(DW29:DY29)</f>
        <v>1426.4047700000001</v>
      </c>
      <c r="EA29" s="93">
        <f>+'OPEX and O&amp;M'!EE10</f>
        <v>128.51665</v>
      </c>
      <c r="EB29" s="93">
        <f>+'OPEX and O&amp;M'!EF10</f>
        <v>130.32929000000001</v>
      </c>
      <c r="EC29" s="94">
        <f>+'OPEX and O&amp;M'!EG10</f>
        <v>161.55572999999998</v>
      </c>
      <c r="ED29" s="96">
        <f>SUM(EA29:EC29)</f>
        <v>420.40167000000002</v>
      </c>
      <c r="EE29" s="93">
        <f>+'OPEX and O&amp;M'!EI10</f>
        <v>137.65986999999998</v>
      </c>
      <c r="EF29" s="93">
        <f>+'OPEX and O&amp;M'!EJ10</f>
        <v>131.52092000000002</v>
      </c>
      <c r="EG29" s="94">
        <f>+'OPEX and O&amp;M'!EK10</f>
        <v>287.70208999999994</v>
      </c>
      <c r="EH29" s="96">
        <f>SUM(EE29:EG29)</f>
        <v>556.88287999999989</v>
      </c>
      <c r="EI29" s="102">
        <f>EH29+ED29+DZ29+DV29</f>
        <v>2777.1436699999999</v>
      </c>
      <c r="EJ29" s="93">
        <f>+'OPEX and O&amp;M'!EN10</f>
        <v>126.91357000000001</v>
      </c>
      <c r="EK29" s="93">
        <f>+'OPEX and O&amp;M'!EO10</f>
        <v>129.38836000000001</v>
      </c>
      <c r="EL29" s="94">
        <f>+'OPEX and O&amp;M'!EP10</f>
        <v>133.49170000000001</v>
      </c>
      <c r="EM29" s="96">
        <f>SUM(EJ29:EL29)</f>
        <v>389.79363000000001</v>
      </c>
      <c r="EN29" s="93">
        <f>+'OPEX and O&amp;M'!ER10</f>
        <v>157.23810999999998</v>
      </c>
      <c r="EO29" s="93">
        <f>+'OPEX and O&amp;M'!ES10</f>
        <v>154.05654000000001</v>
      </c>
      <c r="EP29" s="94">
        <f>+'OPEX and O&amp;M'!ET10</f>
        <v>170.64636000000002</v>
      </c>
      <c r="EQ29" s="96">
        <f>SUM(EN29:EP29)</f>
        <v>481.94101000000001</v>
      </c>
      <c r="ER29" s="93">
        <f>+'OPEX and O&amp;M'!EV10</f>
        <v>137.67555999999999</v>
      </c>
      <c r="ES29" s="93">
        <f>+'OPEX and O&amp;M'!EW10</f>
        <v>130.98023000000001</v>
      </c>
      <c r="ET29" s="94">
        <f>+'OPEX and O&amp;M'!EX10</f>
        <v>127.05018</v>
      </c>
      <c r="EU29" s="96">
        <f>SUM(ER29:ET29)</f>
        <v>395.70597000000004</v>
      </c>
      <c r="EV29" s="93">
        <f>+'OPEX and O&amp;M'!EZ10</f>
        <v>135.11592000000002</v>
      </c>
      <c r="EW29" s="93">
        <f>+'OPEX and O&amp;M'!FA10</f>
        <v>362.51653000000005</v>
      </c>
      <c r="EX29" s="94">
        <f>+'OPEX and O&amp;M'!FB10</f>
        <v>216.67287999999999</v>
      </c>
      <c r="EY29" s="96">
        <f>SUM(EV29:EX29)</f>
        <v>714.30533000000003</v>
      </c>
      <c r="EZ29" s="102">
        <f>EY29+EU29+EQ29+EM29</f>
        <v>1981.7459400000002</v>
      </c>
      <c r="FA29" s="93">
        <f>+'OPEX and O&amp;M'!FE10</f>
        <v>0</v>
      </c>
      <c r="FB29" s="93">
        <f>+'OPEX and O&amp;M'!FF10</f>
        <v>457.25809000000004</v>
      </c>
      <c r="FC29" s="94">
        <f>+'OPEX and O&amp;M'!FG10</f>
        <v>121.67780999999999</v>
      </c>
      <c r="FD29" s="96">
        <f>SUM(FA29:FC29)</f>
        <v>578.93590000000006</v>
      </c>
      <c r="FE29" s="93">
        <f>+'OPEX and O&amp;M'!FI10</f>
        <v>122.77213</v>
      </c>
      <c r="FF29" s="93">
        <f>+'OPEX and O&amp;M'!FJ10</f>
        <v>-91.481230000000011</v>
      </c>
      <c r="FG29" s="94">
        <f>+'OPEX and O&amp;M'!FK10</f>
        <v>143.2244</v>
      </c>
      <c r="FH29" s="96">
        <f>SUM(FE29:FG29)</f>
        <v>174.5153</v>
      </c>
      <c r="FI29" s="93">
        <f>+'OPEX and O&amp;M'!FM10</f>
        <v>123.31138</v>
      </c>
      <c r="FJ29" s="93">
        <f>+'OPEX and O&amp;M'!FN10</f>
        <v>127.56786</v>
      </c>
      <c r="FK29" s="94">
        <f>+'OPEX and O&amp;M'!FO10</f>
        <v>152.15464</v>
      </c>
      <c r="FL29" s="96">
        <f>SUM(FI29:FK29)</f>
        <v>403.03387999999995</v>
      </c>
      <c r="FM29" s="93">
        <f>+'OPEX and O&amp;M'!FQ10</f>
        <v>125.65675</v>
      </c>
      <c r="FN29" s="93">
        <f>+'OPEX and O&amp;M'!FR10</f>
        <v>246.48057</v>
      </c>
      <c r="FO29" s="94">
        <f>+'OPEX and O&amp;M'!FS10</f>
        <v>214.95760000000001</v>
      </c>
      <c r="FP29" s="96">
        <f>SUM(FM29:FO29)</f>
        <v>587.09492</v>
      </c>
      <c r="FQ29" s="102">
        <f>FP29+FL29+FH29+FD29</f>
        <v>1743.58</v>
      </c>
      <c r="FR29" s="93">
        <f>+'OPEX and O&amp;M'!FV10</f>
        <v>0</v>
      </c>
      <c r="FS29" s="93">
        <f>+'OPEX and O&amp;M'!FW10</f>
        <v>254.60767999999999</v>
      </c>
      <c r="FT29" s="94">
        <f>+'OPEX and O&amp;M'!FX10</f>
        <v>126.89389</v>
      </c>
      <c r="FU29" s="96">
        <f>SUM(FR29:FT29)</f>
        <v>381.50157000000002</v>
      </c>
      <c r="FV29" s="93">
        <f>+'OPEX and O&amp;M'!FZ10</f>
        <v>123.21435000000001</v>
      </c>
      <c r="FW29" s="93">
        <f>+'OPEX and O&amp;M'!GA10</f>
        <v>134.01067999999998</v>
      </c>
      <c r="FX29" s="94">
        <f>+'OPEX and O&amp;M'!GB10</f>
        <v>137.84476000000001</v>
      </c>
      <c r="FY29" s="96">
        <f>SUM(FV29:FX29)</f>
        <v>395.06979000000001</v>
      </c>
      <c r="FZ29" s="93">
        <f>+'OPEX and O&amp;M'!GD10</f>
        <v>141.37426000000002</v>
      </c>
      <c r="GA29" s="93">
        <f>+'OPEX and O&amp;M'!GE10</f>
        <v>140.70419000000001</v>
      </c>
      <c r="GB29" s="94">
        <f>+'OPEX and O&amp;M'!GF10</f>
        <v>139.29095999999998</v>
      </c>
      <c r="GC29" s="96">
        <f>SUM(FZ29:GB29)</f>
        <v>421.36941000000002</v>
      </c>
      <c r="GD29" s="93">
        <f>+'OPEX and O&amp;M'!GH10</f>
        <v>155.10026000000002</v>
      </c>
      <c r="GE29" s="93">
        <f>+'OPEX and O&amp;M'!GI10</f>
        <v>147.82626000000002</v>
      </c>
      <c r="GF29" s="94">
        <f>+'OPEX and O&amp;M'!GJ10</f>
        <v>218.22957</v>
      </c>
      <c r="GG29" s="96">
        <f>SUM(GD29:GF29)</f>
        <v>521.15609000000006</v>
      </c>
      <c r="GH29" s="102">
        <f>GG29+GC29+FY29+FU29</f>
        <v>1719.0968600000001</v>
      </c>
      <c r="GI29" s="93">
        <f>+'OPEX and O&amp;M'!GM10</f>
        <v>147.16050000000001</v>
      </c>
      <c r="GJ29" s="93">
        <f>+'OPEX and O&amp;M'!GN10</f>
        <v>148.95075</v>
      </c>
      <c r="GK29" s="94">
        <f>+'OPEX and O&amp;M'!GO10</f>
        <v>154.428</v>
      </c>
      <c r="GL29" s="96">
        <f>SUM(GI29:GK29)</f>
        <v>450.53925000000004</v>
      </c>
      <c r="GM29" s="93">
        <f>+'OPEX and O&amp;M'!GQ10</f>
        <v>156.03225</v>
      </c>
      <c r="GN29" s="93">
        <f>+'OPEX and O&amp;M'!GR10</f>
        <v>158.71199999999999</v>
      </c>
      <c r="GO29" s="94">
        <f>+'OPEX and O&amp;M'!GS10</f>
        <v>164.34299999999999</v>
      </c>
      <c r="GP29" s="96">
        <f>SUM(GM29:GO29)</f>
        <v>479.08724999999993</v>
      </c>
      <c r="GQ29" s="93">
        <f>+'OPEX and O&amp;M'!GU10</f>
        <v>162.21975</v>
      </c>
      <c r="GR29" s="93">
        <f>+'OPEX and O&amp;M'!GV10</f>
        <v>152.1345</v>
      </c>
      <c r="GS29" s="94">
        <f>+'OPEX and O&amp;M'!GW10</f>
        <v>159.77475000000001</v>
      </c>
      <c r="GT29" s="96">
        <f>SUM(GQ29:GS29)</f>
        <v>474.12900000000002</v>
      </c>
      <c r="GU29" s="93">
        <f>+'OPEX and O&amp;M'!GY10</f>
        <v>161.68875</v>
      </c>
      <c r="GV29" s="93">
        <f>+'OPEX and O&amp;M'!GZ10</f>
        <v>167.52975000000001</v>
      </c>
      <c r="GW29" s="94">
        <f>+'OPEX and O&amp;M'!HA10</f>
        <v>167.52975000000001</v>
      </c>
      <c r="GX29" s="96">
        <f>SUM(GU29:GW29)</f>
        <v>496.74824999999998</v>
      </c>
      <c r="GY29" s="102">
        <f>GX29+GT29+GP29+GL29</f>
        <v>1900.5037500000001</v>
      </c>
      <c r="GZ29" s="93">
        <f>+'OPEX and O&amp;M'!HD10</f>
        <v>151.56899999999999</v>
      </c>
      <c r="HA29" s="93">
        <f>+'OPEX and O&amp;M'!HE10</f>
        <v>0</v>
      </c>
      <c r="HB29" s="94">
        <f>+'OPEX and O&amp;M'!HF10</f>
        <v>314.26799999999997</v>
      </c>
      <c r="HC29" s="96">
        <f>SUM(GZ29:HB29)</f>
        <v>465.83699999999999</v>
      </c>
      <c r="HD29" s="93">
        <f>+'OPEX and O&amp;M'!HH10</f>
        <v>323.57100000000003</v>
      </c>
      <c r="HE29" s="93">
        <f>+'OPEX and O&amp;M'!HI10</f>
        <v>0</v>
      </c>
      <c r="HF29" s="94">
        <f>+'OPEX and O&amp;M'!HJ10</f>
        <v>161.78550000000001</v>
      </c>
      <c r="HG29" s="96">
        <f>SUM(HD29:HF29)</f>
        <v>485.35650000000004</v>
      </c>
      <c r="HH29" s="93">
        <f>+'OPEX and O&amp;M'!HL10</f>
        <v>160.45650000000001</v>
      </c>
      <c r="HI29" s="93">
        <f>+'OPEX and O&amp;M'!HM10</f>
        <v>165.24375000000001</v>
      </c>
      <c r="HJ29" s="94">
        <f>+'OPEX and O&amp;M'!HN10</f>
        <v>157.69575</v>
      </c>
      <c r="HK29" s="96">
        <f>SUM(HH29:HJ29)</f>
        <v>483.39599999999996</v>
      </c>
      <c r="HL29" s="93">
        <f>+'OPEX and O&amp;M'!HP10</f>
        <v>156.84</v>
      </c>
      <c r="HM29" s="93">
        <f>+'OPEX and O&amp;M'!HQ10</f>
        <v>165.072</v>
      </c>
      <c r="HN29" s="94">
        <f>+'OPEX and O&amp;M'!HR10</f>
        <v>166.03200000000001</v>
      </c>
      <c r="HO29" s="96">
        <f>SUM(HL29:HN29)</f>
        <v>487.94400000000007</v>
      </c>
      <c r="HP29" s="102">
        <f>HO29+HK29+HG29+HC29</f>
        <v>1922.5335</v>
      </c>
      <c r="HQ29" s="93">
        <f>+'OPEX and O&amp;M'!HU10</f>
        <v>170.64449999999999</v>
      </c>
      <c r="HR29" s="93">
        <f>+'OPEX and O&amp;M'!HV10</f>
        <v>169.31925000000001</v>
      </c>
      <c r="HS29" s="94">
        <f>+'OPEX and O&amp;M'!HW10</f>
        <v>250.41825</v>
      </c>
      <c r="HT29" s="96">
        <f>SUM(HQ29:HS29)</f>
        <v>590.38200000000006</v>
      </c>
      <c r="HU29" s="93">
        <f>+'OPEX and O&amp;M'!HY10</f>
        <v>162.50004683333333</v>
      </c>
      <c r="HV29" s="93">
        <f>+'OPEX and O&amp;M'!HZ10</f>
        <v>162.50004683333333</v>
      </c>
      <c r="HW29" s="94">
        <f>+'OPEX and O&amp;M'!IA10</f>
        <v>162.50004683333333</v>
      </c>
      <c r="HX29" s="96">
        <f>SUM(HU29:HW29)</f>
        <v>487.50014049999999</v>
      </c>
      <c r="HY29" s="93">
        <f>+'OPEX and O&amp;M'!IC10</f>
        <v>162.50004683333333</v>
      </c>
      <c r="HZ29" s="93">
        <f>+'OPEX and O&amp;M'!ID10</f>
        <v>162.50004683333333</v>
      </c>
      <c r="IA29" s="94">
        <f>+'OPEX and O&amp;M'!IE10</f>
        <v>162.50004683333333</v>
      </c>
      <c r="IB29" s="96">
        <f>SUM(HY29:IA29)</f>
        <v>487.50014049999999</v>
      </c>
      <c r="IC29" s="93">
        <f>+'OPEX and O&amp;M'!IG10</f>
        <v>162.50004683333333</v>
      </c>
      <c r="ID29" s="93">
        <f>+'OPEX and O&amp;M'!IH10</f>
        <v>162.50004683333333</v>
      </c>
      <c r="IE29" s="94">
        <f>+'OPEX and O&amp;M'!II10</f>
        <v>162.50004683333333</v>
      </c>
      <c r="IF29" s="96">
        <f>SUM(IC29:IE29)</f>
        <v>487.50014049999999</v>
      </c>
      <c r="IG29" s="102">
        <f>IF29+IB29+HX29+HT29</f>
        <v>2052.8824215</v>
      </c>
      <c r="IH29" s="93">
        <f>+'OPEX and O&amp;M'!IL10</f>
        <v>162.50004683333333</v>
      </c>
      <c r="II29" s="93">
        <f>+'OPEX and O&amp;M'!IM10</f>
        <v>162.50004683333333</v>
      </c>
      <c r="IJ29" s="94">
        <f>+'OPEX and O&amp;M'!IN10</f>
        <v>162.50004683333333</v>
      </c>
      <c r="IK29" s="96">
        <f>SUM(IH29:IJ29)</f>
        <v>487.50014049999999</v>
      </c>
      <c r="IL29" s="93">
        <f>+'OPEX and O&amp;M'!IP10</f>
        <v>162.50004683333333</v>
      </c>
      <c r="IM29" s="93">
        <f>+'OPEX and O&amp;M'!IQ10</f>
        <v>162.50004683333333</v>
      </c>
      <c r="IN29" s="94">
        <f>+'OPEX and O&amp;M'!IR10</f>
        <v>162.50004683333333</v>
      </c>
      <c r="IO29" s="96">
        <f>SUM(IL29:IN29)</f>
        <v>487.50014049999999</v>
      </c>
      <c r="IP29" s="93">
        <f>+'OPEX and O&amp;M'!IT10</f>
        <v>162.50004683333333</v>
      </c>
      <c r="IQ29" s="93">
        <f>+'OPEX and O&amp;M'!IU10</f>
        <v>162.50004683333333</v>
      </c>
      <c r="IR29" s="94">
        <f>+'OPEX and O&amp;M'!IV10</f>
        <v>162.50004683333333</v>
      </c>
      <c r="IS29" s="96">
        <f>SUM(IP29:IR29)</f>
        <v>487.50014049999999</v>
      </c>
      <c r="IT29" s="93">
        <f>+'OPEX and O&amp;M'!IX10</f>
        <v>162.50004683333333</v>
      </c>
      <c r="IU29" s="93">
        <f>+'OPEX and O&amp;M'!IY10</f>
        <v>162.50004683333333</v>
      </c>
      <c r="IV29" s="94">
        <f>+'OPEX and O&amp;M'!IZ10</f>
        <v>162.50004683333333</v>
      </c>
      <c r="IW29" s="96">
        <f>SUM(IT29:IV29)</f>
        <v>487.50014049999999</v>
      </c>
      <c r="IX29" s="102">
        <f>IW29+IS29+IO29+IK29</f>
        <v>1950.0005619999999</v>
      </c>
    </row>
    <row r="30" spans="2:258" ht="12.75" outlineLevel="1">
      <c r="B30" s="495"/>
      <c r="C30" s="109" t="s">
        <v>220</v>
      </c>
      <c r="D30" s="93">
        <f t="shared" ref="D30:S30" si="591">+(D29-D28)</f>
        <v>-30.15754876649547</v>
      </c>
      <c r="E30" s="93">
        <f t="shared" ref="E30:F30" si="592">+(E29-E28)</f>
        <v>-30.15754876649547</v>
      </c>
      <c r="F30" s="94">
        <f t="shared" si="592"/>
        <v>-30.15754876649547</v>
      </c>
      <c r="G30" s="96">
        <f t="shared" si="591"/>
        <v>-90.472646299486414</v>
      </c>
      <c r="H30" s="93">
        <f t="shared" ref="H30:J30" si="593">+(H29-H28)</f>
        <v>-44.095233124454531</v>
      </c>
      <c r="I30" s="93">
        <f t="shared" si="593"/>
        <v>-44.095233124454531</v>
      </c>
      <c r="J30" s="94">
        <f t="shared" si="593"/>
        <v>-44.095233124454531</v>
      </c>
      <c r="K30" s="96">
        <f t="shared" si="591"/>
        <v>-132.2856993733636</v>
      </c>
      <c r="L30" s="93">
        <f t="shared" ref="L30:N30" si="594">+(L29-L28)</f>
        <v>-53.606301090216483</v>
      </c>
      <c r="M30" s="93">
        <f t="shared" si="594"/>
        <v>-53.606301090216483</v>
      </c>
      <c r="N30" s="94">
        <f t="shared" si="594"/>
        <v>5.7928089097835169</v>
      </c>
      <c r="O30" s="96">
        <f t="shared" si="591"/>
        <v>-101.41979327064945</v>
      </c>
      <c r="P30" s="93">
        <f t="shared" si="591"/>
        <v>-67.103012269873673</v>
      </c>
      <c r="Q30" s="93">
        <f t="shared" si="591"/>
        <v>-67.103012269873673</v>
      </c>
      <c r="R30" s="94">
        <f t="shared" si="591"/>
        <v>-3.2197876152799196</v>
      </c>
      <c r="S30" s="96">
        <f t="shared" si="591"/>
        <v>-137.42581215502727</v>
      </c>
      <c r="T30" s="102">
        <f>S30+O30+K30+G30</f>
        <v>-461.60395109852675</v>
      </c>
      <c r="U30" s="93">
        <f t="shared" ref="U30:W30" si="595">+(U29-U28)</f>
        <v>-74.178363793924618</v>
      </c>
      <c r="V30" s="93">
        <f t="shared" si="595"/>
        <v>-62.302448589883021</v>
      </c>
      <c r="W30" s="94">
        <f t="shared" si="595"/>
        <v>-70.789073793924615</v>
      </c>
      <c r="X30" s="96">
        <f t="shared" ref="X30:AJ30" si="596">+(X29-X28)</f>
        <v>-207.26988617773227</v>
      </c>
      <c r="Y30" s="93">
        <f t="shared" si="596"/>
        <v>-79.597081969911969</v>
      </c>
      <c r="Z30" s="93">
        <f t="shared" si="596"/>
        <v>-79.597081969911969</v>
      </c>
      <c r="AA30" s="94">
        <f t="shared" si="596"/>
        <v>-41.084261969911971</v>
      </c>
      <c r="AB30" s="96">
        <f t="shared" si="596"/>
        <v>-200.27842590973589</v>
      </c>
      <c r="AC30" s="93">
        <f t="shared" si="596"/>
        <v>-5.838175981718507</v>
      </c>
      <c r="AD30" s="93">
        <f t="shared" si="596"/>
        <v>-90.448405981718508</v>
      </c>
      <c r="AE30" s="94">
        <f t="shared" si="596"/>
        <v>-90.448405981718508</v>
      </c>
      <c r="AF30" s="96">
        <f t="shared" si="596"/>
        <v>-186.73498794515552</v>
      </c>
      <c r="AG30" s="93">
        <f t="shared" si="596"/>
        <v>-95.082123437660698</v>
      </c>
      <c r="AH30" s="93">
        <f t="shared" si="596"/>
        <v>-95.082123437660698</v>
      </c>
      <c r="AI30" s="94">
        <f t="shared" si="596"/>
        <v>-95.082123437660698</v>
      </c>
      <c r="AJ30" s="96">
        <f t="shared" si="596"/>
        <v>-285.24637031298209</v>
      </c>
      <c r="AK30" s="102">
        <f>AJ30+AF30+AB30+X30</f>
        <v>-879.52967034560572</v>
      </c>
      <c r="AL30" s="93">
        <f t="shared" ref="AL30:AN30" si="597">+(AL29-AL28)</f>
        <v>-104.57576156188362</v>
      </c>
      <c r="AM30" s="93">
        <f t="shared" si="597"/>
        <v>-104.57576156188362</v>
      </c>
      <c r="AN30" s="94">
        <f t="shared" si="597"/>
        <v>-104.57576156188362</v>
      </c>
      <c r="AO30" s="96">
        <f t="shared" ref="AO30:BA30" si="598">+(AO29-AO28)</f>
        <v>-313.72728468565089</v>
      </c>
      <c r="AP30" s="93">
        <f t="shared" si="598"/>
        <v>-107.3378709305121</v>
      </c>
      <c r="AQ30" s="93">
        <f t="shared" si="598"/>
        <v>-107.3378709305121</v>
      </c>
      <c r="AR30" s="94">
        <f t="shared" si="598"/>
        <v>148.97261906948791</v>
      </c>
      <c r="AS30" s="96">
        <f t="shared" si="598"/>
        <v>-65.703122791536259</v>
      </c>
      <c r="AT30" s="93">
        <f t="shared" si="598"/>
        <v>-115.64881547018068</v>
      </c>
      <c r="AU30" s="93">
        <f t="shared" si="598"/>
        <v>363.26022452981931</v>
      </c>
      <c r="AV30" s="94">
        <f t="shared" si="598"/>
        <v>-115.64881547018068</v>
      </c>
      <c r="AW30" s="96">
        <f t="shared" si="598"/>
        <v>131.96259358945798</v>
      </c>
      <c r="AX30" s="93">
        <f t="shared" si="598"/>
        <v>-123.85566258671516</v>
      </c>
      <c r="AY30" s="93">
        <f t="shared" si="598"/>
        <v>-123.85566258671516</v>
      </c>
      <c r="AZ30" s="94">
        <f t="shared" si="598"/>
        <v>-123.85566258671516</v>
      </c>
      <c r="BA30" s="96">
        <f t="shared" si="598"/>
        <v>-371.56698776014548</v>
      </c>
      <c r="BB30" s="102">
        <f>BA30+AW30+AS30+AO30</f>
        <v>-619.0348016478747</v>
      </c>
      <c r="BC30" s="93">
        <f t="shared" ref="BC30:BE30" si="599">+(BC29-BC28)</f>
        <v>37.942450673775767</v>
      </c>
      <c r="BD30" s="93">
        <f t="shared" si="599"/>
        <v>-119.69709932622423</v>
      </c>
      <c r="BE30" s="94">
        <f t="shared" si="599"/>
        <v>15.281290673775771</v>
      </c>
      <c r="BF30" s="96">
        <f t="shared" ref="BF30:BR30" si="600">+(BF29-BF28)</f>
        <v>-66.473357978672709</v>
      </c>
      <c r="BG30" s="93">
        <f t="shared" si="600"/>
        <v>-169.39205883874561</v>
      </c>
      <c r="BH30" s="93">
        <f t="shared" si="600"/>
        <v>-169.39205883874561</v>
      </c>
      <c r="BI30" s="94">
        <f t="shared" si="600"/>
        <v>-169.39205883874561</v>
      </c>
      <c r="BJ30" s="96">
        <f t="shared" si="600"/>
        <v>-508.17617651623686</v>
      </c>
      <c r="BK30" s="93">
        <f t="shared" si="600"/>
        <v>-197.8604930182025</v>
      </c>
      <c r="BL30" s="93">
        <f t="shared" si="600"/>
        <v>-197.8604930182025</v>
      </c>
      <c r="BM30" s="94">
        <f t="shared" si="600"/>
        <v>-197.8604930182025</v>
      </c>
      <c r="BN30" s="96">
        <f t="shared" si="600"/>
        <v>-593.58147905460748</v>
      </c>
      <c r="BO30" s="93">
        <f t="shared" si="600"/>
        <v>-202.34692540360115</v>
      </c>
      <c r="BP30" s="93">
        <f t="shared" si="600"/>
        <v>1051.1278945963991</v>
      </c>
      <c r="BQ30" s="94">
        <f t="shared" si="600"/>
        <v>-202.34692540360115</v>
      </c>
      <c r="BR30" s="96">
        <f t="shared" si="600"/>
        <v>646.43404378919672</v>
      </c>
      <c r="BS30" s="102">
        <f>BR30+BN30+BJ30+BF30</f>
        <v>-521.79696976032028</v>
      </c>
      <c r="BT30" s="93">
        <f t="shared" ref="BT30:BV30" si="601">+(BT29-BT28)</f>
        <v>-205.29261109811395</v>
      </c>
      <c r="BU30" s="93">
        <f t="shared" si="601"/>
        <v>-205.29261109811395</v>
      </c>
      <c r="BV30" s="94">
        <f t="shared" si="601"/>
        <v>-205.29261109811395</v>
      </c>
      <c r="BW30" s="96">
        <f t="shared" ref="BW30:CI30" si="602">+(BW29-BW28)</f>
        <v>-615.87783329434183</v>
      </c>
      <c r="BX30" s="93">
        <f t="shared" si="602"/>
        <v>-205.29261109811395</v>
      </c>
      <c r="BY30" s="93">
        <f t="shared" si="602"/>
        <v>-205.29261109811395</v>
      </c>
      <c r="BZ30" s="94">
        <f t="shared" si="602"/>
        <v>-205.29261109811395</v>
      </c>
      <c r="CA30" s="96">
        <f t="shared" si="602"/>
        <v>-615.87783329434183</v>
      </c>
      <c r="CB30" s="93">
        <f t="shared" si="602"/>
        <v>-205.29261109811395</v>
      </c>
      <c r="CC30" s="93">
        <f t="shared" si="602"/>
        <v>106.30464890188583</v>
      </c>
      <c r="CD30" s="94">
        <f t="shared" si="602"/>
        <v>-104.31603109811395</v>
      </c>
      <c r="CE30" s="96">
        <f t="shared" si="602"/>
        <v>-203.30399329434204</v>
      </c>
      <c r="CF30" s="93">
        <f t="shared" si="602"/>
        <v>-104.31603109811395</v>
      </c>
      <c r="CG30" s="93">
        <f t="shared" si="602"/>
        <v>-104.31603109811395</v>
      </c>
      <c r="CH30" s="94">
        <f t="shared" si="602"/>
        <v>-104.31603109811395</v>
      </c>
      <c r="CI30" s="96">
        <f t="shared" si="602"/>
        <v>-312.94809329434185</v>
      </c>
      <c r="CJ30" s="102">
        <f>CI30+CE30+CA30+BW30</f>
        <v>-1748.0077531773675</v>
      </c>
      <c r="CK30" s="93">
        <f t="shared" ref="CK30:CM30" si="603">+(CK29-CK28)</f>
        <v>-106.813246916121</v>
      </c>
      <c r="CL30" s="93">
        <f t="shared" si="603"/>
        <v>-106.813246916121</v>
      </c>
      <c r="CM30" s="94">
        <f t="shared" si="603"/>
        <v>-106.813246916121</v>
      </c>
      <c r="CN30" s="96">
        <f t="shared" ref="CN30:CZ30" si="604">+(CN29-CN28)</f>
        <v>-320.43974074836302</v>
      </c>
      <c r="CO30" s="93">
        <f t="shared" si="604"/>
        <v>-111.14700691612101</v>
      </c>
      <c r="CP30" s="93">
        <f t="shared" si="604"/>
        <v>-111.14700691612101</v>
      </c>
      <c r="CQ30" s="94">
        <f t="shared" si="604"/>
        <v>-207.789826916121</v>
      </c>
      <c r="CR30" s="96">
        <f t="shared" si="604"/>
        <v>-430.08384074836306</v>
      </c>
      <c r="CS30" s="93">
        <f t="shared" si="604"/>
        <v>-207.789826916121</v>
      </c>
      <c r="CT30" s="93">
        <f t="shared" si="604"/>
        <v>-207.789826916121</v>
      </c>
      <c r="CU30" s="94">
        <f t="shared" si="604"/>
        <v>-207.789826916121</v>
      </c>
      <c r="CV30" s="96">
        <f t="shared" si="604"/>
        <v>-623.369480748363</v>
      </c>
      <c r="CW30" s="93">
        <f t="shared" si="604"/>
        <v>-207.789826916121</v>
      </c>
      <c r="CX30" s="93">
        <f t="shared" si="604"/>
        <v>-207.789826916121</v>
      </c>
      <c r="CY30" s="94">
        <f t="shared" si="604"/>
        <v>-8.6170169161210026</v>
      </c>
      <c r="CZ30" s="96">
        <f t="shared" si="604"/>
        <v>-424.19667074836298</v>
      </c>
      <c r="DA30" s="102">
        <f>CZ30+CV30+CR30+CN30</f>
        <v>-1798.0897329934519</v>
      </c>
      <c r="DB30" s="93">
        <f t="shared" ref="DB30:DD30" si="605">+(DB29-DB28)</f>
        <v>1778.0395509737282</v>
      </c>
      <c r="DC30" s="93">
        <f t="shared" si="605"/>
        <v>-29.871049026271777</v>
      </c>
      <c r="DD30" s="94">
        <f t="shared" si="605"/>
        <v>-210.05686902627178</v>
      </c>
      <c r="DE30" s="96">
        <f t="shared" ref="DE30:DH30" si="606">+(DE29-DE28)</f>
        <v>1538.1116329211845</v>
      </c>
      <c r="DF30" s="93">
        <f t="shared" si="606"/>
        <v>-210.05686902627178</v>
      </c>
      <c r="DG30" s="93">
        <f t="shared" si="606"/>
        <v>-210.05686902627178</v>
      </c>
      <c r="DH30" s="94">
        <f t="shared" si="606"/>
        <v>6.9394509737282135</v>
      </c>
      <c r="DI30" s="96">
        <f t="shared" ref="DI30:DL30" si="607">+(DI29-DI28)</f>
        <v>-413.17428707881538</v>
      </c>
      <c r="DJ30" s="93">
        <f t="shared" si="607"/>
        <v>-210.05686902627178</v>
      </c>
      <c r="DK30" s="93">
        <f t="shared" si="607"/>
        <v>24.834680973728211</v>
      </c>
      <c r="DL30" s="94">
        <f t="shared" si="607"/>
        <v>-89.864519026271779</v>
      </c>
      <c r="DM30" s="96">
        <f t="shared" ref="DM30:DP30" si="608">+(DM29-DM28)</f>
        <v>-275.08670707881538</v>
      </c>
      <c r="DN30" s="93">
        <f t="shared" si="608"/>
        <v>-93.364609026271793</v>
      </c>
      <c r="DO30" s="93">
        <f t="shared" si="608"/>
        <v>-90.30885902627179</v>
      </c>
      <c r="DP30" s="94">
        <f t="shared" si="608"/>
        <v>-87.372459026271784</v>
      </c>
      <c r="DQ30" s="96">
        <f t="shared" ref="DQ30" si="609">+(DQ29-DQ28)</f>
        <v>-271.04592707881534</v>
      </c>
      <c r="DR30" s="102">
        <f>DQ30+DM30+DI30+DE30</f>
        <v>578.80471168473844</v>
      </c>
      <c r="DS30" s="93">
        <f t="shared" ref="DS30:DU30" si="610">+(DS29-DS28)</f>
        <v>-87.550167810125174</v>
      </c>
      <c r="DT30" s="93">
        <f t="shared" si="610"/>
        <v>-90.160137810125178</v>
      </c>
      <c r="DU30" s="94">
        <f t="shared" si="610"/>
        <v>-90.23347781012518</v>
      </c>
      <c r="DV30" s="96">
        <f t="shared" ref="DV30:EH30" si="611">+(DV29-DV28)</f>
        <v>-267.94378343037556</v>
      </c>
      <c r="DW30" s="93">
        <f t="shared" si="611"/>
        <v>-89.937967810125173</v>
      </c>
      <c r="DX30" s="93">
        <f t="shared" si="611"/>
        <v>610.72068218987488</v>
      </c>
      <c r="DY30" s="94">
        <f t="shared" si="611"/>
        <v>264.22392218987483</v>
      </c>
      <c r="DZ30" s="96">
        <f t="shared" si="611"/>
        <v>785.00663656962456</v>
      </c>
      <c r="EA30" s="93">
        <f t="shared" si="611"/>
        <v>-85.282727810125181</v>
      </c>
      <c r="EB30" s="93">
        <f t="shared" si="611"/>
        <v>-83.470087810125165</v>
      </c>
      <c r="EC30" s="94">
        <f t="shared" si="611"/>
        <v>-52.243647810125196</v>
      </c>
      <c r="ED30" s="96">
        <f t="shared" si="611"/>
        <v>-220.99646343037551</v>
      </c>
      <c r="EE30" s="93">
        <f t="shared" si="611"/>
        <v>-76.139507810125195</v>
      </c>
      <c r="EF30" s="93">
        <f t="shared" si="611"/>
        <v>-82.278457810125161</v>
      </c>
      <c r="EG30" s="94">
        <f t="shared" si="611"/>
        <v>73.902712189874762</v>
      </c>
      <c r="EH30" s="96">
        <f t="shared" si="611"/>
        <v>-84.515253430375651</v>
      </c>
      <c r="EI30" s="102">
        <f>EH30+ED30+DZ30+DV30</f>
        <v>211.55113627849784</v>
      </c>
      <c r="EJ30" s="93">
        <f t="shared" ref="EJ30:EL30" si="612">+(EJ29-EJ28)</f>
        <v>-89.715411665932677</v>
      </c>
      <c r="EK30" s="93">
        <f t="shared" si="612"/>
        <v>-87.240621665932679</v>
      </c>
      <c r="EL30" s="94">
        <f t="shared" si="612"/>
        <v>-83.137281665932676</v>
      </c>
      <c r="EM30" s="96">
        <f t="shared" ref="EM30:EY30" si="613">+(EM29-EM28)</f>
        <v>-260.09331499779807</v>
      </c>
      <c r="EN30" s="93">
        <f t="shared" si="613"/>
        <v>-59.390871665932707</v>
      </c>
      <c r="EO30" s="93">
        <f t="shared" si="613"/>
        <v>-62.572441665932672</v>
      </c>
      <c r="EP30" s="94">
        <f t="shared" si="613"/>
        <v>-45.982621665932669</v>
      </c>
      <c r="EQ30" s="96">
        <f t="shared" si="613"/>
        <v>-167.94593499779808</v>
      </c>
      <c r="ER30" s="93">
        <f t="shared" si="613"/>
        <v>-78.953421665932694</v>
      </c>
      <c r="ES30" s="93">
        <f t="shared" si="613"/>
        <v>-85.648751665932679</v>
      </c>
      <c r="ET30" s="94">
        <f t="shared" si="613"/>
        <v>-89.578801665932687</v>
      </c>
      <c r="EU30" s="96">
        <f t="shared" si="613"/>
        <v>-254.18097499779805</v>
      </c>
      <c r="EV30" s="93">
        <f t="shared" si="613"/>
        <v>-81.513061665932668</v>
      </c>
      <c r="EW30" s="93">
        <f t="shared" si="613"/>
        <v>145.88754833406736</v>
      </c>
      <c r="EX30" s="94">
        <f t="shared" si="613"/>
        <v>4.3898334067307587E-2</v>
      </c>
      <c r="EY30" s="96">
        <f t="shared" si="613"/>
        <v>64.418385002201944</v>
      </c>
      <c r="EZ30" s="102">
        <f>EY30+EU30+EQ30+EM30</f>
        <v>-617.80183999119231</v>
      </c>
      <c r="FA30" s="93">
        <f t="shared" ref="FA30:FC30" si="614">+(FA29-FA28)</f>
        <v>-219.09390618280705</v>
      </c>
      <c r="FB30" s="93">
        <f t="shared" si="614"/>
        <v>238.16418381719299</v>
      </c>
      <c r="FC30" s="94">
        <f t="shared" si="614"/>
        <v>-97.416096182807053</v>
      </c>
      <c r="FD30" s="96">
        <f t="shared" ref="FD30:FP30" si="615">+(FD29-FD28)</f>
        <v>-78.345818548421107</v>
      </c>
      <c r="FE30" s="93">
        <f t="shared" si="615"/>
        <v>-96.321776182807042</v>
      </c>
      <c r="FF30" s="93">
        <f t="shared" si="615"/>
        <v>-310.57513618280706</v>
      </c>
      <c r="FG30" s="94">
        <f t="shared" si="615"/>
        <v>-75.869506182807044</v>
      </c>
      <c r="FH30" s="96">
        <f t="shared" si="615"/>
        <v>-482.76641854842114</v>
      </c>
      <c r="FI30" s="93">
        <f t="shared" si="615"/>
        <v>-95.782526182807047</v>
      </c>
      <c r="FJ30" s="93">
        <f t="shared" si="615"/>
        <v>-91.52604618280705</v>
      </c>
      <c r="FK30" s="94">
        <f t="shared" si="615"/>
        <v>-66.939266182807046</v>
      </c>
      <c r="FL30" s="96">
        <f t="shared" si="615"/>
        <v>-254.24783854842121</v>
      </c>
      <c r="FM30" s="93">
        <f t="shared" si="615"/>
        <v>-93.437156182807044</v>
      </c>
      <c r="FN30" s="93">
        <f t="shared" si="615"/>
        <v>27.386663817192954</v>
      </c>
      <c r="FO30" s="94">
        <f t="shared" si="615"/>
        <v>-4.1363061828070329</v>
      </c>
      <c r="FP30" s="96">
        <f t="shared" si="615"/>
        <v>-70.186798548421166</v>
      </c>
      <c r="FQ30" s="102">
        <f>FP30+FL30+FH30+FD30</f>
        <v>-885.54687419368463</v>
      </c>
      <c r="FR30" s="93">
        <f t="shared" ref="FR30:FT30" si="616">+(FR29-FR28)</f>
        <v>-221.56588047383755</v>
      </c>
      <c r="FS30" s="93">
        <f t="shared" si="616"/>
        <v>33.041799526162436</v>
      </c>
      <c r="FT30" s="94">
        <f t="shared" si="616"/>
        <v>-94.671990473837553</v>
      </c>
      <c r="FU30" s="96">
        <f t="shared" ref="FU30:GG30" si="617">+(FU29-FU28)</f>
        <v>-283.19607142151267</v>
      </c>
      <c r="FV30" s="93">
        <f t="shared" si="617"/>
        <v>-98.351530473837542</v>
      </c>
      <c r="FW30" s="93">
        <f t="shared" si="617"/>
        <v>-87.555200473837573</v>
      </c>
      <c r="FX30" s="94">
        <f t="shared" si="617"/>
        <v>-83.721120473837544</v>
      </c>
      <c r="FY30" s="96">
        <f t="shared" si="617"/>
        <v>-269.62785142151267</v>
      </c>
      <c r="FZ30" s="93">
        <f t="shared" si="617"/>
        <v>-80.191620473837531</v>
      </c>
      <c r="GA30" s="93">
        <f t="shared" si="617"/>
        <v>-80.861690473837541</v>
      </c>
      <c r="GB30" s="94">
        <f t="shared" si="617"/>
        <v>-82.274920473837568</v>
      </c>
      <c r="GC30" s="96">
        <f t="shared" si="617"/>
        <v>-243.32823142151267</v>
      </c>
      <c r="GD30" s="93">
        <f t="shared" si="617"/>
        <v>-66.465620473837532</v>
      </c>
      <c r="GE30" s="93">
        <f t="shared" si="617"/>
        <v>-73.739620473837533</v>
      </c>
      <c r="GF30" s="94">
        <f t="shared" si="617"/>
        <v>-3.3363104738375569</v>
      </c>
      <c r="GG30" s="96">
        <f t="shared" si="617"/>
        <v>-143.54155142151262</v>
      </c>
      <c r="GH30" s="102">
        <f>GG30+GC30+FY30+FU30</f>
        <v>-939.69370568605063</v>
      </c>
      <c r="GI30" s="93">
        <f t="shared" ref="GI30:GK30" si="618">+(GI29-GI28)</f>
        <v>-76.563487459644733</v>
      </c>
      <c r="GJ30" s="93">
        <f t="shared" si="618"/>
        <v>-74.773237459644747</v>
      </c>
      <c r="GK30" s="94">
        <f t="shared" si="618"/>
        <v>-69.295987459644749</v>
      </c>
      <c r="GL30" s="96">
        <f t="shared" ref="GL30:GX30" si="619">+(GL29-GL28)</f>
        <v>-220.63271237893423</v>
      </c>
      <c r="GM30" s="93">
        <f t="shared" si="619"/>
        <v>-67.691737459644742</v>
      </c>
      <c r="GN30" s="93">
        <f t="shared" si="619"/>
        <v>-65.011987459644757</v>
      </c>
      <c r="GO30" s="94">
        <f t="shared" si="619"/>
        <v>-59.380987459644757</v>
      </c>
      <c r="GP30" s="96">
        <f t="shared" si="619"/>
        <v>-192.08471237893434</v>
      </c>
      <c r="GQ30" s="93">
        <f t="shared" ref="GQ30:GS30" si="620">+(GQ29-GQ28)</f>
        <v>-61.504237459644742</v>
      </c>
      <c r="GR30" s="93">
        <f t="shared" si="620"/>
        <v>-71.589487459644744</v>
      </c>
      <c r="GS30" s="94">
        <f t="shared" si="620"/>
        <v>-63.949237459644735</v>
      </c>
      <c r="GT30" s="96">
        <f t="shared" si="619"/>
        <v>-197.04296237893425</v>
      </c>
      <c r="GU30" s="93">
        <f t="shared" ref="GU30:GW30" si="621">+(GU29-GU28)</f>
        <v>-62.035237459644748</v>
      </c>
      <c r="GV30" s="93">
        <f t="shared" si="621"/>
        <v>-56.194237459644739</v>
      </c>
      <c r="GW30" s="94">
        <f t="shared" si="621"/>
        <v>-56.194237459644739</v>
      </c>
      <c r="GX30" s="96">
        <f t="shared" si="619"/>
        <v>-174.42371237893428</v>
      </c>
      <c r="GY30" s="102">
        <f>GX30+GT30+GP30+GL30</f>
        <v>-784.1840995157371</v>
      </c>
      <c r="GZ30" s="93">
        <f t="shared" ref="GZ30:HB30" si="622">+(GZ29-GZ28)</f>
        <v>-75.726333333333343</v>
      </c>
      <c r="HA30" s="93">
        <f t="shared" si="622"/>
        <v>-227.29533333333333</v>
      </c>
      <c r="HB30" s="94">
        <f t="shared" si="622"/>
        <v>86.97266666666664</v>
      </c>
      <c r="HC30" s="96">
        <f t="shared" ref="HC30:HO30" si="623">+(HC29-HC28)</f>
        <v>-216.04899999999998</v>
      </c>
      <c r="HD30" s="93">
        <f t="shared" si="623"/>
        <v>96.275666666666694</v>
      </c>
      <c r="HE30" s="93">
        <f t="shared" si="623"/>
        <v>-227.29533333333333</v>
      </c>
      <c r="HF30" s="94">
        <f t="shared" si="623"/>
        <v>-65.509833333333319</v>
      </c>
      <c r="HG30" s="96">
        <f t="shared" si="623"/>
        <v>-196.52949999999993</v>
      </c>
      <c r="HH30" s="93">
        <f t="shared" si="623"/>
        <v>-66.838833333333326</v>
      </c>
      <c r="HI30" s="93">
        <f t="shared" si="623"/>
        <v>-62.051583333333326</v>
      </c>
      <c r="HJ30" s="94">
        <f t="shared" si="623"/>
        <v>-69.599583333333328</v>
      </c>
      <c r="HK30" s="96">
        <f t="shared" si="623"/>
        <v>-198.49</v>
      </c>
      <c r="HL30" s="93">
        <f t="shared" ref="HL30:HN30" si="624">+(HL29-HL28)</f>
        <v>-70.455333333333328</v>
      </c>
      <c r="HM30" s="93">
        <f t="shared" si="624"/>
        <v>-62.223333333333329</v>
      </c>
      <c r="HN30" s="94">
        <f t="shared" si="624"/>
        <v>-61.263333333333321</v>
      </c>
      <c r="HO30" s="96">
        <f t="shared" si="623"/>
        <v>-193.94199999999989</v>
      </c>
      <c r="HP30" s="102">
        <f>HO30+HK30+HG30+HC30</f>
        <v>-805.01049999999987</v>
      </c>
      <c r="HQ30" s="93">
        <f t="shared" ref="HQ30:HS30" si="625">+(HQ29-HQ28)</f>
        <v>-62.57045172938885</v>
      </c>
      <c r="HR30" s="93">
        <f t="shared" si="625"/>
        <v>-63.895701729388833</v>
      </c>
      <c r="HS30" s="94">
        <f t="shared" si="625"/>
        <v>17.203298270611157</v>
      </c>
      <c r="HT30" s="96">
        <f t="shared" ref="HT30:IF30" si="626">+(HT29-HT28)</f>
        <v>-109.26285518816644</v>
      </c>
      <c r="HU30" s="93">
        <f t="shared" si="626"/>
        <v>-70.714904896055515</v>
      </c>
      <c r="HV30" s="93">
        <f t="shared" si="626"/>
        <v>-70.714904896055515</v>
      </c>
      <c r="HW30" s="94">
        <f t="shared" si="626"/>
        <v>-70.714904896055515</v>
      </c>
      <c r="HX30" s="96">
        <f t="shared" si="626"/>
        <v>-212.14471468816652</v>
      </c>
      <c r="HY30" s="93">
        <f t="shared" si="626"/>
        <v>-70.714904896055515</v>
      </c>
      <c r="HZ30" s="93">
        <f t="shared" si="626"/>
        <v>-70.714904896055515</v>
      </c>
      <c r="IA30" s="94">
        <f t="shared" si="626"/>
        <v>-70.714904896055515</v>
      </c>
      <c r="IB30" s="96">
        <f t="shared" si="626"/>
        <v>-212.14471468816652</v>
      </c>
      <c r="IC30" s="93">
        <f t="shared" si="626"/>
        <v>-70.714904896055515</v>
      </c>
      <c r="ID30" s="93">
        <f t="shared" si="626"/>
        <v>-70.714904896055515</v>
      </c>
      <c r="IE30" s="94">
        <f t="shared" si="626"/>
        <v>-70.714904896055515</v>
      </c>
      <c r="IF30" s="96">
        <f t="shared" si="626"/>
        <v>-212.14471468816652</v>
      </c>
      <c r="IG30" s="102">
        <f>IF30+IB30+HX30+HT30</f>
        <v>-745.69699925266605</v>
      </c>
      <c r="IH30" s="93">
        <f t="shared" ref="IH30:IJ30" si="627">+(IH29-IH28)</f>
        <v>-70.714904896055515</v>
      </c>
      <c r="II30" s="93">
        <f t="shared" si="627"/>
        <v>-70.714904896055515</v>
      </c>
      <c r="IJ30" s="94">
        <f t="shared" si="627"/>
        <v>-70.714904896055515</v>
      </c>
      <c r="IK30" s="96">
        <f t="shared" ref="IK30:IW30" si="628">+(IK29-IK28)</f>
        <v>-212.14471468816652</v>
      </c>
      <c r="IL30" s="93">
        <f t="shared" si="628"/>
        <v>-70.714904896055515</v>
      </c>
      <c r="IM30" s="93">
        <f t="shared" si="628"/>
        <v>-70.714904896055515</v>
      </c>
      <c r="IN30" s="94">
        <f t="shared" si="628"/>
        <v>-70.714904896055515</v>
      </c>
      <c r="IO30" s="96">
        <f t="shared" si="628"/>
        <v>-212.14471468816652</v>
      </c>
      <c r="IP30" s="93">
        <f t="shared" si="628"/>
        <v>-70.714904896055515</v>
      </c>
      <c r="IQ30" s="93">
        <f t="shared" si="628"/>
        <v>-70.714904896055515</v>
      </c>
      <c r="IR30" s="94">
        <f t="shared" si="628"/>
        <v>-70.714904896055515</v>
      </c>
      <c r="IS30" s="96">
        <f t="shared" si="628"/>
        <v>-212.14471468816652</v>
      </c>
      <c r="IT30" s="93">
        <f t="shared" si="628"/>
        <v>-70.714904896055515</v>
      </c>
      <c r="IU30" s="93">
        <f t="shared" si="628"/>
        <v>-70.714904896055515</v>
      </c>
      <c r="IV30" s="94">
        <f t="shared" si="628"/>
        <v>-70.714904896055515</v>
      </c>
      <c r="IW30" s="96">
        <f t="shared" si="628"/>
        <v>-212.14471468816652</v>
      </c>
      <c r="IX30" s="102">
        <f>IW30+IS30+IO30+IK30</f>
        <v>-848.57885875266606</v>
      </c>
    </row>
    <row r="31" spans="2:258" ht="12.75" outlineLevel="1">
      <c r="B31" s="495"/>
      <c r="C31" s="110" t="s">
        <v>221</v>
      </c>
      <c r="D31" s="95">
        <f>IFERROR(+D30/D28,0)</f>
        <v>-1</v>
      </c>
      <c r="E31" s="95">
        <f t="shared" ref="E31" si="629">IFERROR(+E30/E28,0)</f>
        <v>-1</v>
      </c>
      <c r="F31" s="95">
        <f t="shared" ref="F31" si="630">IFERROR(+F30/F28,0)</f>
        <v>-1</v>
      </c>
      <c r="G31" s="97">
        <f>IFERROR(+G30/G28,0)</f>
        <v>-1</v>
      </c>
      <c r="H31" s="95">
        <f>IFERROR(+H30/H28,0)</f>
        <v>-1</v>
      </c>
      <c r="I31" s="95">
        <f t="shared" ref="I31" si="631">IFERROR(+I30/I28,0)</f>
        <v>-1</v>
      </c>
      <c r="J31" s="95">
        <f t="shared" ref="J31" si="632">IFERROR(+J30/J28,0)</f>
        <v>-1</v>
      </c>
      <c r="K31" s="97">
        <f>IFERROR(+K30/K28,0)</f>
        <v>-1</v>
      </c>
      <c r="L31" s="95">
        <f>IFERROR(+L30/L28,0)</f>
        <v>-1</v>
      </c>
      <c r="M31" s="95">
        <f t="shared" ref="M31" si="633">IFERROR(+M30/M28,0)</f>
        <v>-1</v>
      </c>
      <c r="N31" s="95">
        <f t="shared" ref="N31" si="634">IFERROR(+N30/N28,0)</f>
        <v>0.10806208956731664</v>
      </c>
      <c r="O31" s="97">
        <f>IFERROR(+O30/O28,0)</f>
        <v>-0.63064597014422774</v>
      </c>
      <c r="P31" s="95">
        <f>IFERROR(+P30/P28,0)</f>
        <v>-1</v>
      </c>
      <c r="Q31" s="95">
        <f t="shared" ref="Q31" si="635">IFERROR(+Q30/Q28,0)</f>
        <v>-1</v>
      </c>
      <c r="R31" s="95">
        <f t="shared" ref="R31" si="636">IFERROR(+R30/R28,0)</f>
        <v>-4.7982758245347264E-2</v>
      </c>
      <c r="S31" s="97">
        <f>IFERROR(+S30/S28,0)</f>
        <v>-0.68266091941511575</v>
      </c>
      <c r="T31" s="104">
        <f>IFERROR(+T30/T28,0)</f>
        <v>-0.78921999428341694</v>
      </c>
      <c r="U31" s="95">
        <f>IFERROR(+U30/U28,0)</f>
        <v>-1</v>
      </c>
      <c r="V31" s="95">
        <f t="shared" ref="V31" si="637">IFERROR(+V30/V28,0)</f>
        <v>-0.83990055055630297</v>
      </c>
      <c r="W31" s="95">
        <f t="shared" ref="W31" si="638">IFERROR(+W30/W28,0)</f>
        <v>-0.95430891399255169</v>
      </c>
      <c r="X31" s="97">
        <f>IFERROR(+X30/X28,0)</f>
        <v>-0.93140315484961822</v>
      </c>
      <c r="Y31" s="95">
        <f>IFERROR(+Y30/Y28,0)</f>
        <v>-1</v>
      </c>
      <c r="Z31" s="95">
        <f t="shared" ref="Z31" si="639">IFERROR(+Z30/Z28,0)</f>
        <v>-1</v>
      </c>
      <c r="AA31" s="95">
        <f t="shared" ref="AA31" si="640">IFERROR(+AA30/AA28,0)</f>
        <v>-0.51615286582292041</v>
      </c>
      <c r="AB31" s="97">
        <f>IFERROR(+AB30/AB28,0)</f>
        <v>-0.83871762194097343</v>
      </c>
      <c r="AC31" s="95">
        <f>IFERROR(+AC30/AC28,0)</f>
        <v>-6.4547030081420376E-2</v>
      </c>
      <c r="AD31" s="95">
        <f t="shared" ref="AD31" si="641">IFERROR(+AD30/AD28,0)</f>
        <v>-1</v>
      </c>
      <c r="AE31" s="95">
        <f t="shared" ref="AE31" si="642">IFERROR(+AE30/AE28,0)</f>
        <v>-1</v>
      </c>
      <c r="AF31" s="97">
        <f>IFERROR(+AF30/AF28,0)</f>
        <v>-0.68818234336047346</v>
      </c>
      <c r="AG31" s="95">
        <f>IFERROR(+AG30/AG28,0)</f>
        <v>-1</v>
      </c>
      <c r="AH31" s="95">
        <f t="shared" ref="AH31" si="643">IFERROR(+AH30/AH28,0)</f>
        <v>-1</v>
      </c>
      <c r="AI31" s="95">
        <f t="shared" ref="AI31" si="644">IFERROR(+AI30/AI28,0)</f>
        <v>-1</v>
      </c>
      <c r="AJ31" s="97">
        <f>IFERROR(+AJ30/AJ28,0)</f>
        <v>-1</v>
      </c>
      <c r="AK31" s="104">
        <f>IFERROR(+AK30/AK28,0)</f>
        <v>-0.86404772749304348</v>
      </c>
      <c r="AL31" s="95">
        <f>IFERROR(+AL30/AL28,0)</f>
        <v>-1</v>
      </c>
      <c r="AM31" s="95">
        <f t="shared" ref="AM31" si="645">IFERROR(+AM30/AM28,0)</f>
        <v>-1</v>
      </c>
      <c r="AN31" s="95">
        <f t="shared" ref="AN31" si="646">IFERROR(+AN30/AN28,0)</f>
        <v>-1</v>
      </c>
      <c r="AO31" s="97">
        <f>IFERROR(+AO30/AO28,0)</f>
        <v>-1</v>
      </c>
      <c r="AP31" s="95">
        <f>IFERROR(+AP30/AP28,0)</f>
        <v>-1</v>
      </c>
      <c r="AQ31" s="95">
        <f t="shared" ref="AQ31" si="647">IFERROR(+AQ30/AQ28,0)</f>
        <v>-1</v>
      </c>
      <c r="AR31" s="95">
        <f t="shared" ref="AR31" si="648">IFERROR(+AR30/AR28,0)</f>
        <v>1.3878849820482198</v>
      </c>
      <c r="AS31" s="97">
        <f>IFERROR(+AS30/AS28,0)</f>
        <v>-0.20403833931726001</v>
      </c>
      <c r="AT31" s="95">
        <f>IFERROR(+AT30/AT28,0)</f>
        <v>-1</v>
      </c>
      <c r="AU31" s="95">
        <f t="shared" ref="AU31" si="649">IFERROR(+AU30/AU28,0)</f>
        <v>3.1410630800925383</v>
      </c>
      <c r="AV31" s="95">
        <f t="shared" ref="AV31" si="650">IFERROR(+AV30/AV28,0)</f>
        <v>-1</v>
      </c>
      <c r="AW31" s="97">
        <f>IFERROR(+AW30/AW28,0)</f>
        <v>0.38035436003084616</v>
      </c>
      <c r="AX31" s="95">
        <f>IFERROR(+AX30/AX28,0)</f>
        <v>-1</v>
      </c>
      <c r="AY31" s="95">
        <f t="shared" ref="AY31" si="651">IFERROR(+AY30/AY28,0)</f>
        <v>-1</v>
      </c>
      <c r="AZ31" s="95">
        <f t="shared" ref="AZ31" si="652">IFERROR(+AZ30/AZ28,0)</f>
        <v>-1</v>
      </c>
      <c r="BA31" s="97">
        <f>IFERROR(+BA30/BA28,0)</f>
        <v>-1</v>
      </c>
      <c r="BB31" s="104">
        <f>IFERROR(+BB30/BB28,0)</f>
        <v>-0.45710380035825693</v>
      </c>
      <c r="BC31" s="95">
        <f>IFERROR(+BC30/BC28,0)</f>
        <v>0.26306052643524824</v>
      </c>
      <c r="BD31" s="95">
        <f t="shared" ref="BD31" si="653">IFERROR(+BD30/BD28,0)</f>
        <v>-0.82987739068978073</v>
      </c>
      <c r="BE31" s="95">
        <f t="shared" ref="BE31" si="654">IFERROR(+BE30/BE28,0)</f>
        <v>0.1059474097710798</v>
      </c>
      <c r="BF31" s="97">
        <f>IFERROR(+BF30/BF28,0)</f>
        <v>-0.15362315149448427</v>
      </c>
      <c r="BG31" s="95">
        <f>IFERROR(+BG30/BG28,0)</f>
        <v>-1</v>
      </c>
      <c r="BH31" s="95">
        <f t="shared" ref="BH31" si="655">IFERROR(+BH30/BH28,0)</f>
        <v>-1</v>
      </c>
      <c r="BI31" s="95">
        <f t="shared" ref="BI31" si="656">IFERROR(+BI30/BI28,0)</f>
        <v>-1</v>
      </c>
      <c r="BJ31" s="97">
        <f>IFERROR(+BJ30/BJ28,0)</f>
        <v>-1</v>
      </c>
      <c r="BK31" s="95">
        <f>IFERROR(+BK30/BK28,0)</f>
        <v>-1</v>
      </c>
      <c r="BL31" s="95">
        <f t="shared" ref="BL31" si="657">IFERROR(+BL30/BL28,0)</f>
        <v>-1</v>
      </c>
      <c r="BM31" s="95">
        <f t="shared" ref="BM31" si="658">IFERROR(+BM30/BM28,0)</f>
        <v>-1</v>
      </c>
      <c r="BN31" s="97">
        <f>IFERROR(+BN30/BN28,0)</f>
        <v>-1</v>
      </c>
      <c r="BO31" s="95">
        <f>IFERROR(+BO30/BO28,0)</f>
        <v>-1</v>
      </c>
      <c r="BP31" s="95">
        <f t="shared" ref="BP31" si="659">IFERROR(+BP30/BP28,0)</f>
        <v>5.1946818193546527</v>
      </c>
      <c r="BQ31" s="95">
        <f t="shared" ref="BQ31" si="660">IFERROR(+BQ30/BQ28,0)</f>
        <v>-1</v>
      </c>
      <c r="BR31" s="97">
        <f>IFERROR(+BR30/BR28,0)</f>
        <v>1.0648939397848842</v>
      </c>
      <c r="BS31" s="104">
        <f>IFERROR(+BS30/BS28,0)</f>
        <v>-0.24365928927400232</v>
      </c>
      <c r="BT31" s="95">
        <f>IFERROR(+BT30/BT28,0)</f>
        <v>-1</v>
      </c>
      <c r="BU31" s="95">
        <f t="shared" ref="BU31" si="661">IFERROR(+BU30/BU28,0)</f>
        <v>-1</v>
      </c>
      <c r="BV31" s="95">
        <f t="shared" ref="BV31" si="662">IFERROR(+BV30/BV28,0)</f>
        <v>-1</v>
      </c>
      <c r="BW31" s="97">
        <f>IFERROR(+BW30/BW28,0)</f>
        <v>-1</v>
      </c>
      <c r="BX31" s="95">
        <f>IFERROR(+BX30/BX28,0)</f>
        <v>-1</v>
      </c>
      <c r="BY31" s="95">
        <f t="shared" ref="BY31" si="663">IFERROR(+BY30/BY28,0)</f>
        <v>-1</v>
      </c>
      <c r="BZ31" s="95">
        <f t="shared" ref="BZ31" si="664">IFERROR(+BZ30/BZ28,0)</f>
        <v>-1</v>
      </c>
      <c r="CA31" s="97">
        <f>IFERROR(+CA30/CA28,0)</f>
        <v>-1</v>
      </c>
      <c r="CB31" s="95">
        <f>IFERROR(+CB30/CB28,0)</f>
        <v>-1</v>
      </c>
      <c r="CC31" s="95">
        <f t="shared" ref="CC31" si="665">IFERROR(+CC30/CC28,0)</f>
        <v>0.51782014137411136</v>
      </c>
      <c r="CD31" s="95">
        <f t="shared" ref="CD31" si="666">IFERROR(+CD30/CD28,0)</f>
        <v>-0.50813339330687834</v>
      </c>
      <c r="CE31" s="97">
        <f>IFERROR(+CE30/CE28,0)</f>
        <v>-0.33010441731092227</v>
      </c>
      <c r="CF31" s="95">
        <f>IFERROR(+CF30/CF28,0)</f>
        <v>-0.50813339330687834</v>
      </c>
      <c r="CG31" s="95">
        <f t="shared" ref="CG31" si="667">IFERROR(+CG30/CG28,0)</f>
        <v>-0.50813339330687834</v>
      </c>
      <c r="CH31" s="95">
        <f t="shared" ref="CH31" si="668">IFERROR(+CH30/CH28,0)</f>
        <v>-0.50813339330687834</v>
      </c>
      <c r="CI31" s="97">
        <f>IFERROR(+CI30/CI28,0)</f>
        <v>-0.50813339330687834</v>
      </c>
      <c r="CJ31" s="104">
        <f>IFERROR(+CJ30/CJ28,0)</f>
        <v>-0.70955945265445008</v>
      </c>
      <c r="CK31" s="95">
        <f>IFERROR(+CK30/CK28,0)</f>
        <v>-0.51404464068993405</v>
      </c>
      <c r="CL31" s="95">
        <f t="shared" ref="CL31" si="669">IFERROR(+CL30/CL28,0)</f>
        <v>-0.51404464068993405</v>
      </c>
      <c r="CM31" s="95">
        <f t="shared" ref="CM31" si="670">IFERROR(+CM30/CM28,0)</f>
        <v>-0.51404464068993405</v>
      </c>
      <c r="CN31" s="97">
        <f>IFERROR(+CN30/CN28,0)</f>
        <v>-0.51404464068993405</v>
      </c>
      <c r="CO31" s="95">
        <f>IFERROR(+CO30/CO28,0)</f>
        <v>-0.53490109966253541</v>
      </c>
      <c r="CP31" s="95">
        <f t="shared" ref="CP31" si="671">IFERROR(+CP30/CP28,0)</f>
        <v>-0.53490109966253541</v>
      </c>
      <c r="CQ31" s="95">
        <f t="shared" ref="CQ31" si="672">IFERROR(+CQ30/CQ28,0)</f>
        <v>-1</v>
      </c>
      <c r="CR31" s="97">
        <f>IFERROR(+CR30/CR28,0)</f>
        <v>-0.68993406644169031</v>
      </c>
      <c r="CS31" s="95">
        <f>IFERROR(+CS30/CS28,0)</f>
        <v>-1</v>
      </c>
      <c r="CT31" s="95">
        <f t="shared" ref="CT31" si="673">IFERROR(+CT30/CT28,0)</f>
        <v>-1</v>
      </c>
      <c r="CU31" s="95">
        <f t="shared" ref="CU31" si="674">IFERROR(+CU30/CU28,0)</f>
        <v>-1</v>
      </c>
      <c r="CV31" s="97">
        <f>IFERROR(+CV30/CV28,0)</f>
        <v>-1</v>
      </c>
      <c r="CW31" s="95">
        <f>IFERROR(+CW30/CW28,0)</f>
        <v>-1</v>
      </c>
      <c r="CX31" s="95">
        <f t="shared" ref="CX31" si="675">IFERROR(+CX30/CX28,0)</f>
        <v>-1</v>
      </c>
      <c r="CY31" s="95">
        <f t="shared" ref="CY31" si="676">IFERROR(+CY30/CY28,0)</f>
        <v>-4.1469869069189098E-2</v>
      </c>
      <c r="CZ31" s="97">
        <f>IFERROR(+CZ30/CZ28,0)</f>
        <v>-0.68048995635639631</v>
      </c>
      <c r="DA31" s="104">
        <f>IFERROR(+DA30/DA28,0)</f>
        <v>-0.72111716587200514</v>
      </c>
      <c r="DB31" s="95">
        <f>IFERROR(+DB30/DB28,0)</f>
        <v>8.4645627596750899</v>
      </c>
      <c r="DC31" s="95">
        <f t="shared" ref="DC31" si="677">IFERROR(+DC30/DC28,0)</f>
        <v>-0.14220458090582988</v>
      </c>
      <c r="DD31" s="95">
        <f t="shared" ref="DD31" si="678">IFERROR(+DD30/DD28,0)</f>
        <v>-1</v>
      </c>
      <c r="DE31" s="97">
        <f>IFERROR(+DE30/DE28,0)</f>
        <v>2.4407860595897537</v>
      </c>
      <c r="DF31" s="95">
        <f>IFERROR(+DF30/DF28,0)</f>
        <v>-1</v>
      </c>
      <c r="DG31" s="95">
        <f t="shared" ref="DG31" si="679">IFERROR(+DG30/DG28,0)</f>
        <v>-1</v>
      </c>
      <c r="DH31" s="95">
        <f t="shared" ref="DH31" si="680">IFERROR(+DH30/DH28,0)</f>
        <v>3.3036058310762964E-2</v>
      </c>
      <c r="DI31" s="97">
        <f>IFERROR(+DI30/DI28,0)</f>
        <v>-0.65565464722974576</v>
      </c>
      <c r="DJ31" s="95">
        <f>IFERROR(+DJ30/DJ28,0)</f>
        <v>-1</v>
      </c>
      <c r="DK31" s="95">
        <f t="shared" ref="DK31" si="681">IFERROR(+DK30/DK28,0)</f>
        <v>0.11822836876913624</v>
      </c>
      <c r="DL31" s="95">
        <f t="shared" ref="DL31" si="682">IFERROR(+DL30/DL28,0)</f>
        <v>-0.42781042792288992</v>
      </c>
      <c r="DM31" s="97">
        <f>IFERROR(+DM30/DM28,0)</f>
        <v>-0.43652735305125129</v>
      </c>
      <c r="DN31" s="95">
        <f>IFERROR(+DN30/DN28,0)</f>
        <v>-0.44447301085209784</v>
      </c>
      <c r="DO31" s="95">
        <f t="shared" ref="DO31" si="683">IFERROR(+DO30/DO28,0)</f>
        <v>-0.42992575984257325</v>
      </c>
      <c r="DP31" s="95">
        <f t="shared" ref="DP31" si="684">IFERROR(+DP30/DP28,0)</f>
        <v>-0.41594668830060549</v>
      </c>
      <c r="DQ31" s="97">
        <f>IFERROR(+DQ30/DQ28,0)</f>
        <v>-0.43011515299842551</v>
      </c>
      <c r="DR31" s="104">
        <f>IFERROR(+DR30/DR28,0)</f>
        <v>0.22962222657758274</v>
      </c>
      <c r="DS31" s="95">
        <f>IFERROR(+DS30/DS28,0)</f>
        <v>-0.40949683159451622</v>
      </c>
      <c r="DT31" s="95">
        <f t="shared" ref="DT31" si="685">IFERROR(+DT30/DT28,0)</f>
        <v>-0.42170439752259814</v>
      </c>
      <c r="DU31" s="95">
        <f t="shared" ref="DU31" si="686">IFERROR(+DU30/DU28,0)</f>
        <v>-0.422047429390844</v>
      </c>
      <c r="DV31" s="97">
        <f>IFERROR(+DV30/DV28,0)</f>
        <v>-0.41774955283598614</v>
      </c>
      <c r="DW31" s="95">
        <f>IFERROR(+DW30/DW28,0)</f>
        <v>-0.42066524576137404</v>
      </c>
      <c r="DX31" s="95">
        <f t="shared" ref="DX31" si="687">IFERROR(+DX30/DX28,0)</f>
        <v>2.8565129068441664</v>
      </c>
      <c r="DY31" s="95">
        <f t="shared" ref="DY31" si="688">IFERROR(+DY30/DY28,0)</f>
        <v>1.2358498181623876</v>
      </c>
      <c r="DZ31" s="97">
        <f>IFERROR(+DZ30/DZ28,0)</f>
        <v>1.2238991597483935</v>
      </c>
      <c r="EA31" s="95">
        <f>IFERROR(+EA30/EA28,0)</f>
        <v>-0.39889137509962547</v>
      </c>
      <c r="EB31" s="95">
        <f t="shared" ref="EB31" si="689">IFERROR(+EB30/EB28,0)</f>
        <v>-0.39041314649781061</v>
      </c>
      <c r="EC31" s="95">
        <f t="shared" ref="EC31" si="690">IFERROR(+EC30/EC28,0)</f>
        <v>-0.24435827805131724</v>
      </c>
      <c r="ED31" s="97">
        <f>IFERROR(+ED30/ED28,0)</f>
        <v>-0.34455426654958438</v>
      </c>
      <c r="EE31" s="95">
        <f>IFERROR(+EE30/EE28,0)</f>
        <v>-0.35612595597796615</v>
      </c>
      <c r="EF31" s="95">
        <f t="shared" ref="EF31" si="691">IFERROR(+EF30/EF28,0)</f>
        <v>-0.38483955684471871</v>
      </c>
      <c r="EG31" s="95">
        <f t="shared" ref="EG31" si="692">IFERROR(+EG30/EG28,0)</f>
        <v>0.3456638318915391</v>
      </c>
      <c r="EH31" s="97">
        <f>IFERROR(+EH30/EH28,0)</f>
        <v>-0.13176722697704868</v>
      </c>
      <c r="EI31" s="104">
        <f>IFERROR(+EI30/EI28,0)</f>
        <v>8.2457028346443556E-2</v>
      </c>
      <c r="EJ31" s="95">
        <f>IFERROR(+EJ30/EJ28,0)</f>
        <v>-0.41414316300615939</v>
      </c>
      <c r="EK31" s="95">
        <f t="shared" ref="EK31" si="693">IFERROR(+EK30/EK28,0)</f>
        <v>-0.40271906831223514</v>
      </c>
      <c r="EL31" s="95">
        <f t="shared" ref="EL31" si="694">IFERROR(+EL30/EL28,0)</f>
        <v>-0.38377728144491824</v>
      </c>
      <c r="EM31" s="97">
        <f>IFERROR(+EM30/EM28,0)</f>
        <v>-0.40021317092110431</v>
      </c>
      <c r="EN31" s="95">
        <f>IFERROR(+EN30/EN28,0)</f>
        <v>-0.27415940013751439</v>
      </c>
      <c r="EO31" s="95">
        <f t="shared" ref="EO31" si="695">IFERROR(+EO30/EO28,0)</f>
        <v>-0.2888461238414845</v>
      </c>
      <c r="EP31" s="95">
        <f t="shared" ref="EP31" si="696">IFERROR(+EP30/EP28,0)</f>
        <v>-0.21226440392377077</v>
      </c>
      <c r="EQ31" s="97">
        <f>IFERROR(+EQ30/EQ28,0)</f>
        <v>-0.25842330930092328</v>
      </c>
      <c r="ER31" s="95">
        <f>IFERROR(+ER30/ER28,0)</f>
        <v>-0.36446379915909932</v>
      </c>
      <c r="ES31" s="95">
        <f t="shared" ref="ES31" si="697">IFERROR(+ES30/ES28,0)</f>
        <v>-0.39537069789679902</v>
      </c>
      <c r="ET31" s="95">
        <f t="shared" ref="ET31" si="698">IFERROR(+ET30/ET28,0)</f>
        <v>-0.41351254563008433</v>
      </c>
      <c r="EU31" s="97">
        <f>IFERROR(+EU30/EU28,0)</f>
        <v>-0.3911156808953275</v>
      </c>
      <c r="EV31" s="95">
        <f>IFERROR(+EV30/EV28,0)</f>
        <v>-0.37627957736345441</v>
      </c>
      <c r="EW31" s="95">
        <f t="shared" ref="EW31" si="699">IFERROR(+EW30/EW28,0)</f>
        <v>0.67344427884096825</v>
      </c>
      <c r="EX31" s="95">
        <f t="shared" ref="EX31" si="700">IFERROR(+EX30/EX28,0)</f>
        <v>2.0264294153865328E-4</v>
      </c>
      <c r="EY31" s="97">
        <f>IFERROR(+EY30/EY28,0)</f>
        <v>9.9122448139684058E-2</v>
      </c>
      <c r="EZ31" s="104">
        <f>IFERROR(+EZ30/EZ28,0)</f>
        <v>-0.23765742824441777</v>
      </c>
      <c r="FA31" s="95">
        <f>IFERROR(+FA30/FA28,0)</f>
        <v>-1</v>
      </c>
      <c r="FB31" s="95">
        <f t="shared" ref="FB31" si="701">IFERROR(+FB30/FB28,0)</f>
        <v>1.0870415702866429</v>
      </c>
      <c r="FC31" s="95">
        <f t="shared" ref="FC31" si="702">IFERROR(+FC30/FC28,0)</f>
        <v>-0.44463170099092231</v>
      </c>
      <c r="FD31" s="97">
        <f>IFERROR(+FD30/FD28,0)</f>
        <v>-0.11919671023475981</v>
      </c>
      <c r="FE31" s="95">
        <f>IFERROR(+FE30/FE28,0)</f>
        <v>-0.4396369477407478</v>
      </c>
      <c r="FF31" s="95">
        <f t="shared" ref="FF31" si="703">IFERROR(+FF30/FF28,0)</f>
        <v>-1.4175434707146539</v>
      </c>
      <c r="FG31" s="95">
        <f t="shared" ref="FG31" si="704">IFERROR(+FG30/FG28,0)</f>
        <v>-0.34628761477055059</v>
      </c>
      <c r="FH31" s="97">
        <f>IFERROR(+FH30/FH28,0)</f>
        <v>-0.73448934440865077</v>
      </c>
      <c r="FI31" s="95">
        <f>IFERROR(+FI30/FI28,0)</f>
        <v>-0.4371756743562199</v>
      </c>
      <c r="FJ31" s="95">
        <f t="shared" ref="FJ31" si="705">IFERROR(+FJ30/FJ28,0)</f>
        <v>-0.41774802310767956</v>
      </c>
      <c r="FK31" s="95">
        <f t="shared" ref="FK31" si="706">IFERROR(+FK30/FK28,0)</f>
        <v>-0.30552774081701034</v>
      </c>
      <c r="FL31" s="97">
        <f>IFERROR(+FL30/FL28,0)</f>
        <v>-0.38681714609363665</v>
      </c>
      <c r="FM31" s="95">
        <f>IFERROR(+FM30/FM28,0)</f>
        <v>-0.42647081249646979</v>
      </c>
      <c r="FN31" s="95">
        <f t="shared" ref="FN31" si="707">IFERROR(+FN30/FN28,0)</f>
        <v>0.12499966016554626</v>
      </c>
      <c r="FO31" s="95">
        <f t="shared" ref="FO31" si="708">IFERROR(+FO30/FO28,0)</f>
        <v>-1.8879147553085257E-2</v>
      </c>
      <c r="FP31" s="97">
        <f>IFERROR(+FP30/FP28,0)</f>
        <v>-0.10678343329466966</v>
      </c>
      <c r="FQ31" s="104">
        <f>IFERROR(+FQ30/FQ28,0)</f>
        <v>-0.33682165850792922</v>
      </c>
      <c r="FR31" s="95">
        <f>IFERROR(+FR30/FR28,0)</f>
        <v>-1</v>
      </c>
      <c r="FS31" s="95">
        <f t="shared" ref="FS31" si="709">IFERROR(+FS30/FS28,0)</f>
        <v>0.14912855470120095</v>
      </c>
      <c r="FT31" s="95">
        <f t="shared" ref="FT31" si="710">IFERROR(+FT30/FT28,0)</f>
        <v>-0.42728596240257488</v>
      </c>
      <c r="FU31" s="97">
        <f>IFERROR(+FU30/FU28,0)</f>
        <v>-0.42605246923379131</v>
      </c>
      <c r="FV31" s="95">
        <f>IFERROR(+FV30/FV28,0)</f>
        <v>-0.4438929417449311</v>
      </c>
      <c r="FW31" s="95">
        <f t="shared" ref="FW31" si="711">IFERROR(+FW30/FW28,0)</f>
        <v>-0.39516553851429337</v>
      </c>
      <c r="FX31" s="95">
        <f t="shared" ref="FX31" si="712">IFERROR(+FX30/FX28,0)</f>
        <v>-0.3778610691086226</v>
      </c>
      <c r="FY31" s="97">
        <f>IFERROR(+FY30/FY28,0)</f>
        <v>-0.40563984978928236</v>
      </c>
      <c r="FZ31" s="95">
        <f>IFERROR(+FZ30/FZ28,0)</f>
        <v>-0.36193126984326696</v>
      </c>
      <c r="GA31" s="95">
        <f t="shared" ref="GA31" si="713">IFERROR(+GA30/GA28,0)</f>
        <v>-0.36495551707197837</v>
      </c>
      <c r="GB31" s="95">
        <f t="shared" ref="GB31" si="714">IFERROR(+GB30/GB28,0)</f>
        <v>-0.37133389084043816</v>
      </c>
      <c r="GC31" s="97">
        <f>IFERROR(+GC30/GC28,0)</f>
        <v>-0.36607355925189455</v>
      </c>
      <c r="GD31" s="95">
        <f>IFERROR(+GD30/GD28,0)</f>
        <v>-0.29998129825627995</v>
      </c>
      <c r="GE31" s="95">
        <f t="shared" ref="GE31" si="715">IFERROR(+GE30/GE28,0)</f>
        <v>-0.33281126279975537</v>
      </c>
      <c r="GF31" s="95">
        <f t="shared" ref="GF31" si="716">IFERROR(+GF30/GF28,0)</f>
        <v>-1.5057871124843645E-2</v>
      </c>
      <c r="GG31" s="97">
        <f>IFERROR(+GG30/GG28,0)</f>
        <v>-0.21595014406029298</v>
      </c>
      <c r="GH31" s="104">
        <f>IFERROR(+GH30/GH28,0)</f>
        <v>-0.35342900558381529</v>
      </c>
      <c r="GI31" s="95">
        <f>IFERROR(+GI30/GI28,0)</f>
        <v>-0.34222297004899943</v>
      </c>
      <c r="GJ31" s="95">
        <f t="shared" ref="GJ31" si="717">IFERROR(+GJ30/GJ28,0)</f>
        <v>-0.33422092243520518</v>
      </c>
      <c r="GK31" s="95">
        <f t="shared" ref="GK31" si="718">IFERROR(+GK30/GK28,0)</f>
        <v>-0.30973874659794509</v>
      </c>
      <c r="GL31" s="97">
        <f>IFERROR(+GL30/GL28,0)</f>
        <v>-0.32872754636071655</v>
      </c>
      <c r="GM31" s="95">
        <f>IFERROR(+GM30/GM28,0)</f>
        <v>-0.30256808055441509</v>
      </c>
      <c r="GN31" s="95">
        <f t="shared" ref="GN31" si="719">IFERROR(+GN30/GN28,0)</f>
        <v>-0.29059015172153407</v>
      </c>
      <c r="GO31" s="95">
        <f t="shared" ref="GO31" si="720">IFERROR(+GO30/GO28,0)</f>
        <v>-0.26542074515078934</v>
      </c>
      <c r="GP31" s="97">
        <f>IFERROR(+GP30/GP28,0)</f>
        <v>-0.28619299247557961</v>
      </c>
      <c r="GQ31" s="95">
        <f>IFERROR(+GQ30/GQ28,0)</f>
        <v>-0.27491123396296008</v>
      </c>
      <c r="GR31" s="95">
        <f t="shared" ref="GR31:GS31" si="721">IFERROR(+GR30/GR28,0)</f>
        <v>-0.31999021773451108</v>
      </c>
      <c r="GS31" s="95">
        <f t="shared" si="721"/>
        <v>-0.28583987879788653</v>
      </c>
      <c r="GT31" s="97">
        <f>IFERROR(+GT30/GT28,0)</f>
        <v>-0.29358044349845258</v>
      </c>
      <c r="GU31" s="95">
        <f>IFERROR(+GU30/GU28,0)</f>
        <v>-0.27728469425226315</v>
      </c>
      <c r="GV31" s="95">
        <f t="shared" ref="GV31:GW31" si="722">IFERROR(+GV30/GV28,0)</f>
        <v>-0.2511766310699296</v>
      </c>
      <c r="GW31" s="95">
        <f t="shared" si="722"/>
        <v>-0.2511766310699296</v>
      </c>
      <c r="GX31" s="97">
        <f>IFERROR(+GX30/GX28,0)</f>
        <v>-0.25987931879737419</v>
      </c>
      <c r="GY31" s="104">
        <f>IFERROR(+GY30/GY28,0)</f>
        <v>-0.29209507528303075</v>
      </c>
      <c r="GZ31" s="95">
        <f>IFERROR(+GZ30/GZ28,0)</f>
        <v>-0.33316272808064695</v>
      </c>
      <c r="HA31" s="95">
        <f t="shared" ref="HA31" si="723">IFERROR(+HA30/HA28,0)</f>
        <v>-1</v>
      </c>
      <c r="HB31" s="95">
        <f t="shared" ref="HB31" si="724">IFERROR(+HB30/HB28,0)</f>
        <v>0.38264167324156811</v>
      </c>
      <c r="HC31" s="97">
        <f>IFERROR(+HC30/HC28,0)</f>
        <v>-0.31684035161302621</v>
      </c>
      <c r="HD31" s="95">
        <f>IFERROR(+HD30/HD28,0)</f>
        <v>0.4235708021575455</v>
      </c>
      <c r="HE31" s="95">
        <f t="shared" ref="HE31:HF31" si="725">IFERROR(+HE30/HE28,0)</f>
        <v>-1</v>
      </c>
      <c r="HF31" s="95">
        <f t="shared" si="725"/>
        <v>-0.28821459892122725</v>
      </c>
      <c r="HG31" s="97">
        <f>IFERROR(+HG30/HG28,0)</f>
        <v>-0.28821459892122719</v>
      </c>
      <c r="HH31" s="95">
        <f>IFERROR(+HH30/HH28,0)</f>
        <v>-0.29406161733779546</v>
      </c>
      <c r="HI31" s="95">
        <f t="shared" ref="HI31" si="726">IFERROR(+HI30/HI28,0)</f>
        <v>-0.27299981228533798</v>
      </c>
      <c r="HJ31" s="95">
        <f t="shared" ref="HJ31" si="727">IFERROR(+HJ30/HJ28,0)</f>
        <v>-0.30620770920652424</v>
      </c>
      <c r="HK31" s="97">
        <f>IFERROR(+HK30/HK28,0)</f>
        <v>-0.29108971294321928</v>
      </c>
      <c r="HL31" s="95">
        <f>IFERROR(+HL30/HL28,0)</f>
        <v>-0.30997263472193298</v>
      </c>
      <c r="HM31" s="95">
        <f t="shared" ref="HM31:HN31" si="728">IFERROR(+HM30/HM28,0)</f>
        <v>-0.27375543712585387</v>
      </c>
      <c r="HN31" s="95">
        <f t="shared" si="728"/>
        <v>-0.26953185723126732</v>
      </c>
      <c r="HO31" s="97">
        <f>IFERROR(+HO30/HO28,0)</f>
        <v>-0.28441997635968463</v>
      </c>
      <c r="HP31" s="104">
        <f>IFERROR(+HP30/HP28,0)</f>
        <v>-0.29514115995928936</v>
      </c>
      <c r="HQ31" s="95">
        <f>IFERROR(+HQ30/HQ28,0)</f>
        <v>-0.26829519833699395</v>
      </c>
      <c r="HR31" s="95">
        <f t="shared" ref="HR31" si="729">IFERROR(+HR30/HR28,0)</f>
        <v>-0.27397772422211703</v>
      </c>
      <c r="HS31" s="95">
        <f t="shared" ref="HS31" si="730">IFERROR(+HS30/HS28,0)</f>
        <v>7.376584624202405E-2</v>
      </c>
      <c r="HT31" s="97">
        <f>IFERROR(+HT30/HT28,0)</f>
        <v>-0.15616902543902886</v>
      </c>
      <c r="HU31" s="95">
        <f>IFERROR(+HU30/HU28,0)</f>
        <v>-0.30321771555242999</v>
      </c>
      <c r="HV31" s="95">
        <f t="shared" ref="HV31:HW31" si="731">IFERROR(+HV30/HV28,0)</f>
        <v>-0.30321771555242999</v>
      </c>
      <c r="HW31" s="95">
        <f t="shared" si="731"/>
        <v>-0.30321771555242999</v>
      </c>
      <c r="HX31" s="97">
        <f>IFERROR(+HX30/HX28,0)</f>
        <v>-0.30321771555242993</v>
      </c>
      <c r="HY31" s="95">
        <f>IFERROR(+HY30/HY28,0)</f>
        <v>-0.30321771555242999</v>
      </c>
      <c r="HZ31" s="95">
        <f t="shared" ref="HZ31:IA31" si="732">IFERROR(+HZ30/HZ28,0)</f>
        <v>-0.30321771555242999</v>
      </c>
      <c r="IA31" s="95">
        <f t="shared" si="732"/>
        <v>-0.30321771555242999</v>
      </c>
      <c r="IB31" s="97">
        <f>IFERROR(+IB30/IB28,0)</f>
        <v>-0.30321771555242993</v>
      </c>
      <c r="IC31" s="95">
        <f>IFERROR(+IC30/IC28,0)</f>
        <v>-0.30321771555242999</v>
      </c>
      <c r="ID31" s="95">
        <f t="shared" ref="ID31:IE31" si="733">IFERROR(+ID30/ID28,0)</f>
        <v>-0.30321771555242999</v>
      </c>
      <c r="IE31" s="95">
        <f t="shared" si="733"/>
        <v>-0.30321771555242999</v>
      </c>
      <c r="IF31" s="97">
        <f>IFERROR(+IF30/IF28,0)</f>
        <v>-0.30321771555242993</v>
      </c>
      <c r="IG31" s="104">
        <f>IFERROR(+IG30/IG28,0)</f>
        <v>-0.2664555430240797</v>
      </c>
      <c r="IH31" s="95">
        <f>IFERROR(+IH30/IH28,0)</f>
        <v>-0.30321771555242999</v>
      </c>
      <c r="II31" s="95">
        <f t="shared" ref="II31" si="734">IFERROR(+II30/II28,0)</f>
        <v>-0.30321771555242999</v>
      </c>
      <c r="IJ31" s="95">
        <f t="shared" ref="IJ31" si="735">IFERROR(+IJ30/IJ28,0)</f>
        <v>-0.30321771555242999</v>
      </c>
      <c r="IK31" s="97">
        <f>IFERROR(+IK30/IK28,0)</f>
        <v>-0.30321771555242993</v>
      </c>
      <c r="IL31" s="95">
        <f>IFERROR(+IL30/IL28,0)</f>
        <v>-0.30321771555242999</v>
      </c>
      <c r="IM31" s="95">
        <f t="shared" ref="IM31:IN31" si="736">IFERROR(+IM30/IM28,0)</f>
        <v>-0.30321771555242999</v>
      </c>
      <c r="IN31" s="95">
        <f t="shared" si="736"/>
        <v>-0.30321771555242999</v>
      </c>
      <c r="IO31" s="97">
        <f>IFERROR(+IO30/IO28,0)</f>
        <v>-0.30321771555242993</v>
      </c>
      <c r="IP31" s="95">
        <f>IFERROR(+IP30/IP28,0)</f>
        <v>-0.30321771555242999</v>
      </c>
      <c r="IQ31" s="95">
        <f t="shared" ref="IQ31:IR31" si="737">IFERROR(+IQ30/IQ28,0)</f>
        <v>-0.30321771555242999</v>
      </c>
      <c r="IR31" s="95">
        <f t="shared" si="737"/>
        <v>-0.30321771555242999</v>
      </c>
      <c r="IS31" s="97">
        <f>IFERROR(+IS30/IS28,0)</f>
        <v>-0.30321771555242993</v>
      </c>
      <c r="IT31" s="95">
        <f>IFERROR(+IT30/IT28,0)</f>
        <v>-0.30321771555242999</v>
      </c>
      <c r="IU31" s="95">
        <f t="shared" ref="IU31:IV31" si="738">IFERROR(+IU30/IU28,0)</f>
        <v>-0.30321771555242999</v>
      </c>
      <c r="IV31" s="95">
        <f t="shared" si="738"/>
        <v>-0.30321771555242999</v>
      </c>
      <c r="IW31" s="97">
        <f>IFERROR(+IW30/IW28,0)</f>
        <v>-0.30321771555242993</v>
      </c>
      <c r="IX31" s="104">
        <f>IFERROR(+IX30/IX28,0)</f>
        <v>-0.30321771555242993</v>
      </c>
    </row>
    <row r="32" spans="2:258" ht="6" customHeight="1" outlineLevel="1">
      <c r="B32" s="89"/>
      <c r="C32" s="111"/>
      <c r="D32" s="98"/>
      <c r="E32" s="98"/>
      <c r="F32" s="98"/>
      <c r="G32" s="99"/>
      <c r="H32" s="98"/>
      <c r="I32" s="98"/>
      <c r="J32" s="98"/>
      <c r="K32" s="99"/>
      <c r="L32" s="98"/>
      <c r="M32" s="98"/>
      <c r="N32" s="98"/>
      <c r="O32" s="99"/>
      <c r="P32" s="98"/>
      <c r="Q32" s="98"/>
      <c r="R32" s="98"/>
      <c r="S32" s="99"/>
      <c r="T32" s="91"/>
      <c r="U32" s="98"/>
      <c r="V32" s="98"/>
      <c r="W32" s="98"/>
      <c r="X32" s="99"/>
      <c r="Y32" s="98"/>
      <c r="Z32" s="98"/>
      <c r="AA32" s="98"/>
      <c r="AB32" s="99"/>
      <c r="AC32" s="98"/>
      <c r="AD32" s="98"/>
      <c r="AE32" s="98"/>
      <c r="AF32" s="99"/>
      <c r="AG32" s="98"/>
      <c r="AH32" s="98"/>
      <c r="AI32" s="98"/>
      <c r="AJ32" s="99"/>
      <c r="AK32" s="91"/>
      <c r="AL32" s="98"/>
      <c r="AM32" s="98"/>
      <c r="AN32" s="98"/>
      <c r="AO32" s="99"/>
      <c r="AP32" s="98"/>
      <c r="AQ32" s="98"/>
      <c r="AR32" s="98"/>
      <c r="AS32" s="99"/>
      <c r="AT32" s="98"/>
      <c r="AU32" s="98"/>
      <c r="AV32" s="98"/>
      <c r="AW32" s="99"/>
      <c r="AX32" s="98"/>
      <c r="AY32" s="98"/>
      <c r="AZ32" s="98"/>
      <c r="BA32" s="99"/>
      <c r="BB32" s="91"/>
      <c r="BC32" s="98"/>
      <c r="BD32" s="98"/>
      <c r="BE32" s="98"/>
      <c r="BF32" s="99"/>
      <c r="BG32" s="98"/>
      <c r="BH32" s="98"/>
      <c r="BI32" s="98"/>
      <c r="BJ32" s="99"/>
      <c r="BK32" s="98"/>
      <c r="BL32" s="98"/>
      <c r="BM32" s="98"/>
      <c r="BN32" s="99"/>
      <c r="BO32" s="98"/>
      <c r="BP32" s="98"/>
      <c r="BQ32" s="98"/>
      <c r="BR32" s="99"/>
      <c r="BS32" s="91"/>
      <c r="BT32" s="98"/>
      <c r="BU32" s="98"/>
      <c r="BV32" s="98"/>
      <c r="BW32" s="99"/>
      <c r="BX32" s="98"/>
      <c r="BY32" s="98"/>
      <c r="BZ32" s="98"/>
      <c r="CA32" s="99"/>
      <c r="CB32" s="98"/>
      <c r="CC32" s="98"/>
      <c r="CD32" s="98"/>
      <c r="CE32" s="99"/>
      <c r="CF32" s="98"/>
      <c r="CG32" s="98"/>
      <c r="CH32" s="98"/>
      <c r="CI32" s="99"/>
      <c r="CJ32" s="91"/>
      <c r="CK32" s="98"/>
      <c r="CL32" s="98"/>
      <c r="CM32" s="98"/>
      <c r="CN32" s="99"/>
      <c r="CO32" s="98"/>
      <c r="CP32" s="98"/>
      <c r="CQ32" s="98"/>
      <c r="CR32" s="99"/>
      <c r="CS32" s="98"/>
      <c r="CT32" s="98"/>
      <c r="CU32" s="98"/>
      <c r="CV32" s="99"/>
      <c r="CW32" s="98"/>
      <c r="CX32" s="98"/>
      <c r="CY32" s="98"/>
      <c r="CZ32" s="99"/>
      <c r="DA32" s="91"/>
      <c r="DB32" s="98"/>
      <c r="DC32" s="98"/>
      <c r="DD32" s="98"/>
      <c r="DE32" s="99"/>
      <c r="DF32" s="98"/>
      <c r="DG32" s="98"/>
      <c r="DH32" s="98"/>
      <c r="DI32" s="99"/>
      <c r="DJ32" s="98"/>
      <c r="DK32" s="98"/>
      <c r="DL32" s="98"/>
      <c r="DM32" s="99"/>
      <c r="DN32" s="98"/>
      <c r="DO32" s="98"/>
      <c r="DP32" s="98"/>
      <c r="DQ32" s="99"/>
      <c r="DR32" s="91"/>
      <c r="DS32" s="98"/>
      <c r="DT32" s="98"/>
      <c r="DU32" s="98"/>
      <c r="DV32" s="99"/>
      <c r="DW32" s="98"/>
      <c r="DX32" s="98"/>
      <c r="DY32" s="98"/>
      <c r="DZ32" s="99"/>
      <c r="EA32" s="98"/>
      <c r="EB32" s="98"/>
      <c r="EC32" s="98"/>
      <c r="ED32" s="99"/>
      <c r="EE32" s="98"/>
      <c r="EF32" s="98"/>
      <c r="EG32" s="98"/>
      <c r="EH32" s="99"/>
      <c r="EI32" s="91"/>
      <c r="EJ32" s="98"/>
      <c r="EK32" s="98"/>
      <c r="EL32" s="98"/>
      <c r="EM32" s="99"/>
      <c r="EN32" s="98"/>
      <c r="EO32" s="98"/>
      <c r="EP32" s="98"/>
      <c r="EQ32" s="99"/>
      <c r="ER32" s="98"/>
      <c r="ES32" s="98"/>
      <c r="ET32" s="98"/>
      <c r="EU32" s="99"/>
      <c r="EV32" s="98"/>
      <c r="EW32" s="98"/>
      <c r="EX32" s="98"/>
      <c r="EY32" s="99"/>
      <c r="EZ32" s="91"/>
      <c r="FA32" s="98"/>
      <c r="FB32" s="98"/>
      <c r="FC32" s="98"/>
      <c r="FD32" s="99"/>
      <c r="FE32" s="98"/>
      <c r="FF32" s="98"/>
      <c r="FG32" s="98"/>
      <c r="FH32" s="99"/>
      <c r="FI32" s="98"/>
      <c r="FJ32" s="98"/>
      <c r="FK32" s="98"/>
      <c r="FL32" s="99"/>
      <c r="FM32" s="98"/>
      <c r="FN32" s="98"/>
      <c r="FO32" s="98"/>
      <c r="FP32" s="99"/>
      <c r="FQ32" s="91"/>
      <c r="FR32" s="98"/>
      <c r="FS32" s="98"/>
      <c r="FT32" s="98"/>
      <c r="FU32" s="99"/>
      <c r="FV32" s="98"/>
      <c r="FW32" s="98"/>
      <c r="FX32" s="98"/>
      <c r="FY32" s="99"/>
      <c r="FZ32" s="98"/>
      <c r="GA32" s="98"/>
      <c r="GB32" s="98"/>
      <c r="GC32" s="99"/>
      <c r="GD32" s="98"/>
      <c r="GE32" s="98"/>
      <c r="GF32" s="98"/>
      <c r="GG32" s="99"/>
      <c r="GH32" s="91"/>
      <c r="GI32" s="98"/>
      <c r="GJ32" s="98"/>
      <c r="GK32" s="98"/>
      <c r="GL32" s="99"/>
      <c r="GM32" s="98"/>
      <c r="GN32" s="98"/>
      <c r="GO32" s="98"/>
      <c r="GP32" s="99"/>
      <c r="GQ32" s="98"/>
      <c r="GR32" s="98"/>
      <c r="GS32" s="98"/>
      <c r="GT32" s="99"/>
      <c r="GU32" s="98"/>
      <c r="GV32" s="98"/>
      <c r="GW32" s="98"/>
      <c r="GX32" s="99"/>
      <c r="GY32" s="91"/>
      <c r="GZ32" s="98"/>
      <c r="HA32" s="98"/>
      <c r="HB32" s="98"/>
      <c r="HC32" s="99"/>
      <c r="HD32" s="98"/>
      <c r="HE32" s="98"/>
      <c r="HF32" s="98"/>
      <c r="HG32" s="99"/>
      <c r="HH32" s="98"/>
      <c r="HI32" s="98"/>
      <c r="HJ32" s="98"/>
      <c r="HK32" s="99"/>
      <c r="HL32" s="98"/>
      <c r="HM32" s="98"/>
      <c r="HN32" s="98"/>
      <c r="HO32" s="99"/>
      <c r="HP32" s="91"/>
      <c r="HQ32" s="98"/>
      <c r="HR32" s="98"/>
      <c r="HS32" s="98"/>
      <c r="HT32" s="99"/>
      <c r="HU32" s="98"/>
      <c r="HV32" s="98"/>
      <c r="HW32" s="98"/>
      <c r="HX32" s="99"/>
      <c r="HY32" s="98"/>
      <c r="HZ32" s="98"/>
      <c r="IA32" s="98"/>
      <c r="IB32" s="99"/>
      <c r="IC32" s="98"/>
      <c r="ID32" s="98"/>
      <c r="IE32" s="98"/>
      <c r="IF32" s="99"/>
      <c r="IG32" s="91"/>
      <c r="IH32" s="98"/>
      <c r="II32" s="98"/>
      <c r="IJ32" s="98"/>
      <c r="IK32" s="99"/>
      <c r="IL32" s="98"/>
      <c r="IM32" s="98"/>
      <c r="IN32" s="98"/>
      <c r="IO32" s="99"/>
      <c r="IP32" s="98"/>
      <c r="IQ32" s="98"/>
      <c r="IR32" s="98"/>
      <c r="IS32" s="99"/>
      <c r="IT32" s="98"/>
      <c r="IU32" s="98"/>
      <c r="IV32" s="98"/>
      <c r="IW32" s="99"/>
      <c r="IX32" s="91"/>
    </row>
    <row r="33" spans="2:258" ht="12.75" outlineLevel="1">
      <c r="B33" s="495" t="s">
        <v>189</v>
      </c>
      <c r="C33" s="109" t="s">
        <v>218</v>
      </c>
      <c r="D33" s="93">
        <f>+G33/3</f>
        <v>35.240746911121761</v>
      </c>
      <c r="E33" s="93">
        <f>+G33/3</f>
        <v>35.240746911121761</v>
      </c>
      <c r="F33" s="94">
        <f>+G33/3</f>
        <v>35.240746911121761</v>
      </c>
      <c r="G33" s="115">
        <v>105.72224073336528</v>
      </c>
      <c r="H33" s="93">
        <f>+K33/3</f>
        <v>51.527694195498633</v>
      </c>
      <c r="I33" s="93">
        <f>+K33/3</f>
        <v>51.527694195498633</v>
      </c>
      <c r="J33" s="94">
        <f>+K33/3</f>
        <v>51.527694195498633</v>
      </c>
      <c r="K33" s="115">
        <v>154.58308258649589</v>
      </c>
      <c r="L33" s="93">
        <f>+O33/3</f>
        <v>62.641897860760402</v>
      </c>
      <c r="M33" s="93">
        <f>+O33/3</f>
        <v>62.641897860760402</v>
      </c>
      <c r="N33" s="94">
        <f>+O33/3</f>
        <v>62.641897860760402</v>
      </c>
      <c r="O33" s="115">
        <v>187.92569358228121</v>
      </c>
      <c r="P33" s="93">
        <f>+S33/3</f>
        <v>78.413543842254384</v>
      </c>
      <c r="Q33" s="93">
        <f>+S33/3</f>
        <v>78.413543842254384</v>
      </c>
      <c r="R33" s="94">
        <f>+S33/3</f>
        <v>78.413543842254384</v>
      </c>
      <c r="S33" s="115">
        <v>235.24063152676317</v>
      </c>
      <c r="T33" s="102">
        <f>S33+O33+K33+G33</f>
        <v>683.4716484289055</v>
      </c>
      <c r="U33" s="93">
        <f>+X33/3</f>
        <v>86.681479485727934</v>
      </c>
      <c r="V33" s="93">
        <f>+X33/3</f>
        <v>86.681479485727934</v>
      </c>
      <c r="W33" s="94">
        <f>+X33/3</f>
        <v>86.681479485727934</v>
      </c>
      <c r="X33" s="115">
        <v>260.04443845718379</v>
      </c>
      <c r="Y33" s="93">
        <f>+AB33/3</f>
        <v>93.013548358474566</v>
      </c>
      <c r="Z33" s="93">
        <f>+AB33/3</f>
        <v>93.013548358474566</v>
      </c>
      <c r="AA33" s="94">
        <f>+AB33/3</f>
        <v>93.013548358474566</v>
      </c>
      <c r="AB33" s="115">
        <v>279.0406450754237</v>
      </c>
      <c r="AC33" s="93">
        <f>+AF33/3</f>
        <v>105.6939145948546</v>
      </c>
      <c r="AD33" s="93">
        <f>+AF33/3</f>
        <v>105.6939145948546</v>
      </c>
      <c r="AE33" s="94">
        <f>+AF33/3</f>
        <v>105.6939145948546</v>
      </c>
      <c r="AF33" s="115">
        <v>317.0817437845638</v>
      </c>
      <c r="AG33" s="93">
        <f>+AJ33/3</f>
        <v>111.10866714609392</v>
      </c>
      <c r="AH33" s="93">
        <f>+AJ33/3</f>
        <v>111.10866714609392</v>
      </c>
      <c r="AI33" s="94">
        <f>+AJ33/3</f>
        <v>111.10866714609392</v>
      </c>
      <c r="AJ33" s="115">
        <v>333.32600143828176</v>
      </c>
      <c r="AK33" s="102">
        <f>AJ33+AF33+AB33+X33</f>
        <v>1189.492828755453</v>
      </c>
      <c r="AL33" s="93">
        <f>+AO33/3</f>
        <v>122.20250308720364</v>
      </c>
      <c r="AM33" s="93">
        <f>+AO33/3</f>
        <v>122.20250308720364</v>
      </c>
      <c r="AN33" s="94">
        <f>+AO33/3</f>
        <v>122.20250308720364</v>
      </c>
      <c r="AO33" s="115">
        <v>366.60750926161091</v>
      </c>
      <c r="AP33" s="93">
        <f>+AS33/3</f>
        <v>125.43017911466694</v>
      </c>
      <c r="AQ33" s="93">
        <f>+AS33/3</f>
        <v>125.43017911466694</v>
      </c>
      <c r="AR33" s="94">
        <f>+AS33/3</f>
        <v>125.43017911466694</v>
      </c>
      <c r="AS33" s="115">
        <v>376.29053734400082</v>
      </c>
      <c r="AT33" s="93">
        <f>+AW33/3</f>
        <v>135.14197284772462</v>
      </c>
      <c r="AU33" s="93">
        <f>+AW33/3</f>
        <v>135.14197284772462</v>
      </c>
      <c r="AV33" s="94">
        <f>+AW33/3</f>
        <v>135.14197284772462</v>
      </c>
      <c r="AW33" s="115">
        <v>405.42591854317385</v>
      </c>
      <c r="AX33" s="93">
        <f>+BA33/3</f>
        <v>144.73212304233769</v>
      </c>
      <c r="AY33" s="93">
        <f>+BA33/3</f>
        <v>144.73212304233769</v>
      </c>
      <c r="AZ33" s="94">
        <f>+BA33/3</f>
        <v>144.73212304233769</v>
      </c>
      <c r="BA33" s="115">
        <v>434.19636912701304</v>
      </c>
      <c r="BB33" s="102">
        <f>BA33+AW33+AS33+AO33</f>
        <v>1582.5203342757986</v>
      </c>
      <c r="BC33" s="93">
        <f>+BF33/3</f>
        <v>168.54611988854126</v>
      </c>
      <c r="BD33" s="93">
        <f>+BF33/3</f>
        <v>168.54611988854126</v>
      </c>
      <c r="BE33" s="94">
        <f>+BF33/3</f>
        <v>168.54611988854126</v>
      </c>
      <c r="BF33" s="115">
        <v>505.63835966562374</v>
      </c>
      <c r="BG33" s="93">
        <f>+BJ33/3</f>
        <v>197.94389525855959</v>
      </c>
      <c r="BH33" s="93">
        <f>+BJ33/3</f>
        <v>197.94389525855959</v>
      </c>
      <c r="BI33" s="94">
        <f>+BJ33/3</f>
        <v>197.94389525855959</v>
      </c>
      <c r="BJ33" s="115">
        <v>593.83168577567881</v>
      </c>
      <c r="BK33" s="93">
        <f>+BN33/3</f>
        <v>231.21081929280865</v>
      </c>
      <c r="BL33" s="93">
        <f>+BN33/3</f>
        <v>231.21081929280865</v>
      </c>
      <c r="BM33" s="94">
        <f>+BN33/3</f>
        <v>231.21081929280865</v>
      </c>
      <c r="BN33" s="115">
        <v>693.63245787842595</v>
      </c>
      <c r="BO33" s="93">
        <f>+BR33/3</f>
        <v>236.4534611750079</v>
      </c>
      <c r="BP33" s="93">
        <f>+BR33/3</f>
        <v>236.4534611750079</v>
      </c>
      <c r="BQ33" s="94">
        <f>+BR33/3</f>
        <v>236.4534611750079</v>
      </c>
      <c r="BR33" s="115">
        <v>709.36038352502374</v>
      </c>
      <c r="BS33" s="102">
        <f>BR33+BN33+BJ33+BF33</f>
        <v>2502.4628868447526</v>
      </c>
      <c r="BT33" s="93">
        <f>+BW33/3</f>
        <v>239.89565619038547</v>
      </c>
      <c r="BU33" s="93">
        <f>+BW33/3</f>
        <v>239.89565619038547</v>
      </c>
      <c r="BV33" s="94">
        <f>+BW33/3</f>
        <v>239.89565619038547</v>
      </c>
      <c r="BW33" s="115">
        <v>719.6869685711564</v>
      </c>
      <c r="BX33" s="93">
        <f>+CA33/3</f>
        <v>239.89565619038547</v>
      </c>
      <c r="BY33" s="93">
        <f>+CA33/3</f>
        <v>239.89565619038547</v>
      </c>
      <c r="BZ33" s="94">
        <f>+CA33/3</f>
        <v>239.89565619038547</v>
      </c>
      <c r="CA33" s="115">
        <v>719.6869685711564</v>
      </c>
      <c r="CB33" s="93">
        <f>+CE33/3</f>
        <v>239.89565619038547</v>
      </c>
      <c r="CC33" s="93">
        <f>+CE33/3</f>
        <v>239.89565619038547</v>
      </c>
      <c r="CD33" s="94">
        <f>+CE33/3</f>
        <v>239.89565619038547</v>
      </c>
      <c r="CE33" s="115">
        <v>719.6869685711564</v>
      </c>
      <c r="CF33" s="93">
        <f>+CI33/3</f>
        <v>239.89565619038547</v>
      </c>
      <c r="CG33" s="93">
        <f>+CI33/3</f>
        <v>239.89565619038547</v>
      </c>
      <c r="CH33" s="94">
        <f>+CI33/3</f>
        <v>239.89565619038547</v>
      </c>
      <c r="CI33" s="115">
        <v>719.6869685711564</v>
      </c>
      <c r="CJ33" s="102">
        <f>CI33+CE33+CA33+BW33</f>
        <v>2878.7478742846256</v>
      </c>
      <c r="CK33" s="93">
        <f>+CN33/3</f>
        <v>242.81378960057194</v>
      </c>
      <c r="CL33" s="93">
        <f>+CN33/3</f>
        <v>242.81378960057194</v>
      </c>
      <c r="CM33" s="94">
        <f>+CN33/3</f>
        <v>242.81378960057194</v>
      </c>
      <c r="CN33" s="115">
        <v>728.44136880171584</v>
      </c>
      <c r="CO33" s="93">
        <f>+CR33/3</f>
        <v>242.81378960057194</v>
      </c>
      <c r="CP33" s="93">
        <f>+CR33/3</f>
        <v>242.81378960057194</v>
      </c>
      <c r="CQ33" s="94">
        <f>+CR33/3</f>
        <v>242.81378960057194</v>
      </c>
      <c r="CR33" s="115">
        <v>728.44136880171584</v>
      </c>
      <c r="CS33" s="93">
        <f>+CV33/3</f>
        <v>242.81378960057194</v>
      </c>
      <c r="CT33" s="93">
        <f>+CV33/3</f>
        <v>242.81378960057194</v>
      </c>
      <c r="CU33" s="94">
        <f>+CV33/3</f>
        <v>242.81378960057194</v>
      </c>
      <c r="CV33" s="115">
        <v>728.44136880171584</v>
      </c>
      <c r="CW33" s="93">
        <f>+CZ33/3</f>
        <v>242.81378960057194</v>
      </c>
      <c r="CX33" s="93">
        <f>+CZ33/3</f>
        <v>242.81378960057194</v>
      </c>
      <c r="CY33" s="94">
        <f>+CZ33/3</f>
        <v>242.81378960057194</v>
      </c>
      <c r="CZ33" s="115">
        <v>728.44136880171584</v>
      </c>
      <c r="DA33" s="102">
        <f>CZ33+CV33+CR33+CN33</f>
        <v>2913.7654752068634</v>
      </c>
      <c r="DB33" s="93">
        <f>+DE33/3</f>
        <v>245.46295243072339</v>
      </c>
      <c r="DC33" s="93">
        <f>+DE33/3</f>
        <v>245.46295243072339</v>
      </c>
      <c r="DD33" s="94">
        <f>+DE33/3</f>
        <v>245.46295243072339</v>
      </c>
      <c r="DE33" s="115">
        <v>736.3888572921702</v>
      </c>
      <c r="DF33" s="93">
        <f>+DI33/3</f>
        <v>245.46295243072339</v>
      </c>
      <c r="DG33" s="93">
        <f>+DI33/3</f>
        <v>245.46295243072339</v>
      </c>
      <c r="DH33" s="94">
        <f>+DI33/3</f>
        <v>245.46295243072339</v>
      </c>
      <c r="DI33" s="115">
        <v>736.3888572921702</v>
      </c>
      <c r="DJ33" s="93">
        <f>+DM33/3</f>
        <v>245.46295243072339</v>
      </c>
      <c r="DK33" s="93">
        <f>+DM33/3</f>
        <v>245.46295243072339</v>
      </c>
      <c r="DL33" s="94">
        <f>+DM33/3</f>
        <v>245.46295243072339</v>
      </c>
      <c r="DM33" s="115">
        <v>736.3888572921702</v>
      </c>
      <c r="DN33" s="93">
        <f>+DQ33/3</f>
        <v>245.46295243072339</v>
      </c>
      <c r="DO33" s="93">
        <f>+DQ33/3</f>
        <v>245.46295243072339</v>
      </c>
      <c r="DP33" s="94">
        <f>+DQ33/3</f>
        <v>245.46295243072339</v>
      </c>
      <c r="DQ33" s="115">
        <v>736.3888572921702</v>
      </c>
      <c r="DR33" s="102">
        <f>DQ33+DM33+DI33+DE33</f>
        <v>2945.5554291686808</v>
      </c>
      <c r="DS33" s="93">
        <f>+DV33/3</f>
        <v>249.83627885342503</v>
      </c>
      <c r="DT33" s="93">
        <f>+DV33/3</f>
        <v>249.83627885342503</v>
      </c>
      <c r="DU33" s="94">
        <f>+DV33/3</f>
        <v>249.83627885342503</v>
      </c>
      <c r="DV33" s="115">
        <v>749.50883656027509</v>
      </c>
      <c r="DW33" s="93">
        <f>+DZ33/3</f>
        <v>249.83627885342503</v>
      </c>
      <c r="DX33" s="93">
        <f>+DZ33/3</f>
        <v>249.83627885342503</v>
      </c>
      <c r="DY33" s="94">
        <f>+DZ33/3</f>
        <v>249.83627885342503</v>
      </c>
      <c r="DZ33" s="115">
        <v>749.50883656027509</v>
      </c>
      <c r="EA33" s="93">
        <f>+ED33/3</f>
        <v>249.83627885342503</v>
      </c>
      <c r="EB33" s="93">
        <f>+ED33/3</f>
        <v>249.83627885342503</v>
      </c>
      <c r="EC33" s="94">
        <f>+ED33/3</f>
        <v>249.83627885342503</v>
      </c>
      <c r="ED33" s="115">
        <v>749.50883656027509</v>
      </c>
      <c r="EE33" s="93">
        <f>+EH33/3</f>
        <v>249.83627885342503</v>
      </c>
      <c r="EF33" s="93">
        <f>+EH33/3</f>
        <v>249.83627885342503</v>
      </c>
      <c r="EG33" s="94">
        <f>+EH33/3</f>
        <v>249.83627885342503</v>
      </c>
      <c r="EH33" s="115">
        <v>749.50883656027509</v>
      </c>
      <c r="EI33" s="102">
        <f>EH33+ED33+DZ33+DV33</f>
        <v>2998.0353462411003</v>
      </c>
      <c r="EJ33" s="93">
        <f>+EM33/3</f>
        <v>253.14282588459585</v>
      </c>
      <c r="EK33" s="93">
        <f>+EM33/3</f>
        <v>253.14282588459585</v>
      </c>
      <c r="EL33" s="94">
        <f>+EM33/3</f>
        <v>253.14282588459585</v>
      </c>
      <c r="EM33" s="115">
        <v>759.42847765378758</v>
      </c>
      <c r="EN33" s="93">
        <f>+EQ33/3</f>
        <v>253.14282588459585</v>
      </c>
      <c r="EO33" s="93">
        <f>+EQ33/3</f>
        <v>253.14282588459585</v>
      </c>
      <c r="EP33" s="94">
        <f>+EQ33/3</f>
        <v>253.14282588459585</v>
      </c>
      <c r="EQ33" s="115">
        <v>759.42847765378758</v>
      </c>
      <c r="ER33" s="93">
        <f>+EU33/3</f>
        <v>253.14282588459585</v>
      </c>
      <c r="ES33" s="93">
        <f>+EU33/3</f>
        <v>253.14282588459585</v>
      </c>
      <c r="ET33" s="94">
        <f>+EU33/3</f>
        <v>253.14282588459585</v>
      </c>
      <c r="EU33" s="115">
        <v>759.42847765378758</v>
      </c>
      <c r="EV33" s="93">
        <f>+EY33/3</f>
        <v>253.14282588459585</v>
      </c>
      <c r="EW33" s="93">
        <f>+EY33/3</f>
        <v>253.14282588459585</v>
      </c>
      <c r="EX33" s="94">
        <f>+EY33/3</f>
        <v>253.14282588459585</v>
      </c>
      <c r="EY33" s="115">
        <v>759.42847765378758</v>
      </c>
      <c r="EZ33" s="102">
        <f>EY33+EU33+EQ33+EM33</f>
        <v>3037.7139106151503</v>
      </c>
      <c r="FA33" s="93">
        <f>+FD33/3</f>
        <v>256.02322514140468</v>
      </c>
      <c r="FB33" s="93">
        <f>+FD33/3</f>
        <v>256.02322514140468</v>
      </c>
      <c r="FC33" s="94">
        <f>+FD33/3</f>
        <v>256.02322514140468</v>
      </c>
      <c r="FD33" s="115">
        <v>768.0696754242141</v>
      </c>
      <c r="FE33" s="93">
        <f>+FH33/3</f>
        <v>256.02322514140468</v>
      </c>
      <c r="FF33" s="93">
        <f>+FH33/3</f>
        <v>256.02322514140468</v>
      </c>
      <c r="FG33" s="94">
        <f>+FH33/3</f>
        <v>256.02322514140468</v>
      </c>
      <c r="FH33" s="115">
        <v>768.0696754242141</v>
      </c>
      <c r="FI33" s="93">
        <f>+FL33/3</f>
        <v>256.02322514140468</v>
      </c>
      <c r="FJ33" s="93">
        <f>+FL33/3</f>
        <v>256.02322514140468</v>
      </c>
      <c r="FK33" s="94">
        <f>+FL33/3</f>
        <v>256.02322514140468</v>
      </c>
      <c r="FL33" s="115">
        <v>768.0696754242141</v>
      </c>
      <c r="FM33" s="93">
        <f>+FP33/3</f>
        <v>256.02322514140468</v>
      </c>
      <c r="FN33" s="93">
        <f>+FP33/3</f>
        <v>256.02322514140468</v>
      </c>
      <c r="FO33" s="94">
        <f>+FP33/3</f>
        <v>256.02322514140468</v>
      </c>
      <c r="FP33" s="115">
        <v>768.0696754242141</v>
      </c>
      <c r="FQ33" s="102">
        <f>FP33+FL33+FH33+FD33</f>
        <v>3072.2787016968564</v>
      </c>
      <c r="FR33" s="93">
        <f>+FU33/3</f>
        <v>258.91186244530218</v>
      </c>
      <c r="FS33" s="93">
        <f>+FU33/3</f>
        <v>258.91186244530218</v>
      </c>
      <c r="FT33" s="94">
        <f>+FU33/3</f>
        <v>258.91186244530218</v>
      </c>
      <c r="FU33" s="115">
        <v>776.73558733590653</v>
      </c>
      <c r="FV33" s="93">
        <f>+FY33/3</f>
        <v>258.91186244530218</v>
      </c>
      <c r="FW33" s="93">
        <f>+FY33/3</f>
        <v>258.91186244530218</v>
      </c>
      <c r="FX33" s="94">
        <f>+FY33/3</f>
        <v>258.91186244530218</v>
      </c>
      <c r="FY33" s="115">
        <v>776.73558733590653</v>
      </c>
      <c r="FZ33" s="93">
        <f>+GC33/3</f>
        <v>258.91186244530218</v>
      </c>
      <c r="GA33" s="93">
        <f>+GC33/3</f>
        <v>258.91186244530218</v>
      </c>
      <c r="GB33" s="94">
        <f>+GC33/3</f>
        <v>258.91186244530218</v>
      </c>
      <c r="GC33" s="115">
        <v>776.73558733590653</v>
      </c>
      <c r="GD33" s="93">
        <f>+GG33/3</f>
        <v>258.91186244530218</v>
      </c>
      <c r="GE33" s="93">
        <f>+GG33/3</f>
        <v>258.91186244530218</v>
      </c>
      <c r="GF33" s="94">
        <f>+GG33/3</f>
        <v>258.91186244530218</v>
      </c>
      <c r="GG33" s="115">
        <v>776.73558733590653</v>
      </c>
      <c r="GH33" s="102">
        <f>GG33+GC33+FY33+FU33</f>
        <v>3106.9423493436261</v>
      </c>
      <c r="GI33" s="93">
        <f>+GL33/3</f>
        <v>261.43372861827339</v>
      </c>
      <c r="GJ33" s="93">
        <f>+GL33/3</f>
        <v>261.43372861827339</v>
      </c>
      <c r="GK33" s="94">
        <f>+GL33/3</f>
        <v>261.43372861827339</v>
      </c>
      <c r="GL33" s="115">
        <v>784.30118585482012</v>
      </c>
      <c r="GM33" s="93">
        <f>+GP33/3</f>
        <v>261.43372861827339</v>
      </c>
      <c r="GN33" s="93">
        <f>+GP33/3</f>
        <v>261.43372861827339</v>
      </c>
      <c r="GO33" s="94">
        <f>+GP33/3</f>
        <v>261.43372861827339</v>
      </c>
      <c r="GP33" s="115">
        <v>784.30118585482012</v>
      </c>
      <c r="GQ33" s="93">
        <f>+GT33/3</f>
        <v>261.43372861827339</v>
      </c>
      <c r="GR33" s="93">
        <f>+GT33/3</f>
        <v>261.43372861827339</v>
      </c>
      <c r="GS33" s="94">
        <f>+GT33/3</f>
        <v>261.43372861827339</v>
      </c>
      <c r="GT33" s="115">
        <v>784.30118585482012</v>
      </c>
      <c r="GU33" s="93">
        <f>+GX33/3</f>
        <v>261.43372861827339</v>
      </c>
      <c r="GV33" s="93">
        <f>+GX33/3</f>
        <v>261.43372861827339</v>
      </c>
      <c r="GW33" s="94">
        <f>+GX33/3</f>
        <v>261.43372861827339</v>
      </c>
      <c r="GX33" s="115">
        <v>784.30118585482012</v>
      </c>
      <c r="GY33" s="102">
        <f>GX33+GT33+GP33+GL33</f>
        <v>3137.2047434192805</v>
      </c>
      <c r="GZ33" s="93">
        <f>+HC33/3</f>
        <v>265.60700000000003</v>
      </c>
      <c r="HA33" s="93">
        <f>+HC33/3</f>
        <v>265.60700000000003</v>
      </c>
      <c r="HB33" s="94">
        <f>+HC33/3</f>
        <v>265.60700000000003</v>
      </c>
      <c r="HC33" s="115">
        <v>796.82100000000003</v>
      </c>
      <c r="HD33" s="93">
        <f>+HG33/3</f>
        <v>265.60700000000003</v>
      </c>
      <c r="HE33" s="93">
        <f>+HG33/3</f>
        <v>265.60700000000003</v>
      </c>
      <c r="HF33" s="94">
        <f>+HG33/3</f>
        <v>265.60700000000003</v>
      </c>
      <c r="HG33" s="115">
        <v>796.82100000000003</v>
      </c>
      <c r="HH33" s="93">
        <f>+HK33/3</f>
        <v>265.60700000000003</v>
      </c>
      <c r="HI33" s="93">
        <f>+HK33/3</f>
        <v>265.60700000000003</v>
      </c>
      <c r="HJ33" s="94">
        <f>+HK33/3</f>
        <v>265.60700000000003</v>
      </c>
      <c r="HK33" s="115">
        <v>796.82100000000003</v>
      </c>
      <c r="HL33" s="93">
        <f>+HO33/3</f>
        <v>265.60700000000003</v>
      </c>
      <c r="HM33" s="93">
        <f>+HO33/3</f>
        <v>265.60700000000003</v>
      </c>
      <c r="HN33" s="94">
        <f>+HO33/3</f>
        <v>265.60700000000003</v>
      </c>
      <c r="HO33" s="115">
        <v>796.82100000000003</v>
      </c>
      <c r="HP33" s="102">
        <f>HO33+HK33+HG33+HC33</f>
        <v>3187.2840000000001</v>
      </c>
      <c r="HQ33" s="93">
        <f>+HT33/3</f>
        <v>272.52444001402648</v>
      </c>
      <c r="HR33" s="93">
        <f>+HT33/3</f>
        <v>272.52444001402648</v>
      </c>
      <c r="HS33" s="94">
        <f>+HT33/3</f>
        <v>272.52444001402648</v>
      </c>
      <c r="HT33" s="115">
        <v>817.57332004207944</v>
      </c>
      <c r="HU33" s="93">
        <f>+HX33/3</f>
        <v>272.52444001402648</v>
      </c>
      <c r="HV33" s="93">
        <f>+HX33/3</f>
        <v>272.52444001402648</v>
      </c>
      <c r="HW33" s="94">
        <f>+HX33/3</f>
        <v>272.52444001402648</v>
      </c>
      <c r="HX33" s="115">
        <v>817.57332004207944</v>
      </c>
      <c r="HY33" s="93">
        <f>+IB33/3</f>
        <v>272.52444001402648</v>
      </c>
      <c r="HZ33" s="93">
        <f>+IB33/3</f>
        <v>272.52444001402648</v>
      </c>
      <c r="IA33" s="94">
        <f>+IB33/3</f>
        <v>272.52444001402648</v>
      </c>
      <c r="IB33" s="115">
        <v>817.57332004207944</v>
      </c>
      <c r="IC33" s="93">
        <f>+IF33/3</f>
        <v>272.52444001402648</v>
      </c>
      <c r="ID33" s="93">
        <f>+IF33/3</f>
        <v>272.52444001402648</v>
      </c>
      <c r="IE33" s="94">
        <f>+IF33/3</f>
        <v>272.52444001402648</v>
      </c>
      <c r="IF33" s="115">
        <v>817.57332004207944</v>
      </c>
      <c r="IG33" s="102">
        <f>IF33+IB33+HX33+HT33</f>
        <v>3270.2932801683178</v>
      </c>
      <c r="IH33" s="93">
        <f>+IK33/3</f>
        <v>272.52444001402648</v>
      </c>
      <c r="II33" s="93">
        <f>+IK33/3</f>
        <v>272.52444001402648</v>
      </c>
      <c r="IJ33" s="94">
        <f>+IK33/3</f>
        <v>272.52444001402648</v>
      </c>
      <c r="IK33" s="115">
        <v>817.57332004207944</v>
      </c>
      <c r="IL33" s="93">
        <f>+IO33/3</f>
        <v>272.52444001402648</v>
      </c>
      <c r="IM33" s="93">
        <f>+IO33/3</f>
        <v>272.52444001402648</v>
      </c>
      <c r="IN33" s="94">
        <f>+IO33/3</f>
        <v>272.52444001402648</v>
      </c>
      <c r="IO33" s="115">
        <v>817.57332004207944</v>
      </c>
      <c r="IP33" s="93">
        <f>+IS33/3</f>
        <v>272.52444001402648</v>
      </c>
      <c r="IQ33" s="93">
        <f>+IS33/3</f>
        <v>272.52444001402648</v>
      </c>
      <c r="IR33" s="94">
        <f>+IS33/3</f>
        <v>272.52444001402648</v>
      </c>
      <c r="IS33" s="115">
        <v>817.57332004207944</v>
      </c>
      <c r="IT33" s="93">
        <f>+IW33/3</f>
        <v>272.52444001402648</v>
      </c>
      <c r="IU33" s="93">
        <f>+IW33/3</f>
        <v>272.52444001402648</v>
      </c>
      <c r="IV33" s="94">
        <f>+IW33/3</f>
        <v>272.52444001402648</v>
      </c>
      <c r="IW33" s="115">
        <v>817.57332004207944</v>
      </c>
      <c r="IX33" s="102">
        <f>IW33+IS33+IO33+IK33</f>
        <v>3270.2932801683178</v>
      </c>
    </row>
    <row r="34" spans="2:258" ht="12.75" outlineLevel="1">
      <c r="B34" s="495"/>
      <c r="C34" s="109" t="s">
        <v>219</v>
      </c>
      <c r="D34" s="93">
        <f>+'OPEX and O&amp;M'!H11</f>
        <v>0</v>
      </c>
      <c r="E34" s="93">
        <f>+'OPEX and O&amp;M'!I11</f>
        <v>0</v>
      </c>
      <c r="F34" s="94">
        <f>+'OPEX and O&amp;M'!J11</f>
        <v>3391.3710700000001</v>
      </c>
      <c r="G34" s="96">
        <f>SUM(D34:F34)</f>
        <v>3391.3710700000001</v>
      </c>
      <c r="H34" s="93">
        <f>+'OPEX and O&amp;M'!L11</f>
        <v>1044.0708820999998</v>
      </c>
      <c r="I34" s="93">
        <f>+'OPEX and O&amp;M'!M11</f>
        <v>-608.2858688</v>
      </c>
      <c r="J34" s="94">
        <f>+'OPEX and O&amp;M'!N11</f>
        <v>84.336119999999994</v>
      </c>
      <c r="K34" s="96">
        <f>SUM(H34:J34)</f>
        <v>520.12113329999988</v>
      </c>
      <c r="L34" s="93">
        <f>+'OPEX and O&amp;M'!P11</f>
        <v>410.45921999999996</v>
      </c>
      <c r="M34" s="93">
        <f>+'OPEX and O&amp;M'!Q11</f>
        <v>701.73760691933182</v>
      </c>
      <c r="N34" s="94">
        <f>+'OPEX and O&amp;M'!R11</f>
        <v>820.20536693154929</v>
      </c>
      <c r="O34" s="96">
        <f>SUM(L34:N34)</f>
        <v>1932.4021938508808</v>
      </c>
      <c r="P34" s="93">
        <f>+'OPEX and O&amp;M'!T11</f>
        <v>219.86672232224259</v>
      </c>
      <c r="Q34" s="93">
        <f>+'OPEX and O&amp;M'!U11</f>
        <v>231.79384999999999</v>
      </c>
      <c r="R34" s="94">
        <f>+'OPEX and O&amp;M'!V11</f>
        <v>150.50432705296114</v>
      </c>
      <c r="S34" s="96">
        <f>SUM(P34:R34)</f>
        <v>602.16489937520373</v>
      </c>
      <c r="T34" s="102">
        <f>S34+O34+K34+G34</f>
        <v>6446.0592965260848</v>
      </c>
      <c r="U34" s="93">
        <f>+'OPEX and O&amp;M'!Y11</f>
        <v>52.5</v>
      </c>
      <c r="V34" s="93">
        <f>+'OPEX and O&amp;M'!Z11</f>
        <v>131.25</v>
      </c>
      <c r="W34" s="94">
        <f>+'OPEX and O&amp;M'!AA11</f>
        <v>120.75</v>
      </c>
      <c r="X34" s="96">
        <f>SUM(U34:W34)</f>
        <v>304.5</v>
      </c>
      <c r="Y34" s="93">
        <f>+'OPEX and O&amp;M'!AC11</f>
        <v>73.5</v>
      </c>
      <c r="Z34" s="93">
        <f>+'OPEX and O&amp;M'!AD11</f>
        <v>84</v>
      </c>
      <c r="AA34" s="94">
        <f>+'OPEX and O&amp;M'!AE11</f>
        <v>101.72311000000001</v>
      </c>
      <c r="AB34" s="96">
        <f>SUM(Y34:AA34)</f>
        <v>259.22311000000002</v>
      </c>
      <c r="AC34" s="93">
        <f>+'OPEX and O&amp;M'!AG11</f>
        <v>96.872</v>
      </c>
      <c r="AD34" s="93">
        <f>+'OPEX and O&amp;M'!AH11</f>
        <v>107.54194476799199</v>
      </c>
      <c r="AE34" s="94">
        <f>+'OPEX and O&amp;M'!AI11</f>
        <v>263.01100000000002</v>
      </c>
      <c r="AF34" s="96">
        <f>SUM(AC34:AE34)</f>
        <v>467.42494476799203</v>
      </c>
      <c r="AG34" s="93">
        <f>+'OPEX and O&amp;M'!AK11</f>
        <v>117.2425222124116</v>
      </c>
      <c r="AH34" s="93">
        <f>+'OPEX and O&amp;M'!AL11</f>
        <v>133.30960996316699</v>
      </c>
      <c r="AI34" s="94">
        <f>+'OPEX and O&amp;M'!AM11</f>
        <v>533.86684144566277</v>
      </c>
      <c r="AJ34" s="96">
        <f>SUM(AG34:AI34)</f>
        <v>784.41897362124132</v>
      </c>
      <c r="AK34" s="102">
        <f>AJ34+AF34+AB34+X34</f>
        <v>1815.5670283892332</v>
      </c>
      <c r="AL34" s="93">
        <f>+'OPEX and O&amp;M'!AP11</f>
        <v>0.31950000000000001</v>
      </c>
      <c r="AM34" s="93">
        <f>+'OPEX and O&amp;M'!AQ11</f>
        <v>0</v>
      </c>
      <c r="AN34" s="94">
        <f>+'OPEX and O&amp;M'!AR11</f>
        <v>381.43648999999999</v>
      </c>
      <c r="AO34" s="96">
        <f>SUM(AL34:AN34)</f>
        <v>381.75599</v>
      </c>
      <c r="AP34" s="93">
        <f>+'OPEX and O&amp;M'!AT11</f>
        <v>265.25</v>
      </c>
      <c r="AQ34" s="93">
        <f>+'OPEX and O&amp;M'!AU11</f>
        <v>59.479219999999998</v>
      </c>
      <c r="AR34" s="94">
        <f>+'OPEX and O&amp;M'!AV11</f>
        <v>219.09251202557655</v>
      </c>
      <c r="AS34" s="96">
        <f>SUM(AP34:AR34)</f>
        <v>543.82173202557658</v>
      </c>
      <c r="AT34" s="93">
        <f>+'OPEX and O&amp;M'!AX11</f>
        <v>147.25042999999999</v>
      </c>
      <c r="AU34" s="93">
        <f>+'OPEX and O&amp;M'!AY11</f>
        <v>601.21585000000005</v>
      </c>
      <c r="AV34" s="94">
        <f>+'OPEX and O&amp;M'!AZ11</f>
        <v>188.97565999999998</v>
      </c>
      <c r="AW34" s="96">
        <f>SUM(AT34:AV34)</f>
        <v>937.44194000000005</v>
      </c>
      <c r="AX34" s="93">
        <f>+'OPEX and O&amp;M'!BB11</f>
        <v>146.14555000000001</v>
      </c>
      <c r="AY34" s="93">
        <f>+'OPEX and O&amp;M'!BC11</f>
        <v>121.00000000000001</v>
      </c>
      <c r="AZ34" s="94">
        <f>+'OPEX and O&amp;M'!BD11</f>
        <v>168.55926000000002</v>
      </c>
      <c r="BA34" s="96">
        <f>SUM(AX34:AZ34)</f>
        <v>435.70481000000007</v>
      </c>
      <c r="BB34" s="102">
        <f>BA34+AW34+AS34+AO34</f>
        <v>2298.7244720255767</v>
      </c>
      <c r="BC34" s="93">
        <f>+'OPEX and O&amp;M'!BG11</f>
        <v>21</v>
      </c>
      <c r="BD34" s="93">
        <f>+'OPEX and O&amp;M'!BH11</f>
        <v>52.5</v>
      </c>
      <c r="BE34" s="94">
        <f>+'OPEX and O&amp;M'!BI11</f>
        <v>33.478349018831999</v>
      </c>
      <c r="BF34" s="96">
        <f>SUM(BC34:BE34)</f>
        <v>106.97834901883201</v>
      </c>
      <c r="BG34" s="93">
        <f>+'OPEX and O&amp;M'!BK11</f>
        <v>0</v>
      </c>
      <c r="BH34" s="93">
        <f>+'OPEX and O&amp;M'!BL11</f>
        <v>0</v>
      </c>
      <c r="BI34" s="94">
        <f>+'OPEX and O&amp;M'!BM11</f>
        <v>36.684966315352298</v>
      </c>
      <c r="BJ34" s="96">
        <f>SUM(BG34:BI34)</f>
        <v>36.684966315352298</v>
      </c>
      <c r="BK34" s="93">
        <f>+'OPEX and O&amp;M'!BO11</f>
        <v>-121.46514000000001</v>
      </c>
      <c r="BL34" s="93">
        <f>+'OPEX and O&amp;M'!BP11</f>
        <v>227.70925579199999</v>
      </c>
      <c r="BM34" s="94">
        <f>+'OPEX and O&amp;M'!BQ11</f>
        <v>-2.569</v>
      </c>
      <c r="BN34" s="96">
        <f>SUM(BK34:BM34)</f>
        <v>103.67511579199999</v>
      </c>
      <c r="BO34" s="93">
        <f>+'OPEX and O&amp;M'!BS11</f>
        <v>10.875249999999999</v>
      </c>
      <c r="BP34" s="93">
        <f>+'OPEX and O&amp;M'!BT11</f>
        <v>48.267951400073592</v>
      </c>
      <c r="BQ34" s="94">
        <f>+'OPEX and O&amp;M'!BU11</f>
        <v>23.009862622116895</v>
      </c>
      <c r="BR34" s="96">
        <f>SUM(BO34:BQ34)</f>
        <v>82.153064022190492</v>
      </c>
      <c r="BS34" s="102">
        <f>BR34+BN34+BJ34+BF34</f>
        <v>329.49149514837484</v>
      </c>
      <c r="BT34" s="93">
        <f>+'OPEX and O&amp;M'!BX11</f>
        <v>27.032170000000001</v>
      </c>
      <c r="BU34" s="93">
        <f>+'OPEX and O&amp;M'!BY11</f>
        <v>112.22238000000003</v>
      </c>
      <c r="BV34" s="94">
        <f>+'OPEX and O&amp;M'!BZ11</f>
        <v>76.831429999999997</v>
      </c>
      <c r="BW34" s="96">
        <f>SUM(BT34:BV34)</f>
        <v>216.08598000000001</v>
      </c>
      <c r="BX34" s="93">
        <f>+'OPEX and O&amp;M'!CB11</f>
        <v>28.281700000000001</v>
      </c>
      <c r="BY34" s="93">
        <f>+'OPEX and O&amp;M'!CC11</f>
        <v>6.27982</v>
      </c>
      <c r="BZ34" s="94">
        <f>+'OPEX and O&amp;M'!CD11</f>
        <v>13.190040000000002</v>
      </c>
      <c r="CA34" s="96">
        <f>SUM(BX34:BZ34)</f>
        <v>47.751560000000005</v>
      </c>
      <c r="CB34" s="93">
        <f>+'OPEX and O&amp;M'!CF11</f>
        <v>18.065999999999999</v>
      </c>
      <c r="CC34" s="93">
        <f>+'OPEX and O&amp;M'!CG11</f>
        <v>170.04435999999998</v>
      </c>
      <c r="CD34" s="94">
        <f>+'OPEX and O&amp;M'!CH11</f>
        <v>0</v>
      </c>
      <c r="CE34" s="96">
        <f>SUM(CB34:CD34)</f>
        <v>188.11035999999999</v>
      </c>
      <c r="CF34" s="93">
        <f>+'OPEX and O&amp;M'!CJ11</f>
        <v>0</v>
      </c>
      <c r="CG34" s="93">
        <f>+'OPEX and O&amp;M'!CK11</f>
        <v>881.77322832960022</v>
      </c>
      <c r="CH34" s="94">
        <f>+'OPEX and O&amp;M'!CL11</f>
        <v>60.518809823000005</v>
      </c>
      <c r="CI34" s="96">
        <f>SUM(CF34:CH34)</f>
        <v>942.29203815260018</v>
      </c>
      <c r="CJ34" s="102">
        <f>CI34+CE34+CA34+BW34</f>
        <v>1394.2399381526002</v>
      </c>
      <c r="CK34" s="93">
        <f>+'OPEX and O&amp;M'!CO11</f>
        <v>0</v>
      </c>
      <c r="CL34" s="93">
        <f>+'OPEX and O&amp;M'!CP11</f>
        <v>0</v>
      </c>
      <c r="CM34" s="94">
        <f>+'OPEX and O&amp;M'!CQ11</f>
        <v>0</v>
      </c>
      <c r="CN34" s="96">
        <f>SUM(CK34:CM34)</f>
        <v>0</v>
      </c>
      <c r="CO34" s="93">
        <f>+'OPEX and O&amp;M'!CS11</f>
        <v>0</v>
      </c>
      <c r="CP34" s="93">
        <f>+'OPEX and O&amp;M'!CT11</f>
        <v>0</v>
      </c>
      <c r="CQ34" s="94">
        <f>+'OPEX and O&amp;M'!CU11</f>
        <v>115.5</v>
      </c>
      <c r="CR34" s="96">
        <f>SUM(CO34:CQ34)</f>
        <v>115.5</v>
      </c>
      <c r="CS34" s="93">
        <f>+'OPEX and O&amp;M'!CW11</f>
        <v>4.5589399999999998</v>
      </c>
      <c r="CT34" s="93">
        <f>+'OPEX and O&amp;M'!CX11</f>
        <v>0</v>
      </c>
      <c r="CU34" s="94">
        <f>+'OPEX and O&amp;M'!CY11</f>
        <v>49.69802</v>
      </c>
      <c r="CV34" s="96">
        <f>SUM(CS34:CU34)</f>
        <v>54.256959999999999</v>
      </c>
      <c r="CW34" s="93">
        <f>+'OPEX and O&amp;M'!DA11</f>
        <v>41.074850000000005</v>
      </c>
      <c r="CX34" s="93">
        <f>+'OPEX and O&amp;M'!DB11</f>
        <v>4.1119599999999998</v>
      </c>
      <c r="CY34" s="94">
        <f>+'OPEX and O&amp;M'!DC11</f>
        <v>641.57475655079986</v>
      </c>
      <c r="CZ34" s="96">
        <f>SUM(CW34:CY34)</f>
        <v>686.7615665507999</v>
      </c>
      <c r="DA34" s="102">
        <f>CZ34+CV34+CR34+CN34</f>
        <v>856.51852655079995</v>
      </c>
      <c r="DB34" s="93">
        <f>+'OPEX and O&amp;M'!DF11</f>
        <v>2.1837199999999997</v>
      </c>
      <c r="DC34" s="93">
        <f>+'OPEX and O&amp;M'!DG11</f>
        <v>9.2808100000000007</v>
      </c>
      <c r="DD34" s="94">
        <f>+'OPEX and O&amp;M'!DH11</f>
        <v>76.406219999999891</v>
      </c>
      <c r="DE34" s="96">
        <f>SUM(DB34:DD34)</f>
        <v>87.870749999999887</v>
      </c>
      <c r="DF34" s="93">
        <f>+'OPEX and O&amp;M'!DJ11</f>
        <v>93.128579999999999</v>
      </c>
      <c r="DG34" s="93">
        <f>+'OPEX and O&amp;M'!DK11</f>
        <v>82.918289999999999</v>
      </c>
      <c r="DH34" s="94">
        <f>+'OPEX and O&amp;M'!DL11</f>
        <v>74.10387999999999</v>
      </c>
      <c r="DI34" s="96">
        <f>SUM(DF34:DH34)</f>
        <v>250.15075000000002</v>
      </c>
      <c r="DJ34" s="93">
        <f>+'OPEX and O&amp;M'!DN11</f>
        <v>105.92660999999998</v>
      </c>
      <c r="DK34" s="93">
        <f>+'OPEX and O&amp;M'!DO11</f>
        <v>34.683230000000002</v>
      </c>
      <c r="DL34" s="94">
        <f>+'OPEX and O&amp;M'!DP11</f>
        <v>30.448250000000005</v>
      </c>
      <c r="DM34" s="96">
        <f>SUM(DJ34:DL34)</f>
        <v>171.05808999999999</v>
      </c>
      <c r="DN34" s="93">
        <f>+'OPEX and O&amp;M'!DR11</f>
        <v>10.918600000000001</v>
      </c>
      <c r="DO34" s="93">
        <f>+'OPEX and O&amp;M'!DS11</f>
        <v>53.597670000000001</v>
      </c>
      <c r="DP34" s="94">
        <f>+'OPEX and O&amp;M'!DT11</f>
        <v>89.657690000000002</v>
      </c>
      <c r="DQ34" s="96">
        <f>SUM(DN34:DP34)</f>
        <v>154.17396000000002</v>
      </c>
      <c r="DR34" s="102">
        <f>DQ34+DM34+DI34+DE34</f>
        <v>663.25355000000002</v>
      </c>
      <c r="DS34" s="93">
        <f>+'OPEX and O&amp;M'!DW11</f>
        <v>13.872670000000001</v>
      </c>
      <c r="DT34" s="93">
        <f>+'OPEX and O&amp;M'!DX11</f>
        <v>5.4592999999999998</v>
      </c>
      <c r="DU34" s="94">
        <f>+'OPEX and O&amp;M'!DY11</f>
        <v>26.847650000000009</v>
      </c>
      <c r="DV34" s="96">
        <f>SUM(DS34:DU34)</f>
        <v>46.179620000000014</v>
      </c>
      <c r="DW34" s="93">
        <f>+'OPEX and O&amp;M'!EA11</f>
        <v>4.3674399999999993</v>
      </c>
      <c r="DX34" s="93">
        <f>+'OPEX and O&amp;M'!EB11</f>
        <v>20.362860000000001</v>
      </c>
      <c r="DY34" s="94">
        <f>+'OPEX and O&amp;M'!EC11</f>
        <v>34.300830000000005</v>
      </c>
      <c r="DZ34" s="96">
        <f>SUM(DW34:DY34)</f>
        <v>59.031130000000005</v>
      </c>
      <c r="EA34" s="93">
        <f>+'OPEX and O&amp;M'!EE11</f>
        <v>16.545380000000005</v>
      </c>
      <c r="EB34" s="93">
        <f>+'OPEX and O&amp;M'!EF11</f>
        <v>222.74254999999991</v>
      </c>
      <c r="EC34" s="94">
        <f>+'OPEX and O&amp;M'!EG11</f>
        <v>1.6377899999999999</v>
      </c>
      <c r="ED34" s="96">
        <f>SUM(EA34:EC34)</f>
        <v>240.9257199999999</v>
      </c>
      <c r="EE34" s="93">
        <f>+'OPEX and O&amp;M'!EI11</f>
        <v>12.556390000000004</v>
      </c>
      <c r="EF34" s="93">
        <f>+'OPEX and O&amp;M'!EJ11</f>
        <v>8.1889500000000019</v>
      </c>
      <c r="EG34" s="94">
        <f>+'OPEX and O&amp;M'!EK11</f>
        <v>47.852040000000009</v>
      </c>
      <c r="EH34" s="96">
        <f>SUM(EE34:EG34)</f>
        <v>68.597380000000015</v>
      </c>
      <c r="EI34" s="102">
        <f>EH34+ED34+DZ34+DV34</f>
        <v>414.7338499999999</v>
      </c>
      <c r="EJ34" s="93">
        <f>+'OPEX and O&amp;M'!EN11</f>
        <v>13.102320000000004</v>
      </c>
      <c r="EK34" s="93">
        <f>+'OPEX and O&amp;M'!EO11</f>
        <v>8.1889500000000019</v>
      </c>
      <c r="EL34" s="94">
        <f>+'OPEX and O&amp;M'!EP11</f>
        <v>2.7296499999999995</v>
      </c>
      <c r="EM34" s="96">
        <f>SUM(EJ34:EL34)</f>
        <v>24.020920000000004</v>
      </c>
      <c r="EN34" s="93">
        <f>+'OPEX and O&amp;M'!ER11</f>
        <v>13.284300000000004</v>
      </c>
      <c r="EO34" s="93">
        <f>+'OPEX and O&amp;M'!ES11</f>
        <v>10.372670000000001</v>
      </c>
      <c r="EP34" s="94">
        <f>+'OPEX and O&amp;M'!ET11</f>
        <v>6.5511600000000012</v>
      </c>
      <c r="EQ34" s="96">
        <f>SUM(EN34:EP34)</f>
        <v>30.208130000000004</v>
      </c>
      <c r="ER34" s="93">
        <f>+'OPEX and O&amp;M'!EV11</f>
        <v>15.104060000000006</v>
      </c>
      <c r="ES34" s="93">
        <f>+'OPEX and O&amp;M'!EW11</f>
        <v>4.9133699999999996</v>
      </c>
      <c r="ET34" s="94">
        <f>+'OPEX and O&amp;M'!EX11</f>
        <v>8.1889500000000002</v>
      </c>
      <c r="EU34" s="96">
        <f>SUM(ER34:ET34)</f>
        <v>28.206380000000003</v>
      </c>
      <c r="EV34" s="93">
        <f>+'OPEX and O&amp;M'!EZ11</f>
        <v>4.9133699999999996</v>
      </c>
      <c r="EW34" s="93">
        <f>+'OPEX and O&amp;M'!FA11</f>
        <v>13.102320000000004</v>
      </c>
      <c r="EX34" s="94">
        <f>+'OPEX and O&amp;M'!FB11</f>
        <v>47.276630000000004</v>
      </c>
      <c r="EY34" s="96">
        <f>SUM(EV34:EX34)</f>
        <v>65.292320000000004</v>
      </c>
      <c r="EZ34" s="102">
        <f>EY34+EU34+EQ34+EM34</f>
        <v>147.72775000000001</v>
      </c>
      <c r="FA34" s="93">
        <f>+'OPEX and O&amp;M'!FE11</f>
        <v>7.0970900000000015</v>
      </c>
      <c r="FB34" s="93">
        <f>+'OPEX and O&amp;M'!FF11</f>
        <v>6.0052300000000001</v>
      </c>
      <c r="FC34" s="94">
        <f>+'OPEX and O&amp;M'!FG11</f>
        <v>13.648250000000004</v>
      </c>
      <c r="FD34" s="96">
        <f>SUM(FA34:FC34)</f>
        <v>26.750570000000007</v>
      </c>
      <c r="FE34" s="93">
        <f>+'OPEX and O&amp;M'!FI11</f>
        <v>6.9151200000000008</v>
      </c>
      <c r="FF34" s="93">
        <f>+'OPEX and O&amp;M'!FJ11</f>
        <v>8.1889600000000016</v>
      </c>
      <c r="FG34" s="94">
        <f>+'OPEX and O&amp;M'!FK11</f>
        <v>10.918600000000001</v>
      </c>
      <c r="FH34" s="96">
        <f>SUM(FE34:FG34)</f>
        <v>26.022680000000005</v>
      </c>
      <c r="FI34" s="93">
        <f>+'OPEX and O&amp;M'!FM11</f>
        <v>3.2755799999999993</v>
      </c>
      <c r="FJ34" s="93">
        <f>+'OPEX and O&amp;M'!FN11</f>
        <v>13.648250000000004</v>
      </c>
      <c r="FK34" s="94">
        <f>+'OPEX and O&amp;M'!FO11</f>
        <v>13.648250000000004</v>
      </c>
      <c r="FL34" s="96">
        <f>SUM(FI34:FK34)</f>
        <v>30.572080000000007</v>
      </c>
      <c r="FM34" s="93">
        <f>+'OPEX and O&amp;M'!FQ11</f>
        <v>2.7296499999999995</v>
      </c>
      <c r="FN34" s="93">
        <f>+'OPEX and O&amp;M'!FR11</f>
        <v>16.377900000000004</v>
      </c>
      <c r="FO34" s="94">
        <f>+'OPEX and O&amp;M'!FS11</f>
        <v>100.77614000000001</v>
      </c>
      <c r="FP34" s="96">
        <f>SUM(FM34:FO34)</f>
        <v>119.88369000000002</v>
      </c>
      <c r="FQ34" s="102">
        <f>FP34+FL34+FH34+FD34</f>
        <v>203.22902000000005</v>
      </c>
      <c r="FR34" s="93">
        <f>+'OPEX and O&amp;M'!FV11</f>
        <v>12.010460000000002</v>
      </c>
      <c r="FS34" s="93">
        <f>+'OPEX and O&amp;M'!FW11</f>
        <v>8.1889500000000019</v>
      </c>
      <c r="FT34" s="94">
        <f>+'OPEX and O&amp;M'!FX11</f>
        <v>13.102320000000004</v>
      </c>
      <c r="FU34" s="96">
        <f>SUM(FR34:FT34)</f>
        <v>33.301730000000006</v>
      </c>
      <c r="FV34" s="93">
        <f>+'OPEX and O&amp;M'!FZ11</f>
        <v>9.8267400000000009</v>
      </c>
      <c r="FW34" s="93">
        <f>+'OPEX and O&amp;M'!GA11</f>
        <v>9.8267400000000009</v>
      </c>
      <c r="FX34" s="94">
        <f>+'OPEX and O&amp;M'!GB11</f>
        <v>12.556390000000004</v>
      </c>
      <c r="FY34" s="96">
        <f>SUM(FV34:FX34)</f>
        <v>32.209870000000009</v>
      </c>
      <c r="FZ34" s="93">
        <f>+'OPEX and O&amp;M'!GD11</f>
        <v>10.918600000000001</v>
      </c>
      <c r="GA34" s="93">
        <f>+'OPEX and O&amp;M'!GE11</f>
        <v>10.918600000000001</v>
      </c>
      <c r="GB34" s="94">
        <f>+'OPEX and O&amp;M'!GF11</f>
        <v>5.4592999999999998</v>
      </c>
      <c r="GC34" s="96">
        <f>SUM(FZ34:GB34)</f>
        <v>27.296500000000002</v>
      </c>
      <c r="GD34" s="93">
        <f>+'OPEX and O&amp;M'!GH11</f>
        <v>2.7296499999999995</v>
      </c>
      <c r="GE34" s="93">
        <f>+'OPEX and O&amp;M'!GI11</f>
        <v>13.648250000000004</v>
      </c>
      <c r="GF34" s="94">
        <f>+'OPEX and O&amp;M'!GJ11</f>
        <v>107.8597</v>
      </c>
      <c r="GG34" s="96">
        <f>SUM(GD34:GF34)</f>
        <v>124.23760000000001</v>
      </c>
      <c r="GH34" s="102">
        <f>GG34+GC34+FY34+FU34</f>
        <v>217.04570000000007</v>
      </c>
      <c r="GI34" s="93">
        <f>+'OPEX and O&amp;M'!GM11</f>
        <v>9.2808100000000007</v>
      </c>
      <c r="GJ34" s="93">
        <f>+'OPEX and O&amp;M'!GN11</f>
        <v>2.7296499999999995</v>
      </c>
      <c r="GK34" s="94">
        <f>+'OPEX and O&amp;M'!GO11</f>
        <v>19.107550000000007</v>
      </c>
      <c r="GL34" s="96">
        <f>SUM(GI34:GK34)</f>
        <v>31.118010000000005</v>
      </c>
      <c r="GM34" s="93">
        <f>+'OPEX and O&amp;M'!GQ11</f>
        <v>12.010460000000002</v>
      </c>
      <c r="GN34" s="93">
        <f>+'OPEX and O&amp;M'!GR11</f>
        <v>7.0970900000000015</v>
      </c>
      <c r="GO34" s="94">
        <f>+'OPEX and O&amp;M'!GS11</f>
        <v>53.141054412975123</v>
      </c>
      <c r="GP34" s="96">
        <f>SUM(GM34:GO34)</f>
        <v>72.248604412975126</v>
      </c>
      <c r="GQ34" s="93">
        <f>+'OPEX and O&amp;M'!GU11</f>
        <v>30.720930000000006</v>
      </c>
      <c r="GR34" s="93">
        <f>+'OPEX and O&amp;M'!GV11</f>
        <v>10.918600000000001</v>
      </c>
      <c r="GS34" s="94">
        <f>+'OPEX and O&amp;M'!GW11</f>
        <v>32.632007818361103</v>
      </c>
      <c r="GT34" s="96">
        <f>SUM(GQ34:GS34)</f>
        <v>74.271537818361111</v>
      </c>
      <c r="GU34" s="93">
        <f>+'OPEX and O&amp;M'!GY11</f>
        <v>8.7348800000000004</v>
      </c>
      <c r="GV34" s="93">
        <f>+'OPEX and O&amp;M'!GZ11</f>
        <v>16.377900000000004</v>
      </c>
      <c r="GW34" s="94">
        <f>+'OPEX and O&amp;M'!HA11</f>
        <v>89.272231352881406</v>
      </c>
      <c r="GX34" s="96">
        <f>SUM(GU34:GW34)</f>
        <v>114.38501135288141</v>
      </c>
      <c r="GY34" s="102">
        <f>GX34+GT34+GP34+GL34</f>
        <v>292.02316358421768</v>
      </c>
      <c r="GZ34" s="93">
        <f>+'OPEX and O&amp;M'!HD11</f>
        <v>12.740332736842424</v>
      </c>
      <c r="HA34" s="93">
        <f>+'OPEX and O&amp;M'!HE11</f>
        <v>13.286262736842424</v>
      </c>
      <c r="HB34" s="94">
        <f>+'OPEX and O&amp;M'!HF11</f>
        <v>35.124341869406543</v>
      </c>
      <c r="HC34" s="96">
        <f>SUM(GZ34:HB34)</f>
        <v>61.150937343091393</v>
      </c>
      <c r="HD34" s="93">
        <f>+'OPEX and O&amp;M'!HH11</f>
        <v>13.260055949019481</v>
      </c>
      <c r="HE34" s="93">
        <f>+'OPEX and O&amp;M'!HI11</f>
        <v>14.266109144959662</v>
      </c>
      <c r="HF34" s="94">
        <f>+'OPEX and O&amp;M'!HJ11</f>
        <v>14.011380338733622</v>
      </c>
      <c r="HG34" s="96">
        <f>SUM(HD34:HF34)</f>
        <v>41.537545432712768</v>
      </c>
      <c r="HH34" s="93">
        <f>+'OPEX and O&amp;M'!HL11</f>
        <v>27.529200809172423</v>
      </c>
      <c r="HI34" s="93">
        <f>+'OPEX and O&amp;M'!HM11</f>
        <v>17.333521522324663</v>
      </c>
      <c r="HJ34" s="94">
        <f>+'OPEX and O&amp;M'!HN11</f>
        <v>20.685130038987655</v>
      </c>
      <c r="HK34" s="96">
        <f>SUM(HH34:HJ34)</f>
        <v>65.547852370484733</v>
      </c>
      <c r="HL34" s="93">
        <f>+'OPEX and O&amp;M'!HP11</f>
        <v>92.474465578699196</v>
      </c>
      <c r="HM34" s="93">
        <f>+'OPEX and O&amp;M'!HQ11</f>
        <v>12.111165578699344</v>
      </c>
      <c r="HN34" s="94">
        <f>+'OPEX and O&amp;M'!HR11</f>
        <v>1.0624855786993426</v>
      </c>
      <c r="HO34" s="96">
        <f>SUM(HL34:HN34)</f>
        <v>105.64811673609788</v>
      </c>
      <c r="HP34" s="102">
        <f>HO34+HK34+HG34+HC34</f>
        <v>273.88445188238677</v>
      </c>
      <c r="HQ34" s="93">
        <f>+'OPEX and O&amp;M'!HU11</f>
        <v>31.570904750574549</v>
      </c>
      <c r="HR34" s="93">
        <f>+'OPEX and O&amp;M'!HV11</f>
        <v>13.170082209666276</v>
      </c>
      <c r="HS34" s="94">
        <f>+'OPEX and O&amp;M'!HW11</f>
        <v>20.947279233292448</v>
      </c>
      <c r="HT34" s="96">
        <f>SUM(HQ34:HS34)</f>
        <v>65.688266193533281</v>
      </c>
      <c r="HU34" s="93">
        <f>+'OPEX and O&amp;M'!HY11</f>
        <v>30.051281528046339</v>
      </c>
      <c r="HV34" s="93">
        <f>+'OPEX and O&amp;M'!HZ11</f>
        <v>30.051281528046339</v>
      </c>
      <c r="HW34" s="94">
        <f>+'OPEX and O&amp;M'!IA11</f>
        <v>30.051281528046339</v>
      </c>
      <c r="HX34" s="96">
        <f>SUM(HU34:HW34)</f>
        <v>90.153844584139023</v>
      </c>
      <c r="HY34" s="93">
        <f>+'OPEX and O&amp;M'!IC11</f>
        <v>30.051281528046339</v>
      </c>
      <c r="HZ34" s="93">
        <f>+'OPEX and O&amp;M'!ID11</f>
        <v>30.051281528046339</v>
      </c>
      <c r="IA34" s="94">
        <f>+'OPEX and O&amp;M'!IE11</f>
        <v>30.051281528046339</v>
      </c>
      <c r="IB34" s="96">
        <f>SUM(HY34:IA34)</f>
        <v>90.153844584139023</v>
      </c>
      <c r="IC34" s="93">
        <f>+'OPEX and O&amp;M'!IG11</f>
        <v>30.051281528046339</v>
      </c>
      <c r="ID34" s="93">
        <f>+'OPEX and O&amp;M'!IH11</f>
        <v>30.051281528046339</v>
      </c>
      <c r="IE34" s="94">
        <f>+'OPEX and O&amp;M'!II11</f>
        <v>30.051281528046339</v>
      </c>
      <c r="IF34" s="96">
        <f>SUM(IC34:IE34)</f>
        <v>90.153844584139023</v>
      </c>
      <c r="IG34" s="102">
        <f>IF34+IB34+HX34+HT34</f>
        <v>336.14979994595035</v>
      </c>
      <c r="IH34" s="93">
        <f>+'OPEX and O&amp;M'!IL11</f>
        <v>30.051281528046339</v>
      </c>
      <c r="II34" s="93">
        <f>+'OPEX and O&amp;M'!IM11</f>
        <v>30.051281528046339</v>
      </c>
      <c r="IJ34" s="94">
        <f>+'OPEX and O&amp;M'!IN11</f>
        <v>30.051281528046339</v>
      </c>
      <c r="IK34" s="96">
        <f>SUM(IH34:IJ34)</f>
        <v>90.153844584139023</v>
      </c>
      <c r="IL34" s="93">
        <f>+'OPEX and O&amp;M'!IP11</f>
        <v>30.051281528046339</v>
      </c>
      <c r="IM34" s="93">
        <f>+'OPEX and O&amp;M'!IQ11</f>
        <v>30.051281528046339</v>
      </c>
      <c r="IN34" s="94">
        <f>+'OPEX and O&amp;M'!IR11</f>
        <v>30.051281528046339</v>
      </c>
      <c r="IO34" s="96">
        <f>SUM(IL34:IN34)</f>
        <v>90.153844584139023</v>
      </c>
      <c r="IP34" s="93">
        <f>+'OPEX and O&amp;M'!IT11</f>
        <v>30.051281528046339</v>
      </c>
      <c r="IQ34" s="93">
        <f>+'OPEX and O&amp;M'!IU11</f>
        <v>30.051281528046339</v>
      </c>
      <c r="IR34" s="94">
        <f>+'OPEX and O&amp;M'!IV11</f>
        <v>30.051281528046339</v>
      </c>
      <c r="IS34" s="96">
        <f>SUM(IP34:IR34)</f>
        <v>90.153844584139023</v>
      </c>
      <c r="IT34" s="93">
        <f>+'OPEX and O&amp;M'!IX11</f>
        <v>30.051281528046339</v>
      </c>
      <c r="IU34" s="93">
        <f>+'OPEX and O&amp;M'!IY11</f>
        <v>30.051281528046339</v>
      </c>
      <c r="IV34" s="94">
        <f>+'OPEX and O&amp;M'!IZ11</f>
        <v>30.051281528046339</v>
      </c>
      <c r="IW34" s="96">
        <f>SUM(IT34:IV34)</f>
        <v>90.153844584139023</v>
      </c>
      <c r="IX34" s="102">
        <f>IW34+IS34+IO34+IK34</f>
        <v>360.61537833655609</v>
      </c>
    </row>
    <row r="35" spans="2:258" ht="12.75" outlineLevel="1">
      <c r="B35" s="495"/>
      <c r="C35" s="109" t="s">
        <v>220</v>
      </c>
      <c r="D35" s="93">
        <f t="shared" ref="D35:S35" si="739">+(D34-D33)</f>
        <v>-35.240746911121761</v>
      </c>
      <c r="E35" s="93">
        <f t="shared" ref="E35:F35" si="740">+(E34-E33)</f>
        <v>-35.240746911121761</v>
      </c>
      <c r="F35" s="94">
        <f t="shared" si="740"/>
        <v>3356.1303230888784</v>
      </c>
      <c r="G35" s="96">
        <f t="shared" si="739"/>
        <v>3285.6488292666349</v>
      </c>
      <c r="H35" s="93">
        <f t="shared" ref="H35:J35" si="741">+(H34-H33)</f>
        <v>992.54318790450122</v>
      </c>
      <c r="I35" s="93">
        <f t="shared" si="741"/>
        <v>-659.81356299549861</v>
      </c>
      <c r="J35" s="94">
        <f t="shared" si="741"/>
        <v>32.808425804501361</v>
      </c>
      <c r="K35" s="96">
        <f t="shared" si="739"/>
        <v>365.53805071350399</v>
      </c>
      <c r="L35" s="93">
        <f t="shared" ref="L35:N35" si="742">+(L34-L33)</f>
        <v>347.81732213923954</v>
      </c>
      <c r="M35" s="93">
        <f t="shared" si="742"/>
        <v>639.0957090585714</v>
      </c>
      <c r="N35" s="94">
        <f t="shared" si="742"/>
        <v>757.56346907078887</v>
      </c>
      <c r="O35" s="96">
        <f t="shared" si="739"/>
        <v>1744.4765002685997</v>
      </c>
      <c r="P35" s="93">
        <f t="shared" si="739"/>
        <v>141.4531784799882</v>
      </c>
      <c r="Q35" s="93">
        <f t="shared" si="739"/>
        <v>153.38030615774562</v>
      </c>
      <c r="R35" s="94">
        <f t="shared" si="739"/>
        <v>72.090783210706761</v>
      </c>
      <c r="S35" s="96">
        <f t="shared" si="739"/>
        <v>366.92426784844054</v>
      </c>
      <c r="T35" s="102">
        <f>S35+O35+K35+G35</f>
        <v>5762.5876480971792</v>
      </c>
      <c r="U35" s="93">
        <f t="shared" ref="U35:W35" si="743">+(U34-U33)</f>
        <v>-34.181479485727934</v>
      </c>
      <c r="V35" s="93">
        <f t="shared" si="743"/>
        <v>44.568520514272066</v>
      </c>
      <c r="W35" s="94">
        <f t="shared" si="743"/>
        <v>34.068520514272066</v>
      </c>
      <c r="X35" s="96">
        <f t="shared" ref="X35:AJ35" si="744">+(X34-X33)</f>
        <v>44.455561542816213</v>
      </c>
      <c r="Y35" s="93">
        <f t="shared" si="744"/>
        <v>-19.513548358474566</v>
      </c>
      <c r="Z35" s="93">
        <f t="shared" si="744"/>
        <v>-9.0135483584745657</v>
      </c>
      <c r="AA35" s="94">
        <f t="shared" si="744"/>
        <v>8.7095616415254398</v>
      </c>
      <c r="AB35" s="96">
        <f t="shared" si="744"/>
        <v>-19.817535075423677</v>
      </c>
      <c r="AC35" s="93">
        <f t="shared" si="744"/>
        <v>-8.8219145948546043</v>
      </c>
      <c r="AD35" s="93">
        <f t="shared" si="744"/>
        <v>1.8480301731373885</v>
      </c>
      <c r="AE35" s="94">
        <f t="shared" si="744"/>
        <v>157.31708540514541</v>
      </c>
      <c r="AF35" s="96">
        <f t="shared" si="744"/>
        <v>150.34320098342823</v>
      </c>
      <c r="AG35" s="93">
        <f t="shared" si="744"/>
        <v>6.133855066317679</v>
      </c>
      <c r="AH35" s="93">
        <f t="shared" si="744"/>
        <v>22.20094281707307</v>
      </c>
      <c r="AI35" s="94">
        <f t="shared" si="744"/>
        <v>422.75817429956885</v>
      </c>
      <c r="AJ35" s="96">
        <f t="shared" si="744"/>
        <v>451.09297218295956</v>
      </c>
      <c r="AK35" s="102">
        <f>AJ35+AF35+AB35+X35</f>
        <v>626.07419963378038</v>
      </c>
      <c r="AL35" s="93">
        <f t="shared" ref="AL35:AN35" si="745">+(AL34-AL33)</f>
        <v>-121.88300308720363</v>
      </c>
      <c r="AM35" s="93">
        <f t="shared" si="745"/>
        <v>-122.20250308720364</v>
      </c>
      <c r="AN35" s="94">
        <f t="shared" si="745"/>
        <v>259.23398691279635</v>
      </c>
      <c r="AO35" s="96">
        <f t="shared" ref="AO35:BA35" si="746">+(AO34-AO33)</f>
        <v>15.148480738389082</v>
      </c>
      <c r="AP35" s="93">
        <f t="shared" si="746"/>
        <v>139.81982088533306</v>
      </c>
      <c r="AQ35" s="93">
        <f t="shared" si="746"/>
        <v>-65.950959114666944</v>
      </c>
      <c r="AR35" s="94">
        <f t="shared" si="746"/>
        <v>93.662332910909612</v>
      </c>
      <c r="AS35" s="96">
        <f t="shared" si="746"/>
        <v>167.53119468157576</v>
      </c>
      <c r="AT35" s="93">
        <f t="shared" si="746"/>
        <v>12.108457152275378</v>
      </c>
      <c r="AU35" s="93">
        <f t="shared" si="746"/>
        <v>466.07387715227543</v>
      </c>
      <c r="AV35" s="94">
        <f t="shared" si="746"/>
        <v>53.83368715227536</v>
      </c>
      <c r="AW35" s="96">
        <f t="shared" si="746"/>
        <v>532.01602145682614</v>
      </c>
      <c r="AX35" s="93">
        <f t="shared" si="746"/>
        <v>1.413426957662324</v>
      </c>
      <c r="AY35" s="93">
        <f t="shared" si="746"/>
        <v>-23.732123042337676</v>
      </c>
      <c r="AZ35" s="94">
        <f t="shared" si="746"/>
        <v>23.827136957662333</v>
      </c>
      <c r="BA35" s="96">
        <f t="shared" si="746"/>
        <v>1.5084408729870233</v>
      </c>
      <c r="BB35" s="102">
        <f>BA35+AW35+AS35+AO35</f>
        <v>716.20413774977783</v>
      </c>
      <c r="BC35" s="93">
        <f t="shared" ref="BC35:BE35" si="747">+(BC34-BC33)</f>
        <v>-147.54611988854126</v>
      </c>
      <c r="BD35" s="93">
        <f t="shared" si="747"/>
        <v>-116.04611988854126</v>
      </c>
      <c r="BE35" s="94">
        <f t="shared" si="747"/>
        <v>-135.06777086970925</v>
      </c>
      <c r="BF35" s="96">
        <f t="shared" ref="BF35:BR35" si="748">+(BF34-BF33)</f>
        <v>-398.66001064679176</v>
      </c>
      <c r="BG35" s="93">
        <f t="shared" si="748"/>
        <v>-197.94389525855959</v>
      </c>
      <c r="BH35" s="93">
        <f t="shared" si="748"/>
        <v>-197.94389525855959</v>
      </c>
      <c r="BI35" s="94">
        <f t="shared" si="748"/>
        <v>-161.25892894320731</v>
      </c>
      <c r="BJ35" s="96">
        <f t="shared" si="748"/>
        <v>-557.14671946032649</v>
      </c>
      <c r="BK35" s="93">
        <f t="shared" si="748"/>
        <v>-352.67595929280867</v>
      </c>
      <c r="BL35" s="93">
        <f t="shared" si="748"/>
        <v>-3.5015635008086576</v>
      </c>
      <c r="BM35" s="94">
        <f t="shared" si="748"/>
        <v>-233.77981929280864</v>
      </c>
      <c r="BN35" s="96">
        <f t="shared" si="748"/>
        <v>-589.95734208642602</v>
      </c>
      <c r="BO35" s="93">
        <f t="shared" si="748"/>
        <v>-225.57821117500791</v>
      </c>
      <c r="BP35" s="93">
        <f t="shared" si="748"/>
        <v>-188.1855097749343</v>
      </c>
      <c r="BQ35" s="94">
        <f t="shared" si="748"/>
        <v>-213.44359855289102</v>
      </c>
      <c r="BR35" s="96">
        <f t="shared" si="748"/>
        <v>-627.20731950283323</v>
      </c>
      <c r="BS35" s="102">
        <f>BR35+BN35+BJ35+BF35</f>
        <v>-2172.9713916963774</v>
      </c>
      <c r="BT35" s="93">
        <f t="shared" ref="BT35:BV35" si="749">+(BT34-BT33)</f>
        <v>-212.86348619038546</v>
      </c>
      <c r="BU35" s="93">
        <f t="shared" si="749"/>
        <v>-127.67327619038544</v>
      </c>
      <c r="BV35" s="94">
        <f t="shared" si="749"/>
        <v>-163.06422619038545</v>
      </c>
      <c r="BW35" s="96">
        <f t="shared" ref="BW35:CI35" si="750">+(BW34-BW33)</f>
        <v>-503.60098857115639</v>
      </c>
      <c r="BX35" s="93">
        <f t="shared" si="750"/>
        <v>-211.61395619038547</v>
      </c>
      <c r="BY35" s="93">
        <f t="shared" si="750"/>
        <v>-233.61583619038547</v>
      </c>
      <c r="BZ35" s="94">
        <f t="shared" si="750"/>
        <v>-226.70561619038546</v>
      </c>
      <c r="CA35" s="96">
        <f t="shared" si="750"/>
        <v>-671.93540857115636</v>
      </c>
      <c r="CB35" s="93">
        <f t="shared" si="750"/>
        <v>-221.82965619038546</v>
      </c>
      <c r="CC35" s="93">
        <f t="shared" si="750"/>
        <v>-69.851296190385483</v>
      </c>
      <c r="CD35" s="94">
        <f t="shared" si="750"/>
        <v>-239.89565619038547</v>
      </c>
      <c r="CE35" s="96">
        <f t="shared" si="750"/>
        <v>-531.57660857115638</v>
      </c>
      <c r="CF35" s="93">
        <f t="shared" si="750"/>
        <v>-239.89565619038547</v>
      </c>
      <c r="CG35" s="93">
        <f t="shared" si="750"/>
        <v>641.87757213921475</v>
      </c>
      <c r="CH35" s="94">
        <f t="shared" si="750"/>
        <v>-179.37684636738547</v>
      </c>
      <c r="CI35" s="96">
        <f t="shared" si="750"/>
        <v>222.60506958144379</v>
      </c>
      <c r="CJ35" s="102">
        <f>CI35+CE35+CA35+BW35</f>
        <v>-1484.5079361320254</v>
      </c>
      <c r="CK35" s="93">
        <f t="shared" ref="CK35:CM35" si="751">+(CK34-CK33)</f>
        <v>-242.81378960057194</v>
      </c>
      <c r="CL35" s="93">
        <f t="shared" si="751"/>
        <v>-242.81378960057194</v>
      </c>
      <c r="CM35" s="94">
        <f t="shared" si="751"/>
        <v>-242.81378960057194</v>
      </c>
      <c r="CN35" s="96">
        <f t="shared" ref="CN35:CZ35" si="752">+(CN34-CN33)</f>
        <v>-728.44136880171584</v>
      </c>
      <c r="CO35" s="93">
        <f t="shared" si="752"/>
        <v>-242.81378960057194</v>
      </c>
      <c r="CP35" s="93">
        <f t="shared" si="752"/>
        <v>-242.81378960057194</v>
      </c>
      <c r="CQ35" s="94">
        <f t="shared" si="752"/>
        <v>-127.31378960057194</v>
      </c>
      <c r="CR35" s="96">
        <f t="shared" si="752"/>
        <v>-612.94136880171584</v>
      </c>
      <c r="CS35" s="93">
        <f t="shared" si="752"/>
        <v>-238.25484960057193</v>
      </c>
      <c r="CT35" s="93">
        <f t="shared" si="752"/>
        <v>-242.81378960057194</v>
      </c>
      <c r="CU35" s="94">
        <f t="shared" si="752"/>
        <v>-193.11576960057192</v>
      </c>
      <c r="CV35" s="96">
        <f t="shared" si="752"/>
        <v>-674.18440880171579</v>
      </c>
      <c r="CW35" s="93">
        <f t="shared" si="752"/>
        <v>-201.73893960057194</v>
      </c>
      <c r="CX35" s="93">
        <f t="shared" si="752"/>
        <v>-238.70182960057193</v>
      </c>
      <c r="CY35" s="94">
        <f t="shared" si="752"/>
        <v>398.76096695022795</v>
      </c>
      <c r="CZ35" s="96">
        <f t="shared" si="752"/>
        <v>-41.679802250915941</v>
      </c>
      <c r="DA35" s="102">
        <f>CZ35+CV35+CR35+CN35</f>
        <v>-2057.2469486560635</v>
      </c>
      <c r="DB35" s="93">
        <f t="shared" ref="DB35:DD35" si="753">+(DB34-DB33)</f>
        <v>-243.2792324307234</v>
      </c>
      <c r="DC35" s="93">
        <f t="shared" si="753"/>
        <v>-236.18214243072339</v>
      </c>
      <c r="DD35" s="94">
        <f t="shared" si="753"/>
        <v>-169.05673243072351</v>
      </c>
      <c r="DE35" s="96">
        <f t="shared" ref="DE35:DH35" si="754">+(DE34-DE33)</f>
        <v>-648.51810729217027</v>
      </c>
      <c r="DF35" s="93">
        <f t="shared" si="754"/>
        <v>-152.33437243072339</v>
      </c>
      <c r="DG35" s="93">
        <f t="shared" si="754"/>
        <v>-162.54466243072341</v>
      </c>
      <c r="DH35" s="94">
        <f t="shared" si="754"/>
        <v>-171.35907243072342</v>
      </c>
      <c r="DI35" s="96">
        <f t="shared" ref="DI35:DL35" si="755">+(DI34-DI33)</f>
        <v>-486.23810729217018</v>
      </c>
      <c r="DJ35" s="93">
        <f t="shared" si="755"/>
        <v>-139.53634243072341</v>
      </c>
      <c r="DK35" s="93">
        <f t="shared" si="755"/>
        <v>-210.77972243072338</v>
      </c>
      <c r="DL35" s="94">
        <f t="shared" si="755"/>
        <v>-215.01470243072339</v>
      </c>
      <c r="DM35" s="96">
        <f t="shared" ref="DM35:DP35" si="756">+(DM34-DM33)</f>
        <v>-565.33076729217021</v>
      </c>
      <c r="DN35" s="93">
        <f t="shared" si="756"/>
        <v>-234.54435243072339</v>
      </c>
      <c r="DO35" s="93">
        <f t="shared" si="756"/>
        <v>-191.8652824307234</v>
      </c>
      <c r="DP35" s="94">
        <f t="shared" si="756"/>
        <v>-155.80526243072339</v>
      </c>
      <c r="DQ35" s="96">
        <f t="shared" ref="DQ35" si="757">+(DQ34-DQ33)</f>
        <v>-582.21489729217024</v>
      </c>
      <c r="DR35" s="102">
        <f>DQ35+DM35+DI35+DE35</f>
        <v>-2282.3018791686809</v>
      </c>
      <c r="DS35" s="93">
        <f t="shared" ref="DS35:DU35" si="758">+(DS34-DS33)</f>
        <v>-235.96360885342503</v>
      </c>
      <c r="DT35" s="93">
        <f t="shared" si="758"/>
        <v>-244.37697885342502</v>
      </c>
      <c r="DU35" s="94">
        <f t="shared" si="758"/>
        <v>-222.98862885342501</v>
      </c>
      <c r="DV35" s="96">
        <f t="shared" ref="DV35:EH35" si="759">+(DV34-DV33)</f>
        <v>-703.32921656027509</v>
      </c>
      <c r="DW35" s="93">
        <f t="shared" si="759"/>
        <v>-245.46883885342504</v>
      </c>
      <c r="DX35" s="93">
        <f t="shared" si="759"/>
        <v>-229.47341885342502</v>
      </c>
      <c r="DY35" s="94">
        <f t="shared" si="759"/>
        <v>-215.53544885342501</v>
      </c>
      <c r="DZ35" s="96">
        <f t="shared" si="759"/>
        <v>-690.47770656027512</v>
      </c>
      <c r="EA35" s="93">
        <f t="shared" si="759"/>
        <v>-233.29089885342503</v>
      </c>
      <c r="EB35" s="93">
        <f t="shared" si="759"/>
        <v>-27.093728853425119</v>
      </c>
      <c r="EC35" s="94">
        <f t="shared" si="759"/>
        <v>-248.19848885342503</v>
      </c>
      <c r="ED35" s="96">
        <f t="shared" si="759"/>
        <v>-508.58311656027519</v>
      </c>
      <c r="EE35" s="93">
        <f t="shared" si="759"/>
        <v>-237.27988885342504</v>
      </c>
      <c r="EF35" s="93">
        <f t="shared" si="759"/>
        <v>-241.64732885342502</v>
      </c>
      <c r="EG35" s="94">
        <f t="shared" si="759"/>
        <v>-201.98423885342501</v>
      </c>
      <c r="EH35" s="96">
        <f t="shared" si="759"/>
        <v>-680.91145656027504</v>
      </c>
      <c r="EI35" s="102">
        <f>EH35+ED35+DZ35+DV35</f>
        <v>-2583.3014962411007</v>
      </c>
      <c r="EJ35" s="93">
        <f t="shared" ref="EJ35:EL35" si="760">+(EJ34-EJ33)</f>
        <v>-240.04050588459586</v>
      </c>
      <c r="EK35" s="93">
        <f t="shared" si="760"/>
        <v>-244.95387588459585</v>
      </c>
      <c r="EL35" s="94">
        <f t="shared" si="760"/>
        <v>-250.41317588459586</v>
      </c>
      <c r="EM35" s="96">
        <f t="shared" ref="EM35:EY35" si="761">+(EM34-EM33)</f>
        <v>-735.40755765378753</v>
      </c>
      <c r="EN35" s="93">
        <f t="shared" si="761"/>
        <v>-239.85852588459585</v>
      </c>
      <c r="EO35" s="93">
        <f t="shared" si="761"/>
        <v>-242.77015588459585</v>
      </c>
      <c r="EP35" s="94">
        <f t="shared" si="761"/>
        <v>-246.59166588459584</v>
      </c>
      <c r="EQ35" s="96">
        <f t="shared" si="761"/>
        <v>-729.2203476537876</v>
      </c>
      <c r="ER35" s="93">
        <f t="shared" si="761"/>
        <v>-238.03876588459585</v>
      </c>
      <c r="ES35" s="93">
        <f t="shared" si="761"/>
        <v>-248.22945588459586</v>
      </c>
      <c r="ET35" s="94">
        <f t="shared" si="761"/>
        <v>-244.95387588459585</v>
      </c>
      <c r="EU35" s="96">
        <f t="shared" si="761"/>
        <v>-731.22209765378761</v>
      </c>
      <c r="EV35" s="93">
        <f t="shared" si="761"/>
        <v>-248.22945588459586</v>
      </c>
      <c r="EW35" s="93">
        <f t="shared" si="761"/>
        <v>-240.04050588459586</v>
      </c>
      <c r="EX35" s="94">
        <f t="shared" si="761"/>
        <v>-205.86619588459584</v>
      </c>
      <c r="EY35" s="96">
        <f t="shared" si="761"/>
        <v>-694.13615765378756</v>
      </c>
      <c r="EZ35" s="102">
        <f>EY35+EU35+EQ35+EM35</f>
        <v>-2889.9861606151503</v>
      </c>
      <c r="FA35" s="93">
        <f t="shared" ref="FA35:FC35" si="762">+(FA34-FA33)</f>
        <v>-248.92613514140467</v>
      </c>
      <c r="FB35" s="93">
        <f t="shared" si="762"/>
        <v>-250.01799514140467</v>
      </c>
      <c r="FC35" s="94">
        <f t="shared" si="762"/>
        <v>-242.37497514140466</v>
      </c>
      <c r="FD35" s="96">
        <f t="shared" ref="FD35:FP35" si="763">+(FD34-FD33)</f>
        <v>-741.31910542421406</v>
      </c>
      <c r="FE35" s="93">
        <f t="shared" si="763"/>
        <v>-249.10810514140468</v>
      </c>
      <c r="FF35" s="93">
        <f t="shared" si="763"/>
        <v>-247.83426514140467</v>
      </c>
      <c r="FG35" s="94">
        <f t="shared" si="763"/>
        <v>-245.10462514140468</v>
      </c>
      <c r="FH35" s="96">
        <f t="shared" si="763"/>
        <v>-742.04699542421406</v>
      </c>
      <c r="FI35" s="93">
        <f t="shared" si="763"/>
        <v>-252.74764514140469</v>
      </c>
      <c r="FJ35" s="93">
        <f t="shared" si="763"/>
        <v>-242.37497514140466</v>
      </c>
      <c r="FK35" s="94">
        <f t="shared" si="763"/>
        <v>-242.37497514140466</v>
      </c>
      <c r="FL35" s="96">
        <f t="shared" si="763"/>
        <v>-737.49759542421407</v>
      </c>
      <c r="FM35" s="93">
        <f t="shared" si="763"/>
        <v>-253.29357514140469</v>
      </c>
      <c r="FN35" s="93">
        <f t="shared" si="763"/>
        <v>-239.64532514140467</v>
      </c>
      <c r="FO35" s="94">
        <f t="shared" si="763"/>
        <v>-155.24708514140468</v>
      </c>
      <c r="FP35" s="96">
        <f t="shared" si="763"/>
        <v>-648.1859854242141</v>
      </c>
      <c r="FQ35" s="102">
        <f>FP35+FL35+FH35+FD35</f>
        <v>-2869.0496816968562</v>
      </c>
      <c r="FR35" s="93">
        <f t="shared" ref="FR35:FT35" si="764">+(FR34-FR33)</f>
        <v>-246.90140244530218</v>
      </c>
      <c r="FS35" s="93">
        <f t="shared" si="764"/>
        <v>-250.72291244530217</v>
      </c>
      <c r="FT35" s="94">
        <f t="shared" si="764"/>
        <v>-245.80954244530218</v>
      </c>
      <c r="FU35" s="96">
        <f t="shared" ref="FU35:GG35" si="765">+(FU34-FU33)</f>
        <v>-743.43385733590651</v>
      </c>
      <c r="FV35" s="93">
        <f t="shared" si="765"/>
        <v>-249.08512244530218</v>
      </c>
      <c r="FW35" s="93">
        <f t="shared" si="765"/>
        <v>-249.08512244530218</v>
      </c>
      <c r="FX35" s="94">
        <f t="shared" si="765"/>
        <v>-246.35547244530218</v>
      </c>
      <c r="FY35" s="96">
        <f t="shared" si="765"/>
        <v>-744.52571733590651</v>
      </c>
      <c r="FZ35" s="93">
        <f t="shared" si="765"/>
        <v>-247.99326244530218</v>
      </c>
      <c r="GA35" s="93">
        <f t="shared" si="765"/>
        <v>-247.99326244530218</v>
      </c>
      <c r="GB35" s="94">
        <f t="shared" si="765"/>
        <v>-253.45256244530216</v>
      </c>
      <c r="GC35" s="96">
        <f t="shared" si="765"/>
        <v>-749.43908733590649</v>
      </c>
      <c r="GD35" s="93">
        <f t="shared" si="765"/>
        <v>-256.18221244530218</v>
      </c>
      <c r="GE35" s="93">
        <f t="shared" si="765"/>
        <v>-245.26361244530216</v>
      </c>
      <c r="GF35" s="94">
        <f t="shared" si="765"/>
        <v>-151.05216244530217</v>
      </c>
      <c r="GG35" s="96">
        <f t="shared" si="765"/>
        <v>-652.49798733590649</v>
      </c>
      <c r="GH35" s="102">
        <f>GG35+GC35+FY35+FU35</f>
        <v>-2889.896649343626</v>
      </c>
      <c r="GI35" s="93">
        <f t="shared" ref="GI35:GK35" si="766">+(GI34-GI33)</f>
        <v>-252.15291861827339</v>
      </c>
      <c r="GJ35" s="93">
        <f t="shared" si="766"/>
        <v>-258.7040786182734</v>
      </c>
      <c r="GK35" s="94">
        <f t="shared" si="766"/>
        <v>-242.32617861827339</v>
      </c>
      <c r="GL35" s="96">
        <f t="shared" ref="GL35:GX35" si="767">+(GL34-GL33)</f>
        <v>-753.18317585482009</v>
      </c>
      <c r="GM35" s="93">
        <f t="shared" si="767"/>
        <v>-249.4232686182734</v>
      </c>
      <c r="GN35" s="93">
        <f t="shared" si="767"/>
        <v>-254.33663861827338</v>
      </c>
      <c r="GO35" s="94">
        <f t="shared" si="767"/>
        <v>-208.29267420529828</v>
      </c>
      <c r="GP35" s="96">
        <f t="shared" si="767"/>
        <v>-712.05258144184495</v>
      </c>
      <c r="GQ35" s="93">
        <f t="shared" ref="GQ35:GS35" si="768">+(GQ34-GQ33)</f>
        <v>-230.71279861827338</v>
      </c>
      <c r="GR35" s="93">
        <f t="shared" si="768"/>
        <v>-250.51512861827339</v>
      </c>
      <c r="GS35" s="94">
        <f t="shared" si="768"/>
        <v>-228.80172079991229</v>
      </c>
      <c r="GT35" s="96">
        <f t="shared" si="767"/>
        <v>-710.02964803645898</v>
      </c>
      <c r="GU35" s="93">
        <f t="shared" ref="GU35:GW35" si="769">+(GU34-GU33)</f>
        <v>-252.69884861827339</v>
      </c>
      <c r="GV35" s="93">
        <f t="shared" si="769"/>
        <v>-245.05582861827338</v>
      </c>
      <c r="GW35" s="94">
        <f t="shared" si="769"/>
        <v>-172.16149726539197</v>
      </c>
      <c r="GX35" s="96">
        <f t="shared" si="767"/>
        <v>-669.91617450193871</v>
      </c>
      <c r="GY35" s="102">
        <f>GX35+GT35+GP35+GL35</f>
        <v>-2845.1815798350631</v>
      </c>
      <c r="GZ35" s="93">
        <f t="shared" ref="GZ35:HB35" si="770">+(GZ34-GZ33)</f>
        <v>-252.86666726315761</v>
      </c>
      <c r="HA35" s="93">
        <f t="shared" si="770"/>
        <v>-252.32073726315761</v>
      </c>
      <c r="HB35" s="94">
        <f t="shared" si="770"/>
        <v>-230.48265813059348</v>
      </c>
      <c r="HC35" s="96">
        <f t="shared" ref="HC35:HO35" si="771">+(HC34-HC33)</f>
        <v>-735.67006265690861</v>
      </c>
      <c r="HD35" s="93">
        <f t="shared" si="771"/>
        <v>-252.34694405098054</v>
      </c>
      <c r="HE35" s="93">
        <f t="shared" si="771"/>
        <v>-251.34089085504036</v>
      </c>
      <c r="HF35" s="94">
        <f t="shared" si="771"/>
        <v>-251.5956196612664</v>
      </c>
      <c r="HG35" s="96">
        <f t="shared" si="771"/>
        <v>-755.28345456728721</v>
      </c>
      <c r="HH35" s="93">
        <f t="shared" si="771"/>
        <v>-238.07779919082759</v>
      </c>
      <c r="HI35" s="93">
        <f t="shared" si="771"/>
        <v>-248.27347847767535</v>
      </c>
      <c r="HJ35" s="94">
        <f t="shared" si="771"/>
        <v>-244.92186996101236</v>
      </c>
      <c r="HK35" s="96">
        <f t="shared" si="771"/>
        <v>-731.27314762951528</v>
      </c>
      <c r="HL35" s="93">
        <f t="shared" ref="HL35:HN35" si="772">+(HL34-HL33)</f>
        <v>-173.13253442130082</v>
      </c>
      <c r="HM35" s="93">
        <f t="shared" si="772"/>
        <v>-253.49583442130069</v>
      </c>
      <c r="HN35" s="94">
        <f t="shared" si="772"/>
        <v>-264.54451442130068</v>
      </c>
      <c r="HO35" s="96">
        <f t="shared" si="771"/>
        <v>-691.17288326390212</v>
      </c>
      <c r="HP35" s="102">
        <f>HO35+HK35+HG35+HC35</f>
        <v>-2913.399548117613</v>
      </c>
      <c r="HQ35" s="93">
        <f t="shared" ref="HQ35:HS35" si="773">+(HQ34-HQ33)</f>
        <v>-240.95353526345193</v>
      </c>
      <c r="HR35" s="93">
        <f t="shared" si="773"/>
        <v>-259.35435780436023</v>
      </c>
      <c r="HS35" s="94">
        <f t="shared" si="773"/>
        <v>-251.57716078073403</v>
      </c>
      <c r="HT35" s="96">
        <f t="shared" ref="HT35:IF35" si="774">+(HT34-HT33)</f>
        <v>-751.88505384854614</v>
      </c>
      <c r="HU35" s="93">
        <f t="shared" si="774"/>
        <v>-242.47315848598015</v>
      </c>
      <c r="HV35" s="93">
        <f t="shared" si="774"/>
        <v>-242.47315848598015</v>
      </c>
      <c r="HW35" s="94">
        <f t="shared" si="774"/>
        <v>-242.47315848598015</v>
      </c>
      <c r="HX35" s="96">
        <f t="shared" si="774"/>
        <v>-727.41947545794039</v>
      </c>
      <c r="HY35" s="93">
        <f t="shared" si="774"/>
        <v>-242.47315848598015</v>
      </c>
      <c r="HZ35" s="93">
        <f t="shared" si="774"/>
        <v>-242.47315848598015</v>
      </c>
      <c r="IA35" s="94">
        <f t="shared" si="774"/>
        <v>-242.47315848598015</v>
      </c>
      <c r="IB35" s="96">
        <f t="shared" si="774"/>
        <v>-727.41947545794039</v>
      </c>
      <c r="IC35" s="93">
        <f t="shared" si="774"/>
        <v>-242.47315848598015</v>
      </c>
      <c r="ID35" s="93">
        <f t="shared" si="774"/>
        <v>-242.47315848598015</v>
      </c>
      <c r="IE35" s="94">
        <f t="shared" si="774"/>
        <v>-242.47315848598015</v>
      </c>
      <c r="IF35" s="96">
        <f t="shared" si="774"/>
        <v>-727.41947545794039</v>
      </c>
      <c r="IG35" s="102">
        <f>IF35+IB35+HX35+HT35</f>
        <v>-2934.1434802223675</v>
      </c>
      <c r="IH35" s="93">
        <f t="shared" ref="IH35:IJ35" si="775">+(IH34-IH33)</f>
        <v>-242.47315848598015</v>
      </c>
      <c r="II35" s="93">
        <f t="shared" si="775"/>
        <v>-242.47315848598015</v>
      </c>
      <c r="IJ35" s="94">
        <f t="shared" si="775"/>
        <v>-242.47315848598015</v>
      </c>
      <c r="IK35" s="96">
        <f t="shared" ref="IK35:IW35" si="776">+(IK34-IK33)</f>
        <v>-727.41947545794039</v>
      </c>
      <c r="IL35" s="93">
        <f t="shared" si="776"/>
        <v>-242.47315848598015</v>
      </c>
      <c r="IM35" s="93">
        <f t="shared" si="776"/>
        <v>-242.47315848598015</v>
      </c>
      <c r="IN35" s="94">
        <f t="shared" si="776"/>
        <v>-242.47315848598015</v>
      </c>
      <c r="IO35" s="96">
        <f t="shared" si="776"/>
        <v>-727.41947545794039</v>
      </c>
      <c r="IP35" s="93">
        <f t="shared" si="776"/>
        <v>-242.47315848598015</v>
      </c>
      <c r="IQ35" s="93">
        <f t="shared" si="776"/>
        <v>-242.47315848598015</v>
      </c>
      <c r="IR35" s="94">
        <f t="shared" si="776"/>
        <v>-242.47315848598015</v>
      </c>
      <c r="IS35" s="96">
        <f t="shared" si="776"/>
        <v>-727.41947545794039</v>
      </c>
      <c r="IT35" s="93">
        <f t="shared" si="776"/>
        <v>-242.47315848598015</v>
      </c>
      <c r="IU35" s="93">
        <f t="shared" si="776"/>
        <v>-242.47315848598015</v>
      </c>
      <c r="IV35" s="94">
        <f t="shared" si="776"/>
        <v>-242.47315848598015</v>
      </c>
      <c r="IW35" s="96">
        <f t="shared" si="776"/>
        <v>-727.41947545794039</v>
      </c>
      <c r="IX35" s="102">
        <f>IW35+IS35+IO35+IK35</f>
        <v>-2909.6779018317616</v>
      </c>
    </row>
    <row r="36" spans="2:258" ht="12.75" outlineLevel="1">
      <c r="B36" s="495"/>
      <c r="C36" s="110" t="s">
        <v>221</v>
      </c>
      <c r="D36" s="95">
        <f>IFERROR(+D35/D33,0)</f>
        <v>-1</v>
      </c>
      <c r="E36" s="95">
        <f t="shared" ref="E36" si="777">IFERROR(+E35/E33,0)</f>
        <v>-1</v>
      </c>
      <c r="F36" s="95">
        <f t="shared" ref="F36" si="778">IFERROR(+F35/F33,0)</f>
        <v>95.234369792250476</v>
      </c>
      <c r="G36" s="97">
        <f>IFERROR(+G35/G33,0)</f>
        <v>31.078123264083491</v>
      </c>
      <c r="H36" s="95">
        <f>IFERROR(+H35/H33,0)</f>
        <v>19.26232491868825</v>
      </c>
      <c r="I36" s="95">
        <f t="shared" ref="I36" si="779">IFERROR(+I35/I33,0)</f>
        <v>-12.805027923278173</v>
      </c>
      <c r="J36" s="95">
        <f t="shared" ref="J36" si="780">IFERROR(+J35/J33,0)</f>
        <v>0.63671441768817683</v>
      </c>
      <c r="K36" s="97">
        <f>IFERROR(+K35/K33,0)</f>
        <v>2.3646704710327517</v>
      </c>
      <c r="L36" s="95">
        <f>IFERROR(+L35/L33,0)</f>
        <v>5.5524710140865041</v>
      </c>
      <c r="M36" s="95">
        <f t="shared" ref="M36" si="781">IFERROR(+M35/M33,0)</f>
        <v>10.202368237296147</v>
      </c>
      <c r="N36" s="95">
        <f t="shared" ref="N36" si="782">IFERROR(+N35/N33,0)</f>
        <v>12.093558703388762</v>
      </c>
      <c r="O36" s="97">
        <f>IFERROR(+O35/O33,0)</f>
        <v>9.2827993182571369</v>
      </c>
      <c r="P36" s="95">
        <f>IFERROR(+P35/P33,0)</f>
        <v>1.8039380896309383</v>
      </c>
      <c r="Q36" s="95">
        <f t="shared" ref="Q36" si="783">IFERROR(+Q35/Q33,0)</f>
        <v>1.9560435435274155</v>
      </c>
      <c r="R36" s="95">
        <f t="shared" ref="R36" si="784">IFERROR(+R35/R33,0)</f>
        <v>0.91936647265595839</v>
      </c>
      <c r="S36" s="97">
        <f>IFERROR(+S35/S33,0)</f>
        <v>1.5597827019381039</v>
      </c>
      <c r="T36" s="104">
        <f>IFERROR(+T35/T33,0)</f>
        <v>8.43134848584228</v>
      </c>
      <c r="U36" s="95">
        <f>IFERROR(+U35/U33,0)</f>
        <v>-0.39433428788390601</v>
      </c>
      <c r="V36" s="95">
        <f t="shared" ref="V36" si="785">IFERROR(+V35/V33,0)</f>
        <v>0.51416428029023498</v>
      </c>
      <c r="W36" s="95">
        <f t="shared" ref="W36" si="786">IFERROR(+W35/W33,0)</f>
        <v>0.39303113786701616</v>
      </c>
      <c r="X36" s="97">
        <f>IFERROR(+X35/X33,0)</f>
        <v>0.17095371009111507</v>
      </c>
      <c r="Y36" s="95">
        <f>IFERROR(+Y35/Y33,0)</f>
        <v>-0.20979253778459539</v>
      </c>
      <c r="Z36" s="95">
        <f t="shared" ref="Z36" si="787">IFERROR(+Z35/Z33,0)</f>
        <v>-9.6905757468109019E-2</v>
      </c>
      <c r="AA36" s="95">
        <f t="shared" ref="AA36" si="788">IFERROR(+AA35/AA33,0)</f>
        <v>9.3637559207597976E-2</v>
      </c>
      <c r="AB36" s="97">
        <f>IFERROR(+AB35/AB33,0)</f>
        <v>-7.102024534836876E-2</v>
      </c>
      <c r="AC36" s="95">
        <f>IFERROR(+AC35/AC33,0)</f>
        <v>-8.3466627465457438E-2</v>
      </c>
      <c r="AD36" s="95">
        <f t="shared" ref="AD36" si="789">IFERROR(+AD35/AD33,0)</f>
        <v>1.7484735807366477E-2</v>
      </c>
      <c r="AE36" s="95">
        <f t="shared" ref="AE36" si="790">IFERROR(+AE35/AE33,0)</f>
        <v>1.488421410146199</v>
      </c>
      <c r="AF36" s="97">
        <f>IFERROR(+AF35/AF33,0)</f>
        <v>0.47414650616270282</v>
      </c>
      <c r="AG36" s="95">
        <f>IFERROR(+AG35/AG33,0)</f>
        <v>5.5205909888671703E-2</v>
      </c>
      <c r="AH36" s="95">
        <f t="shared" ref="AH36" si="791">IFERROR(+AH35/AH33,0)</f>
        <v>0.19981288037486422</v>
      </c>
      <c r="AI36" s="95">
        <f t="shared" ref="AI36" si="792">IFERROR(+AI35/AI33,0)</f>
        <v>3.8049072602382585</v>
      </c>
      <c r="AJ36" s="97">
        <f>IFERROR(+AJ35/AJ33,0)</f>
        <v>1.3533086835005981</v>
      </c>
      <c r="AK36" s="104">
        <f>IFERROR(+AK35/AK33,0)</f>
        <v>0.52633709468331269</v>
      </c>
      <c r="AL36" s="95">
        <f>IFERROR(+AL35/AL33,0)</f>
        <v>-0.99738548726966736</v>
      </c>
      <c r="AM36" s="95">
        <f t="shared" ref="AM36" si="793">IFERROR(+AM35/AM33,0)</f>
        <v>-1</v>
      </c>
      <c r="AN36" s="95">
        <f t="shared" ref="AN36" si="794">IFERROR(+AN35/AN33,0)</f>
        <v>2.1213476022484343</v>
      </c>
      <c r="AO36" s="97">
        <f>IFERROR(+AO35/AO33,0)</f>
        <v>4.1320704992922376E-2</v>
      </c>
      <c r="AP36" s="95">
        <f>IFERROR(+AP35/AP33,0)</f>
        <v>1.1147223249797902</v>
      </c>
      <c r="AQ36" s="95">
        <f t="shared" ref="AQ36" si="795">IFERROR(+AQ35/AQ33,0)</f>
        <v>-0.52579817377423399</v>
      </c>
      <c r="AR36" s="95">
        <f t="shared" ref="AR36" si="796">IFERROR(+AR35/AR33,0)</f>
        <v>0.74672884605613532</v>
      </c>
      <c r="AS36" s="97">
        <f>IFERROR(+AS35/AS33,0)</f>
        <v>0.44521766575389726</v>
      </c>
      <c r="AT36" s="95">
        <f>IFERROR(+AT35/AT33,0)</f>
        <v>8.9598049348583619E-2</v>
      </c>
      <c r="AU36" s="95">
        <f t="shared" ref="AU36" si="797">IFERROR(+AU35/AU33,0)</f>
        <v>3.4487721862506664</v>
      </c>
      <c r="AV36" s="95">
        <f t="shared" ref="AV36" si="798">IFERROR(+AV35/AV33,0)</f>
        <v>0.39834912883012391</v>
      </c>
      <c r="AW36" s="97">
        <f>IFERROR(+AW35/AW33,0)</f>
        <v>1.3122397881431245</v>
      </c>
      <c r="AX36" s="95">
        <f>IFERROR(+AX35/AX33,0)</f>
        <v>9.765813752686139E-3</v>
      </c>
      <c r="AY36" s="95">
        <f t="shared" ref="AY36" si="799">IFERROR(+AY35/AY33,0)</f>
        <v>-0.16397274180380433</v>
      </c>
      <c r="AZ36" s="95">
        <f t="shared" ref="AZ36" si="800">IFERROR(+AZ35/AZ33,0)</f>
        <v>0.16462922298660893</v>
      </c>
      <c r="BA36" s="97">
        <f>IFERROR(+BA35/BA33,0)</f>
        <v>3.4740983118303494E-3</v>
      </c>
      <c r="BB36" s="104">
        <f>IFERROR(+BB35/BB33,0)</f>
        <v>0.45257183888100305</v>
      </c>
      <c r="BC36" s="95">
        <f>IFERROR(+BC35/BC33,0)</f>
        <v>-0.87540502259033193</v>
      </c>
      <c r="BD36" s="95">
        <f t="shared" ref="BD36" si="801">IFERROR(+BD35/BD33,0)</f>
        <v>-0.68851255647582987</v>
      </c>
      <c r="BE36" s="95">
        <f t="shared" ref="BE36" si="802">IFERROR(+BE35/BE33,0)</f>
        <v>-0.801369802870745</v>
      </c>
      <c r="BF36" s="97">
        <f>IFERROR(+BF35/BF33,0)</f>
        <v>-0.7884291273123023</v>
      </c>
      <c r="BG36" s="95">
        <f>IFERROR(+BG35/BG33,0)</f>
        <v>-1</v>
      </c>
      <c r="BH36" s="95">
        <f t="shared" ref="BH36" si="803">IFERROR(+BH35/BH33,0)</f>
        <v>-1</v>
      </c>
      <c r="BI36" s="95">
        <f t="shared" ref="BI36" si="804">IFERROR(+BI35/BI33,0)</f>
        <v>-0.81466987770735033</v>
      </c>
      <c r="BJ36" s="97">
        <f>IFERROR(+BJ35/BJ33,0)</f>
        <v>-0.93822329256911674</v>
      </c>
      <c r="BK36" s="95">
        <f>IFERROR(+BK35/BK33,0)</f>
        <v>-1.5253436684819444</v>
      </c>
      <c r="BL36" s="95">
        <f t="shared" ref="BL36" si="805">IFERROR(+BL35/BL33,0)</f>
        <v>-1.5144462147224296E-2</v>
      </c>
      <c r="BM36" s="95">
        <f t="shared" ref="BM36" si="806">IFERROR(+BM35/BM33,0)</f>
        <v>-1.0111110717390199</v>
      </c>
      <c r="BN36" s="97">
        <f>IFERROR(+BN35/BN33,0)</f>
        <v>-0.85053306745606294</v>
      </c>
      <c r="BO36" s="95">
        <f>IFERROR(+BO35/BO33,0)</f>
        <v>-0.95400680562696094</v>
      </c>
      <c r="BP36" s="95">
        <f t="shared" ref="BP36" si="807">IFERROR(+BP35/BP33,0)</f>
        <v>-0.79586701264504345</v>
      </c>
      <c r="BQ36" s="95">
        <f t="shared" ref="BQ36" si="808">IFERROR(+BQ35/BQ33,0)</f>
        <v>-0.90268756266973638</v>
      </c>
      <c r="BR36" s="97">
        <f>IFERROR(+BR35/BR33,0)</f>
        <v>-0.88418712698058022</v>
      </c>
      <c r="BS36" s="104">
        <f>IFERROR(+BS35/BS33,0)</f>
        <v>-0.86833311419702341</v>
      </c>
      <c r="BT36" s="95">
        <f>IFERROR(+BT35/BT33,0)</f>
        <v>-0.88731696759633361</v>
      </c>
      <c r="BU36" s="95">
        <f t="shared" ref="BU36" si="809">IFERROR(+BU35/BU33,0)</f>
        <v>-0.53220336798871282</v>
      </c>
      <c r="BV36" s="95">
        <f t="shared" ref="BV36" si="810">IFERROR(+BV35/BV33,0)</f>
        <v>-0.67972979911305598</v>
      </c>
      <c r="BW36" s="97">
        <f>IFERROR(+BW35/BW33,0)</f>
        <v>-0.69975004489936754</v>
      </c>
      <c r="BX36" s="95">
        <f>IFERROR(+BX35/BX33,0)</f>
        <v>-0.88210832805761541</v>
      </c>
      <c r="BY36" s="95">
        <f t="shared" ref="BY36" si="811">IFERROR(+BY35/BY33,0)</f>
        <v>-0.97382270233765211</v>
      </c>
      <c r="BZ36" s="95">
        <f t="shared" ref="BZ36" si="812">IFERROR(+BZ35/BZ33,0)</f>
        <v>-0.9450175955268979</v>
      </c>
      <c r="CA36" s="97">
        <f>IFERROR(+CA35/CA33,0)</f>
        <v>-0.93364954197405514</v>
      </c>
      <c r="CB36" s="95">
        <f>IFERROR(+CB35/CB33,0)</f>
        <v>-0.92469225876410821</v>
      </c>
      <c r="CC36" s="95">
        <f t="shared" ref="CC36" si="813">IFERROR(+CC35/CC33,0)</f>
        <v>-0.291173659830465</v>
      </c>
      <c r="CD36" s="95">
        <f t="shared" ref="CD36" si="814">IFERROR(+CD35/CD33,0)</f>
        <v>-1</v>
      </c>
      <c r="CE36" s="97">
        <f>IFERROR(+CE35/CE33,0)</f>
        <v>-0.73862197286485776</v>
      </c>
      <c r="CF36" s="95">
        <f>IFERROR(+CF35/CF33,0)</f>
        <v>-1</v>
      </c>
      <c r="CG36" s="95">
        <f t="shared" ref="CG36" si="815">IFERROR(+CG35/CG33,0)</f>
        <v>2.6756531665992704</v>
      </c>
      <c r="CH36" s="95">
        <f t="shared" ref="CH36" si="816">IFERROR(+CH35/CH33,0)</f>
        <v>-0.74772861341444552</v>
      </c>
      <c r="CI36" s="97">
        <f>IFERROR(+CI35/CI33,0)</f>
        <v>0.30930818439494162</v>
      </c>
      <c r="CJ36" s="104">
        <f>IFERROR(+CJ35/CJ33,0)</f>
        <v>-0.51567834383583466</v>
      </c>
      <c r="CK36" s="95">
        <f>IFERROR(+CK35/CK33,0)</f>
        <v>-1</v>
      </c>
      <c r="CL36" s="95">
        <f t="shared" ref="CL36" si="817">IFERROR(+CL35/CL33,0)</f>
        <v>-1</v>
      </c>
      <c r="CM36" s="95">
        <f t="shared" ref="CM36" si="818">IFERROR(+CM35/CM33,0)</f>
        <v>-1</v>
      </c>
      <c r="CN36" s="97">
        <f>IFERROR(+CN35/CN33,0)</f>
        <v>-1</v>
      </c>
      <c r="CO36" s="95">
        <f>IFERROR(+CO35/CO33,0)</f>
        <v>-1</v>
      </c>
      <c r="CP36" s="95">
        <f t="shared" ref="CP36" si="819">IFERROR(+CP35/CP33,0)</f>
        <v>-1</v>
      </c>
      <c r="CQ36" s="95">
        <f t="shared" ref="CQ36" si="820">IFERROR(+CQ35/CQ33,0)</f>
        <v>-0.52432685067023088</v>
      </c>
      <c r="CR36" s="97">
        <f>IFERROR(+CR35/CR33,0)</f>
        <v>-0.84144228355674366</v>
      </c>
      <c r="CS36" s="95">
        <f>IFERROR(+CS35/CS33,0)</f>
        <v>-0.98122454244670598</v>
      </c>
      <c r="CT36" s="95">
        <f t="shared" ref="CT36" si="821">IFERROR(+CT35/CT33,0)</f>
        <v>-1</v>
      </c>
      <c r="CU36" s="95">
        <f t="shared" ref="CU36" si="822">IFERROR(+CU35/CU33,0)</f>
        <v>-0.79532455680646008</v>
      </c>
      <c r="CV36" s="97">
        <f>IFERROR(+CV35/CV33,0)</f>
        <v>-0.92551636641772195</v>
      </c>
      <c r="CW36" s="95">
        <f>IFERROR(+CW35/CW33,0)</f>
        <v>-0.83083806703248597</v>
      </c>
      <c r="CX36" s="95">
        <f t="shared" ref="CX36" si="823">IFERROR(+CX35/CX33,0)</f>
        <v>-0.98306537694270091</v>
      </c>
      <c r="CY36" s="95">
        <f t="shared" ref="CY36" si="824">IFERROR(+CY35/CY33,0)</f>
        <v>1.642250086398259</v>
      </c>
      <c r="CZ36" s="97">
        <f>IFERROR(+CZ35/CZ33,0)</f>
        <v>-5.7217785858976002E-2</v>
      </c>
      <c r="DA36" s="104">
        <f>IFERROR(+DA35/DA33,0)</f>
        <v>-0.70604410895836045</v>
      </c>
      <c r="DB36" s="95">
        <f>IFERROR(+DB35/DB33,0)</f>
        <v>-0.99110366766807179</v>
      </c>
      <c r="DC36" s="95">
        <f t="shared" ref="DC36" si="825">IFERROR(+DC35/DC33,0)</f>
        <v>-0.96219058758930509</v>
      </c>
      <c r="DD36" s="95">
        <f t="shared" ref="DD36" si="826">IFERROR(+DD35/DD33,0)</f>
        <v>-0.68872606133276315</v>
      </c>
      <c r="DE36" s="97">
        <f>IFERROR(+DE35/DE33,0)</f>
        <v>-0.8806734388633799</v>
      </c>
      <c r="DF36" s="95">
        <f>IFERROR(+DF35/DF33,0)</f>
        <v>-0.62060026135193036</v>
      </c>
      <c r="DG36" s="95">
        <f t="shared" ref="DG36" si="827">IFERROR(+DG35/DG33,0)</f>
        <v>-0.66219631443811511</v>
      </c>
      <c r="DH36" s="95">
        <f t="shared" ref="DH36" si="828">IFERROR(+DH35/DH33,0)</f>
        <v>-0.69810564377973006</v>
      </c>
      <c r="DI36" s="97">
        <f>IFERROR(+DI35/DI33,0)</f>
        <v>-0.66030073985659177</v>
      </c>
      <c r="DJ36" s="95">
        <f>IFERROR(+DJ35/DJ33,0)</f>
        <v>-0.56846192490129244</v>
      </c>
      <c r="DK36" s="95">
        <f t="shared" ref="DK36" si="829">IFERROR(+DK35/DK33,0)</f>
        <v>-0.85870279137219863</v>
      </c>
      <c r="DL36" s="95">
        <f t="shared" ref="DL36" si="830">IFERROR(+DL35/DL33,0)</f>
        <v>-0.87595582266699346</v>
      </c>
      <c r="DM36" s="97">
        <f>IFERROR(+DM35/DM33,0)</f>
        <v>-0.76770684631349484</v>
      </c>
      <c r="DN36" s="95">
        <f>IFERROR(+DN35/DN33,0)</f>
        <v>-0.95551833834035893</v>
      </c>
      <c r="DO36" s="95">
        <f t="shared" ref="DO36" si="831">IFERROR(+DO35/DO33,0)</f>
        <v>-0.78164660096669059</v>
      </c>
      <c r="DP36" s="95">
        <f t="shared" ref="DP36" si="832">IFERROR(+DP35/DP33,0)</f>
        <v>-0.63474044000467267</v>
      </c>
      <c r="DQ36" s="97">
        <f>IFERROR(+DQ35/DQ33,0)</f>
        <v>-0.79063512643724077</v>
      </c>
      <c r="DR36" s="104">
        <f>IFERROR(+DR35/DR33,0)</f>
        <v>-0.77482903786767687</v>
      </c>
      <c r="DS36" s="95">
        <f>IFERROR(+DS35/DS33,0)</f>
        <v>-0.94447295619488925</v>
      </c>
      <c r="DT36" s="95">
        <f t="shared" ref="DT36" si="833">IFERROR(+DT35/DT33,0)</f>
        <v>-0.97814848978277136</v>
      </c>
      <c r="DU36" s="95">
        <f t="shared" ref="DU36" si="834">IFERROR(+DU35/DU33,0)</f>
        <v>-0.89253902546414765</v>
      </c>
      <c r="DV36" s="97">
        <f>IFERROR(+DV35/DV33,0)</f>
        <v>-0.93838682381393612</v>
      </c>
      <c r="DW36" s="95">
        <f>IFERROR(+DW35/DW33,0)</f>
        <v>-0.98251879182621715</v>
      </c>
      <c r="DX36" s="95">
        <f t="shared" ref="DX36" si="835">IFERROR(+DX35/DX33,0)</f>
        <v>-0.91849518375213002</v>
      </c>
      <c r="DY36" s="95">
        <f t="shared" ref="DY36" si="836">IFERROR(+DY35/DY33,0)</f>
        <v>-0.86270676877907004</v>
      </c>
      <c r="DZ36" s="97">
        <f>IFERROR(+DZ35/DZ33,0)</f>
        <v>-0.92124024811913918</v>
      </c>
      <c r="EA36" s="95">
        <f>IFERROR(+EA35/EA33,0)</f>
        <v>-0.93377511034053262</v>
      </c>
      <c r="EB36" s="95">
        <f t="shared" ref="EB36" si="837">IFERROR(+EB35/EB33,0)</f>
        <v>-0.10844593498496902</v>
      </c>
      <c r="EC36" s="95">
        <f t="shared" ref="EC36" si="838">IFERROR(+EC35/EC33,0)</f>
        <v>-0.99344454693483142</v>
      </c>
      <c r="ED36" s="97">
        <f>IFERROR(+ED35/ED33,0)</f>
        <v>-0.67855519742011106</v>
      </c>
      <c r="EE36" s="95">
        <f>IFERROR(+EE35/EE33,0)</f>
        <v>-0.94974152650037413</v>
      </c>
      <c r="EF36" s="95">
        <f t="shared" ref="EF36" si="839">IFERROR(+EF35/EF33,0)</f>
        <v>-0.96722273467415698</v>
      </c>
      <c r="EG36" s="95">
        <f t="shared" ref="EG36" si="840">IFERROR(+EG35/EG33,0)</f>
        <v>-0.80846640760258026</v>
      </c>
      <c r="EH36" s="97">
        <f>IFERROR(+EH35/EH33,0)</f>
        <v>-0.90847688959237038</v>
      </c>
      <c r="EI36" s="104">
        <f>IFERROR(+EI35/EI33,0)</f>
        <v>-0.86166478973638927</v>
      </c>
      <c r="EJ36" s="95">
        <f>IFERROR(+EJ35/EJ33,0)</f>
        <v>-0.9482413931573429</v>
      </c>
      <c r="EK36" s="95">
        <f t="shared" ref="EK36" si="841">IFERROR(+EK35/EK33,0)</f>
        <v>-0.96765087072333933</v>
      </c>
      <c r="EL36" s="95">
        <f t="shared" ref="EL36" si="842">IFERROR(+EL35/EL33,0)</f>
        <v>-0.98921695690777978</v>
      </c>
      <c r="EM36" s="97">
        <f>IFERROR(+EM35/EM33,0)</f>
        <v>-0.96836974026282063</v>
      </c>
      <c r="EN36" s="95">
        <f>IFERROR(+EN35/EN33,0)</f>
        <v>-0.94752251045006453</v>
      </c>
      <c r="EO36" s="95">
        <f t="shared" ref="EO36" si="843">IFERROR(+EO35/EO33,0)</f>
        <v>-0.95902443624956313</v>
      </c>
      <c r="EP36" s="95">
        <f t="shared" ref="EP36" si="844">IFERROR(+EP35/EP33,0)</f>
        <v>-0.9741206965786714</v>
      </c>
      <c r="EQ36" s="97">
        <f>IFERROR(+EQ35/EQ33,0)</f>
        <v>-0.96022254775943305</v>
      </c>
      <c r="ER36" s="95">
        <f>IFERROR(+ER35/ER33,0)</f>
        <v>-0.94033384139084497</v>
      </c>
      <c r="ES36" s="95">
        <f t="shared" ref="ES36" si="845">IFERROR(+ES35/ES33,0)</f>
        <v>-0.98059052243400369</v>
      </c>
      <c r="ET36" s="95">
        <f t="shared" ref="ET36" si="846">IFERROR(+ET35/ET33,0)</f>
        <v>-0.96765087072333933</v>
      </c>
      <c r="EU36" s="97">
        <f>IFERROR(+EU35/EU33,0)</f>
        <v>-0.96285841151606266</v>
      </c>
      <c r="EV36" s="95">
        <f>IFERROR(+EV35/EV33,0)</f>
        <v>-0.98059052243400369</v>
      </c>
      <c r="EW36" s="95">
        <f t="shared" ref="EW36" si="847">IFERROR(+EW35/EW33,0)</f>
        <v>-0.9482413931573429</v>
      </c>
      <c r="EX36" s="95">
        <f t="shared" ref="EX36" si="848">IFERROR(+EX35/EX33,0)</f>
        <v>-0.81324128055063771</v>
      </c>
      <c r="EY36" s="97">
        <f>IFERROR(+EY35/EY33,0)</f>
        <v>-0.91402439871399466</v>
      </c>
      <c r="EZ36" s="104">
        <f>IFERROR(+EZ35/EZ33,0)</f>
        <v>-0.95136877456307778</v>
      </c>
      <c r="FA36" s="95">
        <f>IFERROR(+FA35/FA33,0)</f>
        <v>-0.97227950707956201</v>
      </c>
      <c r="FB36" s="95">
        <f t="shared" ref="FB36" si="849">IFERROR(+FB35/FB33,0)</f>
        <v>-0.97654419829809092</v>
      </c>
      <c r="FC36" s="95">
        <f t="shared" ref="FC36" si="850">IFERROR(+FC35/FC33,0)</f>
        <v>-0.94669135976838847</v>
      </c>
      <c r="FD36" s="97">
        <f>IFERROR(+FD35/FD33,0)</f>
        <v>-0.96517168838201384</v>
      </c>
      <c r="FE36" s="95">
        <f>IFERROR(+FE35/FE33,0)</f>
        <v>-0.97299026291001256</v>
      </c>
      <c r="FF36" s="95">
        <f t="shared" ref="FF36" si="851">IFERROR(+FF35/FF33,0)</f>
        <v>-0.9680147768020767</v>
      </c>
      <c r="FG36" s="95">
        <f t="shared" ref="FG36" si="852">IFERROR(+FG35/FG33,0)</f>
        <v>-0.95735308781471085</v>
      </c>
      <c r="FH36" s="97">
        <f>IFERROR(+FH35/FH33,0)</f>
        <v>-0.9661193758422667</v>
      </c>
      <c r="FI36" s="95">
        <f>IFERROR(+FI35/FI33,0)</f>
        <v>-0.98720592634441329</v>
      </c>
      <c r="FJ36" s="95">
        <f t="shared" ref="FJ36" si="853">IFERROR(+FJ35/FJ33,0)</f>
        <v>-0.94669135976838847</v>
      </c>
      <c r="FK36" s="95">
        <f t="shared" ref="FK36" si="854">IFERROR(+FK35/FK33,0)</f>
        <v>-0.94669135976838847</v>
      </c>
      <c r="FL36" s="97">
        <f>IFERROR(+FL35/FL33,0)</f>
        <v>-0.96019621529373012</v>
      </c>
      <c r="FM36" s="95">
        <f>IFERROR(+FM35/FM33,0)</f>
        <v>-0.98933827195367774</v>
      </c>
      <c r="FN36" s="95">
        <f t="shared" ref="FN36" si="855">IFERROR(+FN35/FN33,0)</f>
        <v>-0.93602963172206621</v>
      </c>
      <c r="FO36" s="95">
        <f t="shared" ref="FO36" si="856">IFERROR(+FO35/FO33,0)</f>
        <v>-0.60637891369292718</v>
      </c>
      <c r="FP36" s="97">
        <f>IFERROR(+FP35/FP33,0)</f>
        <v>-0.84391560578955704</v>
      </c>
      <c r="FQ36" s="104">
        <f>IFERROR(+FQ35/FQ33,0)</f>
        <v>-0.93385072132689184</v>
      </c>
      <c r="FR36" s="95">
        <f>IFERROR(+FR35/FR33,0)</f>
        <v>-0.95361178168289862</v>
      </c>
      <c r="FS36" s="95">
        <f t="shared" ref="FS36" si="857">IFERROR(+FS35/FS33,0)</f>
        <v>-0.96837166932924901</v>
      </c>
      <c r="FT36" s="95">
        <f t="shared" ref="FT36" si="858">IFERROR(+FT35/FT33,0)</f>
        <v>-0.94939467092679852</v>
      </c>
      <c r="FU36" s="97">
        <f>IFERROR(+FU35/FU33,0)</f>
        <v>-0.95712604064631535</v>
      </c>
      <c r="FV36" s="95">
        <f>IFERROR(+FV35/FV33,0)</f>
        <v>-0.96204600319509892</v>
      </c>
      <c r="FW36" s="95">
        <f t="shared" ref="FW36" si="859">IFERROR(+FW35/FW33,0)</f>
        <v>-0.96204600319509892</v>
      </c>
      <c r="FX36" s="95">
        <f t="shared" ref="FX36" si="860">IFERROR(+FX35/FX33,0)</f>
        <v>-0.95150322630484863</v>
      </c>
      <c r="FY36" s="97">
        <f>IFERROR(+FY35/FY33,0)</f>
        <v>-0.95853174423168208</v>
      </c>
      <c r="FZ36" s="95">
        <f>IFERROR(+FZ35/FZ33,0)</f>
        <v>-0.95782889243899871</v>
      </c>
      <c r="GA36" s="95">
        <f t="shared" ref="GA36" si="861">IFERROR(+GA35/GA33,0)</f>
        <v>-0.95782889243899871</v>
      </c>
      <c r="GB36" s="95">
        <f t="shared" ref="GB36" si="862">IFERROR(+GB35/GB33,0)</f>
        <v>-0.9789144462194993</v>
      </c>
      <c r="GC36" s="97">
        <f>IFERROR(+GC35/GC33,0)</f>
        <v>-0.96485741036583228</v>
      </c>
      <c r="GD36" s="95">
        <f>IFERROR(+GD35/GD33,0)</f>
        <v>-0.98945722310974971</v>
      </c>
      <c r="GE36" s="95">
        <f t="shared" ref="GE36" si="863">IFERROR(+GE35/GE33,0)</f>
        <v>-0.94728611554874831</v>
      </c>
      <c r="GF36" s="95">
        <f t="shared" ref="GF36" si="864">IFERROR(+GF35/GF33,0)</f>
        <v>-0.58341151702623717</v>
      </c>
      <c r="GG36" s="97">
        <f>IFERROR(+GG35/GG33,0)</f>
        <v>-0.84005161856157839</v>
      </c>
      <c r="GH36" s="104">
        <f>IFERROR(+GH35/GH33,0)</f>
        <v>-0.93014170345135205</v>
      </c>
      <c r="GI36" s="95">
        <f>IFERROR(+GI35/GI33,0)</f>
        <v>-0.96450033418009662</v>
      </c>
      <c r="GJ36" s="95">
        <f t="shared" ref="GJ36" si="865">IFERROR(+GJ35/GJ33,0)</f>
        <v>-0.98955892181767557</v>
      </c>
      <c r="GK36" s="95">
        <f t="shared" ref="GK36" si="866">IFERROR(+GK35/GK33,0)</f>
        <v>-0.92691245272372846</v>
      </c>
      <c r="GL36" s="97">
        <f>IFERROR(+GL35/GL33,0)</f>
        <v>-0.96032390290716685</v>
      </c>
      <c r="GM36" s="95">
        <f>IFERROR(+GM35/GM33,0)</f>
        <v>-0.95405925599777219</v>
      </c>
      <c r="GN36" s="95">
        <f t="shared" ref="GN36" si="867">IFERROR(+GN35/GN33,0)</f>
        <v>-0.97285319672595627</v>
      </c>
      <c r="GO36" s="95">
        <f t="shared" ref="GO36" si="868">IFERROR(+GO35/GO33,0)</f>
        <v>-0.7967322170179203</v>
      </c>
      <c r="GP36" s="97">
        <f>IFERROR(+GP35/GP33,0)</f>
        <v>-0.90788155658054948</v>
      </c>
      <c r="GQ36" s="95">
        <f>IFERROR(+GQ35/GQ33,0)</f>
        <v>-0.88249056400501225</v>
      </c>
      <c r="GR36" s="95">
        <f t="shared" ref="GR36:GS36" si="869">IFERROR(+GR35/GR33,0)</f>
        <v>-0.95823568727070196</v>
      </c>
      <c r="GS36" s="95">
        <f t="shared" si="869"/>
        <v>-0.87518057447741182</v>
      </c>
      <c r="GT36" s="97">
        <f>IFERROR(+GT35/GT33,0)</f>
        <v>-0.90530227525104201</v>
      </c>
      <c r="GU36" s="95">
        <f>IFERROR(+GU35/GU33,0)</f>
        <v>-0.96658854981656162</v>
      </c>
      <c r="GV36" s="95">
        <f t="shared" ref="GV36:GW36" si="870">IFERROR(+GV35/GV33,0)</f>
        <v>-0.93735353090605289</v>
      </c>
      <c r="GW36" s="95">
        <f t="shared" si="870"/>
        <v>-0.65852825561299222</v>
      </c>
      <c r="GX36" s="97">
        <f>IFERROR(+GX35/GX33,0)</f>
        <v>-0.85415677877853557</v>
      </c>
      <c r="GY36" s="104">
        <f>IFERROR(+GY35/GY33,0)</f>
        <v>-0.90691612837932356</v>
      </c>
      <c r="GZ36" s="95">
        <f>IFERROR(+GZ35/GZ33,0)</f>
        <v>-0.95203314394258276</v>
      </c>
      <c r="HA36" s="95">
        <f t="shared" ref="HA36" si="871">IFERROR(+HA35/HA33,0)</f>
        <v>-0.94997773877630332</v>
      </c>
      <c r="HB36" s="95">
        <f t="shared" ref="HB36" si="872">IFERROR(+HB35/HB33,0)</f>
        <v>-0.8677582222252932</v>
      </c>
      <c r="HC36" s="97">
        <f>IFERROR(+HC35/HC33,0)</f>
        <v>-0.92325636831472635</v>
      </c>
      <c r="HD36" s="95">
        <f>IFERROR(+HD35/HD33,0)</f>
        <v>-0.9500764063107543</v>
      </c>
      <c r="HE36" s="95">
        <f t="shared" ref="HE36:HF36" si="873">IFERROR(+HE35/HE33,0)</f>
        <v>-0.94628865525020178</v>
      </c>
      <c r="HF36" s="95">
        <f t="shared" si="873"/>
        <v>-0.94724769927474195</v>
      </c>
      <c r="HG36" s="97">
        <f>IFERROR(+HG35/HG33,0)</f>
        <v>-0.9478709202785659</v>
      </c>
      <c r="HH36" s="95">
        <f>IFERROR(+HH35/HH33,0)</f>
        <v>-0.89635363221160425</v>
      </c>
      <c r="HI36" s="95">
        <f t="shared" ref="HI36" si="874">IFERROR(+HI35/HI33,0)</f>
        <v>-0.93473996723608688</v>
      </c>
      <c r="HJ36" s="95">
        <f t="shared" ref="HJ36" si="875">IFERROR(+HJ35/HJ33,0)</f>
        <v>-0.92212129183723446</v>
      </c>
      <c r="HK36" s="97">
        <f>IFERROR(+HK35/HK33,0)</f>
        <v>-0.91773829709497523</v>
      </c>
      <c r="HL36" s="95">
        <f>IFERROR(+HL35/HL33,0)</f>
        <v>-0.65183724232155327</v>
      </c>
      <c r="HM36" s="95">
        <f t="shared" ref="HM36:HN36" si="876">IFERROR(+HM35/HM33,0)</f>
        <v>-0.95440193376417282</v>
      </c>
      <c r="HN36" s="95">
        <f t="shared" si="876"/>
        <v>-0.99599978321844174</v>
      </c>
      <c r="HO36" s="97">
        <f>IFERROR(+HO35/HO33,0)</f>
        <v>-0.86741298643472264</v>
      </c>
      <c r="HP36" s="104">
        <f>IFERROR(+HP35/HP33,0)</f>
        <v>-0.91406964303074745</v>
      </c>
      <c r="HQ36" s="95">
        <f>IFERROR(+HQ35/HQ33,0)</f>
        <v>-0.8841538588284058</v>
      </c>
      <c r="HR36" s="95">
        <f t="shared" ref="HR36" si="877">IFERROR(+HR35/HR33,0)</f>
        <v>-0.95167375737387661</v>
      </c>
      <c r="HS36" s="95">
        <f t="shared" ref="HS36" si="878">IFERROR(+HS35/HS33,0)</f>
        <v>-0.92313614429511603</v>
      </c>
      <c r="HT36" s="97">
        <f>IFERROR(+HT35/HT33,0)</f>
        <v>-0.91965458683246604</v>
      </c>
      <c r="HU36" s="95">
        <f>IFERROR(+HU35/HU33,0)</f>
        <v>-0.88972995770030894</v>
      </c>
      <c r="HV36" s="95">
        <f t="shared" ref="HV36:HW36" si="879">IFERROR(+HV35/HV33,0)</f>
        <v>-0.88972995770030894</v>
      </c>
      <c r="HW36" s="95">
        <f t="shared" si="879"/>
        <v>-0.88972995770030894</v>
      </c>
      <c r="HX36" s="97">
        <f>IFERROR(+HX35/HX33,0)</f>
        <v>-0.88972995770030883</v>
      </c>
      <c r="HY36" s="95">
        <f>IFERROR(+HY35/HY33,0)</f>
        <v>-0.88972995770030894</v>
      </c>
      <c r="HZ36" s="95">
        <f t="shared" ref="HZ36:IA36" si="880">IFERROR(+HZ35/HZ33,0)</f>
        <v>-0.88972995770030894</v>
      </c>
      <c r="IA36" s="95">
        <f t="shared" si="880"/>
        <v>-0.88972995770030894</v>
      </c>
      <c r="IB36" s="97">
        <f>IFERROR(+IB35/IB33,0)</f>
        <v>-0.88972995770030883</v>
      </c>
      <c r="IC36" s="95">
        <f>IFERROR(+IC35/IC33,0)</f>
        <v>-0.88972995770030894</v>
      </c>
      <c r="ID36" s="95">
        <f t="shared" ref="ID36:IE36" si="881">IFERROR(+ID35/ID33,0)</f>
        <v>-0.88972995770030894</v>
      </c>
      <c r="IE36" s="95">
        <f t="shared" si="881"/>
        <v>-0.88972995770030894</v>
      </c>
      <c r="IF36" s="97">
        <f>IFERROR(+IF35/IF33,0)</f>
        <v>-0.88972995770030883</v>
      </c>
      <c r="IG36" s="104">
        <f>IFERROR(+IG35/IG33,0)</f>
        <v>-0.89721111498334816</v>
      </c>
      <c r="IH36" s="95">
        <f>IFERROR(+IH35/IH33,0)</f>
        <v>-0.88972995770030894</v>
      </c>
      <c r="II36" s="95">
        <f t="shared" ref="II36" si="882">IFERROR(+II35/II33,0)</f>
        <v>-0.88972995770030894</v>
      </c>
      <c r="IJ36" s="95">
        <f t="shared" ref="IJ36" si="883">IFERROR(+IJ35/IJ33,0)</f>
        <v>-0.88972995770030894</v>
      </c>
      <c r="IK36" s="97">
        <f>IFERROR(+IK35/IK33,0)</f>
        <v>-0.88972995770030883</v>
      </c>
      <c r="IL36" s="95">
        <f>IFERROR(+IL35/IL33,0)</f>
        <v>-0.88972995770030894</v>
      </c>
      <c r="IM36" s="95">
        <f t="shared" ref="IM36:IN36" si="884">IFERROR(+IM35/IM33,0)</f>
        <v>-0.88972995770030894</v>
      </c>
      <c r="IN36" s="95">
        <f t="shared" si="884"/>
        <v>-0.88972995770030894</v>
      </c>
      <c r="IO36" s="97">
        <f>IFERROR(+IO35/IO33,0)</f>
        <v>-0.88972995770030883</v>
      </c>
      <c r="IP36" s="95">
        <f>IFERROR(+IP35/IP33,0)</f>
        <v>-0.88972995770030894</v>
      </c>
      <c r="IQ36" s="95">
        <f t="shared" ref="IQ36:IR36" si="885">IFERROR(+IQ35/IQ33,0)</f>
        <v>-0.88972995770030894</v>
      </c>
      <c r="IR36" s="95">
        <f t="shared" si="885"/>
        <v>-0.88972995770030894</v>
      </c>
      <c r="IS36" s="97">
        <f>IFERROR(+IS35/IS33,0)</f>
        <v>-0.88972995770030883</v>
      </c>
      <c r="IT36" s="95">
        <f>IFERROR(+IT35/IT33,0)</f>
        <v>-0.88972995770030894</v>
      </c>
      <c r="IU36" s="95">
        <f t="shared" ref="IU36:IV36" si="886">IFERROR(+IU35/IU33,0)</f>
        <v>-0.88972995770030894</v>
      </c>
      <c r="IV36" s="95">
        <f t="shared" si="886"/>
        <v>-0.88972995770030894</v>
      </c>
      <c r="IW36" s="97">
        <f>IFERROR(+IW35/IW33,0)</f>
        <v>-0.88972995770030883</v>
      </c>
      <c r="IX36" s="104">
        <f>IFERROR(+IX35/IX33,0)</f>
        <v>-0.88972995770030883</v>
      </c>
    </row>
    <row r="37" spans="2:258" ht="5.45" customHeight="1" outlineLevel="1">
      <c r="B37" s="89"/>
      <c r="C37" s="111"/>
      <c r="D37" s="98"/>
      <c r="E37" s="98"/>
      <c r="F37" s="98"/>
      <c r="G37" s="99"/>
      <c r="H37" s="98"/>
      <c r="I37" s="98"/>
      <c r="J37" s="98"/>
      <c r="K37" s="99"/>
      <c r="L37" s="98"/>
      <c r="M37" s="98"/>
      <c r="N37" s="98"/>
      <c r="O37" s="99"/>
      <c r="P37" s="98"/>
      <c r="Q37" s="98"/>
      <c r="R37" s="98"/>
      <c r="S37" s="99"/>
      <c r="T37" s="91"/>
      <c r="U37" s="98"/>
      <c r="V37" s="98"/>
      <c r="W37" s="98"/>
      <c r="X37" s="99"/>
      <c r="Y37" s="98"/>
      <c r="Z37" s="98"/>
      <c r="AA37" s="98"/>
      <c r="AB37" s="99"/>
      <c r="AC37" s="98"/>
      <c r="AD37" s="98"/>
      <c r="AE37" s="98"/>
      <c r="AF37" s="99"/>
      <c r="AG37" s="98"/>
      <c r="AH37" s="98"/>
      <c r="AI37" s="98"/>
      <c r="AJ37" s="99"/>
      <c r="AK37" s="91"/>
      <c r="AL37" s="98"/>
      <c r="AM37" s="98"/>
      <c r="AN37" s="98"/>
      <c r="AO37" s="99"/>
      <c r="AP37" s="98"/>
      <c r="AQ37" s="98"/>
      <c r="AR37" s="98"/>
      <c r="AS37" s="99"/>
      <c r="AT37" s="98"/>
      <c r="AU37" s="98"/>
      <c r="AV37" s="98"/>
      <c r="AW37" s="99"/>
      <c r="AX37" s="98"/>
      <c r="AY37" s="98"/>
      <c r="AZ37" s="98"/>
      <c r="BA37" s="99"/>
      <c r="BB37" s="91"/>
      <c r="BC37" s="98"/>
      <c r="BD37" s="98"/>
      <c r="BE37" s="98"/>
      <c r="BF37" s="99"/>
      <c r="BG37" s="98"/>
      <c r="BH37" s="98"/>
      <c r="BI37" s="98"/>
      <c r="BJ37" s="99"/>
      <c r="BK37" s="98"/>
      <c r="BL37" s="98"/>
      <c r="BM37" s="98"/>
      <c r="BN37" s="99"/>
      <c r="BO37" s="98"/>
      <c r="BP37" s="98"/>
      <c r="BQ37" s="98"/>
      <c r="BR37" s="99"/>
      <c r="BS37" s="91"/>
      <c r="BT37" s="98"/>
      <c r="BU37" s="98"/>
      <c r="BV37" s="98"/>
      <c r="BW37" s="99"/>
      <c r="BX37" s="98"/>
      <c r="BY37" s="98"/>
      <c r="BZ37" s="98"/>
      <c r="CA37" s="99"/>
      <c r="CB37" s="98"/>
      <c r="CC37" s="98"/>
      <c r="CD37" s="98"/>
      <c r="CE37" s="99"/>
      <c r="CF37" s="98"/>
      <c r="CG37" s="98"/>
      <c r="CH37" s="98"/>
      <c r="CI37" s="99"/>
      <c r="CJ37" s="91"/>
      <c r="CK37" s="98"/>
      <c r="CL37" s="98"/>
      <c r="CM37" s="98"/>
      <c r="CN37" s="99"/>
      <c r="CO37" s="98"/>
      <c r="CP37" s="98"/>
      <c r="CQ37" s="98"/>
      <c r="CR37" s="99"/>
      <c r="CS37" s="98"/>
      <c r="CT37" s="98"/>
      <c r="CU37" s="98"/>
      <c r="CV37" s="99"/>
      <c r="CW37" s="98"/>
      <c r="CX37" s="98"/>
      <c r="CY37" s="98"/>
      <c r="CZ37" s="99"/>
      <c r="DA37" s="91"/>
      <c r="DB37" s="98"/>
      <c r="DC37" s="98"/>
      <c r="DD37" s="98"/>
      <c r="DE37" s="99"/>
      <c r="DF37" s="98"/>
      <c r="DG37" s="98"/>
      <c r="DH37" s="98"/>
      <c r="DI37" s="99"/>
      <c r="DJ37" s="98"/>
      <c r="DK37" s="98"/>
      <c r="DL37" s="98"/>
      <c r="DM37" s="99"/>
      <c r="DN37" s="98"/>
      <c r="DO37" s="98"/>
      <c r="DP37" s="98"/>
      <c r="DQ37" s="99"/>
      <c r="DR37" s="91"/>
      <c r="DS37" s="98"/>
      <c r="DT37" s="98"/>
      <c r="DU37" s="98"/>
      <c r="DV37" s="99"/>
      <c r="DW37" s="98"/>
      <c r="DX37" s="98"/>
      <c r="DY37" s="98"/>
      <c r="DZ37" s="99"/>
      <c r="EA37" s="98"/>
      <c r="EB37" s="98"/>
      <c r="EC37" s="98"/>
      <c r="ED37" s="99"/>
      <c r="EE37" s="98"/>
      <c r="EF37" s="98"/>
      <c r="EG37" s="98"/>
      <c r="EH37" s="99"/>
      <c r="EI37" s="91"/>
      <c r="EJ37" s="98"/>
      <c r="EK37" s="98"/>
      <c r="EL37" s="98"/>
      <c r="EM37" s="99"/>
      <c r="EN37" s="98"/>
      <c r="EO37" s="98"/>
      <c r="EP37" s="98"/>
      <c r="EQ37" s="99"/>
      <c r="ER37" s="98"/>
      <c r="ES37" s="98"/>
      <c r="ET37" s="98"/>
      <c r="EU37" s="99"/>
      <c r="EV37" s="98"/>
      <c r="EW37" s="98"/>
      <c r="EX37" s="98"/>
      <c r="EY37" s="99"/>
      <c r="EZ37" s="91"/>
      <c r="FA37" s="98"/>
      <c r="FB37" s="98"/>
      <c r="FC37" s="98"/>
      <c r="FD37" s="99"/>
      <c r="FE37" s="98"/>
      <c r="FF37" s="98"/>
      <c r="FG37" s="98"/>
      <c r="FH37" s="99"/>
      <c r="FI37" s="98"/>
      <c r="FJ37" s="98"/>
      <c r="FK37" s="98"/>
      <c r="FL37" s="99"/>
      <c r="FM37" s="98"/>
      <c r="FN37" s="98"/>
      <c r="FO37" s="98"/>
      <c r="FP37" s="99"/>
      <c r="FQ37" s="91"/>
      <c r="FR37" s="98"/>
      <c r="FS37" s="98"/>
      <c r="FT37" s="98"/>
      <c r="FU37" s="99"/>
      <c r="FV37" s="98"/>
      <c r="FW37" s="98"/>
      <c r="FX37" s="98"/>
      <c r="FY37" s="99"/>
      <c r="FZ37" s="98"/>
      <c r="GA37" s="98"/>
      <c r="GB37" s="98"/>
      <c r="GC37" s="99"/>
      <c r="GD37" s="98"/>
      <c r="GE37" s="98"/>
      <c r="GF37" s="98"/>
      <c r="GG37" s="99"/>
      <c r="GH37" s="91"/>
      <c r="GI37" s="98"/>
      <c r="GJ37" s="98"/>
      <c r="GK37" s="98"/>
      <c r="GL37" s="99"/>
      <c r="GM37" s="98"/>
      <c r="GN37" s="98"/>
      <c r="GO37" s="98"/>
      <c r="GP37" s="99"/>
      <c r="GQ37" s="98"/>
      <c r="GR37" s="98"/>
      <c r="GS37" s="98"/>
      <c r="GT37" s="99"/>
      <c r="GU37" s="98"/>
      <c r="GV37" s="98"/>
      <c r="GW37" s="98"/>
      <c r="GX37" s="99"/>
      <c r="GY37" s="91"/>
      <c r="GZ37" s="98"/>
      <c r="HA37" s="98"/>
      <c r="HB37" s="98"/>
      <c r="HC37" s="99"/>
      <c r="HD37" s="98"/>
      <c r="HE37" s="98"/>
      <c r="HF37" s="98"/>
      <c r="HG37" s="99"/>
      <c r="HH37" s="98"/>
      <c r="HI37" s="98"/>
      <c r="HJ37" s="98"/>
      <c r="HK37" s="99"/>
      <c r="HL37" s="98"/>
      <c r="HM37" s="98"/>
      <c r="HN37" s="98"/>
      <c r="HO37" s="99"/>
      <c r="HP37" s="91"/>
      <c r="HQ37" s="98"/>
      <c r="HR37" s="98"/>
      <c r="HS37" s="98"/>
      <c r="HT37" s="99"/>
      <c r="HU37" s="98"/>
      <c r="HV37" s="98"/>
      <c r="HW37" s="98"/>
      <c r="HX37" s="99"/>
      <c r="HY37" s="98"/>
      <c r="HZ37" s="98"/>
      <c r="IA37" s="98"/>
      <c r="IB37" s="99"/>
      <c r="IC37" s="98"/>
      <c r="ID37" s="98"/>
      <c r="IE37" s="98"/>
      <c r="IF37" s="99"/>
      <c r="IG37" s="91"/>
      <c r="IH37" s="98"/>
      <c r="II37" s="98"/>
      <c r="IJ37" s="98"/>
      <c r="IK37" s="99"/>
      <c r="IL37" s="98"/>
      <c r="IM37" s="98"/>
      <c r="IN37" s="98"/>
      <c r="IO37" s="99"/>
      <c r="IP37" s="98"/>
      <c r="IQ37" s="98"/>
      <c r="IR37" s="98"/>
      <c r="IS37" s="99"/>
      <c r="IT37" s="98"/>
      <c r="IU37" s="98"/>
      <c r="IV37" s="98"/>
      <c r="IW37" s="99"/>
      <c r="IX37" s="91"/>
    </row>
    <row r="38" spans="2:258" ht="28.5" customHeight="1" outlineLevel="1">
      <c r="B38" s="404" t="s">
        <v>226</v>
      </c>
      <c r="C38" s="109" t="s">
        <v>218</v>
      </c>
      <c r="D38" s="93">
        <f>+G38/3</f>
        <v>43.628151495740042</v>
      </c>
      <c r="E38" s="93">
        <f>+G38/3</f>
        <v>43.628151495740042</v>
      </c>
      <c r="F38" s="94">
        <f>+G38/3</f>
        <v>43.628151495740042</v>
      </c>
      <c r="G38" s="115">
        <v>130.88445448722013</v>
      </c>
      <c r="H38" s="93">
        <f>+K38/3</f>
        <v>63.791441601877771</v>
      </c>
      <c r="I38" s="93">
        <f>+K38/3</f>
        <v>63.791441601877771</v>
      </c>
      <c r="J38" s="94">
        <f>+K38/3</f>
        <v>63.791441601877771</v>
      </c>
      <c r="K38" s="115">
        <v>191.37432480563331</v>
      </c>
      <c r="L38" s="93">
        <f>+O38/3</f>
        <v>77.550859428221329</v>
      </c>
      <c r="M38" s="93">
        <f>+O38/3</f>
        <v>77.550859428221329</v>
      </c>
      <c r="N38" s="94">
        <f>+O38/3</f>
        <v>77.550859428221329</v>
      </c>
      <c r="O38" s="115">
        <v>232.652578284664</v>
      </c>
      <c r="P38" s="93">
        <f>+S38/3</f>
        <v>97.076204959437703</v>
      </c>
      <c r="Q38" s="93">
        <f>+S38/3</f>
        <v>97.076204959437703</v>
      </c>
      <c r="R38" s="94">
        <f>+S38/3</f>
        <v>97.076204959437703</v>
      </c>
      <c r="S38" s="115">
        <v>291.22861487831312</v>
      </c>
      <c r="T38" s="102">
        <f>S38+O38+K38+G38</f>
        <v>846.1399724558305</v>
      </c>
      <c r="U38" s="93">
        <f>+X38/3</f>
        <v>107.31193434735975</v>
      </c>
      <c r="V38" s="93">
        <f>+X38/3</f>
        <v>107.31193434735975</v>
      </c>
      <c r="W38" s="94">
        <f>+X38/3</f>
        <v>107.31193434735975</v>
      </c>
      <c r="X38" s="115">
        <v>321.93580304207927</v>
      </c>
      <c r="Y38" s="93">
        <f>+AB38/3</f>
        <v>115.15105480523137</v>
      </c>
      <c r="Z38" s="93">
        <f>+AB38/3</f>
        <v>115.15105480523137</v>
      </c>
      <c r="AA38" s="94">
        <f>+AB38/3</f>
        <v>115.15105480523137</v>
      </c>
      <c r="AB38" s="115">
        <v>345.45316441569412</v>
      </c>
      <c r="AC38" s="93">
        <f>+AF38/3</f>
        <v>130.84938664188326</v>
      </c>
      <c r="AD38" s="93">
        <f>+AF38/3</f>
        <v>130.84938664188326</v>
      </c>
      <c r="AE38" s="94">
        <f>+AF38/3</f>
        <v>130.84938664188326</v>
      </c>
      <c r="AF38" s="115">
        <v>392.54815992564977</v>
      </c>
      <c r="AG38" s="93">
        <f>+AJ38/3</f>
        <v>137.55286671321116</v>
      </c>
      <c r="AH38" s="93">
        <f>+AJ38/3</f>
        <v>137.55286671321116</v>
      </c>
      <c r="AI38" s="94">
        <f>+AJ38/3</f>
        <v>137.55286671321116</v>
      </c>
      <c r="AJ38" s="115">
        <v>412.65860013963345</v>
      </c>
      <c r="AK38" s="102">
        <f>AJ38+AF38+AB38+X38</f>
        <v>1472.5957275230564</v>
      </c>
      <c r="AL38" s="93">
        <f>+AO38/3</f>
        <v>151.28706923531692</v>
      </c>
      <c r="AM38" s="93">
        <f>+AO38/3</f>
        <v>151.28706923531692</v>
      </c>
      <c r="AN38" s="94">
        <f>+AO38/3</f>
        <v>151.28706923531692</v>
      </c>
      <c r="AO38" s="115">
        <v>453.86120770595079</v>
      </c>
      <c r="AP38" s="93">
        <f>+AS38/3</f>
        <v>155.28294194086672</v>
      </c>
      <c r="AQ38" s="93">
        <f>+AS38/3</f>
        <v>155.28294194086672</v>
      </c>
      <c r="AR38" s="94">
        <f>+AS38/3</f>
        <v>155.28294194086672</v>
      </c>
      <c r="AS38" s="115">
        <v>465.84882582260019</v>
      </c>
      <c r="AT38" s="93">
        <f>+AW38/3</f>
        <v>185.67975423995782</v>
      </c>
      <c r="AU38" s="93">
        <f>+AW38/3</f>
        <v>185.67975423995782</v>
      </c>
      <c r="AV38" s="94">
        <f>+AW38/3</f>
        <v>185.67975423995782</v>
      </c>
      <c r="AW38" s="115">
        <v>557.03926271987348</v>
      </c>
      <c r="AX38" s="93">
        <f>+BA38/3</f>
        <v>215.92597146973563</v>
      </c>
      <c r="AY38" s="93">
        <f>+BA38/3</f>
        <v>215.92597146973563</v>
      </c>
      <c r="AZ38" s="94">
        <f>+BA38/3</f>
        <v>215.92597146973563</v>
      </c>
      <c r="BA38" s="115">
        <v>647.77791440920691</v>
      </c>
      <c r="BB38" s="102">
        <f>BA38+AW38+AS38+AO38</f>
        <v>2124.5272106576313</v>
      </c>
      <c r="BC38" s="93">
        <f>+BF38/3</f>
        <v>246.68611971816631</v>
      </c>
      <c r="BD38" s="93">
        <f>+BF38/3</f>
        <v>246.68611971816631</v>
      </c>
      <c r="BE38" s="94">
        <f>+BF38/3</f>
        <v>246.68611971816631</v>
      </c>
      <c r="BF38" s="115">
        <v>740.05835915449893</v>
      </c>
      <c r="BG38" s="93">
        <f>+BJ38/3</f>
        <v>283.08065473513335</v>
      </c>
      <c r="BH38" s="93">
        <f>+BJ38/3</f>
        <v>283.08065473513335</v>
      </c>
      <c r="BI38" s="94">
        <f>+BJ38/3</f>
        <v>283.08065473513335</v>
      </c>
      <c r="BJ38" s="115">
        <v>849.24196420540011</v>
      </c>
      <c r="BK38" s="93">
        <f>+BN38/3</f>
        <v>343.27796373067753</v>
      </c>
      <c r="BL38" s="93">
        <f>+BN38/3</f>
        <v>343.27796373067753</v>
      </c>
      <c r="BM38" s="94">
        <f>+BN38/3</f>
        <v>343.27796373067753</v>
      </c>
      <c r="BN38" s="115">
        <v>1029.8338911920325</v>
      </c>
      <c r="BO38" s="93">
        <f>+BR38/3</f>
        <v>368.78112647635498</v>
      </c>
      <c r="BP38" s="93">
        <f>+BR38/3</f>
        <v>368.78112647635498</v>
      </c>
      <c r="BQ38" s="94">
        <f>+BR38/3</f>
        <v>368.78112647635498</v>
      </c>
      <c r="BR38" s="115">
        <v>1106.343379429065</v>
      </c>
      <c r="BS38" s="102">
        <f>BR38+BN38+BJ38+BF38</f>
        <v>3725.477593980997</v>
      </c>
      <c r="BT38" s="93">
        <f>+BW38/3</f>
        <v>395.24418479755286</v>
      </c>
      <c r="BU38" s="93">
        <f>+BW38/3</f>
        <v>395.24418479755286</v>
      </c>
      <c r="BV38" s="94">
        <f>+BW38/3</f>
        <v>395.24418479755286</v>
      </c>
      <c r="BW38" s="115">
        <v>1185.7325543926586</v>
      </c>
      <c r="BX38" s="93">
        <f>+CA38/3</f>
        <v>395.24418479755286</v>
      </c>
      <c r="BY38" s="93">
        <f>+CA38/3</f>
        <v>395.24418479755286</v>
      </c>
      <c r="BZ38" s="94">
        <f>+CA38/3</f>
        <v>395.24418479755286</v>
      </c>
      <c r="CA38" s="115">
        <v>1185.7325543926586</v>
      </c>
      <c r="CB38" s="93">
        <f>+CE38/3</f>
        <v>395.24418479755286</v>
      </c>
      <c r="CC38" s="93">
        <f>+CE38/3</f>
        <v>395.24418479755286</v>
      </c>
      <c r="CD38" s="94">
        <f>+CE38/3</f>
        <v>395.24418479755286</v>
      </c>
      <c r="CE38" s="115">
        <v>1185.7325543926586</v>
      </c>
      <c r="CF38" s="93">
        <f>+CI38/3</f>
        <v>395.24418479755286</v>
      </c>
      <c r="CG38" s="93">
        <f>+CI38/3</f>
        <v>395.24418479755286</v>
      </c>
      <c r="CH38" s="94">
        <f>+CI38/3</f>
        <v>395.24418479755286</v>
      </c>
      <c r="CI38" s="115">
        <v>1185.7325543926586</v>
      </c>
      <c r="CJ38" s="102">
        <f>CI38+CE38+CA38+BW38</f>
        <v>4742.9302175706343</v>
      </c>
      <c r="CK38" s="93">
        <f>+CN38/3</f>
        <v>401.56020565811951</v>
      </c>
      <c r="CL38" s="93">
        <f>+CN38/3</f>
        <v>401.56020565811951</v>
      </c>
      <c r="CM38" s="94">
        <f>+CN38/3</f>
        <v>401.56020565811951</v>
      </c>
      <c r="CN38" s="115">
        <v>1204.6806169743586</v>
      </c>
      <c r="CO38" s="93">
        <f>+CR38/3</f>
        <v>401.56020565811951</v>
      </c>
      <c r="CP38" s="93">
        <f>+CR38/3</f>
        <v>401.56020565811951</v>
      </c>
      <c r="CQ38" s="94">
        <f>+CR38/3</f>
        <v>401.56020565811951</v>
      </c>
      <c r="CR38" s="115">
        <v>1204.6806169743586</v>
      </c>
      <c r="CS38" s="93">
        <f>+CV38/3</f>
        <v>401.56020565811951</v>
      </c>
      <c r="CT38" s="93">
        <f>+CV38/3</f>
        <v>401.56020565811951</v>
      </c>
      <c r="CU38" s="94">
        <f>+CV38/3</f>
        <v>401.56020565811951</v>
      </c>
      <c r="CV38" s="115">
        <v>1204.6806169743586</v>
      </c>
      <c r="CW38" s="93">
        <f>+CZ38/3</f>
        <v>401.56020565811951</v>
      </c>
      <c r="CX38" s="93">
        <f>+CZ38/3</f>
        <v>401.56020565811951</v>
      </c>
      <c r="CY38" s="94">
        <f>+CZ38/3</f>
        <v>401.56020565811951</v>
      </c>
      <c r="CZ38" s="115">
        <v>1204.6806169743586</v>
      </c>
      <c r="DA38" s="102">
        <f>CZ38+CV38+CR38+CN38</f>
        <v>4818.7224678974344</v>
      </c>
      <c r="DB38" s="93">
        <f>+DE38/3</f>
        <v>407.29406540554106</v>
      </c>
      <c r="DC38" s="93">
        <f>+DE38/3</f>
        <v>407.29406540554106</v>
      </c>
      <c r="DD38" s="94">
        <f>+DE38/3</f>
        <v>407.29406540554106</v>
      </c>
      <c r="DE38" s="115">
        <v>1221.8821962166232</v>
      </c>
      <c r="DF38" s="93">
        <f>+DI38/3</f>
        <v>407.29406540554106</v>
      </c>
      <c r="DG38" s="93">
        <f>+DI38/3</f>
        <v>407.29406540554106</v>
      </c>
      <c r="DH38" s="94">
        <f>+DI38/3</f>
        <v>407.29406540554106</v>
      </c>
      <c r="DI38" s="115">
        <v>1221.8821962166232</v>
      </c>
      <c r="DJ38" s="93">
        <f>+DM38/3</f>
        <v>407.29406540554106</v>
      </c>
      <c r="DK38" s="93">
        <f>+DM38/3</f>
        <v>407.29406540554106</v>
      </c>
      <c r="DL38" s="94">
        <f>+DM38/3</f>
        <v>407.29406540554106</v>
      </c>
      <c r="DM38" s="115">
        <v>1221.8821962166232</v>
      </c>
      <c r="DN38" s="93">
        <f>+DQ38/3</f>
        <v>407.29406540554106</v>
      </c>
      <c r="DO38" s="93">
        <f>+DQ38/3</f>
        <v>407.29406540554106</v>
      </c>
      <c r="DP38" s="94">
        <f>+DQ38/3</f>
        <v>407.29406540554106</v>
      </c>
      <c r="DQ38" s="115">
        <v>1221.8821962166232</v>
      </c>
      <c r="DR38" s="102">
        <f>DQ38+DM38+DI38+DE38</f>
        <v>4887.528784866493</v>
      </c>
      <c r="DS38" s="93">
        <f>+DV38/3</f>
        <v>416.75971245904088</v>
      </c>
      <c r="DT38" s="93">
        <f>+DV38/3</f>
        <v>416.75971245904088</v>
      </c>
      <c r="DU38" s="94">
        <f>+DV38/3</f>
        <v>416.75971245904088</v>
      </c>
      <c r="DV38" s="115">
        <v>1250.2791373771227</v>
      </c>
      <c r="DW38" s="93">
        <f>+DZ38/3</f>
        <v>416.75971245904088</v>
      </c>
      <c r="DX38" s="93">
        <f>+DZ38/3</f>
        <v>416.75971245904088</v>
      </c>
      <c r="DY38" s="94">
        <f>+DZ38/3</f>
        <v>416.75971245904088</v>
      </c>
      <c r="DZ38" s="115">
        <v>1250.2791373771227</v>
      </c>
      <c r="EA38" s="93">
        <f>+ED38/3</f>
        <v>416.75971245904088</v>
      </c>
      <c r="EB38" s="93">
        <f>+ED38/3</f>
        <v>416.75971245904088</v>
      </c>
      <c r="EC38" s="94">
        <f>+ED38/3</f>
        <v>416.75971245904088</v>
      </c>
      <c r="ED38" s="115">
        <v>1250.2791373771227</v>
      </c>
      <c r="EE38" s="93">
        <f>+EH38/3</f>
        <v>416.75971245904088</v>
      </c>
      <c r="EF38" s="93">
        <f>+EH38/3</f>
        <v>416.75971245904088</v>
      </c>
      <c r="EG38" s="94">
        <f>+EH38/3</f>
        <v>416.75971245904088</v>
      </c>
      <c r="EH38" s="115">
        <v>1250.2791373771227</v>
      </c>
      <c r="EI38" s="102">
        <f>EH38+ED38+DZ38+DV38</f>
        <v>5001.1165495084906</v>
      </c>
      <c r="EJ38" s="93">
        <f>+EM38/3</f>
        <v>423.91641747890679</v>
      </c>
      <c r="EK38" s="93">
        <f>+EM38/3</f>
        <v>423.91641747890679</v>
      </c>
      <c r="EL38" s="94">
        <f>+EM38/3</f>
        <v>423.91641747890679</v>
      </c>
      <c r="EM38" s="115">
        <v>1271.7492524367203</v>
      </c>
      <c r="EN38" s="93">
        <f>+EQ38/3</f>
        <v>423.91641747890679</v>
      </c>
      <c r="EO38" s="93">
        <f>+EQ38/3</f>
        <v>423.91641747890679</v>
      </c>
      <c r="EP38" s="94">
        <f>+EQ38/3</f>
        <v>423.91641747890679</v>
      </c>
      <c r="EQ38" s="115">
        <v>1271.7492524367203</v>
      </c>
      <c r="ER38" s="93">
        <f>+EU38/3</f>
        <v>423.91641747890679</v>
      </c>
      <c r="ES38" s="93">
        <f>+EU38/3</f>
        <v>423.91641747890679</v>
      </c>
      <c r="ET38" s="94">
        <f>+EU38/3</f>
        <v>423.91641747890679</v>
      </c>
      <c r="EU38" s="115">
        <v>1271.7492524367203</v>
      </c>
      <c r="EV38" s="93">
        <f>+EY38/3</f>
        <v>423.91641747890679</v>
      </c>
      <c r="EW38" s="93">
        <f>+EY38/3</f>
        <v>423.91641747890679</v>
      </c>
      <c r="EX38" s="94">
        <f>+EY38/3</f>
        <v>423.91641747890679</v>
      </c>
      <c r="EY38" s="115">
        <v>1271.7492524367203</v>
      </c>
      <c r="EZ38" s="102">
        <f>EY38+EU38+EQ38+EM38</f>
        <v>5086.9970097468813</v>
      </c>
      <c r="FA38" s="93">
        <f>+FD38/3</f>
        <v>430.15076637099622</v>
      </c>
      <c r="FB38" s="93">
        <f>+FD38/3</f>
        <v>430.15076637099622</v>
      </c>
      <c r="FC38" s="94">
        <f>+FD38/3</f>
        <v>430.15076637099622</v>
      </c>
      <c r="FD38" s="115">
        <v>1290.4522991129886</v>
      </c>
      <c r="FE38" s="93">
        <f>+FH38/3</f>
        <v>430.15076637099622</v>
      </c>
      <c r="FF38" s="93">
        <f>+FH38/3</f>
        <v>430.15076637099622</v>
      </c>
      <c r="FG38" s="94">
        <f>+FH38/3</f>
        <v>430.15076637099622</v>
      </c>
      <c r="FH38" s="115">
        <v>1290.4522991129886</v>
      </c>
      <c r="FI38" s="93">
        <f>+FL38/3</f>
        <v>430.15076637099622</v>
      </c>
      <c r="FJ38" s="93">
        <f>+FL38/3</f>
        <v>430.15076637099622</v>
      </c>
      <c r="FK38" s="94">
        <f>+FL38/3</f>
        <v>430.15076637099622</v>
      </c>
      <c r="FL38" s="115">
        <v>1290.4522991129886</v>
      </c>
      <c r="FM38" s="93">
        <f>+FP38/3</f>
        <v>430.15076637099622</v>
      </c>
      <c r="FN38" s="93">
        <f>+FP38/3</f>
        <v>430.15076637099622</v>
      </c>
      <c r="FO38" s="94">
        <f>+FP38/3</f>
        <v>430.15076637099622</v>
      </c>
      <c r="FP38" s="115">
        <v>1290.4522991129886</v>
      </c>
      <c r="FQ38" s="102">
        <f>FP38+FL38+FH38+FD38</f>
        <v>5161.8091964519544</v>
      </c>
      <c r="FR38" s="93">
        <f>+FU38/3</f>
        <v>436.40294572864309</v>
      </c>
      <c r="FS38" s="93">
        <f>+FU38/3</f>
        <v>436.40294572864309</v>
      </c>
      <c r="FT38" s="94">
        <f>+FU38/3</f>
        <v>436.40294572864309</v>
      </c>
      <c r="FU38" s="115">
        <v>1309.2088371859293</v>
      </c>
      <c r="FV38" s="93">
        <f>+FY38/3</f>
        <v>436.48626800556616</v>
      </c>
      <c r="FW38" s="93">
        <f>+FY38/3</f>
        <v>436.48626800556616</v>
      </c>
      <c r="FX38" s="94">
        <f>+FY38/3</f>
        <v>436.48626800556616</v>
      </c>
      <c r="FY38" s="115">
        <v>1309.4588040166984</v>
      </c>
      <c r="FZ38" s="93">
        <f>+GC38/3</f>
        <v>440.3232525650738</v>
      </c>
      <c r="GA38" s="93">
        <f>+GC38/3</f>
        <v>440.3232525650738</v>
      </c>
      <c r="GB38" s="94">
        <f>+GC38/3</f>
        <v>440.3232525650738</v>
      </c>
      <c r="GC38" s="115">
        <v>1320.9697576952215</v>
      </c>
      <c r="GD38" s="93">
        <f>+GG38/3</f>
        <v>444.11145416704306</v>
      </c>
      <c r="GE38" s="93">
        <f>+GG38/3</f>
        <v>444.11145416704306</v>
      </c>
      <c r="GF38" s="94">
        <f>+GG38/3</f>
        <v>444.11145416704306</v>
      </c>
      <c r="GG38" s="115">
        <v>1332.3343625011291</v>
      </c>
      <c r="GH38" s="102">
        <f>GG38+GC38+FY38+FU38</f>
        <v>5271.9717613989778</v>
      </c>
      <c r="GI38" s="93">
        <f>+GL38/3</f>
        <v>449.72521833302653</v>
      </c>
      <c r="GJ38" s="93">
        <f>+GL38/3</f>
        <v>449.72521833302653</v>
      </c>
      <c r="GK38" s="94">
        <f>+GL38/3</f>
        <v>449.72521833302653</v>
      </c>
      <c r="GL38" s="115">
        <v>1349.1756549990796</v>
      </c>
      <c r="GM38" s="93">
        <f>+GP38/3</f>
        <v>451.08812780450739</v>
      </c>
      <c r="GN38" s="93">
        <f>+GP38/3</f>
        <v>451.08812780450739</v>
      </c>
      <c r="GO38" s="94">
        <f>+GP38/3</f>
        <v>451.08812780450739</v>
      </c>
      <c r="GP38" s="115">
        <v>1353.2643834135222</v>
      </c>
      <c r="GQ38" s="93">
        <f>+GT38/3</f>
        <v>452.989027856836</v>
      </c>
      <c r="GR38" s="93">
        <f>+GT38/3</f>
        <v>452.989027856836</v>
      </c>
      <c r="GS38" s="94">
        <f>+GT38/3</f>
        <v>452.989027856836</v>
      </c>
      <c r="GT38" s="115">
        <v>1358.9670835705081</v>
      </c>
      <c r="GU38" s="93">
        <f>+GX38/3</f>
        <v>452.989027856836</v>
      </c>
      <c r="GV38" s="93">
        <f>+GX38/3</f>
        <v>452.989027856836</v>
      </c>
      <c r="GW38" s="94">
        <f>+GX38/3</f>
        <v>452.989027856836</v>
      </c>
      <c r="GX38" s="115">
        <v>1358.9670835705081</v>
      </c>
      <c r="GY38" s="102">
        <f>GX38+GT38+GP38+GL38</f>
        <v>5420.3742055536177</v>
      </c>
      <c r="GZ38" s="93">
        <f>+HC38/3</f>
        <v>467.47492479454735</v>
      </c>
      <c r="HA38" s="93">
        <f>+HC38/3</f>
        <v>467.47492479454735</v>
      </c>
      <c r="HB38" s="94">
        <f>+HC38/3</f>
        <v>467.47492479454735</v>
      </c>
      <c r="HC38" s="115">
        <v>1402.424774383642</v>
      </c>
      <c r="HD38" s="93">
        <f>+HG38/3</f>
        <v>550.04998008903715</v>
      </c>
      <c r="HE38" s="93">
        <f>+HG38/3</f>
        <v>550.04998008903715</v>
      </c>
      <c r="HF38" s="94">
        <f>+HG38/3</f>
        <v>550.04998008903715</v>
      </c>
      <c r="HG38" s="115">
        <v>1650.1499402671113</v>
      </c>
      <c r="HH38" s="93">
        <f>+HK38/3</f>
        <v>592.53847892811746</v>
      </c>
      <c r="HI38" s="93">
        <f>+HK38/3</f>
        <v>592.53847892811746</v>
      </c>
      <c r="HJ38" s="94">
        <f>+HK38/3</f>
        <v>592.53847892811746</v>
      </c>
      <c r="HK38" s="115">
        <v>1777.6154367843524</v>
      </c>
      <c r="HL38" s="93">
        <f>+HO38/3</f>
        <v>597.16113150094145</v>
      </c>
      <c r="HM38" s="93">
        <f>+HO38/3</f>
        <v>597.16113150094145</v>
      </c>
      <c r="HN38" s="94">
        <f>+HO38/3</f>
        <v>597.16113150094145</v>
      </c>
      <c r="HO38" s="115">
        <v>1791.4833945028245</v>
      </c>
      <c r="HP38" s="102">
        <f>HO38+HK38+HG38+HC38</f>
        <v>6621.6735459379306</v>
      </c>
      <c r="HQ38" s="93">
        <f>+HT38/3</f>
        <v>619.81133887648593</v>
      </c>
      <c r="HR38" s="93">
        <f>+HT38/3</f>
        <v>619.81133887648593</v>
      </c>
      <c r="HS38" s="94">
        <f>+HT38/3</f>
        <v>619.81133887648593</v>
      </c>
      <c r="HT38" s="115">
        <v>1859.4340166294578</v>
      </c>
      <c r="HU38" s="93">
        <f>+HX38/3</f>
        <v>619.81133887648593</v>
      </c>
      <c r="HV38" s="93">
        <f>+HX38/3</f>
        <v>619.81133887648593</v>
      </c>
      <c r="HW38" s="94">
        <f>+HX38/3</f>
        <v>619.81133887648593</v>
      </c>
      <c r="HX38" s="115">
        <v>1859.4340166294578</v>
      </c>
      <c r="HY38" s="93">
        <f>+IB38/3</f>
        <v>619.81133887648593</v>
      </c>
      <c r="HZ38" s="93">
        <f>+IB38/3</f>
        <v>619.81133887648593</v>
      </c>
      <c r="IA38" s="94">
        <f>+IB38/3</f>
        <v>619.81133887648593</v>
      </c>
      <c r="IB38" s="115">
        <v>1859.4340166294578</v>
      </c>
      <c r="IC38" s="93">
        <f>+IF38/3</f>
        <v>619.81133887648593</v>
      </c>
      <c r="ID38" s="93">
        <f>+IF38/3</f>
        <v>619.81133887648593</v>
      </c>
      <c r="IE38" s="94">
        <f>+IF38/3</f>
        <v>619.81133887648593</v>
      </c>
      <c r="IF38" s="115">
        <v>1859.4340166294578</v>
      </c>
      <c r="IG38" s="102">
        <f>IF38+IB38+HX38+HT38</f>
        <v>7437.7360665178312</v>
      </c>
      <c r="IH38" s="93">
        <f>+IK38/3</f>
        <v>619.81133887648593</v>
      </c>
      <c r="II38" s="93">
        <f>+IK38/3</f>
        <v>619.81133887648593</v>
      </c>
      <c r="IJ38" s="94">
        <f>+IK38/3</f>
        <v>619.81133887648593</v>
      </c>
      <c r="IK38" s="115">
        <v>1859.4340166294578</v>
      </c>
      <c r="IL38" s="93">
        <f>+IO38/3</f>
        <v>619.81133887648593</v>
      </c>
      <c r="IM38" s="93">
        <f>+IO38/3</f>
        <v>619.81133887648593</v>
      </c>
      <c r="IN38" s="94">
        <f>+IO38/3</f>
        <v>619.81133887648593</v>
      </c>
      <c r="IO38" s="115">
        <v>1859.4340166294578</v>
      </c>
      <c r="IP38" s="93">
        <f>+IS38/3</f>
        <v>619.81133887648593</v>
      </c>
      <c r="IQ38" s="93">
        <f>+IS38/3</f>
        <v>619.81133887648593</v>
      </c>
      <c r="IR38" s="94">
        <f>+IS38/3</f>
        <v>619.81133887648593</v>
      </c>
      <c r="IS38" s="115">
        <v>1859.4340166294578</v>
      </c>
      <c r="IT38" s="93">
        <f>+IW38/3</f>
        <v>619.81133887648593</v>
      </c>
      <c r="IU38" s="93">
        <f>+IW38/3</f>
        <v>619.81133887648593</v>
      </c>
      <c r="IV38" s="94">
        <f>+IW38/3</f>
        <v>619.81133887648593</v>
      </c>
      <c r="IW38" s="115">
        <v>1859.4340166294578</v>
      </c>
      <c r="IX38" s="102">
        <f>IW38+IS38+IO38+IK38</f>
        <v>7437.7360665178312</v>
      </c>
    </row>
    <row r="39" spans="2:258" ht="12.75" outlineLevel="1">
      <c r="B39" s="405"/>
      <c r="C39" s="109" t="s">
        <v>219</v>
      </c>
      <c r="D39" s="93">
        <f>+'OPEX and O&amp;M'!H12</f>
        <v>0</v>
      </c>
      <c r="E39" s="93">
        <f>+'OPEX and O&amp;M'!I12</f>
        <v>0</v>
      </c>
      <c r="F39" s="94">
        <f>+'OPEX and O&amp;M'!J12</f>
        <v>0</v>
      </c>
      <c r="G39" s="96">
        <f>SUM(D39:F39)</f>
        <v>0</v>
      </c>
      <c r="H39" s="93">
        <f>+'OPEX and O&amp;M'!L12</f>
        <v>0</v>
      </c>
      <c r="I39" s="93">
        <f>+'OPEX and O&amp;M'!M12</f>
        <v>605.20000000000005</v>
      </c>
      <c r="J39" s="94">
        <f>+'OPEX and O&amp;M'!N12</f>
        <v>340</v>
      </c>
      <c r="K39" s="96">
        <f>SUM(H39:J39)</f>
        <v>945.2</v>
      </c>
      <c r="L39" s="93">
        <f>+'OPEX and O&amp;M'!P12</f>
        <v>198.8</v>
      </c>
      <c r="M39" s="93">
        <f>+'OPEX and O&amp;M'!Q12</f>
        <v>203</v>
      </c>
      <c r="N39" s="94">
        <f>+'OPEX and O&amp;M'!R12</f>
        <v>571.52599999999995</v>
      </c>
      <c r="O39" s="96">
        <f>SUM(L39:N39)</f>
        <v>973.32600000000002</v>
      </c>
      <c r="P39" s="93">
        <f>+'OPEX and O&amp;M'!T12</f>
        <v>-234.476</v>
      </c>
      <c r="Q39" s="93">
        <f>+'OPEX and O&amp;M'!U12</f>
        <v>546.93651999999997</v>
      </c>
      <c r="R39" s="94">
        <f>+'OPEX and O&amp;M'!V12</f>
        <v>-465.04908999999986</v>
      </c>
      <c r="S39" s="96">
        <f>SUM(P39:R39)</f>
        <v>-152.58856999999989</v>
      </c>
      <c r="T39" s="102">
        <f>S39+O39+K39+G39</f>
        <v>1765.9374300000002</v>
      </c>
      <c r="U39" s="93">
        <f>+'OPEX and O&amp;M'!Y12</f>
        <v>89.25</v>
      </c>
      <c r="V39" s="93">
        <f>+'OPEX and O&amp;M'!Z12</f>
        <v>97.515249999999995</v>
      </c>
      <c r="W39" s="94">
        <f>+'OPEX and O&amp;M'!AA12</f>
        <v>220.5</v>
      </c>
      <c r="X39" s="96">
        <f>SUM(U39:W39)</f>
        <v>407.26524999999998</v>
      </c>
      <c r="Y39" s="93">
        <f>+'OPEX and O&amp;M'!AC12</f>
        <v>126</v>
      </c>
      <c r="Z39" s="93">
        <f>+'OPEX and O&amp;M'!AD12</f>
        <v>99.75</v>
      </c>
      <c r="AA39" s="94">
        <f>+'OPEX and O&amp;M'!AE12</f>
        <v>0</v>
      </c>
      <c r="AB39" s="96">
        <f>SUM(Y39:AA39)</f>
        <v>225.75</v>
      </c>
      <c r="AC39" s="93">
        <f>+'OPEX and O&amp;M'!AG12</f>
        <v>0</v>
      </c>
      <c r="AD39" s="93">
        <f>+'OPEX and O&amp;M'!AH12</f>
        <v>-103.77179999999998</v>
      </c>
      <c r="AE39" s="94">
        <f>+'OPEX and O&amp;M'!AI12</f>
        <v>483.73769000000004</v>
      </c>
      <c r="AF39" s="96">
        <f>SUM(AC39:AE39)</f>
        <v>379.96589000000006</v>
      </c>
      <c r="AG39" s="93">
        <f>+'OPEX and O&amp;M'!AK12</f>
        <v>131.25</v>
      </c>
      <c r="AH39" s="93">
        <f>+'OPEX and O&amp;M'!AL12</f>
        <v>2877.6627499999995</v>
      </c>
      <c r="AI39" s="94">
        <f>+'OPEX and O&amp;M'!AM12</f>
        <v>644.80505000000039</v>
      </c>
      <c r="AJ39" s="96">
        <f>SUM(AG39:AI39)</f>
        <v>3653.7177999999999</v>
      </c>
      <c r="AK39" s="102">
        <f>AJ39+AF39+AB39+X39</f>
        <v>4666.6989400000002</v>
      </c>
      <c r="AL39" s="93">
        <f>+'OPEX and O&amp;M'!AP12</f>
        <v>436.08699000000001</v>
      </c>
      <c r="AM39" s="93">
        <f>+'OPEX and O&amp;M'!AQ12</f>
        <v>347.70656000000002</v>
      </c>
      <c r="AN39" s="94">
        <f>+'OPEX and O&amp;M'!AR12</f>
        <v>867.3795600000002</v>
      </c>
      <c r="AO39" s="96">
        <f>SUM(AL39:AN39)</f>
        <v>1651.1731100000002</v>
      </c>
      <c r="AP39" s="93">
        <f>+'OPEX and O&amp;M'!AT12</f>
        <v>745.25724999999989</v>
      </c>
      <c r="AQ39" s="93">
        <f>+'OPEX and O&amp;M'!AU12</f>
        <v>637.10847000000001</v>
      </c>
      <c r="AR39" s="94">
        <f>+'OPEX and O&amp;M'!AV12</f>
        <v>625.0859999999999</v>
      </c>
      <c r="AS39" s="96">
        <f>SUM(AP39:AR39)</f>
        <v>2007.4517199999996</v>
      </c>
      <c r="AT39" s="93">
        <f>+'OPEX and O&amp;M'!AX12</f>
        <v>111.39251</v>
      </c>
      <c r="AU39" s="93">
        <f>+'OPEX and O&amp;M'!AY12</f>
        <v>424.18751000000003</v>
      </c>
      <c r="AV39" s="94">
        <f>+'OPEX and O&amp;M'!AZ12</f>
        <v>202.99031999999994</v>
      </c>
      <c r="AW39" s="96">
        <f>SUM(AT39:AV39)</f>
        <v>738.57033999999999</v>
      </c>
      <c r="AX39" s="93">
        <f>+'OPEX and O&amp;M'!BB12</f>
        <v>576.14384000000007</v>
      </c>
      <c r="AY39" s="93">
        <f>+'OPEX and O&amp;M'!BC12</f>
        <v>611.90373</v>
      </c>
      <c r="AZ39" s="94">
        <f>+'OPEX and O&amp;M'!BD12</f>
        <v>467.68903</v>
      </c>
      <c r="BA39" s="96">
        <f>SUM(AX39:AZ39)</f>
        <v>1655.7366000000002</v>
      </c>
      <c r="BB39" s="102">
        <f>BA39+AW39+AS39+AO39</f>
        <v>6052.9317699999992</v>
      </c>
      <c r="BC39" s="93">
        <f>+'OPEX and O&amp;M'!BG12</f>
        <v>349.01740000000001</v>
      </c>
      <c r="BD39" s="93">
        <f>+'OPEX and O&amp;M'!BH12</f>
        <v>264.55207999999993</v>
      </c>
      <c r="BE39" s="94">
        <f>+'OPEX and O&amp;M'!BI12</f>
        <v>264.62175000000008</v>
      </c>
      <c r="BF39" s="96">
        <f>SUM(BC39:BE39)</f>
        <v>878.1912299999999</v>
      </c>
      <c r="BG39" s="93">
        <f>+'OPEX and O&amp;M'!BK12</f>
        <v>300.44319999999999</v>
      </c>
      <c r="BH39" s="93">
        <f>+'OPEX and O&amp;M'!BL12</f>
        <v>355.35923000000003</v>
      </c>
      <c r="BI39" s="94">
        <f>+'OPEX and O&amp;M'!BM12</f>
        <v>478.19890999999996</v>
      </c>
      <c r="BJ39" s="96">
        <f>SUM(BG39:BI39)</f>
        <v>1134.0013399999998</v>
      </c>
      <c r="BK39" s="93">
        <f>+'OPEX and O&amp;M'!BO12</f>
        <v>914.43826000000001</v>
      </c>
      <c r="BL39" s="93">
        <f>+'OPEX and O&amp;M'!BP12</f>
        <v>655.07007999999985</v>
      </c>
      <c r="BM39" s="94">
        <f>+'OPEX and O&amp;M'!BQ12</f>
        <v>177.25906999999998</v>
      </c>
      <c r="BN39" s="96">
        <f>SUM(BK39:BM39)</f>
        <v>1746.7674099999999</v>
      </c>
      <c r="BO39" s="93">
        <f>+'OPEX and O&amp;M'!BS12</f>
        <v>907.91411999999991</v>
      </c>
      <c r="BP39" s="93">
        <f>+'OPEX and O&amp;M'!BT12</f>
        <v>239.81578000000002</v>
      </c>
      <c r="BQ39" s="94">
        <f>+'OPEX and O&amp;M'!BU12</f>
        <v>391.49663413093123</v>
      </c>
      <c r="BR39" s="96">
        <f>SUM(BO39:BQ39)</f>
        <v>1539.226534130931</v>
      </c>
      <c r="BS39" s="102">
        <f>BR39+BN39+BJ39+BF39</f>
        <v>5298.1865141309299</v>
      </c>
      <c r="BT39" s="93">
        <f>+'OPEX and O&amp;M'!BX12</f>
        <v>210.96961999999999</v>
      </c>
      <c r="BU39" s="93">
        <f>+'OPEX and O&amp;M'!BY12</f>
        <v>323.41389000000004</v>
      </c>
      <c r="BV39" s="94">
        <f>+'OPEX and O&amp;M'!BZ12</f>
        <v>415.36937999999998</v>
      </c>
      <c r="BW39" s="96">
        <f>SUM(BT39:BV39)</f>
        <v>949.75288999999998</v>
      </c>
      <c r="BX39" s="93">
        <f>+'OPEX and O&amp;M'!CB12</f>
        <v>230.8422799999999</v>
      </c>
      <c r="BY39" s="93">
        <f>+'OPEX and O&amp;M'!CC12</f>
        <v>530.38317999999992</v>
      </c>
      <c r="BZ39" s="94">
        <f>+'OPEX and O&amp;M'!CD12</f>
        <v>459.22696000000008</v>
      </c>
      <c r="CA39" s="96">
        <f>SUM(BX39:BZ39)</f>
        <v>1220.4524200000001</v>
      </c>
      <c r="CB39" s="93">
        <f>+'OPEX and O&amp;M'!CF12</f>
        <v>426.49952999999994</v>
      </c>
      <c r="CC39" s="93">
        <f>+'OPEX and O&amp;M'!CG12</f>
        <v>340.31378000000001</v>
      </c>
      <c r="CD39" s="94">
        <f>+'OPEX and O&amp;M'!CH12</f>
        <v>631.00226000000009</v>
      </c>
      <c r="CE39" s="96">
        <f>SUM(CB39:CD39)</f>
        <v>1397.8155700000002</v>
      </c>
      <c r="CF39" s="93">
        <f>+'OPEX and O&amp;M'!CJ12</f>
        <v>336.72209000000009</v>
      </c>
      <c r="CG39" s="93">
        <f>+'OPEX and O&amp;M'!CK12</f>
        <v>710.27756000000022</v>
      </c>
      <c r="CH39" s="94">
        <f>+'OPEX and O&amp;M'!CL12</f>
        <v>680.15970999999979</v>
      </c>
      <c r="CI39" s="96">
        <f>SUM(CF39:CH39)</f>
        <v>1727.1593600000001</v>
      </c>
      <c r="CJ39" s="102">
        <f>CI39+CE39+CA39+BW39</f>
        <v>5295.1802399999997</v>
      </c>
      <c r="CK39" s="93">
        <f>+'OPEX and O&amp;M'!CO12</f>
        <v>441.28409999999997</v>
      </c>
      <c r="CL39" s="93">
        <f>+'OPEX and O&amp;M'!CP12</f>
        <v>722.16309999999999</v>
      </c>
      <c r="CM39" s="94">
        <f>+'OPEX and O&amp;M'!CQ12</f>
        <v>815.8796000000001</v>
      </c>
      <c r="CN39" s="96">
        <f>SUM(CK39:CM39)</f>
        <v>1979.3268000000003</v>
      </c>
      <c r="CO39" s="93">
        <f>+'OPEX and O&amp;M'!CS12</f>
        <v>966.9757699999999</v>
      </c>
      <c r="CP39" s="93">
        <f>+'OPEX and O&amp;M'!CT12</f>
        <v>658.78563000000008</v>
      </c>
      <c r="CQ39" s="94">
        <f>+'OPEX and O&amp;M'!CU12</f>
        <v>750.30229000000008</v>
      </c>
      <c r="CR39" s="96">
        <f>SUM(CO39:CQ39)</f>
        <v>2376.06369</v>
      </c>
      <c r="CS39" s="93">
        <f>+'OPEX and O&amp;M'!CW12</f>
        <v>737.48543999999993</v>
      </c>
      <c r="CT39" s="93">
        <f>+'OPEX and O&amp;M'!CX12</f>
        <v>1326.2961299999999</v>
      </c>
      <c r="CU39" s="94">
        <f>+'OPEX and O&amp;M'!CY12</f>
        <v>739.79509000000007</v>
      </c>
      <c r="CV39" s="96">
        <f>SUM(CS39:CU39)</f>
        <v>2803.5766600000002</v>
      </c>
      <c r="CW39" s="93">
        <f>+'OPEX and O&amp;M'!DA12</f>
        <v>668.59412999999995</v>
      </c>
      <c r="CX39" s="93">
        <f>+'OPEX and O&amp;M'!DB12</f>
        <v>977.88639000000012</v>
      </c>
      <c r="CY39" s="94">
        <f>+'OPEX and O&amp;M'!DC12</f>
        <v>587.59348999999975</v>
      </c>
      <c r="CZ39" s="96">
        <f>SUM(CW39:CY39)</f>
        <v>2234.0740099999998</v>
      </c>
      <c r="DA39" s="102">
        <f>CZ39+CV39+CR39+CN39</f>
        <v>9393.0411600000007</v>
      </c>
      <c r="DB39" s="93">
        <f>+'OPEX and O&amp;M'!DF12</f>
        <v>108.49559999999998</v>
      </c>
      <c r="DC39" s="93">
        <f>+'OPEX and O&amp;M'!DG12</f>
        <v>1942.6663599999999</v>
      </c>
      <c r="DD39" s="94">
        <f>+'OPEX and O&amp;M'!DH12</f>
        <v>878.59923000000015</v>
      </c>
      <c r="DE39" s="96">
        <f>SUM(DB39:DD39)</f>
        <v>2929.7611900000002</v>
      </c>
      <c r="DF39" s="93">
        <f>+'OPEX and O&amp;M'!DJ12</f>
        <v>-645.46446999999989</v>
      </c>
      <c r="DG39" s="93">
        <f>+'OPEX and O&amp;M'!DK12</f>
        <v>839.35696999999993</v>
      </c>
      <c r="DH39" s="94">
        <f>+'OPEX and O&amp;M'!DL12</f>
        <v>778.95947999999999</v>
      </c>
      <c r="DI39" s="96">
        <f>SUM(DF39:DH39)</f>
        <v>972.85198000000003</v>
      </c>
      <c r="DJ39" s="93">
        <f>+'OPEX and O&amp;M'!DN12</f>
        <v>808.83699000000001</v>
      </c>
      <c r="DK39" s="93">
        <f>+'OPEX and O&amp;M'!DO12</f>
        <v>446.16866000000005</v>
      </c>
      <c r="DL39" s="94">
        <f>+'OPEX and O&amp;M'!DP12</f>
        <v>893.37073999999996</v>
      </c>
      <c r="DM39" s="96">
        <f>SUM(DJ39:DL39)</f>
        <v>2148.3763899999999</v>
      </c>
      <c r="DN39" s="93">
        <f>+'OPEX and O&amp;M'!DR12</f>
        <v>413.06571999999994</v>
      </c>
      <c r="DO39" s="93">
        <f>+'OPEX and O&amp;M'!DS12</f>
        <v>668.06571999999994</v>
      </c>
      <c r="DP39" s="94">
        <f>+'OPEX and O&amp;M'!DT12</f>
        <v>2232.7137199999993</v>
      </c>
      <c r="DQ39" s="96">
        <f>SUM(DN39:DP39)</f>
        <v>3313.8451599999989</v>
      </c>
      <c r="DR39" s="102">
        <f>DQ39+DM39+DI39+DE39</f>
        <v>9364.8347199999989</v>
      </c>
      <c r="DS39" s="93">
        <f>+'OPEX and O&amp;M'!DW12</f>
        <v>39.515159999999909</v>
      </c>
      <c r="DT39" s="93">
        <f>+'OPEX and O&amp;M'!DX12</f>
        <v>280.4350399999999</v>
      </c>
      <c r="DU39" s="94">
        <f>+'OPEX and O&amp;M'!DY12</f>
        <v>1164.0200499999996</v>
      </c>
      <c r="DV39" s="96">
        <f>SUM(DS39:DU39)</f>
        <v>1483.9702499999994</v>
      </c>
      <c r="DW39" s="93">
        <f>+'OPEX and O&amp;M'!EA12</f>
        <v>541.02458999999988</v>
      </c>
      <c r="DX39" s="93">
        <f>+'OPEX and O&amp;M'!EB12</f>
        <v>983.46113565550002</v>
      </c>
      <c r="DY39" s="94">
        <f>+'OPEX and O&amp;M'!EC12</f>
        <v>424.22050000000002</v>
      </c>
      <c r="DZ39" s="96">
        <f>SUM(DW39:DY39)</f>
        <v>1948.7062256555</v>
      </c>
      <c r="EA39" s="93">
        <f>+'OPEX and O&amp;M'!EE12</f>
        <v>978.69454000000007</v>
      </c>
      <c r="EB39" s="93">
        <f>+'OPEX and O&amp;M'!EF12</f>
        <v>340.94509999999997</v>
      </c>
      <c r="EC39" s="94">
        <f>+'OPEX and O&amp;M'!EG12</f>
        <v>493.8277100000002</v>
      </c>
      <c r="ED39" s="96">
        <f>SUM(EA39:EC39)</f>
        <v>1813.4673500000004</v>
      </c>
      <c r="EE39" s="93">
        <f>+'OPEX and O&amp;M'!EI12</f>
        <v>480.83142000000004</v>
      </c>
      <c r="EF39" s="93">
        <f>+'OPEX and O&amp;M'!EJ12</f>
        <v>1353.3440800000001</v>
      </c>
      <c r="EG39" s="94">
        <f>+'OPEX and O&amp;M'!EK12</f>
        <v>1876.0033199999996</v>
      </c>
      <c r="EH39" s="96">
        <f>SUM(EE39:EG39)</f>
        <v>3710.1788199999996</v>
      </c>
      <c r="EI39" s="102">
        <f>EH39+ED39+DZ39+DV39</f>
        <v>8956.3226456554985</v>
      </c>
      <c r="EJ39" s="93">
        <f>+'OPEX and O&amp;M'!EN12</f>
        <v>469.9524199999999</v>
      </c>
      <c r="EK39" s="93">
        <f>+'OPEX and O&amp;M'!EO12</f>
        <v>1869.933081360128</v>
      </c>
      <c r="EL39" s="94">
        <f>+'OPEX and O&amp;M'!EP12</f>
        <v>751.15558999999996</v>
      </c>
      <c r="EM39" s="96">
        <f>SUM(EJ39:EL39)</f>
        <v>3091.0410913601277</v>
      </c>
      <c r="EN39" s="93">
        <f>+'OPEX and O&amp;M'!ER12</f>
        <v>673.65384000000006</v>
      </c>
      <c r="EO39" s="93">
        <f>+'OPEX and O&amp;M'!ES12</f>
        <v>771.60496000000001</v>
      </c>
      <c r="EP39" s="94">
        <f>+'OPEX and O&amp;M'!ET12</f>
        <v>876.04875000000004</v>
      </c>
      <c r="EQ39" s="96">
        <f>SUM(EN39:EP39)</f>
        <v>2321.30755</v>
      </c>
      <c r="ER39" s="93">
        <f>+'OPEX and O&amp;M'!EV12</f>
        <v>602.48812999999973</v>
      </c>
      <c r="ES39" s="93">
        <f>+'OPEX and O&amp;M'!EW12</f>
        <v>654.33127999999999</v>
      </c>
      <c r="ET39" s="94">
        <f>+'OPEX and O&amp;M'!EX12</f>
        <v>890.58787999999993</v>
      </c>
      <c r="EU39" s="96">
        <f>SUM(ER39:ET39)</f>
        <v>2147.4072899999996</v>
      </c>
      <c r="EV39" s="93">
        <f>+'OPEX and O&amp;M'!EZ12</f>
        <v>722.96167000000003</v>
      </c>
      <c r="EW39" s="93">
        <f>+'OPEX and O&amp;M'!FA12</f>
        <v>698.79498000000001</v>
      </c>
      <c r="EX39" s="94">
        <f>+'OPEX and O&amp;M'!FB12</f>
        <v>6825.5309999999999</v>
      </c>
      <c r="EY39" s="96">
        <f>SUM(EV39:EX39)</f>
        <v>8247.2876500000002</v>
      </c>
      <c r="EZ39" s="102">
        <f>EY39+EU39+EQ39+EM39</f>
        <v>15807.043581360127</v>
      </c>
      <c r="FA39" s="93">
        <f>+'OPEX and O&amp;M'!FE12</f>
        <v>-3491.8558899999994</v>
      </c>
      <c r="FB39" s="93">
        <f>+'OPEX and O&amp;M'!FF12</f>
        <v>1887.87798</v>
      </c>
      <c r="FC39" s="94">
        <f>+'OPEX and O&amp;M'!FG12</f>
        <v>1063.3897999999999</v>
      </c>
      <c r="FD39" s="96">
        <f>SUM(FA39:FC39)</f>
        <v>-540.58810999999946</v>
      </c>
      <c r="FE39" s="93">
        <f>+'OPEX and O&amp;M'!FI12</f>
        <v>493.34289000000001</v>
      </c>
      <c r="FF39" s="93">
        <f>+'OPEX and O&amp;M'!FJ12</f>
        <v>121.68412999999997</v>
      </c>
      <c r="FG39" s="94">
        <f>+'OPEX and O&amp;M'!FK12</f>
        <v>1057.07826</v>
      </c>
      <c r="FH39" s="96">
        <f>SUM(FE39:FG39)</f>
        <v>1672.10528</v>
      </c>
      <c r="FI39" s="93">
        <f>+'OPEX and O&amp;M'!FM12</f>
        <v>915.70207999999991</v>
      </c>
      <c r="FJ39" s="93">
        <f>+'OPEX and O&amp;M'!FN12</f>
        <v>379.90686000000005</v>
      </c>
      <c r="FK39" s="94">
        <f>+'OPEX and O&amp;M'!FO12</f>
        <v>843.27758999999992</v>
      </c>
      <c r="FL39" s="96">
        <f>SUM(FI39:FK39)</f>
        <v>2138.8865299999998</v>
      </c>
      <c r="FM39" s="93">
        <f>+'OPEX and O&amp;M'!FQ12</f>
        <v>394.14087999999998</v>
      </c>
      <c r="FN39" s="93">
        <f>+'OPEX and O&amp;M'!FR12</f>
        <v>957.09273999999994</v>
      </c>
      <c r="FO39" s="94">
        <f>+'OPEX and O&amp;M'!FS12</f>
        <v>1369.2527200000004</v>
      </c>
      <c r="FP39" s="96">
        <f>SUM(FM39:FO39)</f>
        <v>2720.4863400000004</v>
      </c>
      <c r="FQ39" s="102">
        <f>FP39+FL39+FH39+FD39</f>
        <v>5990.8900400000002</v>
      </c>
      <c r="FR39" s="93">
        <f>+'OPEX and O&amp;M'!FV12</f>
        <v>491.75628999999998</v>
      </c>
      <c r="FS39" s="93">
        <f>+'OPEX and O&amp;M'!FW12</f>
        <v>600.96753999999987</v>
      </c>
      <c r="FT39" s="94">
        <f>+'OPEX and O&amp;M'!FX12</f>
        <v>771.29962</v>
      </c>
      <c r="FU39" s="96">
        <f>SUM(FR39:FT39)</f>
        <v>1864.0234499999999</v>
      </c>
      <c r="FV39" s="93">
        <f>+'OPEX and O&amp;M'!FZ12</f>
        <v>1017.33383</v>
      </c>
      <c r="FW39" s="93">
        <f>+'OPEX and O&amp;M'!GA12</f>
        <v>892.43075999999996</v>
      </c>
      <c r="FX39" s="94">
        <f>+'OPEX and O&amp;M'!GB12</f>
        <v>469.15115000000014</v>
      </c>
      <c r="FY39" s="96">
        <f>SUM(FV39:FX39)</f>
        <v>2378.9157400000004</v>
      </c>
      <c r="FZ39" s="93">
        <f>+'OPEX and O&amp;M'!GD12</f>
        <v>934.18718999999999</v>
      </c>
      <c r="GA39" s="93">
        <f>+'OPEX and O&amp;M'!GE12</f>
        <v>-220.8237</v>
      </c>
      <c r="GB39" s="94">
        <f>+'OPEX and O&amp;M'!GF12</f>
        <v>2353.0879399999999</v>
      </c>
      <c r="GC39" s="96">
        <f>SUM(FZ39:GB39)</f>
        <v>3066.4514300000001</v>
      </c>
      <c r="GD39" s="93">
        <f>+'OPEX and O&amp;M'!GH12</f>
        <v>511.08418999999998</v>
      </c>
      <c r="GE39" s="93">
        <f>+'OPEX and O&amp;M'!GI12</f>
        <v>2002.5856899999999</v>
      </c>
      <c r="GF39" s="94">
        <f>+'OPEX and O&amp;M'!GJ12</f>
        <v>1202.0083099999997</v>
      </c>
      <c r="GG39" s="96">
        <f>SUM(GD39:GF39)</f>
        <v>3715.6781899999996</v>
      </c>
      <c r="GH39" s="102">
        <f>GG39+GC39+FY39+FU39</f>
        <v>11025.068810000001</v>
      </c>
      <c r="GI39" s="93">
        <f>+'OPEX and O&amp;M'!GM12</f>
        <v>689.87825999999995</v>
      </c>
      <c r="GJ39" s="93">
        <f>+'OPEX and O&amp;M'!GN12</f>
        <v>156.01650000000001</v>
      </c>
      <c r="GK39" s="94">
        <f>+'OPEX and O&amp;M'!GO12</f>
        <v>357.45121999999998</v>
      </c>
      <c r="GL39" s="96">
        <f>SUM(GI39:GK39)</f>
        <v>1203.3459799999998</v>
      </c>
      <c r="GM39" s="93">
        <f>+'OPEX and O&amp;M'!GQ12</f>
        <v>1281.4665</v>
      </c>
      <c r="GN39" s="93">
        <f>+'OPEX and O&amp;M'!GR12</f>
        <v>889.50576000000012</v>
      </c>
      <c r="GO39" s="94">
        <f>+'OPEX and O&amp;M'!GS12</f>
        <v>1435.2501670849972</v>
      </c>
      <c r="GP39" s="96">
        <f>SUM(GM39:GO39)</f>
        <v>3606.2224270849974</v>
      </c>
      <c r="GQ39" s="93">
        <f>+'OPEX and O&amp;M'!GU12</f>
        <v>408.81198000000006</v>
      </c>
      <c r="GR39" s="93">
        <f>+'OPEX and O&amp;M'!GV12</f>
        <v>1043.65699</v>
      </c>
      <c r="GS39" s="94">
        <f>+'OPEX and O&amp;M'!GW12</f>
        <v>833.93373567820413</v>
      </c>
      <c r="GT39" s="96">
        <f>SUM(GQ39:GS39)</f>
        <v>2286.4027056782043</v>
      </c>
      <c r="GU39" s="93">
        <f>+'OPEX and O&amp;M'!GY12</f>
        <v>383.37842999999998</v>
      </c>
      <c r="GV39" s="93">
        <f>+'OPEX and O&amp;M'!GZ12</f>
        <v>556.37103000000013</v>
      </c>
      <c r="GW39" s="94">
        <f>+'OPEX and O&amp;M'!HA12</f>
        <v>903.6637833681549</v>
      </c>
      <c r="GX39" s="96">
        <f>SUM(GU39:GW39)</f>
        <v>1843.413243368155</v>
      </c>
      <c r="GY39" s="102">
        <f>GX39+GT39+GP39+GL39</f>
        <v>8939.384356131357</v>
      </c>
      <c r="GZ39" s="93">
        <f>+'OPEX and O&amp;M'!HD12</f>
        <v>832.14080479679421</v>
      </c>
      <c r="HA39" s="93">
        <f>+'OPEX and O&amp;M'!HE12</f>
        <v>509.40984479679429</v>
      </c>
      <c r="HB39" s="94">
        <f>+'OPEX and O&amp;M'!HF12</f>
        <v>1633.6798085201328</v>
      </c>
      <c r="HC39" s="96">
        <f>SUM(GZ39:HB39)</f>
        <v>2975.2304581137214</v>
      </c>
      <c r="HD39" s="93">
        <f>+'OPEX and O&amp;M'!HH12</f>
        <v>1693.5826495204806</v>
      </c>
      <c r="HE39" s="93">
        <f>+'OPEX and O&amp;M'!HI12</f>
        <v>951.84046854443523</v>
      </c>
      <c r="HF39" s="94">
        <f>+'OPEX and O&amp;M'!HJ12</f>
        <v>750.41273285696479</v>
      </c>
      <c r="HG39" s="96">
        <f>SUM(HD39:HF39)</f>
        <v>3395.8358509218806</v>
      </c>
      <c r="HH39" s="93">
        <f>+'OPEX and O&amp;M'!HL12</f>
        <v>431.32617627079736</v>
      </c>
      <c r="HI39" s="93">
        <f>+'OPEX and O&amp;M'!HM12</f>
        <v>758.48418622422605</v>
      </c>
      <c r="HJ39" s="94">
        <f>+'OPEX and O&amp;M'!HN12</f>
        <v>1425.8671150077012</v>
      </c>
      <c r="HK39" s="96">
        <f>SUM(HH39:HJ39)</f>
        <v>2615.6774775027243</v>
      </c>
      <c r="HL39" s="93">
        <f>+'OPEX and O&amp;M'!HP12</f>
        <v>818.01304267580133</v>
      </c>
      <c r="HM39" s="93">
        <f>+'OPEX and O&amp;M'!HQ12</f>
        <v>534.83092267580139</v>
      </c>
      <c r="HN39" s="94">
        <f>+'OPEX and O&amp;M'!HR12</f>
        <v>545.81604267580144</v>
      </c>
      <c r="HO39" s="96">
        <f>SUM(HL39:HN39)</f>
        <v>1898.6600080274043</v>
      </c>
      <c r="HP39" s="102">
        <f>HO39+HK39+HG39+HC39</f>
        <v>10885.403794565729</v>
      </c>
      <c r="HQ39" s="93">
        <f>+'OPEX and O&amp;M'!HU12</f>
        <v>251.89838878622629</v>
      </c>
      <c r="HR39" s="93">
        <f>+'OPEX and O&amp;M'!HV12</f>
        <v>251.89838878622629</v>
      </c>
      <c r="HS39" s="94">
        <f>+'OPEX and O&amp;M'!HW12</f>
        <v>251.89838878622629</v>
      </c>
      <c r="HT39" s="96">
        <f>SUM(HQ39:HS39)</f>
        <v>755.69516635867888</v>
      </c>
      <c r="HU39" s="93">
        <f>+'OPEX and O&amp;M'!HY12</f>
        <v>1010.2557348012327</v>
      </c>
      <c r="HV39" s="93">
        <f>+'OPEX and O&amp;M'!HZ12</f>
        <v>1010.2557348012327</v>
      </c>
      <c r="HW39" s="94">
        <f>+'OPEX and O&amp;M'!IA12</f>
        <v>1010.2557348012327</v>
      </c>
      <c r="HX39" s="96">
        <f>SUM(HU39:HW39)</f>
        <v>3030.7672044036981</v>
      </c>
      <c r="HY39" s="93">
        <f>+'OPEX and O&amp;M'!IC12</f>
        <v>1010.2557348012327</v>
      </c>
      <c r="HZ39" s="93">
        <f>+'OPEX and O&amp;M'!ID12</f>
        <v>1010.2557348012327</v>
      </c>
      <c r="IA39" s="94">
        <f>+'OPEX and O&amp;M'!IE12</f>
        <v>1010.2557348012327</v>
      </c>
      <c r="IB39" s="96">
        <f>SUM(HY39:IA39)</f>
        <v>3030.7672044036981</v>
      </c>
      <c r="IC39" s="93">
        <f>+'OPEX and O&amp;M'!IG12</f>
        <v>1010.2557348012327</v>
      </c>
      <c r="ID39" s="93">
        <f>+'OPEX and O&amp;M'!IH12</f>
        <v>1010.2557348012327</v>
      </c>
      <c r="IE39" s="94">
        <f>+'OPEX and O&amp;M'!II12</f>
        <v>1010.2557348012327</v>
      </c>
      <c r="IF39" s="96">
        <f>SUM(IC39:IE39)</f>
        <v>3030.7672044036981</v>
      </c>
      <c r="IG39" s="102">
        <f>IF39+IB39+HX39+HT39</f>
        <v>9847.9967795697721</v>
      </c>
      <c r="IH39" s="93">
        <f>+'OPEX and O&amp;M'!IL12</f>
        <v>1010.2557348012327</v>
      </c>
      <c r="II39" s="93">
        <f>+'OPEX and O&amp;M'!IM12</f>
        <v>1010.2557348012327</v>
      </c>
      <c r="IJ39" s="94">
        <f>+'OPEX and O&amp;M'!IN12</f>
        <v>1010.2557348012327</v>
      </c>
      <c r="IK39" s="96">
        <f>SUM(IH39:IJ39)</f>
        <v>3030.7672044036981</v>
      </c>
      <c r="IL39" s="93">
        <f>+'OPEX and O&amp;M'!IP12</f>
        <v>1010.2557348012327</v>
      </c>
      <c r="IM39" s="93">
        <f>+'OPEX and O&amp;M'!IQ12</f>
        <v>1010.2557348012327</v>
      </c>
      <c r="IN39" s="94">
        <f>+'OPEX and O&amp;M'!IR12</f>
        <v>1010.2557348012327</v>
      </c>
      <c r="IO39" s="96">
        <f>SUM(IL39:IN39)</f>
        <v>3030.7672044036981</v>
      </c>
      <c r="IP39" s="93">
        <f>+'OPEX and O&amp;M'!IT12</f>
        <v>1010.2557348012327</v>
      </c>
      <c r="IQ39" s="93">
        <f>+'OPEX and O&amp;M'!IU12</f>
        <v>1010.2557348012327</v>
      </c>
      <c r="IR39" s="94">
        <f>+'OPEX and O&amp;M'!IV12</f>
        <v>1010.2557348012327</v>
      </c>
      <c r="IS39" s="96">
        <f>SUM(IP39:IR39)</f>
        <v>3030.7672044036981</v>
      </c>
      <c r="IT39" s="93">
        <f>+'OPEX and O&amp;M'!IX12</f>
        <v>1010.2557348012327</v>
      </c>
      <c r="IU39" s="93">
        <f>+'OPEX and O&amp;M'!IY12</f>
        <v>1010.2557348012327</v>
      </c>
      <c r="IV39" s="94">
        <f>+'OPEX and O&amp;M'!IZ12</f>
        <v>1010.2557348012327</v>
      </c>
      <c r="IW39" s="96">
        <f>SUM(IT39:IV39)</f>
        <v>3030.7672044036981</v>
      </c>
      <c r="IX39" s="102">
        <f>IW39+IS39+IO39+IK39</f>
        <v>12123.068817614792</v>
      </c>
    </row>
    <row r="40" spans="2:258" ht="12.75" outlineLevel="1">
      <c r="B40" s="405"/>
      <c r="C40" s="109" t="s">
        <v>220</v>
      </c>
      <c r="D40" s="93">
        <f t="shared" ref="D40:S40" si="887">+(D39-D38)</f>
        <v>-43.628151495740042</v>
      </c>
      <c r="E40" s="93">
        <f t="shared" ref="E40:F40" si="888">+(E39-E38)</f>
        <v>-43.628151495740042</v>
      </c>
      <c r="F40" s="94">
        <f t="shared" si="888"/>
        <v>-43.628151495740042</v>
      </c>
      <c r="G40" s="96">
        <f t="shared" si="887"/>
        <v>-130.88445448722013</v>
      </c>
      <c r="H40" s="93">
        <f t="shared" ref="H40:J40" si="889">+(H39-H38)</f>
        <v>-63.791441601877771</v>
      </c>
      <c r="I40" s="93">
        <f t="shared" si="889"/>
        <v>541.4085583981223</v>
      </c>
      <c r="J40" s="94">
        <f t="shared" si="889"/>
        <v>276.20855839812225</v>
      </c>
      <c r="K40" s="96">
        <f t="shared" si="887"/>
        <v>753.8256751943668</v>
      </c>
      <c r="L40" s="93">
        <f t="shared" ref="L40:N40" si="890">+(L39-L38)</f>
        <v>121.24914057177868</v>
      </c>
      <c r="M40" s="93">
        <f t="shared" si="890"/>
        <v>125.44914057177867</v>
      </c>
      <c r="N40" s="94">
        <f t="shared" si="890"/>
        <v>493.97514057177864</v>
      </c>
      <c r="O40" s="96">
        <f t="shared" si="887"/>
        <v>740.67342171533596</v>
      </c>
      <c r="P40" s="93">
        <f t="shared" si="887"/>
        <v>-331.55220495943769</v>
      </c>
      <c r="Q40" s="93">
        <f t="shared" si="887"/>
        <v>449.86031504056228</v>
      </c>
      <c r="R40" s="94">
        <f t="shared" si="887"/>
        <v>-562.12529495943761</v>
      </c>
      <c r="S40" s="96">
        <f t="shared" si="887"/>
        <v>-443.81718487831301</v>
      </c>
      <c r="T40" s="102">
        <f>S40+O40+K40+G40</f>
        <v>919.79745754416967</v>
      </c>
      <c r="U40" s="93">
        <f t="shared" ref="U40:W40" si="891">+(U39-U38)</f>
        <v>-18.061934347359752</v>
      </c>
      <c r="V40" s="93">
        <f t="shared" si="891"/>
        <v>-9.7966843473597578</v>
      </c>
      <c r="W40" s="94">
        <f t="shared" si="891"/>
        <v>113.18806565264025</v>
      </c>
      <c r="X40" s="96">
        <f t="shared" ref="X40:AJ40" si="892">+(X39-X38)</f>
        <v>85.329446957920709</v>
      </c>
      <c r="Y40" s="93">
        <f t="shared" si="892"/>
        <v>10.848945194768632</v>
      </c>
      <c r="Z40" s="93">
        <f t="shared" si="892"/>
        <v>-15.401054805231368</v>
      </c>
      <c r="AA40" s="94">
        <f t="shared" si="892"/>
        <v>-115.15105480523137</v>
      </c>
      <c r="AB40" s="96">
        <f t="shared" si="892"/>
        <v>-119.70316441569412</v>
      </c>
      <c r="AC40" s="93">
        <f t="shared" si="892"/>
        <v>-130.84938664188326</v>
      </c>
      <c r="AD40" s="93">
        <f t="shared" si="892"/>
        <v>-234.62118664188324</v>
      </c>
      <c r="AE40" s="94">
        <f t="shared" si="892"/>
        <v>352.88830335811679</v>
      </c>
      <c r="AF40" s="96">
        <f t="shared" si="892"/>
        <v>-12.582269925649712</v>
      </c>
      <c r="AG40" s="93">
        <f t="shared" si="892"/>
        <v>-6.3028667132111593</v>
      </c>
      <c r="AH40" s="93">
        <f t="shared" si="892"/>
        <v>2740.1098832867883</v>
      </c>
      <c r="AI40" s="94">
        <f t="shared" si="892"/>
        <v>507.2521832867892</v>
      </c>
      <c r="AJ40" s="96">
        <f t="shared" si="892"/>
        <v>3241.0591998603663</v>
      </c>
      <c r="AK40" s="102">
        <f>AJ40+AF40+AB40+X40</f>
        <v>3194.1032124769436</v>
      </c>
      <c r="AL40" s="93">
        <f t="shared" ref="AL40:AN40" si="893">+(AL39-AL38)</f>
        <v>284.79992076468307</v>
      </c>
      <c r="AM40" s="93">
        <f t="shared" si="893"/>
        <v>196.4194907646831</v>
      </c>
      <c r="AN40" s="94">
        <f t="shared" si="893"/>
        <v>716.09249076468325</v>
      </c>
      <c r="AO40" s="96">
        <f t="shared" ref="AO40:BA40" si="894">+(AO39-AO38)</f>
        <v>1197.3119022940493</v>
      </c>
      <c r="AP40" s="93">
        <f t="shared" si="894"/>
        <v>589.97430805913314</v>
      </c>
      <c r="AQ40" s="93">
        <f t="shared" si="894"/>
        <v>481.82552805913326</v>
      </c>
      <c r="AR40" s="94">
        <f t="shared" si="894"/>
        <v>469.80305805913315</v>
      </c>
      <c r="AS40" s="96">
        <f t="shared" si="894"/>
        <v>1541.6028941773993</v>
      </c>
      <c r="AT40" s="93">
        <f t="shared" si="894"/>
        <v>-74.287244239957815</v>
      </c>
      <c r="AU40" s="93">
        <f t="shared" si="894"/>
        <v>238.50775576004222</v>
      </c>
      <c r="AV40" s="94">
        <f t="shared" si="894"/>
        <v>17.310565760042124</v>
      </c>
      <c r="AW40" s="96">
        <f t="shared" si="894"/>
        <v>181.53107728012651</v>
      </c>
      <c r="AX40" s="93">
        <f t="shared" si="894"/>
        <v>360.21786853026447</v>
      </c>
      <c r="AY40" s="93">
        <f t="shared" si="894"/>
        <v>395.9777585302644</v>
      </c>
      <c r="AZ40" s="94">
        <f t="shared" si="894"/>
        <v>251.76305853026437</v>
      </c>
      <c r="BA40" s="96">
        <f t="shared" si="894"/>
        <v>1007.9586855907933</v>
      </c>
      <c r="BB40" s="102">
        <f>BA40+AW40+AS40+AO40</f>
        <v>3928.404559342368</v>
      </c>
      <c r="BC40" s="93">
        <f t="shared" ref="BC40:BE40" si="895">+(BC39-BC38)</f>
        <v>102.3312802818337</v>
      </c>
      <c r="BD40" s="93">
        <f t="shared" si="895"/>
        <v>17.865960281833623</v>
      </c>
      <c r="BE40" s="94">
        <f t="shared" si="895"/>
        <v>17.935630281833767</v>
      </c>
      <c r="BF40" s="96">
        <f t="shared" ref="BF40:BR40" si="896">+(BF39-BF38)</f>
        <v>138.13287084550097</v>
      </c>
      <c r="BG40" s="93">
        <f t="shared" si="896"/>
        <v>17.36254526486664</v>
      </c>
      <c r="BH40" s="93">
        <f t="shared" si="896"/>
        <v>72.278575264866674</v>
      </c>
      <c r="BI40" s="94">
        <f t="shared" si="896"/>
        <v>195.1182552648666</v>
      </c>
      <c r="BJ40" s="96">
        <f t="shared" si="896"/>
        <v>284.75937579459969</v>
      </c>
      <c r="BK40" s="93">
        <f t="shared" si="896"/>
        <v>571.16029626932254</v>
      </c>
      <c r="BL40" s="93">
        <f t="shared" si="896"/>
        <v>311.79211626932232</v>
      </c>
      <c r="BM40" s="94">
        <f t="shared" si="896"/>
        <v>-166.01889373067755</v>
      </c>
      <c r="BN40" s="96">
        <f t="shared" si="896"/>
        <v>716.9335188079674</v>
      </c>
      <c r="BO40" s="93">
        <f t="shared" si="896"/>
        <v>539.13299352364493</v>
      </c>
      <c r="BP40" s="93">
        <f t="shared" si="896"/>
        <v>-128.96534647635497</v>
      </c>
      <c r="BQ40" s="94">
        <f t="shared" si="896"/>
        <v>22.715507654576243</v>
      </c>
      <c r="BR40" s="96">
        <f t="shared" si="896"/>
        <v>432.88315470186603</v>
      </c>
      <c r="BS40" s="102">
        <f>BR40+BN40+BJ40+BF40</f>
        <v>1572.7089201499341</v>
      </c>
      <c r="BT40" s="93">
        <f t="shared" ref="BT40:BV40" si="897">+(BT39-BT38)</f>
        <v>-184.27456479755287</v>
      </c>
      <c r="BU40" s="93">
        <f t="shared" si="897"/>
        <v>-71.830294797552824</v>
      </c>
      <c r="BV40" s="94">
        <f t="shared" si="897"/>
        <v>20.125195202447117</v>
      </c>
      <c r="BW40" s="96">
        <f t="shared" ref="BW40:CI40" si="898">+(BW39-BW38)</f>
        <v>-235.97966439265861</v>
      </c>
      <c r="BX40" s="93">
        <f t="shared" si="898"/>
        <v>-164.40190479755296</v>
      </c>
      <c r="BY40" s="93">
        <f t="shared" si="898"/>
        <v>135.13899520244706</v>
      </c>
      <c r="BZ40" s="94">
        <f t="shared" si="898"/>
        <v>63.982775202447215</v>
      </c>
      <c r="CA40" s="96">
        <f t="shared" si="898"/>
        <v>34.71986560734149</v>
      </c>
      <c r="CB40" s="93">
        <f t="shared" si="898"/>
        <v>31.255345202447074</v>
      </c>
      <c r="CC40" s="93">
        <f t="shared" si="898"/>
        <v>-54.930404797552853</v>
      </c>
      <c r="CD40" s="94">
        <f t="shared" si="898"/>
        <v>235.75807520244723</v>
      </c>
      <c r="CE40" s="96">
        <f t="shared" si="898"/>
        <v>212.08301560734162</v>
      </c>
      <c r="CF40" s="93">
        <f t="shared" si="898"/>
        <v>-58.522094797552768</v>
      </c>
      <c r="CG40" s="93">
        <f t="shared" si="898"/>
        <v>315.03337520244736</v>
      </c>
      <c r="CH40" s="94">
        <f t="shared" si="898"/>
        <v>284.91552520244693</v>
      </c>
      <c r="CI40" s="96">
        <f t="shared" si="898"/>
        <v>541.42680560734152</v>
      </c>
      <c r="CJ40" s="102">
        <f>CI40+CE40+CA40+BW40</f>
        <v>552.25002242936603</v>
      </c>
      <c r="CK40" s="93">
        <f t="shared" ref="CK40:CM40" si="899">+(CK39-CK38)</f>
        <v>39.723894341880452</v>
      </c>
      <c r="CL40" s="93">
        <f t="shared" si="899"/>
        <v>320.60289434188047</v>
      </c>
      <c r="CM40" s="94">
        <f t="shared" si="899"/>
        <v>414.31939434188058</v>
      </c>
      <c r="CN40" s="96">
        <f t="shared" ref="CN40:CZ40" si="900">+(CN39-CN38)</f>
        <v>774.64618302564168</v>
      </c>
      <c r="CO40" s="93">
        <f t="shared" si="900"/>
        <v>565.41556434188033</v>
      </c>
      <c r="CP40" s="93">
        <f t="shared" si="900"/>
        <v>257.22542434188057</v>
      </c>
      <c r="CQ40" s="94">
        <f t="shared" si="900"/>
        <v>348.74208434188057</v>
      </c>
      <c r="CR40" s="96">
        <f t="shared" si="900"/>
        <v>1171.3830730256414</v>
      </c>
      <c r="CS40" s="93">
        <f t="shared" si="900"/>
        <v>335.92523434188041</v>
      </c>
      <c r="CT40" s="93">
        <f t="shared" si="900"/>
        <v>924.73592434188049</v>
      </c>
      <c r="CU40" s="94">
        <f t="shared" si="900"/>
        <v>338.23488434188056</v>
      </c>
      <c r="CV40" s="96">
        <f t="shared" si="900"/>
        <v>1598.8960430256416</v>
      </c>
      <c r="CW40" s="93">
        <f t="shared" si="900"/>
        <v>267.03392434188044</v>
      </c>
      <c r="CX40" s="93">
        <f t="shared" si="900"/>
        <v>576.32618434188066</v>
      </c>
      <c r="CY40" s="94">
        <f t="shared" si="900"/>
        <v>186.03328434188023</v>
      </c>
      <c r="CZ40" s="96">
        <f t="shared" si="900"/>
        <v>1029.3933930256412</v>
      </c>
      <c r="DA40" s="102">
        <f>CZ40+CV40+CR40+CN40</f>
        <v>4574.3186921025663</v>
      </c>
      <c r="DB40" s="93">
        <f t="shared" ref="DB40:DD40" si="901">+(DB39-DB38)</f>
        <v>-298.79846540554109</v>
      </c>
      <c r="DC40" s="93">
        <f t="shared" si="901"/>
        <v>1535.3722945944589</v>
      </c>
      <c r="DD40" s="94">
        <f t="shared" si="901"/>
        <v>471.30516459445909</v>
      </c>
      <c r="DE40" s="96">
        <f t="shared" ref="DE40:DH40" si="902">+(DE39-DE38)</f>
        <v>1707.8789937833769</v>
      </c>
      <c r="DF40" s="93">
        <f t="shared" si="902"/>
        <v>-1052.7585354055409</v>
      </c>
      <c r="DG40" s="93">
        <f t="shared" si="902"/>
        <v>432.06290459445887</v>
      </c>
      <c r="DH40" s="94">
        <f t="shared" si="902"/>
        <v>371.66541459445892</v>
      </c>
      <c r="DI40" s="96">
        <f t="shared" ref="DI40:DL40" si="903">+(DI39-DI38)</f>
        <v>-249.03021621662322</v>
      </c>
      <c r="DJ40" s="93">
        <f t="shared" si="903"/>
        <v>401.54292459445895</v>
      </c>
      <c r="DK40" s="93">
        <f t="shared" si="903"/>
        <v>38.874594594458983</v>
      </c>
      <c r="DL40" s="94">
        <f t="shared" si="903"/>
        <v>486.07667459445889</v>
      </c>
      <c r="DM40" s="96">
        <f t="shared" ref="DM40:DP40" si="904">+(DM39-DM38)</f>
        <v>926.49419378337666</v>
      </c>
      <c r="DN40" s="93">
        <f t="shared" si="904"/>
        <v>5.7716545944588802</v>
      </c>
      <c r="DO40" s="93">
        <f t="shared" si="904"/>
        <v>260.77165459445888</v>
      </c>
      <c r="DP40" s="94">
        <f t="shared" si="904"/>
        <v>1825.4196545944583</v>
      </c>
      <c r="DQ40" s="96">
        <f t="shared" ref="DQ40" si="905">+(DQ39-DQ38)</f>
        <v>2091.9629637833759</v>
      </c>
      <c r="DR40" s="102">
        <f>DQ40+DM40+DI40+DE40</f>
        <v>4477.305935133506</v>
      </c>
      <c r="DS40" s="93">
        <f t="shared" ref="DS40:DU40" si="906">+(DS39-DS38)</f>
        <v>-377.24455245904096</v>
      </c>
      <c r="DT40" s="93">
        <f t="shared" si="906"/>
        <v>-136.32467245904098</v>
      </c>
      <c r="DU40" s="94">
        <f t="shared" si="906"/>
        <v>747.26033754095874</v>
      </c>
      <c r="DV40" s="96">
        <f t="shared" ref="DV40:EH40" si="907">+(DV39-DV38)</f>
        <v>233.69111262287674</v>
      </c>
      <c r="DW40" s="93">
        <f t="shared" si="907"/>
        <v>124.26487754095899</v>
      </c>
      <c r="DX40" s="93">
        <f t="shared" si="907"/>
        <v>566.70142319645913</v>
      </c>
      <c r="DY40" s="94">
        <f t="shared" si="907"/>
        <v>7.4607875409591315</v>
      </c>
      <c r="DZ40" s="96">
        <f t="shared" si="907"/>
        <v>698.42708827837737</v>
      </c>
      <c r="EA40" s="93">
        <f t="shared" si="907"/>
        <v>561.93482754095919</v>
      </c>
      <c r="EB40" s="93">
        <f t="shared" si="907"/>
        <v>-75.814612459040916</v>
      </c>
      <c r="EC40" s="94">
        <f t="shared" si="907"/>
        <v>77.067997540959311</v>
      </c>
      <c r="ED40" s="96">
        <f t="shared" si="907"/>
        <v>563.1882126228777</v>
      </c>
      <c r="EE40" s="93">
        <f t="shared" si="907"/>
        <v>64.071707540959153</v>
      </c>
      <c r="EF40" s="93">
        <f t="shared" si="907"/>
        <v>936.58436754095919</v>
      </c>
      <c r="EG40" s="94">
        <f t="shared" si="907"/>
        <v>1459.2436075409587</v>
      </c>
      <c r="EH40" s="96">
        <f t="shared" si="907"/>
        <v>2459.8996826228768</v>
      </c>
      <c r="EI40" s="102">
        <f>EH40+ED40+DZ40+DV40</f>
        <v>3955.2060961470088</v>
      </c>
      <c r="EJ40" s="93">
        <f t="shared" ref="EJ40:EL40" si="908">+(EJ39-EJ38)</f>
        <v>46.03600252109311</v>
      </c>
      <c r="EK40" s="93">
        <f t="shared" si="908"/>
        <v>1446.0166638812211</v>
      </c>
      <c r="EL40" s="94">
        <f t="shared" si="908"/>
        <v>327.23917252109317</v>
      </c>
      <c r="EM40" s="96">
        <f t="shared" ref="EM40:EY40" si="909">+(EM39-EM38)</f>
        <v>1819.2918389234073</v>
      </c>
      <c r="EN40" s="93">
        <f t="shared" si="909"/>
        <v>249.73742252109327</v>
      </c>
      <c r="EO40" s="93">
        <f t="shared" si="909"/>
        <v>347.68854252109321</v>
      </c>
      <c r="EP40" s="94">
        <f t="shared" si="909"/>
        <v>452.13233252109325</v>
      </c>
      <c r="EQ40" s="96">
        <f t="shared" si="909"/>
        <v>1049.5582975632797</v>
      </c>
      <c r="ER40" s="93">
        <f t="shared" si="909"/>
        <v>178.57171252109293</v>
      </c>
      <c r="ES40" s="93">
        <f t="shared" si="909"/>
        <v>230.4148625210932</v>
      </c>
      <c r="ET40" s="94">
        <f t="shared" si="909"/>
        <v>466.67146252109313</v>
      </c>
      <c r="EU40" s="96">
        <f t="shared" si="909"/>
        <v>875.65803756327932</v>
      </c>
      <c r="EV40" s="93">
        <f t="shared" si="909"/>
        <v>299.04525252109323</v>
      </c>
      <c r="EW40" s="93">
        <f t="shared" si="909"/>
        <v>274.87856252109322</v>
      </c>
      <c r="EX40" s="94">
        <f t="shared" si="909"/>
        <v>6401.6145825210933</v>
      </c>
      <c r="EY40" s="96">
        <f t="shared" si="909"/>
        <v>6975.5383975632794</v>
      </c>
      <c r="EZ40" s="102">
        <f>EY40+EU40+EQ40+EM40</f>
        <v>10720.046571613246</v>
      </c>
      <c r="FA40" s="93">
        <f t="shared" ref="FA40:FC40" si="910">+(FA39-FA38)</f>
        <v>-3922.0066563709956</v>
      </c>
      <c r="FB40" s="93">
        <f t="shared" si="910"/>
        <v>1457.7272136290037</v>
      </c>
      <c r="FC40" s="94">
        <f t="shared" si="910"/>
        <v>633.23903362900364</v>
      </c>
      <c r="FD40" s="96">
        <f t="shared" ref="FD40:FP40" si="911">+(FD39-FD38)</f>
        <v>-1831.0404091129881</v>
      </c>
      <c r="FE40" s="93">
        <f t="shared" si="911"/>
        <v>63.192123629003788</v>
      </c>
      <c r="FF40" s="93">
        <f t="shared" si="911"/>
        <v>-308.46663637099624</v>
      </c>
      <c r="FG40" s="94">
        <f t="shared" si="911"/>
        <v>626.92749362900372</v>
      </c>
      <c r="FH40" s="96">
        <f t="shared" si="911"/>
        <v>381.65298088701138</v>
      </c>
      <c r="FI40" s="93">
        <f t="shared" si="911"/>
        <v>485.55131362900369</v>
      </c>
      <c r="FJ40" s="93">
        <f t="shared" si="911"/>
        <v>-50.243906370996172</v>
      </c>
      <c r="FK40" s="94">
        <f t="shared" si="911"/>
        <v>413.1268236290037</v>
      </c>
      <c r="FL40" s="96">
        <f t="shared" si="911"/>
        <v>848.43423088701115</v>
      </c>
      <c r="FM40" s="93">
        <f t="shared" si="911"/>
        <v>-36.009886370996242</v>
      </c>
      <c r="FN40" s="93">
        <f t="shared" si="911"/>
        <v>526.94197362900377</v>
      </c>
      <c r="FO40" s="94">
        <f t="shared" si="911"/>
        <v>939.10195362900413</v>
      </c>
      <c r="FP40" s="96">
        <f t="shared" si="911"/>
        <v>1430.0340408870118</v>
      </c>
      <c r="FQ40" s="102">
        <f>FP40+FL40+FH40+FD40</f>
        <v>829.08084354804623</v>
      </c>
      <c r="FR40" s="93">
        <f t="shared" ref="FR40:FT40" si="912">+(FR39-FR38)</f>
        <v>55.353344271356889</v>
      </c>
      <c r="FS40" s="93">
        <f t="shared" si="912"/>
        <v>164.56459427135678</v>
      </c>
      <c r="FT40" s="94">
        <f t="shared" si="912"/>
        <v>334.89667427135691</v>
      </c>
      <c r="FU40" s="96">
        <f t="shared" ref="FU40:GG40" si="913">+(FU39-FU38)</f>
        <v>554.81461281407064</v>
      </c>
      <c r="FV40" s="93">
        <f t="shared" si="913"/>
        <v>580.84756199443382</v>
      </c>
      <c r="FW40" s="93">
        <f t="shared" si="913"/>
        <v>455.9444919944338</v>
      </c>
      <c r="FX40" s="94">
        <f t="shared" si="913"/>
        <v>32.664881994433983</v>
      </c>
      <c r="FY40" s="96">
        <f t="shared" si="913"/>
        <v>1069.4569359833019</v>
      </c>
      <c r="FZ40" s="93">
        <f t="shared" si="913"/>
        <v>493.86393743492619</v>
      </c>
      <c r="GA40" s="93">
        <f t="shared" si="913"/>
        <v>-661.14695256507378</v>
      </c>
      <c r="GB40" s="94">
        <f t="shared" si="913"/>
        <v>1912.7646874349261</v>
      </c>
      <c r="GC40" s="96">
        <f t="shared" si="913"/>
        <v>1745.4816723047786</v>
      </c>
      <c r="GD40" s="93">
        <f t="shared" si="913"/>
        <v>66.972735832956914</v>
      </c>
      <c r="GE40" s="93">
        <f t="shared" si="913"/>
        <v>1558.4742358329568</v>
      </c>
      <c r="GF40" s="94">
        <f t="shared" si="913"/>
        <v>757.89685583295659</v>
      </c>
      <c r="GG40" s="96">
        <f t="shared" si="913"/>
        <v>2383.3438274988703</v>
      </c>
      <c r="GH40" s="102">
        <f>GG40+GC40+FY40+FU40</f>
        <v>5753.0970486010219</v>
      </c>
      <c r="GI40" s="93">
        <f t="shared" ref="GI40:GK40" si="914">+(GI39-GI38)</f>
        <v>240.15304166697342</v>
      </c>
      <c r="GJ40" s="93">
        <f t="shared" si="914"/>
        <v>-293.70871833302652</v>
      </c>
      <c r="GK40" s="94">
        <f t="shared" si="914"/>
        <v>-92.273998333026555</v>
      </c>
      <c r="GL40" s="96">
        <f t="shared" ref="GL40:GX40" si="915">+(GL39-GL38)</f>
        <v>-145.82967499907977</v>
      </c>
      <c r="GM40" s="93">
        <f t="shared" si="915"/>
        <v>830.3783721954926</v>
      </c>
      <c r="GN40" s="93">
        <f t="shared" si="915"/>
        <v>438.41763219549273</v>
      </c>
      <c r="GO40" s="94">
        <f t="shared" si="915"/>
        <v>984.16203928048981</v>
      </c>
      <c r="GP40" s="96">
        <f t="shared" si="915"/>
        <v>2252.958043671475</v>
      </c>
      <c r="GQ40" s="93">
        <f t="shared" ref="GQ40:GS40" si="916">+(GQ39-GQ38)</f>
        <v>-44.177047856835941</v>
      </c>
      <c r="GR40" s="93">
        <f t="shared" si="916"/>
        <v>590.667962143164</v>
      </c>
      <c r="GS40" s="94">
        <f t="shared" si="916"/>
        <v>380.94470782136813</v>
      </c>
      <c r="GT40" s="96">
        <f t="shared" si="915"/>
        <v>927.43562210769619</v>
      </c>
      <c r="GU40" s="93">
        <f t="shared" ref="GU40:GW40" si="917">+(GU39-GU38)</f>
        <v>-69.610597856836023</v>
      </c>
      <c r="GV40" s="93">
        <f t="shared" si="917"/>
        <v>103.38200214316413</v>
      </c>
      <c r="GW40" s="94">
        <f t="shared" si="917"/>
        <v>450.67475551131889</v>
      </c>
      <c r="GX40" s="96">
        <f t="shared" si="915"/>
        <v>484.44615979764694</v>
      </c>
      <c r="GY40" s="102">
        <f>GX40+GT40+GP40+GL40</f>
        <v>3519.0101505777384</v>
      </c>
      <c r="GZ40" s="93">
        <f t="shared" ref="GZ40:HB40" si="918">+(GZ39-GZ38)</f>
        <v>364.66588000224687</v>
      </c>
      <c r="HA40" s="93">
        <f t="shared" si="918"/>
        <v>41.93492000224694</v>
      </c>
      <c r="HB40" s="94">
        <f t="shared" si="918"/>
        <v>1166.2048837255854</v>
      </c>
      <c r="HC40" s="96">
        <f t="shared" ref="HC40:HO40" si="919">+(HC39-HC38)</f>
        <v>1572.8056837300794</v>
      </c>
      <c r="HD40" s="93">
        <f t="shared" si="919"/>
        <v>1143.5326694314435</v>
      </c>
      <c r="HE40" s="93">
        <f t="shared" si="919"/>
        <v>401.79048845539808</v>
      </c>
      <c r="HF40" s="94">
        <f t="shared" si="919"/>
        <v>200.36275276792765</v>
      </c>
      <c r="HG40" s="96">
        <f t="shared" si="919"/>
        <v>1745.6859106547693</v>
      </c>
      <c r="HH40" s="93">
        <f t="shared" si="919"/>
        <v>-161.21230265732009</v>
      </c>
      <c r="HI40" s="93">
        <f t="shared" si="919"/>
        <v>165.94570729610859</v>
      </c>
      <c r="HJ40" s="94">
        <f t="shared" si="919"/>
        <v>833.3286360795837</v>
      </c>
      <c r="HK40" s="96">
        <f t="shared" si="919"/>
        <v>838.06204071837192</v>
      </c>
      <c r="HL40" s="93">
        <f t="shared" ref="HL40:HN40" si="920">+(HL39-HL38)</f>
        <v>220.85191117485988</v>
      </c>
      <c r="HM40" s="93">
        <f t="shared" si="920"/>
        <v>-62.330208825140062</v>
      </c>
      <c r="HN40" s="94">
        <f t="shared" si="920"/>
        <v>-51.34508882514001</v>
      </c>
      <c r="HO40" s="96">
        <f t="shared" si="919"/>
        <v>107.17661352457981</v>
      </c>
      <c r="HP40" s="102">
        <f>HO40+HK40+HG40+HC40</f>
        <v>4263.7302486278004</v>
      </c>
      <c r="HQ40" s="93">
        <f t="shared" ref="HQ40:HS40" si="921">+(HQ39-HQ38)</f>
        <v>-367.91295009025964</v>
      </c>
      <c r="HR40" s="93">
        <f t="shared" si="921"/>
        <v>-367.91295009025964</v>
      </c>
      <c r="HS40" s="94">
        <f t="shared" si="921"/>
        <v>-367.91295009025964</v>
      </c>
      <c r="HT40" s="96">
        <f t="shared" ref="HT40:IF40" si="922">+(HT39-HT38)</f>
        <v>-1103.738850270779</v>
      </c>
      <c r="HU40" s="93">
        <f t="shared" si="922"/>
        <v>390.4443959247468</v>
      </c>
      <c r="HV40" s="93">
        <f t="shared" si="922"/>
        <v>390.4443959247468</v>
      </c>
      <c r="HW40" s="94">
        <f t="shared" si="922"/>
        <v>390.4443959247468</v>
      </c>
      <c r="HX40" s="96">
        <f t="shared" si="922"/>
        <v>1171.3331877742403</v>
      </c>
      <c r="HY40" s="93">
        <f t="shared" si="922"/>
        <v>390.4443959247468</v>
      </c>
      <c r="HZ40" s="93">
        <f t="shared" si="922"/>
        <v>390.4443959247468</v>
      </c>
      <c r="IA40" s="94">
        <f t="shared" si="922"/>
        <v>390.4443959247468</v>
      </c>
      <c r="IB40" s="96">
        <f t="shared" si="922"/>
        <v>1171.3331877742403</v>
      </c>
      <c r="IC40" s="93">
        <f t="shared" si="922"/>
        <v>390.4443959247468</v>
      </c>
      <c r="ID40" s="93">
        <f t="shared" si="922"/>
        <v>390.4443959247468</v>
      </c>
      <c r="IE40" s="94">
        <f t="shared" si="922"/>
        <v>390.4443959247468</v>
      </c>
      <c r="IF40" s="96">
        <f t="shared" si="922"/>
        <v>1171.3331877742403</v>
      </c>
      <c r="IG40" s="102">
        <f>IF40+IB40+HX40+HT40</f>
        <v>2410.2607130519418</v>
      </c>
      <c r="IH40" s="93">
        <f t="shared" ref="IH40:IJ40" si="923">+(IH39-IH38)</f>
        <v>390.4443959247468</v>
      </c>
      <c r="II40" s="93">
        <f t="shared" si="923"/>
        <v>390.4443959247468</v>
      </c>
      <c r="IJ40" s="94">
        <f t="shared" si="923"/>
        <v>390.4443959247468</v>
      </c>
      <c r="IK40" s="96">
        <f t="shared" ref="IK40:IW40" si="924">+(IK39-IK38)</f>
        <v>1171.3331877742403</v>
      </c>
      <c r="IL40" s="93">
        <f t="shared" si="924"/>
        <v>390.4443959247468</v>
      </c>
      <c r="IM40" s="93">
        <f t="shared" si="924"/>
        <v>390.4443959247468</v>
      </c>
      <c r="IN40" s="94">
        <f t="shared" si="924"/>
        <v>390.4443959247468</v>
      </c>
      <c r="IO40" s="96">
        <f t="shared" si="924"/>
        <v>1171.3331877742403</v>
      </c>
      <c r="IP40" s="93">
        <f t="shared" si="924"/>
        <v>390.4443959247468</v>
      </c>
      <c r="IQ40" s="93">
        <f t="shared" si="924"/>
        <v>390.4443959247468</v>
      </c>
      <c r="IR40" s="94">
        <f t="shared" si="924"/>
        <v>390.4443959247468</v>
      </c>
      <c r="IS40" s="96">
        <f t="shared" si="924"/>
        <v>1171.3331877742403</v>
      </c>
      <c r="IT40" s="93">
        <f t="shared" si="924"/>
        <v>390.4443959247468</v>
      </c>
      <c r="IU40" s="93">
        <f t="shared" si="924"/>
        <v>390.4443959247468</v>
      </c>
      <c r="IV40" s="94">
        <f t="shared" si="924"/>
        <v>390.4443959247468</v>
      </c>
      <c r="IW40" s="96">
        <f t="shared" si="924"/>
        <v>1171.3331877742403</v>
      </c>
      <c r="IX40" s="102">
        <f>IW40+IS40+IO40+IK40</f>
        <v>4685.3327510969611</v>
      </c>
    </row>
    <row r="41" spans="2:258" ht="12.75" outlineLevel="1">
      <c r="B41" s="406"/>
      <c r="C41" s="110" t="s">
        <v>221</v>
      </c>
      <c r="D41" s="95">
        <f>IFERROR(+D40/D38,0)</f>
        <v>-1</v>
      </c>
      <c r="E41" s="95">
        <f t="shared" ref="E41" si="925">IFERROR(+E40/E38,0)</f>
        <v>-1</v>
      </c>
      <c r="F41" s="95">
        <f t="shared" ref="F41" si="926">IFERROR(+F40/F38,0)</f>
        <v>-1</v>
      </c>
      <c r="G41" s="97">
        <f>IFERROR(+G40/G38,0)</f>
        <v>-1</v>
      </c>
      <c r="H41" s="95">
        <f>IFERROR(+H40/H38,0)</f>
        <v>-1</v>
      </c>
      <c r="I41" s="95">
        <f t="shared" ref="I41" si="927">IFERROR(+I40/I38,0)</f>
        <v>8.4871660649566714</v>
      </c>
      <c r="J41" s="95">
        <f t="shared" ref="J41" si="928">IFERROR(+J40/J38,0)</f>
        <v>4.329868575818355</v>
      </c>
      <c r="K41" s="97">
        <f>IFERROR(+K40/K38,0)</f>
        <v>3.9390115469250091</v>
      </c>
      <c r="L41" s="95">
        <f>IFERROR(+L40/L38,0)</f>
        <v>1.5634790054648346</v>
      </c>
      <c r="M41" s="95">
        <f t="shared" ref="M41" si="929">IFERROR(+M40/M38,0)</f>
        <v>1.6176370126225423</v>
      </c>
      <c r="N41" s="95">
        <f t="shared" ref="N41" si="930">IFERROR(+N40/N38,0)</f>
        <v>6.3696926663847835</v>
      </c>
      <c r="O41" s="97">
        <f>IFERROR(+O40/O38,0)</f>
        <v>3.1836028948240531</v>
      </c>
      <c r="P41" s="95">
        <f>IFERROR(+P40/P38,0)</f>
        <v>-3.4153807835604346</v>
      </c>
      <c r="Q41" s="95">
        <f t="shared" ref="Q41" si="931">IFERROR(+Q40/Q38,0)</f>
        <v>4.6340945778477005</v>
      </c>
      <c r="R41" s="95">
        <f t="shared" ref="R41" si="932">IFERROR(+R40/R38,0)</f>
        <v>-5.7905569670169523</v>
      </c>
      <c r="S41" s="97">
        <f>IFERROR(+S40/S38,0)</f>
        <v>-1.5239477242432289</v>
      </c>
      <c r="T41" s="104">
        <f>IFERROR(+T40/T38,0)</f>
        <v>1.0870511824120024</v>
      </c>
      <c r="U41" s="95">
        <f>IFERROR(+U40/U38,0)</f>
        <v>-0.1683124477925706</v>
      </c>
      <c r="V41" s="95">
        <f t="shared" ref="V41" si="933">IFERROR(+V40/V38,0)</f>
        <v>-9.1291657418537536E-2</v>
      </c>
      <c r="W41" s="95">
        <f t="shared" ref="W41" si="934">IFERROR(+W40/W38,0)</f>
        <v>1.0547574819242374</v>
      </c>
      <c r="X41" s="97">
        <f>IFERROR(+X40/X38,0)</f>
        <v>0.26505112557104299</v>
      </c>
      <c r="Y41" s="95">
        <f>IFERROR(+Y40/Y38,0)</f>
        <v>9.4214900706890953E-2</v>
      </c>
      <c r="Z41" s="95">
        <f t="shared" ref="Z41" si="935">IFERROR(+Z40/Z38,0)</f>
        <v>-0.133746536940378</v>
      </c>
      <c r="AA41" s="95">
        <f t="shared" ref="AA41" si="936">IFERROR(+AA40/AA38,0)</f>
        <v>-1</v>
      </c>
      <c r="AB41" s="97">
        <f>IFERROR(+AB40/AB38,0)</f>
        <v>-0.34651054541116239</v>
      </c>
      <c r="AC41" s="95">
        <f>IFERROR(+AC40/AC38,0)</f>
        <v>-1</v>
      </c>
      <c r="AD41" s="95">
        <f t="shared" ref="AD41" si="937">IFERROR(+AD40/AD38,0)</f>
        <v>-1.7930629455987372</v>
      </c>
      <c r="AE41" s="95">
        <f t="shared" ref="AE41" si="938">IFERROR(+AE40/AE38,0)</f>
        <v>2.6969045282873467</v>
      </c>
      <c r="AF41" s="97">
        <f>IFERROR(+AF40/AF38,0)</f>
        <v>-3.2052805770463544E-2</v>
      </c>
      <c r="AG41" s="95">
        <f>IFERROR(+AG40/AG38,0)</f>
        <v>-4.5821412986995241E-2</v>
      </c>
      <c r="AH41" s="95">
        <f t="shared" ref="AH41" si="939">IFERROR(+AH40/AH38,0)</f>
        <v>19.920412774818722</v>
      </c>
      <c r="AI41" s="95">
        <f t="shared" ref="AI41" si="940">IFERROR(+AI40/AI38,0)</f>
        <v>3.687688925774097</v>
      </c>
      <c r="AJ41" s="97">
        <f>IFERROR(+AJ40/AJ38,0)</f>
        <v>7.8540934292019413</v>
      </c>
      <c r="AK41" s="104">
        <f>IFERROR(+AK40/AK38,0)</f>
        <v>2.1690292541113823</v>
      </c>
      <c r="AL41" s="95">
        <f>IFERROR(+AL40/AL38,0)</f>
        <v>1.882513305361847</v>
      </c>
      <c r="AM41" s="95">
        <f t="shared" ref="AM41" si="941">IFERROR(+AM40/AM38,0)</f>
        <v>1.298323060638882</v>
      </c>
      <c r="AN41" s="95">
        <f t="shared" ref="AN41" si="942">IFERROR(+AN40/AN38,0)</f>
        <v>4.7333357330813861</v>
      </c>
      <c r="AO41" s="97">
        <f>IFERROR(+AO40/AO38,0)</f>
        <v>2.6380573663607048</v>
      </c>
      <c r="AP41" s="95">
        <f>IFERROR(+AP40/AP38,0)</f>
        <v>3.7993504031099641</v>
      </c>
      <c r="AQ41" s="95">
        <f t="shared" ref="AQ41" si="943">IFERROR(+AQ40/AQ38,0)</f>
        <v>3.1028876838424222</v>
      </c>
      <c r="AR41" s="95">
        <f t="shared" ref="AR41" si="944">IFERROR(+AR40/AR38,0)</f>
        <v>3.0254646916596855</v>
      </c>
      <c r="AS41" s="97">
        <f>IFERROR(+AS40/AS38,0)</f>
        <v>3.3092342595373565</v>
      </c>
      <c r="AT41" s="95">
        <f>IFERROR(+AT40/AT38,0)</f>
        <v>-0.40008262906226633</v>
      </c>
      <c r="AU41" s="95">
        <f t="shared" ref="AU41" si="945">IFERROR(+AU40/AU38,0)</f>
        <v>1.284511371400318</v>
      </c>
      <c r="AV41" s="95">
        <f t="shared" ref="AV41" si="946">IFERROR(+AV40/AV38,0)</f>
        <v>9.3228073415431809E-2</v>
      </c>
      <c r="AW41" s="97">
        <f>IFERROR(+AW40/AW38,0)</f>
        <v>0.32588560525116111</v>
      </c>
      <c r="AX41" s="95">
        <f>IFERROR(+AX40/AX38,0)</f>
        <v>1.6682470667070863</v>
      </c>
      <c r="AY41" s="95">
        <f t="shared" ref="AY41" si="947">IFERROR(+AY40/AY38,0)</f>
        <v>1.8338588722559712</v>
      </c>
      <c r="AZ41" s="95">
        <f t="shared" ref="AZ41" si="948">IFERROR(+AZ40/AZ38,0)</f>
        <v>1.1659693218772977</v>
      </c>
      <c r="BA41" s="97">
        <f>IFERROR(+BA40/BA38,0)</f>
        <v>1.5560250869467851</v>
      </c>
      <c r="BB41" s="104">
        <f>IFERROR(+BB40/BB38,0)</f>
        <v>1.8490723675534191</v>
      </c>
      <c r="BC41" s="95">
        <f>IFERROR(+BC40/BC38,0)</f>
        <v>0.41482382713200494</v>
      </c>
      <c r="BD41" s="95">
        <f t="shared" ref="BD41" si="949">IFERROR(+BD40/BD38,0)</f>
        <v>7.2423857095182759E-2</v>
      </c>
      <c r="BE41" s="95">
        <f t="shared" ref="BE41" si="950">IFERROR(+BE40/BE38,0)</f>
        <v>7.2706280768147169E-2</v>
      </c>
      <c r="BF41" s="97">
        <f>IFERROR(+BF40/BF38,0)</f>
        <v>0.18665132166511147</v>
      </c>
      <c r="BG41" s="95">
        <f>IFERROR(+BG40/BG38,0)</f>
        <v>6.133426984303128E-2</v>
      </c>
      <c r="BH41" s="95">
        <f t="shared" ref="BH41" si="951">IFERROR(+BH40/BH38,0)</f>
        <v>0.25532855762430923</v>
      </c>
      <c r="BI41" s="95">
        <f t="shared" ref="BI41" si="952">IFERROR(+BI40/BI38,0)</f>
        <v>0.68926735897029257</v>
      </c>
      <c r="BJ41" s="97">
        <f>IFERROR(+BJ40/BJ38,0)</f>
        <v>0.33531006214587739</v>
      </c>
      <c r="BK41" s="95">
        <f>IFERROR(+BK40/BK38,0)</f>
        <v>1.6638420073985074</v>
      </c>
      <c r="BL41" s="95">
        <f t="shared" ref="BL41" si="953">IFERROR(+BL40/BL38,0)</f>
        <v>0.90827885623891147</v>
      </c>
      <c r="BM41" s="95">
        <f t="shared" ref="BM41" si="954">IFERROR(+BM40/BM38,0)</f>
        <v>-0.48362817096214622</v>
      </c>
      <c r="BN41" s="97">
        <f>IFERROR(+BN40/BN38,0)</f>
        <v>0.69616423089175772</v>
      </c>
      <c r="BO41" s="95">
        <f>IFERROR(+BO40/BO38,0)</f>
        <v>1.4619321728174512</v>
      </c>
      <c r="BP41" s="95">
        <f t="shared" ref="BP41" si="955">IFERROR(+BP40/BP38,0)</f>
        <v>-0.34970701377426316</v>
      </c>
      <c r="BQ41" s="95">
        <f t="shared" ref="BQ41" si="956">IFERROR(+BQ40/BQ38,0)</f>
        <v>6.1596177308799141E-2</v>
      </c>
      <c r="BR41" s="97">
        <f>IFERROR(+BR40/BR38,0)</f>
        <v>0.39127377878399555</v>
      </c>
      <c r="BS41" s="104">
        <f>IFERROR(+BS40/BS38,0)</f>
        <v>0.42214961182181149</v>
      </c>
      <c r="BT41" s="95">
        <f>IFERROR(+BT40/BT38,0)</f>
        <v>-0.46622966734334048</v>
      </c>
      <c r="BU41" s="95">
        <f t="shared" ref="BU41" si="957">IFERROR(+BU40/BU38,0)</f>
        <v>-0.18173650001794425</v>
      </c>
      <c r="BV41" s="95">
        <f t="shared" ref="BV41" si="958">IFERROR(+BV40/BV38,0)</f>
        <v>5.0918384068712859E-2</v>
      </c>
      <c r="BW41" s="97">
        <f>IFERROR(+BW40/BW38,0)</f>
        <v>-0.19901592776419066</v>
      </c>
      <c r="BX41" s="95">
        <f>IFERROR(+BX40/BX38,0)</f>
        <v>-0.41595021791847714</v>
      </c>
      <c r="BY41" s="95">
        <f t="shared" ref="BY41" si="959">IFERROR(+BY40/BY38,0)</f>
        <v>0.34191267171120127</v>
      </c>
      <c r="BZ41" s="95">
        <f t="shared" ref="BZ41" si="960">IFERROR(+BZ40/BZ38,0)</f>
        <v>0.16188163586826632</v>
      </c>
      <c r="CA41" s="97">
        <f>IFERROR(+CA40/CA38,0)</f>
        <v>2.92813632203303E-2</v>
      </c>
      <c r="CB41" s="95">
        <f>IFERROR(+CB40/CB38,0)</f>
        <v>7.9078570677659193E-2</v>
      </c>
      <c r="CC41" s="95">
        <f t="shared" ref="CC41" si="961">IFERROR(+CC40/CC38,0)</f>
        <v>-0.13897840097429551</v>
      </c>
      <c r="CD41" s="95">
        <f t="shared" ref="CD41" si="962">IFERROR(+CD40/CD38,0)</f>
        <v>0.59648714458178387</v>
      </c>
      <c r="CE41" s="97">
        <f>IFERROR(+CE40/CE38,0)</f>
        <v>0.17886243809504934</v>
      </c>
      <c r="CF41" s="95">
        <f>IFERROR(+CF40/CF38,0)</f>
        <v>-0.14806566939758581</v>
      </c>
      <c r="CG41" s="95">
        <f t="shared" ref="CG41" si="963">IFERROR(+CG40/CG38,0)</f>
        <v>0.79706011453099535</v>
      </c>
      <c r="CH41" s="95">
        <f t="shared" ref="CH41" si="964">IFERROR(+CH40/CH38,0)</f>
        <v>0.72085949942156102</v>
      </c>
      <c r="CI41" s="97">
        <f>IFERROR(+CI40/CI38,0)</f>
        <v>0.4566179815183235</v>
      </c>
      <c r="CJ41" s="104">
        <f>IFERROR(+CJ40/CJ38,0)</f>
        <v>0.11643646376737812</v>
      </c>
      <c r="CK41" s="95">
        <f>IFERROR(+CK40/CK38,0)</f>
        <v>9.892388185422088E-2</v>
      </c>
      <c r="CL41" s="95">
        <f t="shared" ref="CL41" si="965">IFERROR(+CL40/CL38,0)</f>
        <v>0.79839309230465805</v>
      </c>
      <c r="CM41" s="95">
        <f t="shared" ref="CM41" si="966">IFERROR(+CM40/CM38,0)</f>
        <v>1.0317740366300738</v>
      </c>
      <c r="CN41" s="97">
        <f>IFERROR(+CN40/CN38,0)</f>
        <v>0.64303033692965106</v>
      </c>
      <c r="CO41" s="95">
        <f>IFERROR(+CO40/CO38,0)</f>
        <v>1.4080468043769856</v>
      </c>
      <c r="CP41" s="95">
        <f t="shared" ref="CP41" si="967">IFERROR(+CP40/CP38,0)</f>
        <v>0.64056502790238445</v>
      </c>
      <c r="CQ41" s="95">
        <f t="shared" ref="CQ41" si="968">IFERROR(+CQ40/CQ38,0)</f>
        <v>0.86846774014951256</v>
      </c>
      <c r="CR41" s="97">
        <f>IFERROR(+CR40/CR38,0)</f>
        <v>0.97235985747629405</v>
      </c>
      <c r="CS41" s="95">
        <f>IFERROR(+CS40/CS38,0)</f>
        <v>0.83655011031616155</v>
      </c>
      <c r="CT41" s="95">
        <f t="shared" ref="CT41" si="969">IFERROR(+CT40/CT38,0)</f>
        <v>2.3028574826689439</v>
      </c>
      <c r="CU41" s="95">
        <f t="shared" ref="CU41" si="970">IFERROR(+CU40/CU38,0)</f>
        <v>0.8423018007662022</v>
      </c>
      <c r="CV41" s="97">
        <f>IFERROR(+CV40/CV38,0)</f>
        <v>1.3272364645837693</v>
      </c>
      <c r="CW41" s="95">
        <f>IFERROR(+CW40/CW38,0)</f>
        <v>0.66499100403695854</v>
      </c>
      <c r="CX41" s="95">
        <f t="shared" ref="CX41" si="971">IFERROR(+CX40/CX38,0)</f>
        <v>1.4352173751812287</v>
      </c>
      <c r="CY41" s="95">
        <f t="shared" ref="CY41" si="972">IFERROR(+CY40/CY38,0)</f>
        <v>0.46327619550096882</v>
      </c>
      <c r="CZ41" s="97">
        <f>IFERROR(+CZ40/CZ38,0)</f>
        <v>0.85449485823971849</v>
      </c>
      <c r="DA41" s="104">
        <f>IFERROR(+DA40/DA38,0)</f>
        <v>0.94928037930735831</v>
      </c>
      <c r="DB41" s="95">
        <f>IFERROR(+DB40/DB38,0)</f>
        <v>-0.7336185100267264</v>
      </c>
      <c r="DC41" s="95">
        <f t="shared" ref="DC41" si="973">IFERROR(+DC40/DC38,0)</f>
        <v>3.7696898261105152</v>
      </c>
      <c r="DD41" s="95">
        <f t="shared" ref="DD41" si="974">IFERROR(+DD40/DD38,0)</f>
        <v>1.1571618754748672</v>
      </c>
      <c r="DE41" s="97">
        <f>IFERROR(+DE40/DE38,0)</f>
        <v>1.3977443971862187</v>
      </c>
      <c r="DF41" s="95">
        <f>IFERROR(+DF40/DF38,0)</f>
        <v>-2.5847627668164361</v>
      </c>
      <c r="DG41" s="95">
        <f t="shared" ref="DG41" si="975">IFERROR(+DG40/DG38,0)</f>
        <v>1.0608131600548993</v>
      </c>
      <c r="DH41" s="95">
        <f t="shared" ref="DH41" si="976">IFERROR(+DH40/DH38,0)</f>
        <v>0.91252352087279531</v>
      </c>
      <c r="DI41" s="97">
        <f>IFERROR(+DI40/DI38,0)</f>
        <v>-0.20380869529624729</v>
      </c>
      <c r="DJ41" s="95">
        <f>IFERROR(+DJ40/DJ38,0)</f>
        <v>0.9858796351344925</v>
      </c>
      <c r="DK41" s="95">
        <f t="shared" ref="DK41" si="977">IFERROR(+DK40/DK38,0)</f>
        <v>9.5446012835349578E-2</v>
      </c>
      <c r="DL41" s="95">
        <f t="shared" ref="DL41" si="978">IFERROR(+DL40/DL38,0)</f>
        <v>1.1934293079141094</v>
      </c>
      <c r="DM41" s="97">
        <f>IFERROR(+DM40/DM38,0)</f>
        <v>0.75825165196131705</v>
      </c>
      <c r="DN41" s="95">
        <f>IFERROR(+DN40/DN38,0)</f>
        <v>1.4170730891234733E-2</v>
      </c>
      <c r="DO41" s="95">
        <f t="shared" ref="DO41" si="979">IFERROR(+DO40/DO38,0)</f>
        <v>0.64025400010385514</v>
      </c>
      <c r="DP41" s="95">
        <f t="shared" ref="DP41" si="980">IFERROR(+DP40/DP38,0)</f>
        <v>4.4818223726802779</v>
      </c>
      <c r="DQ41" s="97">
        <f>IFERROR(+DQ40/DQ38,0)</f>
        <v>1.7120823678917891</v>
      </c>
      <c r="DR41" s="104">
        <f>IFERROR(+DR40/DR38,0)</f>
        <v>0.91606743043576921</v>
      </c>
      <c r="DS41" s="95">
        <f>IFERROR(+DS40/DS38,0)</f>
        <v>-0.9051847891754089</v>
      </c>
      <c r="DT41" s="95">
        <f t="shared" ref="DT41" si="981">IFERROR(+DT40/DT38,0)</f>
        <v>-0.32710616785550972</v>
      </c>
      <c r="DU41" s="95">
        <f t="shared" ref="DU41" si="982">IFERROR(+DU40/DU38,0)</f>
        <v>1.7930244099935631</v>
      </c>
      <c r="DV41" s="97">
        <f>IFERROR(+DV40/DV38,0)</f>
        <v>0.1869111509875481</v>
      </c>
      <c r="DW41" s="95">
        <f>IFERROR(+DW40/DW38,0)</f>
        <v>0.29816912198098261</v>
      </c>
      <c r="DX41" s="95">
        <f t="shared" ref="DX41" si="983">IFERROR(+DX40/DX38,0)</f>
        <v>1.359779763386209</v>
      </c>
      <c r="DY41" s="95">
        <f t="shared" ref="DY41" si="984">IFERROR(+DY40/DY38,0)</f>
        <v>1.7901892428463507E-2</v>
      </c>
      <c r="DZ41" s="97">
        <f>IFERROR(+DZ40/DZ38,0)</f>
        <v>0.55861692593188517</v>
      </c>
      <c r="EA41" s="95">
        <f>IFERROR(+EA40/EA38,0)</f>
        <v>1.3483424878698804</v>
      </c>
      <c r="EB41" s="95">
        <f t="shared" ref="EB41" si="985">IFERROR(+EB40/EB38,0)</f>
        <v>-0.18191444660450948</v>
      </c>
      <c r="EC41" s="95">
        <f t="shared" ref="EC41" si="986">IFERROR(+EC40/EC38,0)</f>
        <v>0.18492189920716856</v>
      </c>
      <c r="ED41" s="97">
        <f>IFERROR(+ED40/ED38,0)</f>
        <v>0.45044998015751325</v>
      </c>
      <c r="EE41" s="95">
        <f>IFERROR(+EE40/EE38,0)</f>
        <v>0.15373776693268093</v>
      </c>
      <c r="EF41" s="95">
        <f t="shared" ref="EF41" si="987">IFERROR(+EF40/EF38,0)</f>
        <v>2.2473006376138303</v>
      </c>
      <c r="EG41" s="95">
        <f t="shared" ref="EG41" si="988">IFERROR(+EG40/EG38,0)</f>
        <v>3.5014027601921169</v>
      </c>
      <c r="EH41" s="97">
        <f>IFERROR(+EH40/EH38,0)</f>
        <v>1.9674803882462091</v>
      </c>
      <c r="EI41" s="104">
        <f>IFERROR(+EI40/EI38,0)</f>
        <v>0.790864611330789</v>
      </c>
      <c r="EJ41" s="95">
        <f>IFERROR(+EJ40/EJ38,0)</f>
        <v>0.1085968851946711</v>
      </c>
      <c r="EK41" s="95">
        <f t="shared" ref="EK41" si="989">IFERROR(+EK40/EK38,0)</f>
        <v>3.4110890832699865</v>
      </c>
      <c r="EL41" s="95">
        <f t="shared" ref="EL41" si="990">IFERROR(+EL40/EL38,0)</f>
        <v>0.77194267319777943</v>
      </c>
      <c r="EM41" s="97">
        <f>IFERROR(+EM40/EM38,0)</f>
        <v>1.4305428805541458</v>
      </c>
      <c r="EN41" s="95">
        <f>IFERROR(+EN40/EN38,0)</f>
        <v>0.58911948729496821</v>
      </c>
      <c r="EO41" s="95">
        <f t="shared" ref="EO41" si="991">IFERROR(+EO40/EO38,0)</f>
        <v>0.82018182874078827</v>
      </c>
      <c r="EP41" s="95">
        <f t="shared" ref="EP41" si="992">IFERROR(+EP40/EP38,0)</f>
        <v>1.0665600903357098</v>
      </c>
      <c r="EQ41" s="97">
        <f>IFERROR(+EQ40/EQ38,0)</f>
        <v>0.82528713545715537</v>
      </c>
      <c r="ER41" s="95">
        <f>IFERROR(+ER40/ER38,0)</f>
        <v>0.42124273832819481</v>
      </c>
      <c r="ES41" s="95">
        <f t="shared" ref="ES41" si="993">IFERROR(+ES40/ES38,0)</f>
        <v>0.54353842649313799</v>
      </c>
      <c r="ET41" s="95">
        <f t="shared" ref="ET41" si="994">IFERROR(+ET40/ET38,0)</f>
        <v>1.1008572522301845</v>
      </c>
      <c r="EU41" s="97">
        <f>IFERROR(+EU40/EU38,0)</f>
        <v>0.68854613901717254</v>
      </c>
      <c r="EV41" s="95">
        <f>IFERROR(+EV40/EV38,0)</f>
        <v>0.70543446818964761</v>
      </c>
      <c r="EW41" s="95">
        <f t="shared" ref="EW41" si="995">IFERROR(+EW40/EW38,0)</f>
        <v>0.64842631987653698</v>
      </c>
      <c r="EX41" s="95">
        <f t="shared" ref="EX41" si="996">IFERROR(+EX40/EX38,0)</f>
        <v>15.101124463620531</v>
      </c>
      <c r="EY41" s="97">
        <f>IFERROR(+EY40/EY38,0)</f>
        <v>5.4849950838955719</v>
      </c>
      <c r="EZ41" s="104">
        <f>IFERROR(+EZ40/EZ38,0)</f>
        <v>2.1073428097310112</v>
      </c>
      <c r="FA41" s="95">
        <f>IFERROR(+FA40/FA38,0)</f>
        <v>-9.1177488522439258</v>
      </c>
      <c r="FB41" s="95">
        <f t="shared" ref="FB41" si="997">IFERROR(+FB40/FB38,0)</f>
        <v>3.3888750819328863</v>
      </c>
      <c r="FC41" s="95">
        <f t="shared" ref="FC41" si="998">IFERROR(+FC40/FC38,0)</f>
        <v>1.4721327570130329</v>
      </c>
      <c r="FD41" s="97">
        <f>IFERROR(+FD40/FD38,0)</f>
        <v>-1.4189136710993353</v>
      </c>
      <c r="FE41" s="95">
        <f>IFERROR(+FE40/FE38,0)</f>
        <v>0.14690691861862656</v>
      </c>
      <c r="FF41" s="95">
        <f t="shared" ref="FF41" si="999">IFERROR(+FF40/FF38,0)</f>
        <v>-0.71711283690925731</v>
      </c>
      <c r="FG41" s="95">
        <f t="shared" ref="FG41" si="1000">IFERROR(+FG40/FG38,0)</f>
        <v>1.4574599016017831</v>
      </c>
      <c r="FH41" s="97">
        <f>IFERROR(+FH40/FH38,0)</f>
        <v>0.29575132777038421</v>
      </c>
      <c r="FI41" s="95">
        <f>IFERROR(+FI40/FI38,0)</f>
        <v>1.128793324548504</v>
      </c>
      <c r="FJ41" s="95">
        <f t="shared" ref="FJ41" si="1001">IFERROR(+FJ40/FJ38,0)</f>
        <v>-0.11680533966005266</v>
      </c>
      <c r="FK41" s="95">
        <f t="shared" ref="FK41" si="1002">IFERROR(+FK40/FK38,0)</f>
        <v>0.96042331184106333</v>
      </c>
      <c r="FL41" s="97">
        <f>IFERROR(+FL40/FL38,0)</f>
        <v>0.65747043224317159</v>
      </c>
      <c r="FM41" s="95">
        <f>IFERROR(+FM40/FM38,0)</f>
        <v>-8.3714569835122529E-2</v>
      </c>
      <c r="FN41" s="95">
        <f t="shared" ref="FN41" si="1003">IFERROR(+FN40/FN38,0)</f>
        <v>1.2250169355144822</v>
      </c>
      <c r="FO41" s="95">
        <f t="shared" ref="FO41" si="1004">IFERROR(+FO40/FO38,0)</f>
        <v>2.1831925618820076</v>
      </c>
      <c r="FP41" s="97">
        <f>IFERROR(+FP40/FP38,0)</f>
        <v>1.1081649758537893</v>
      </c>
      <c r="FQ41" s="104">
        <f>IFERROR(+FQ40/FQ38,0)</f>
        <v>0.16061826619200245</v>
      </c>
      <c r="FR41" s="95">
        <f>IFERROR(+FR40/FR38,0)</f>
        <v>0.12683998770662697</v>
      </c>
      <c r="FS41" s="95">
        <f t="shared" ref="FS41" si="1005">IFERROR(+FS40/FS38,0)</f>
        <v>0.37709322515362587</v>
      </c>
      <c r="FT41" s="95">
        <f t="shared" ref="FT41" si="1006">IFERROR(+FT40/FT38,0)</f>
        <v>0.76740241455564528</v>
      </c>
      <c r="FU41" s="97">
        <f>IFERROR(+FU40/FU38,0)</f>
        <v>0.42377854247196606</v>
      </c>
      <c r="FV41" s="95">
        <f>IFERROR(+FV40/FV38,0)</f>
        <v>1.3307350186490328</v>
      </c>
      <c r="FW41" s="95">
        <f t="shared" ref="FW41" si="1007">IFERROR(+FW40/FW38,0)</f>
        <v>1.0445792351676446</v>
      </c>
      <c r="FX41" s="95">
        <f t="shared" ref="FX41" si="1008">IFERROR(+FX40/FX38,0)</f>
        <v>7.4835990015652526E-2</v>
      </c>
      <c r="FY41" s="97">
        <f>IFERROR(+FY40/FY38,0)</f>
        <v>0.8167167479441102</v>
      </c>
      <c r="FZ41" s="95">
        <f>IFERROR(+FZ40/FZ38,0)</f>
        <v>1.1215940438256546</v>
      </c>
      <c r="GA41" s="95">
        <f t="shared" ref="GA41" si="1009">IFERROR(+GA40/GA38,0)</f>
        <v>-1.5015036083459281</v>
      </c>
      <c r="GB41" s="95">
        <f t="shared" ref="GB41" si="1010">IFERROR(+GB40/GB38,0)</f>
        <v>4.3440010862298157</v>
      </c>
      <c r="GC41" s="97">
        <f>IFERROR(+GC40/GC38,0)</f>
        <v>1.3213638405698473</v>
      </c>
      <c r="GD41" s="95">
        <f>IFERROR(+GD40/GD38,0)</f>
        <v>0.15080164045434988</v>
      </c>
      <c r="GE41" s="95">
        <f t="shared" ref="GE41" si="1011">IFERROR(+GE40/GE38,0)</f>
        <v>3.5091962191246928</v>
      </c>
      <c r="GF41" s="95">
        <f t="shared" ref="GF41" si="1012">IFERROR(+GF40/GF38,0)</f>
        <v>1.7065465182708164</v>
      </c>
      <c r="GG41" s="97">
        <f>IFERROR(+GG40/GG38,0)</f>
        <v>1.7888481259499531</v>
      </c>
      <c r="GH41" s="104">
        <f>IFERROR(+GH40/GH38,0)</f>
        <v>1.0912609757747207</v>
      </c>
      <c r="GI41" s="95">
        <f>IFERROR(+GI40/GI38,0)</f>
        <v>0.53399949986602135</v>
      </c>
      <c r="GJ41" s="95">
        <f t="shared" ref="GJ41" si="1013">IFERROR(+GJ40/GJ38,0)</f>
        <v>-0.65308483127030681</v>
      </c>
      <c r="GK41" s="95">
        <f t="shared" ref="GK41" si="1014">IFERROR(+GK40/GK38,0)</f>
        <v>-0.20517861701208098</v>
      </c>
      <c r="GL41" s="97">
        <f>IFERROR(+GL40/GL38,0)</f>
        <v>-0.10808798280545556</v>
      </c>
      <c r="GM41" s="95">
        <f>IFERROR(+GM40/GM38,0)</f>
        <v>1.8408340211413456</v>
      </c>
      <c r="GN41" s="95">
        <f t="shared" ref="GN41" si="1015">IFERROR(+GN40/GN38,0)</f>
        <v>0.97191126339173839</v>
      </c>
      <c r="GO41" s="95">
        <f t="shared" ref="GO41" si="1016">IFERROR(+GO40/GO38,0)</f>
        <v>2.1817511448827269</v>
      </c>
      <c r="GP41" s="97">
        <f>IFERROR(+GP40/GP38,0)</f>
        <v>1.6648321431386035</v>
      </c>
      <c r="GQ41" s="95">
        <f>IFERROR(+GQ40/GQ38,0)</f>
        <v>-9.7523439068369189E-2</v>
      </c>
      <c r="GR41" s="95">
        <f t="shared" ref="GR41:GS41" si="1017">IFERROR(+GR40/GR38,0)</f>
        <v>1.3039343688691738</v>
      </c>
      <c r="GS41" s="95">
        <f t="shared" si="1017"/>
        <v>0.84095791375715845</v>
      </c>
      <c r="GT41" s="97">
        <f>IFERROR(+GT40/GT38,0)</f>
        <v>0.68245628118598767</v>
      </c>
      <c r="GU41" s="95">
        <f>IFERROR(+GU40/GU38,0)</f>
        <v>-0.15366950097262833</v>
      </c>
      <c r="GV41" s="95">
        <f t="shared" ref="GV41:GW41" si="1018">IFERROR(+GV40/GV38,0)</f>
        <v>0.22822186804894817</v>
      </c>
      <c r="GW41" s="95">
        <f t="shared" si="1018"/>
        <v>0.99489110728251784</v>
      </c>
      <c r="GX41" s="97">
        <f>IFERROR(+GX40/GX38,0)</f>
        <v>0.35648115811961251</v>
      </c>
      <c r="GY41" s="104">
        <f>IFERROR(+GY40/GY38,0)</f>
        <v>0.64921904228904048</v>
      </c>
      <c r="GZ41" s="95">
        <f>IFERROR(+GZ40/GZ38,0)</f>
        <v>0.78007580869180415</v>
      </c>
      <c r="HA41" s="95">
        <f t="shared" ref="HA41" si="1019">IFERROR(+HA40/HA38,0)</f>
        <v>8.9705175139986618E-2</v>
      </c>
      <c r="HB41" s="95">
        <f t="shared" ref="HB41" si="1020">IFERROR(+HB40/HB38,0)</f>
        <v>2.4946897081979875</v>
      </c>
      <c r="HC41" s="97">
        <f>IFERROR(+HC40/HC38,0)</f>
        <v>1.1214902306765928</v>
      </c>
      <c r="HD41" s="95">
        <f>IFERROR(+HD40/HD38,0)</f>
        <v>2.0789613868295</v>
      </c>
      <c r="HE41" s="95">
        <f t="shared" ref="HE41:HF41" si="1021">IFERROR(+HE40/HE38,0)</f>
        <v>0.73046178165547759</v>
      </c>
      <c r="HF41" s="95">
        <f t="shared" si="1021"/>
        <v>0.36426281250931908</v>
      </c>
      <c r="HG41" s="97">
        <f>IFERROR(+HG40/HG38,0)</f>
        <v>1.0578953269980991</v>
      </c>
      <c r="HH41" s="95">
        <f>IFERROR(+HH40/HH38,0)</f>
        <v>-0.27207060535367733</v>
      </c>
      <c r="HI41" s="95">
        <f t="shared" ref="HI41" si="1022">IFERROR(+HI40/HI38,0)</f>
        <v>0.2800589551522441</v>
      </c>
      <c r="HJ41" s="95">
        <f t="shared" ref="HJ41" si="1023">IFERROR(+HJ40/HJ38,0)</f>
        <v>1.4063704986502272</v>
      </c>
      <c r="HK41" s="97">
        <f>IFERROR(+HK40/HK38,0)</f>
        <v>0.47145294948293121</v>
      </c>
      <c r="HL41" s="95">
        <f>IFERROR(+HL40/HL38,0)</f>
        <v>0.36983638003993519</v>
      </c>
      <c r="HM41" s="95">
        <f t="shared" ref="HM41:HN41" si="1024">IFERROR(+HM40/HM38,0)</f>
        <v>-0.10437753821732418</v>
      </c>
      <c r="HN41" s="95">
        <f t="shared" si="1024"/>
        <v>-8.5981967205544865E-2</v>
      </c>
      <c r="HO41" s="97">
        <f>IFERROR(+HO40/HO38,0)</f>
        <v>5.9825624872355369E-2</v>
      </c>
      <c r="HP41" s="104">
        <f>IFERROR(+HP40/HP38,0)</f>
        <v>0.6439052331783085</v>
      </c>
      <c r="HQ41" s="95">
        <f>IFERROR(+HQ40/HQ38,0)</f>
        <v>-0.59358860836131977</v>
      </c>
      <c r="HR41" s="95">
        <f t="shared" ref="HR41" si="1025">IFERROR(+HR40/HR38,0)</f>
        <v>-0.59358860836131977</v>
      </c>
      <c r="HS41" s="95">
        <f t="shared" ref="HS41" si="1026">IFERROR(+HS40/HS38,0)</f>
        <v>-0.59358860836131977</v>
      </c>
      <c r="HT41" s="97">
        <f>IFERROR(+HT40/HT38,0)</f>
        <v>-0.59358860836131977</v>
      </c>
      <c r="HU41" s="95">
        <f>IFERROR(+HU40/HU38,0)</f>
        <v>0.62994071168896981</v>
      </c>
      <c r="HV41" s="95">
        <f t="shared" ref="HV41:HW41" si="1027">IFERROR(+HV40/HV38,0)</f>
        <v>0.62994071168896981</v>
      </c>
      <c r="HW41" s="95">
        <f t="shared" si="1027"/>
        <v>0.62994071168896981</v>
      </c>
      <c r="HX41" s="97">
        <f>IFERROR(+HX40/HX38,0)</f>
        <v>0.62994071168896981</v>
      </c>
      <c r="HY41" s="95">
        <f>IFERROR(+HY40/HY38,0)</f>
        <v>0.62994071168896981</v>
      </c>
      <c r="HZ41" s="95">
        <f t="shared" ref="HZ41:IA41" si="1028">IFERROR(+HZ40/HZ38,0)</f>
        <v>0.62994071168896981</v>
      </c>
      <c r="IA41" s="95">
        <f t="shared" si="1028"/>
        <v>0.62994071168896981</v>
      </c>
      <c r="IB41" s="97">
        <f>IFERROR(+IB40/IB38,0)</f>
        <v>0.62994071168896981</v>
      </c>
      <c r="IC41" s="95">
        <f>IFERROR(+IC40/IC38,0)</f>
        <v>0.62994071168896981</v>
      </c>
      <c r="ID41" s="95">
        <f t="shared" ref="ID41:IE41" si="1029">IFERROR(+ID40/ID38,0)</f>
        <v>0.62994071168896981</v>
      </c>
      <c r="IE41" s="95">
        <f t="shared" si="1029"/>
        <v>0.62994071168896981</v>
      </c>
      <c r="IF41" s="97">
        <f>IFERROR(+IF40/IF38,0)</f>
        <v>0.62994071168896981</v>
      </c>
      <c r="IG41" s="104">
        <f>IFERROR(+IG40/IG38,0)</f>
        <v>0.32405838167639739</v>
      </c>
      <c r="IH41" s="95">
        <f>IFERROR(+IH40/IH38,0)</f>
        <v>0.62994071168896981</v>
      </c>
      <c r="II41" s="95">
        <f t="shared" ref="II41" si="1030">IFERROR(+II40/II38,0)</f>
        <v>0.62994071168896981</v>
      </c>
      <c r="IJ41" s="95">
        <f t="shared" ref="IJ41" si="1031">IFERROR(+IJ40/IJ38,0)</f>
        <v>0.62994071168896981</v>
      </c>
      <c r="IK41" s="97">
        <f>IFERROR(+IK40/IK38,0)</f>
        <v>0.62994071168896981</v>
      </c>
      <c r="IL41" s="95">
        <f>IFERROR(+IL40/IL38,0)</f>
        <v>0.62994071168896981</v>
      </c>
      <c r="IM41" s="95">
        <f t="shared" ref="IM41:IN41" si="1032">IFERROR(+IM40/IM38,0)</f>
        <v>0.62994071168896981</v>
      </c>
      <c r="IN41" s="95">
        <f t="shared" si="1032"/>
        <v>0.62994071168896981</v>
      </c>
      <c r="IO41" s="97">
        <f>IFERROR(+IO40/IO38,0)</f>
        <v>0.62994071168896981</v>
      </c>
      <c r="IP41" s="95">
        <f>IFERROR(+IP40/IP38,0)</f>
        <v>0.62994071168896981</v>
      </c>
      <c r="IQ41" s="95">
        <f t="shared" ref="IQ41:IR41" si="1033">IFERROR(+IQ40/IQ38,0)</f>
        <v>0.62994071168896981</v>
      </c>
      <c r="IR41" s="95">
        <f t="shared" si="1033"/>
        <v>0.62994071168896981</v>
      </c>
      <c r="IS41" s="97">
        <f>IFERROR(+IS40/IS38,0)</f>
        <v>0.62994071168896981</v>
      </c>
      <c r="IT41" s="95">
        <f>IFERROR(+IT40/IT38,0)</f>
        <v>0.62994071168896981</v>
      </c>
      <c r="IU41" s="95">
        <f t="shared" ref="IU41:IV41" si="1034">IFERROR(+IU40/IU38,0)</f>
        <v>0.62994071168896981</v>
      </c>
      <c r="IV41" s="95">
        <f t="shared" si="1034"/>
        <v>0.62994071168896981</v>
      </c>
      <c r="IW41" s="97">
        <f>IFERROR(+IW40/IW38,0)</f>
        <v>0.62994071168896981</v>
      </c>
      <c r="IX41" s="104">
        <f>IFERROR(+IX40/IX38,0)</f>
        <v>0.62994071168896981</v>
      </c>
    </row>
    <row r="42" spans="2:258" ht="5.0999999999999996" customHeight="1" outlineLevel="1">
      <c r="B42" s="387"/>
      <c r="C42" s="111"/>
      <c r="D42" s="98"/>
      <c r="E42" s="98"/>
      <c r="F42" s="98"/>
      <c r="G42" s="99"/>
      <c r="H42" s="98"/>
      <c r="I42" s="98"/>
      <c r="J42" s="98"/>
      <c r="K42" s="99"/>
      <c r="L42" s="98"/>
      <c r="M42" s="98"/>
      <c r="N42" s="98"/>
      <c r="O42" s="99"/>
      <c r="P42" s="98"/>
      <c r="Q42" s="98"/>
      <c r="R42" s="98"/>
      <c r="S42" s="99"/>
      <c r="T42" s="91"/>
      <c r="U42" s="98"/>
      <c r="V42" s="98"/>
      <c r="W42" s="98"/>
      <c r="X42" s="99"/>
      <c r="Y42" s="98"/>
      <c r="Z42" s="98"/>
      <c r="AA42" s="98"/>
      <c r="AB42" s="99"/>
      <c r="AC42" s="98"/>
      <c r="AD42" s="98"/>
      <c r="AE42" s="98"/>
      <c r="AF42" s="99"/>
      <c r="AG42" s="98"/>
      <c r="AH42" s="98"/>
      <c r="AI42" s="98"/>
      <c r="AJ42" s="99"/>
      <c r="AK42" s="91"/>
      <c r="AL42" s="98"/>
      <c r="AM42" s="98"/>
      <c r="AN42" s="98"/>
      <c r="AO42" s="99"/>
      <c r="AP42" s="98"/>
      <c r="AQ42" s="98"/>
      <c r="AR42" s="98"/>
      <c r="AS42" s="99"/>
      <c r="AT42" s="98"/>
      <c r="AU42" s="98"/>
      <c r="AV42" s="98"/>
      <c r="AW42" s="99"/>
      <c r="AX42" s="98"/>
      <c r="AY42" s="98"/>
      <c r="AZ42" s="98"/>
      <c r="BA42" s="99"/>
      <c r="BB42" s="91"/>
      <c r="BC42" s="98"/>
      <c r="BD42" s="98"/>
      <c r="BE42" s="98"/>
      <c r="BF42" s="99"/>
      <c r="BG42" s="98"/>
      <c r="BH42" s="98"/>
      <c r="BI42" s="98"/>
      <c r="BJ42" s="99"/>
      <c r="BK42" s="98"/>
      <c r="BL42" s="98"/>
      <c r="BM42" s="98"/>
      <c r="BN42" s="99"/>
      <c r="BO42" s="98"/>
      <c r="BP42" s="98"/>
      <c r="BQ42" s="98"/>
      <c r="BR42" s="99"/>
      <c r="BS42" s="91"/>
      <c r="BT42" s="98"/>
      <c r="BU42" s="98"/>
      <c r="BV42" s="98"/>
      <c r="BW42" s="99"/>
      <c r="BX42" s="98"/>
      <c r="BY42" s="98"/>
      <c r="BZ42" s="98"/>
      <c r="CA42" s="99"/>
      <c r="CB42" s="98"/>
      <c r="CC42" s="98"/>
      <c r="CD42" s="98"/>
      <c r="CE42" s="99"/>
      <c r="CF42" s="98"/>
      <c r="CG42" s="98"/>
      <c r="CH42" s="98"/>
      <c r="CI42" s="99"/>
      <c r="CJ42" s="91"/>
      <c r="CK42" s="98"/>
      <c r="CL42" s="98"/>
      <c r="CM42" s="98"/>
      <c r="CN42" s="99"/>
      <c r="CO42" s="98"/>
      <c r="CP42" s="98"/>
      <c r="CQ42" s="98"/>
      <c r="CR42" s="99"/>
      <c r="CS42" s="98"/>
      <c r="CT42" s="98"/>
      <c r="CU42" s="98"/>
      <c r="CV42" s="99"/>
      <c r="CW42" s="98"/>
      <c r="CX42" s="98"/>
      <c r="CY42" s="98"/>
      <c r="CZ42" s="99"/>
      <c r="DA42" s="91"/>
      <c r="DB42" s="98"/>
      <c r="DC42" s="98"/>
      <c r="DD42" s="98"/>
      <c r="DE42" s="99"/>
      <c r="DF42" s="98"/>
      <c r="DG42" s="98"/>
      <c r="DH42" s="98"/>
      <c r="DI42" s="99"/>
      <c r="DJ42" s="98"/>
      <c r="DK42" s="98"/>
      <c r="DL42" s="98"/>
      <c r="DM42" s="99"/>
      <c r="DN42" s="98"/>
      <c r="DO42" s="98"/>
      <c r="DP42" s="98"/>
      <c r="DQ42" s="99"/>
      <c r="DR42" s="91"/>
      <c r="DS42" s="98"/>
      <c r="DT42" s="98"/>
      <c r="DU42" s="98"/>
      <c r="DV42" s="99"/>
      <c r="DW42" s="98"/>
      <c r="DX42" s="98"/>
      <c r="DY42" s="98"/>
      <c r="DZ42" s="99"/>
      <c r="EA42" s="98"/>
      <c r="EB42" s="98"/>
      <c r="EC42" s="98"/>
      <c r="ED42" s="99"/>
      <c r="EE42" s="98"/>
      <c r="EF42" s="98"/>
      <c r="EG42" s="98"/>
      <c r="EH42" s="99"/>
      <c r="EI42" s="91"/>
      <c r="EJ42" s="98"/>
      <c r="EK42" s="98"/>
      <c r="EL42" s="98"/>
      <c r="EM42" s="99"/>
      <c r="EN42" s="98"/>
      <c r="EO42" s="98"/>
      <c r="EP42" s="98"/>
      <c r="EQ42" s="99"/>
      <c r="ER42" s="98"/>
      <c r="ES42" s="98"/>
      <c r="ET42" s="98"/>
      <c r="EU42" s="99"/>
      <c r="EV42" s="98"/>
      <c r="EW42" s="98"/>
      <c r="EX42" s="98"/>
      <c r="EY42" s="99"/>
      <c r="EZ42" s="91"/>
      <c r="FA42" s="98"/>
      <c r="FB42" s="98"/>
      <c r="FC42" s="98"/>
      <c r="FD42" s="99"/>
      <c r="FE42" s="98"/>
      <c r="FF42" s="98"/>
      <c r="FG42" s="98"/>
      <c r="FH42" s="99"/>
      <c r="FI42" s="98"/>
      <c r="FJ42" s="98"/>
      <c r="FK42" s="98"/>
      <c r="FL42" s="99"/>
      <c r="FM42" s="98"/>
      <c r="FN42" s="98"/>
      <c r="FO42" s="98"/>
      <c r="FP42" s="99"/>
      <c r="FQ42" s="91"/>
      <c r="FR42" s="98"/>
      <c r="FS42" s="98"/>
      <c r="FT42" s="98"/>
      <c r="FU42" s="99"/>
      <c r="FV42" s="98"/>
      <c r="FW42" s="98"/>
      <c r="FX42" s="98"/>
      <c r="FY42" s="99"/>
      <c r="FZ42" s="98"/>
      <c r="GA42" s="98"/>
      <c r="GB42" s="98"/>
      <c r="GC42" s="99"/>
      <c r="GD42" s="98"/>
      <c r="GE42" s="98"/>
      <c r="GF42" s="98"/>
      <c r="GG42" s="99"/>
      <c r="GH42" s="91"/>
      <c r="GI42" s="98"/>
      <c r="GJ42" s="98"/>
      <c r="GK42" s="98"/>
      <c r="GL42" s="99"/>
      <c r="GM42" s="98"/>
      <c r="GN42" s="98"/>
      <c r="GO42" s="98"/>
      <c r="GP42" s="99"/>
      <c r="GQ42" s="98"/>
      <c r="GR42" s="98"/>
      <c r="GS42" s="98"/>
      <c r="GT42" s="99"/>
      <c r="GU42" s="98"/>
      <c r="GV42" s="98"/>
      <c r="GW42" s="98"/>
      <c r="GX42" s="99"/>
      <c r="GY42" s="91"/>
      <c r="GZ42" s="98"/>
      <c r="HA42" s="98"/>
      <c r="HB42" s="98"/>
      <c r="HC42" s="99"/>
      <c r="HD42" s="98"/>
      <c r="HE42" s="98"/>
      <c r="HF42" s="98"/>
      <c r="HG42" s="99"/>
      <c r="HH42" s="98"/>
      <c r="HI42" s="98"/>
      <c r="HJ42" s="98"/>
      <c r="HK42" s="99"/>
      <c r="HL42" s="98"/>
      <c r="HM42" s="98"/>
      <c r="HN42" s="98"/>
      <c r="HO42" s="99"/>
      <c r="HP42" s="91"/>
      <c r="HQ42" s="98"/>
      <c r="HR42" s="98"/>
      <c r="HS42" s="98"/>
      <c r="HT42" s="99"/>
      <c r="HU42" s="98"/>
      <c r="HV42" s="98"/>
      <c r="HW42" s="98"/>
      <c r="HX42" s="99"/>
      <c r="HY42" s="98"/>
      <c r="HZ42" s="98"/>
      <c r="IA42" s="98"/>
      <c r="IB42" s="99"/>
      <c r="IC42" s="98"/>
      <c r="ID42" s="98"/>
      <c r="IE42" s="98"/>
      <c r="IF42" s="99"/>
      <c r="IG42" s="91"/>
      <c r="IH42" s="98"/>
      <c r="II42" s="98"/>
      <c r="IJ42" s="98"/>
      <c r="IK42" s="99"/>
      <c r="IL42" s="98"/>
      <c r="IM42" s="98"/>
      <c r="IN42" s="98"/>
      <c r="IO42" s="99"/>
      <c r="IP42" s="98"/>
      <c r="IQ42" s="98"/>
      <c r="IR42" s="98"/>
      <c r="IS42" s="99"/>
      <c r="IT42" s="98"/>
      <c r="IU42" s="98"/>
      <c r="IV42" s="98"/>
      <c r="IW42" s="99"/>
      <c r="IX42" s="91"/>
    </row>
    <row r="43" spans="2:258" ht="12.75" outlineLevel="1">
      <c r="B43" s="495" t="s">
        <v>227</v>
      </c>
      <c r="C43" s="109" t="s">
        <v>218</v>
      </c>
      <c r="D43" s="93">
        <f>+G43/3</f>
        <v>106.27637984485914</v>
      </c>
      <c r="E43" s="93">
        <f>+G43/3</f>
        <v>106.27637984485914</v>
      </c>
      <c r="F43" s="94">
        <f>+G43/3</f>
        <v>106.27637984485914</v>
      </c>
      <c r="G43" s="115">
        <v>318.82913953457739</v>
      </c>
      <c r="H43" s="93">
        <f>+K43/3</f>
        <v>155.39332394576195</v>
      </c>
      <c r="I43" s="93">
        <f>+K43/3</f>
        <v>155.39332394576195</v>
      </c>
      <c r="J43" s="94">
        <f>+K43/3</f>
        <v>155.39332394576195</v>
      </c>
      <c r="K43" s="115">
        <v>466.17997183728585</v>
      </c>
      <c r="L43" s="93">
        <f>+O43/3</f>
        <v>188.91069897136663</v>
      </c>
      <c r="M43" s="93">
        <f>+O43/3</f>
        <v>188.91069897136663</v>
      </c>
      <c r="N43" s="94">
        <f>+O43/3</f>
        <v>188.91069897136663</v>
      </c>
      <c r="O43" s="115">
        <v>566.73209691409988</v>
      </c>
      <c r="P43" s="93">
        <f>+S43/3</f>
        <v>237.32630621907074</v>
      </c>
      <c r="Q43" s="93">
        <f>+S43/3</f>
        <v>237.32630621907074</v>
      </c>
      <c r="R43" s="94">
        <f>+S43/3</f>
        <v>237.32630621907074</v>
      </c>
      <c r="S43" s="115">
        <v>711.97891865721226</v>
      </c>
      <c r="T43" s="102">
        <f>S43+O43+K43+G43</f>
        <v>2063.7201269431753</v>
      </c>
      <c r="U43" s="93">
        <f>+X43/3</f>
        <v>262.29503309714045</v>
      </c>
      <c r="V43" s="93">
        <f>+X43/3</f>
        <v>262.29503309714045</v>
      </c>
      <c r="W43" s="94">
        <f>+X43/3</f>
        <v>262.29503309714045</v>
      </c>
      <c r="X43" s="115">
        <v>786.88509929142128</v>
      </c>
      <c r="Y43" s="93">
        <f>+AB43/3</f>
        <v>281.390807611257</v>
      </c>
      <c r="Z43" s="93">
        <f>+AB43/3</f>
        <v>281.390807611257</v>
      </c>
      <c r="AA43" s="94">
        <f>+AB43/3</f>
        <v>281.390807611257</v>
      </c>
      <c r="AB43" s="115">
        <v>844.17242283377095</v>
      </c>
      <c r="AC43" s="93">
        <f>+AF43/3</f>
        <v>319.63129729520716</v>
      </c>
      <c r="AD43" s="93">
        <f>+AF43/3</f>
        <v>319.63129729520716</v>
      </c>
      <c r="AE43" s="94">
        <f>+AF43/3</f>
        <v>319.63129729520716</v>
      </c>
      <c r="AF43" s="115">
        <v>958.89389188562143</v>
      </c>
      <c r="AG43" s="93">
        <f>+AJ43/3</f>
        <v>336.10264146591356</v>
      </c>
      <c r="AH43" s="93">
        <f>+AJ43/3</f>
        <v>336.10264146591356</v>
      </c>
      <c r="AI43" s="94">
        <f>+AJ43/3</f>
        <v>336.10264146591356</v>
      </c>
      <c r="AJ43" s="115">
        <v>1008.3079243977406</v>
      </c>
      <c r="AK43" s="102">
        <f>AJ43+AF43+AB43+X43</f>
        <v>3598.259338408554</v>
      </c>
      <c r="AL43" s="93">
        <f>+AO43/3</f>
        <v>399.30455277937318</v>
      </c>
      <c r="AM43" s="93">
        <f>+AO43/3</f>
        <v>399.30455277937318</v>
      </c>
      <c r="AN43" s="94">
        <f>+AO43/3</f>
        <v>399.30455277937318</v>
      </c>
      <c r="AO43" s="115">
        <v>1197.9136583381196</v>
      </c>
      <c r="AP43" s="93">
        <f>+AS43/3</f>
        <v>409.03833408588076</v>
      </c>
      <c r="AQ43" s="93">
        <f>+AS43/3</f>
        <v>409.03833408588076</v>
      </c>
      <c r="AR43" s="94">
        <f>+AS43/3</f>
        <v>409.03833408588076</v>
      </c>
      <c r="AS43" s="115">
        <v>1227.1150022576423</v>
      </c>
      <c r="AT43" s="93">
        <f>+AW43/3</f>
        <v>439.23527509504879</v>
      </c>
      <c r="AU43" s="93">
        <f>+AW43/3</f>
        <v>439.23527509504879</v>
      </c>
      <c r="AV43" s="94">
        <f>+AW43/3</f>
        <v>439.23527509504879</v>
      </c>
      <c r="AW43" s="115">
        <v>1317.7058252851464</v>
      </c>
      <c r="AX43" s="93">
        <f>+BA43/3</f>
        <v>463.86832922872168</v>
      </c>
      <c r="AY43" s="93">
        <f>+BA43/3</f>
        <v>463.86832922872168</v>
      </c>
      <c r="AZ43" s="94">
        <f>+BA43/3</f>
        <v>463.86832922872168</v>
      </c>
      <c r="BA43" s="115">
        <v>1391.604987686165</v>
      </c>
      <c r="BB43" s="102">
        <f>BA43+AW43+AS43+AO43</f>
        <v>5134.3394735670736</v>
      </c>
      <c r="BC43" s="93">
        <f>+BF43/3</f>
        <v>1342.394912232993</v>
      </c>
      <c r="BD43" s="93">
        <f>+BF43/3</f>
        <v>1342.394912232993</v>
      </c>
      <c r="BE43" s="94">
        <f>+BF43/3</f>
        <v>1342.394912232993</v>
      </c>
      <c r="BF43" s="115">
        <v>4027.1847366989787</v>
      </c>
      <c r="BG43" s="93">
        <f>+BJ43/3</f>
        <v>1824.7370567060423</v>
      </c>
      <c r="BH43" s="93">
        <f>+BJ43/3</f>
        <v>1824.7370567060423</v>
      </c>
      <c r="BI43" s="94">
        <f>+BJ43/3</f>
        <v>1824.7370567060423</v>
      </c>
      <c r="BJ43" s="115">
        <v>5474.2111701181266</v>
      </c>
      <c r="BK43" s="93">
        <f>+BN43/3</f>
        <v>826.88711375905905</v>
      </c>
      <c r="BL43" s="93">
        <f>+BN43/3</f>
        <v>826.88711375905905</v>
      </c>
      <c r="BM43" s="94">
        <f>+BN43/3</f>
        <v>826.88711375905905</v>
      </c>
      <c r="BN43" s="115">
        <v>2480.6613412771771</v>
      </c>
      <c r="BO43" s="93">
        <f>+BR43/3</f>
        <v>937.47881361893531</v>
      </c>
      <c r="BP43" s="93">
        <f>+BR43/3</f>
        <v>937.47881361893531</v>
      </c>
      <c r="BQ43" s="94">
        <f>+BR43/3</f>
        <v>937.47881361893531</v>
      </c>
      <c r="BR43" s="115">
        <v>2812.4364408568058</v>
      </c>
      <c r="BS43" s="102">
        <f>BR43+BN43+BJ43+BF43</f>
        <v>14794.493688951088</v>
      </c>
      <c r="BT43" s="93">
        <f>+BW43/3</f>
        <v>1028.6749333116838</v>
      </c>
      <c r="BU43" s="93">
        <f>+BW43/3</f>
        <v>1028.6749333116838</v>
      </c>
      <c r="BV43" s="94">
        <f>+BW43/3</f>
        <v>1028.6749333116838</v>
      </c>
      <c r="BW43" s="115">
        <v>3086.0247999350513</v>
      </c>
      <c r="BX43" s="93">
        <f>+CA43/3</f>
        <v>1029.6306959028491</v>
      </c>
      <c r="BY43" s="93">
        <f>+CA43/3</f>
        <v>1029.6306959028491</v>
      </c>
      <c r="BZ43" s="94">
        <f>+CA43/3</f>
        <v>1029.6306959028491</v>
      </c>
      <c r="CA43" s="115">
        <v>3088.8920877085475</v>
      </c>
      <c r="CB43" s="93">
        <f>+CE43/3</f>
        <v>1072.5113646179157</v>
      </c>
      <c r="CC43" s="93">
        <f>+CE43/3</f>
        <v>1072.5113646179157</v>
      </c>
      <c r="CD43" s="94">
        <f>+CE43/3</f>
        <v>1072.5113646179157</v>
      </c>
      <c r="CE43" s="115">
        <v>3217.534093853747</v>
      </c>
      <c r="CF43" s="93">
        <f>+CI43/3</f>
        <v>1077.5150986743984</v>
      </c>
      <c r="CG43" s="93">
        <f>+CI43/3</f>
        <v>1077.5150986743984</v>
      </c>
      <c r="CH43" s="94">
        <f>+CI43/3</f>
        <v>1077.5150986743984</v>
      </c>
      <c r="CI43" s="115">
        <v>3232.5452960231951</v>
      </c>
      <c r="CJ43" s="102">
        <f>CI43+CE43+CA43+BW43</f>
        <v>12624.996277520542</v>
      </c>
      <c r="CK43" s="93">
        <f>+CN43/3</f>
        <v>1118.1313973519818</v>
      </c>
      <c r="CL43" s="93">
        <f>+CN43/3</f>
        <v>1118.1313973519818</v>
      </c>
      <c r="CM43" s="94">
        <f>+CN43/3</f>
        <v>1118.1313973519818</v>
      </c>
      <c r="CN43" s="115">
        <v>3354.3941920559455</v>
      </c>
      <c r="CO43" s="93">
        <f>+CR43/3</f>
        <v>1136.3871589685423</v>
      </c>
      <c r="CP43" s="93">
        <f>+CR43/3</f>
        <v>1136.3871589685423</v>
      </c>
      <c r="CQ43" s="94">
        <f>+CR43/3</f>
        <v>1136.3871589685423</v>
      </c>
      <c r="CR43" s="115">
        <v>3409.1614769056268</v>
      </c>
      <c r="CS43" s="93">
        <f>+CV43/3</f>
        <v>1141.8941460480157</v>
      </c>
      <c r="CT43" s="93">
        <f>+CV43/3</f>
        <v>1141.8941460480157</v>
      </c>
      <c r="CU43" s="94">
        <f>+CV43/3</f>
        <v>1141.8941460480157</v>
      </c>
      <c r="CV43" s="115">
        <v>3425.6824381440474</v>
      </c>
      <c r="CW43" s="93">
        <f>+CZ43/3</f>
        <v>1163.381456804264</v>
      </c>
      <c r="CX43" s="93">
        <f>+CZ43/3</f>
        <v>1163.381456804264</v>
      </c>
      <c r="CY43" s="94">
        <f>+CZ43/3</f>
        <v>1163.381456804264</v>
      </c>
      <c r="CZ43" s="115">
        <v>3490.1443704127919</v>
      </c>
      <c r="DA43" s="102">
        <f>CZ43+CV43+CR43+CN43</f>
        <v>13679.382477518411</v>
      </c>
      <c r="DB43" s="93">
        <f>+DE43/3</f>
        <v>1197.7633057123792</v>
      </c>
      <c r="DC43" s="93">
        <f>+DE43/3</f>
        <v>1197.7633057123792</v>
      </c>
      <c r="DD43" s="94">
        <f>+DE43/3</f>
        <v>1197.7633057123792</v>
      </c>
      <c r="DE43" s="115">
        <v>3593.2899171371373</v>
      </c>
      <c r="DF43" s="93">
        <f>+DI43/3</f>
        <v>1213.4678209809392</v>
      </c>
      <c r="DG43" s="93">
        <f>+DI43/3</f>
        <v>1213.4678209809392</v>
      </c>
      <c r="DH43" s="94">
        <f>+DI43/3</f>
        <v>1213.4678209809392</v>
      </c>
      <c r="DI43" s="115">
        <v>3640.4034629428179</v>
      </c>
      <c r="DJ43" s="93">
        <f>+DM43/3</f>
        <v>1223.3359757323465</v>
      </c>
      <c r="DK43" s="93">
        <f>+DM43/3</f>
        <v>1223.3359757323465</v>
      </c>
      <c r="DL43" s="94">
        <f>+DM43/3</f>
        <v>1223.3359757323465</v>
      </c>
      <c r="DM43" s="115">
        <v>3670.0079271970394</v>
      </c>
      <c r="DN43" s="93">
        <f>+DQ43/3</f>
        <v>1229.60779654564</v>
      </c>
      <c r="DO43" s="93">
        <f>+DQ43/3</f>
        <v>1229.60779654564</v>
      </c>
      <c r="DP43" s="94">
        <f>+DQ43/3</f>
        <v>1229.60779654564</v>
      </c>
      <c r="DQ43" s="115">
        <v>3688.8233896369202</v>
      </c>
      <c r="DR43" s="102">
        <f>DQ43+DM43+DI43+DE43</f>
        <v>14592.524696913913</v>
      </c>
      <c r="DS43" s="93">
        <f>+DV43/3</f>
        <v>1297.2990115494235</v>
      </c>
      <c r="DT43" s="93">
        <f>+DV43/3</f>
        <v>1297.2990115494235</v>
      </c>
      <c r="DU43" s="94">
        <f>+DV43/3</f>
        <v>1297.2990115494235</v>
      </c>
      <c r="DV43" s="115">
        <v>3891.8970346482706</v>
      </c>
      <c r="DW43" s="93">
        <f>+DZ43/3</f>
        <v>1296.3938216667223</v>
      </c>
      <c r="DX43" s="93">
        <f>+DZ43/3</f>
        <v>1296.3938216667223</v>
      </c>
      <c r="DY43" s="94">
        <f>+DZ43/3</f>
        <v>1296.3938216667223</v>
      </c>
      <c r="DZ43" s="115">
        <v>3889.1814650001666</v>
      </c>
      <c r="EA43" s="93">
        <f>+ED43/3</f>
        <v>1296.3938216667223</v>
      </c>
      <c r="EB43" s="93">
        <f>+ED43/3</f>
        <v>1296.3938216667223</v>
      </c>
      <c r="EC43" s="94">
        <f>+ED43/3</f>
        <v>1296.3938216667223</v>
      </c>
      <c r="ED43" s="115">
        <v>3889.1814650001666</v>
      </c>
      <c r="EE43" s="93">
        <f>+EH43/3</f>
        <v>1296.3938216667223</v>
      </c>
      <c r="EF43" s="93">
        <f>+EH43/3</f>
        <v>1296.3938216667223</v>
      </c>
      <c r="EG43" s="94">
        <f>+EH43/3</f>
        <v>1296.3938216667223</v>
      </c>
      <c r="EH43" s="115">
        <v>3889.1814650001666</v>
      </c>
      <c r="EI43" s="102">
        <f>EH43+ED43+DZ43+DV43</f>
        <v>15559.44142964877</v>
      </c>
      <c r="EJ43" s="93">
        <f>+EM43/3</f>
        <v>1321.8424082769286</v>
      </c>
      <c r="EK43" s="93">
        <f>+EM43/3</f>
        <v>1321.8424082769286</v>
      </c>
      <c r="EL43" s="94">
        <f>+EM43/3</f>
        <v>1321.8424082769286</v>
      </c>
      <c r="EM43" s="115">
        <v>3965.5272248307861</v>
      </c>
      <c r="EN43" s="93">
        <f>+EQ43/3</f>
        <v>1321.8424082769286</v>
      </c>
      <c r="EO43" s="93">
        <f>+EQ43/3</f>
        <v>1321.8424082769286</v>
      </c>
      <c r="EP43" s="94">
        <f>+EQ43/3</f>
        <v>1321.8424082769286</v>
      </c>
      <c r="EQ43" s="115">
        <v>3965.5272248307861</v>
      </c>
      <c r="ER43" s="93">
        <f>+EU43/3</f>
        <v>1331.4130505281116</v>
      </c>
      <c r="ES43" s="93">
        <f>+EU43/3</f>
        <v>1331.4130505281116</v>
      </c>
      <c r="ET43" s="94">
        <f>+EU43/3</f>
        <v>1331.4130505281116</v>
      </c>
      <c r="EU43" s="115">
        <v>3994.2391515843351</v>
      </c>
      <c r="EV43" s="93">
        <f>+EY43/3</f>
        <v>1348.6354359482064</v>
      </c>
      <c r="EW43" s="93">
        <f>+EY43/3</f>
        <v>1348.6354359482064</v>
      </c>
      <c r="EX43" s="94">
        <f>+EY43/3</f>
        <v>1348.6354359482064</v>
      </c>
      <c r="EY43" s="115">
        <v>4045.9063078446193</v>
      </c>
      <c r="EZ43" s="102">
        <f>EY43+EU43+EQ43+EM43</f>
        <v>15971.199909090526</v>
      </c>
      <c r="FA43" s="93">
        <f>+FD43/3</f>
        <v>1375.4926152554406</v>
      </c>
      <c r="FB43" s="93">
        <f>+FD43/3</f>
        <v>1375.4926152554406</v>
      </c>
      <c r="FC43" s="94">
        <f>+FD43/3</f>
        <v>1375.4926152554406</v>
      </c>
      <c r="FD43" s="115">
        <v>4126.4778457663215</v>
      </c>
      <c r="FE43" s="93">
        <f>+FH43/3</f>
        <v>1375.4926152554406</v>
      </c>
      <c r="FF43" s="93">
        <f>+FH43/3</f>
        <v>1375.4926152554406</v>
      </c>
      <c r="FG43" s="94">
        <f>+FH43/3</f>
        <v>1375.4926152554406</v>
      </c>
      <c r="FH43" s="115">
        <v>4126.4778457663215</v>
      </c>
      <c r="FI43" s="93">
        <f>+FL43/3</f>
        <v>1375.4926152554406</v>
      </c>
      <c r="FJ43" s="93">
        <f>+FL43/3</f>
        <v>1375.4926152554406</v>
      </c>
      <c r="FK43" s="94">
        <f>+FL43/3</f>
        <v>1375.4926152554406</v>
      </c>
      <c r="FL43" s="115">
        <v>4126.4778457663215</v>
      </c>
      <c r="FM43" s="93">
        <f>+FP43/3</f>
        <v>1379.0836821902815</v>
      </c>
      <c r="FN43" s="93">
        <f>+FP43/3</f>
        <v>1379.0836821902815</v>
      </c>
      <c r="FO43" s="94">
        <f>+FP43/3</f>
        <v>1379.0836821902815</v>
      </c>
      <c r="FP43" s="115">
        <v>4137.2510465708447</v>
      </c>
      <c r="FQ43" s="102">
        <f>FP43+FL43+FH43+FD43</f>
        <v>16516.68458386981</v>
      </c>
      <c r="FR43" s="93">
        <f>+FU43/3</f>
        <v>1403.1280314876124</v>
      </c>
      <c r="FS43" s="93">
        <f>+FU43/3</f>
        <v>1403.1280314876124</v>
      </c>
      <c r="FT43" s="94">
        <f>+FU43/3</f>
        <v>1403.1280314876124</v>
      </c>
      <c r="FU43" s="115">
        <v>4209.3840944628373</v>
      </c>
      <c r="FV43" s="93">
        <f>+FY43/3</f>
        <v>1403.1280314876124</v>
      </c>
      <c r="FW43" s="93">
        <f>+FY43/3</f>
        <v>1403.1280314876124</v>
      </c>
      <c r="FX43" s="94">
        <f>+FY43/3</f>
        <v>1403.1280314876124</v>
      </c>
      <c r="FY43" s="115">
        <v>4209.3840944628373</v>
      </c>
      <c r="FZ43" s="93">
        <f>+GC43/3</f>
        <v>1403.1280314876124</v>
      </c>
      <c r="GA43" s="93">
        <f>+GC43/3</f>
        <v>1403.1280314876124</v>
      </c>
      <c r="GB43" s="94">
        <f>+GC43/3</f>
        <v>1403.1280314876124</v>
      </c>
      <c r="GC43" s="115">
        <v>4209.3840944628373</v>
      </c>
      <c r="GD43" s="93">
        <f>+GG43/3</f>
        <v>1403.1291010501527</v>
      </c>
      <c r="GE43" s="93">
        <f>+GG43/3</f>
        <v>1403.1291010501527</v>
      </c>
      <c r="GF43" s="94">
        <f>+GG43/3</f>
        <v>1403.1291010501527</v>
      </c>
      <c r="GG43" s="115">
        <v>4209.3873031504581</v>
      </c>
      <c r="GH43" s="102">
        <f>GG43+GC43+FY43+FU43</f>
        <v>16837.539586538969</v>
      </c>
      <c r="GI43" s="93">
        <f>+GL43/3</f>
        <v>1423.2856786425084</v>
      </c>
      <c r="GJ43" s="93">
        <f>+GL43/3</f>
        <v>1423.2856786425084</v>
      </c>
      <c r="GK43" s="94">
        <f>+GL43/3</f>
        <v>1423.2856786425084</v>
      </c>
      <c r="GL43" s="115">
        <v>4269.8570359275254</v>
      </c>
      <c r="GM43" s="93">
        <f>+GP43/3</f>
        <v>1423.289098897438</v>
      </c>
      <c r="GN43" s="93">
        <f>+GP43/3</f>
        <v>1423.289098897438</v>
      </c>
      <c r="GO43" s="94">
        <f>+GP43/3</f>
        <v>1423.289098897438</v>
      </c>
      <c r="GP43" s="115">
        <v>4269.8672966923141</v>
      </c>
      <c r="GQ43" s="93">
        <f>+GT43/3</f>
        <v>1423.2895618002347</v>
      </c>
      <c r="GR43" s="93">
        <f>+GT43/3</f>
        <v>1423.2895618002347</v>
      </c>
      <c r="GS43" s="94">
        <f>+GT43/3</f>
        <v>1423.2895618002347</v>
      </c>
      <c r="GT43" s="115">
        <v>4269.8686854007037</v>
      </c>
      <c r="GU43" s="93">
        <f>+GX43/3</f>
        <v>1423.2921077656158</v>
      </c>
      <c r="GV43" s="93">
        <f>+GX43/3</f>
        <v>1423.2921077656158</v>
      </c>
      <c r="GW43" s="94">
        <f>+GX43/3</f>
        <v>1423.2921077656158</v>
      </c>
      <c r="GX43" s="115">
        <v>4269.8763232968477</v>
      </c>
      <c r="GY43" s="102">
        <f>GX43+GT43+GP43+GL43</f>
        <v>17079.469341317392</v>
      </c>
      <c r="GZ43" s="93">
        <f>+HC43/3</f>
        <v>1456.6433333333334</v>
      </c>
      <c r="HA43" s="93">
        <f>+HC43/3</f>
        <v>1456.6433333333334</v>
      </c>
      <c r="HB43" s="94">
        <f>+HC43/3</f>
        <v>1456.6433333333334</v>
      </c>
      <c r="HC43" s="115">
        <v>4369.93</v>
      </c>
      <c r="HD43" s="93">
        <f>+HG43/3</f>
        <v>1456.6433333333334</v>
      </c>
      <c r="HE43" s="93">
        <f>+HG43/3</f>
        <v>1456.6433333333334</v>
      </c>
      <c r="HF43" s="94">
        <f>+HG43/3</f>
        <v>1456.6433333333334</v>
      </c>
      <c r="HG43" s="115">
        <v>4369.93</v>
      </c>
      <c r="HH43" s="93">
        <f>+HK43/3</f>
        <v>1456.6433333333334</v>
      </c>
      <c r="HI43" s="93">
        <f>+HK43/3</f>
        <v>1456.6433333333334</v>
      </c>
      <c r="HJ43" s="94">
        <f>+HK43/3</f>
        <v>1456.6433333333334</v>
      </c>
      <c r="HK43" s="115">
        <v>4369.93</v>
      </c>
      <c r="HL43" s="93">
        <f>+HO43/3</f>
        <v>1456.6556666666665</v>
      </c>
      <c r="HM43" s="93">
        <f>+HO43/3</f>
        <v>1456.6556666666665</v>
      </c>
      <c r="HN43" s="94">
        <f>+HO43/3</f>
        <v>1456.6556666666665</v>
      </c>
      <c r="HO43" s="115">
        <v>4369.9669999999996</v>
      </c>
      <c r="HP43" s="102">
        <f>HO43+HK43+HG43+HC43</f>
        <v>17479.757000000001</v>
      </c>
      <c r="HQ43" s="93">
        <f>+HT43/3</f>
        <v>1511.9264128057312</v>
      </c>
      <c r="HR43" s="93">
        <f>+HT43/3</f>
        <v>1511.9264128057312</v>
      </c>
      <c r="HS43" s="94">
        <f>+HT43/3</f>
        <v>1511.9264128057312</v>
      </c>
      <c r="HT43" s="115">
        <v>4535.7792384171935</v>
      </c>
      <c r="HU43" s="93">
        <f>+HX43/3</f>
        <v>1511.9264128057312</v>
      </c>
      <c r="HV43" s="93">
        <f>+HX43/3</f>
        <v>1511.9264128057312</v>
      </c>
      <c r="HW43" s="94">
        <f>+HX43/3</f>
        <v>1511.9264128057312</v>
      </c>
      <c r="HX43" s="115">
        <v>4535.7792384171935</v>
      </c>
      <c r="HY43" s="93">
        <f>+IB43/3</f>
        <v>1511.9264128057312</v>
      </c>
      <c r="HZ43" s="93">
        <f>+IB43/3</f>
        <v>1511.9264128057312</v>
      </c>
      <c r="IA43" s="94">
        <f>+IB43/3</f>
        <v>1511.9264128057312</v>
      </c>
      <c r="IB43" s="115">
        <v>4535.7792384171935</v>
      </c>
      <c r="IC43" s="93">
        <f>+IF43/3</f>
        <v>1511.9264128057312</v>
      </c>
      <c r="ID43" s="93">
        <f>+IF43/3</f>
        <v>1511.9264128057312</v>
      </c>
      <c r="IE43" s="94">
        <f>+IF43/3</f>
        <v>1511.9264128057312</v>
      </c>
      <c r="IF43" s="115">
        <v>4535.7792384171935</v>
      </c>
      <c r="IG43" s="102">
        <f>IF43+IB43+HX43+HT43</f>
        <v>18143.116953668774</v>
      </c>
      <c r="IH43" s="93">
        <f>+IK43/3</f>
        <v>1511.938795293966</v>
      </c>
      <c r="II43" s="93">
        <f>+IK43/3</f>
        <v>1511.938795293966</v>
      </c>
      <c r="IJ43" s="94">
        <f>+IK43/3</f>
        <v>1511.938795293966</v>
      </c>
      <c r="IK43" s="115">
        <v>4535.816385881898</v>
      </c>
      <c r="IL43" s="93">
        <f>+IO43/3</f>
        <v>1511.938795293966</v>
      </c>
      <c r="IM43" s="93">
        <f>+IO43/3</f>
        <v>1511.938795293966</v>
      </c>
      <c r="IN43" s="94">
        <f>+IO43/3</f>
        <v>1511.938795293966</v>
      </c>
      <c r="IO43" s="115">
        <v>4535.816385881898</v>
      </c>
      <c r="IP43" s="93">
        <f>+IS43/3</f>
        <v>1511.938795293966</v>
      </c>
      <c r="IQ43" s="93">
        <f>+IS43/3</f>
        <v>1511.938795293966</v>
      </c>
      <c r="IR43" s="94">
        <f>+IS43/3</f>
        <v>1511.938795293966</v>
      </c>
      <c r="IS43" s="115">
        <v>4535.816385881898</v>
      </c>
      <c r="IT43" s="93">
        <f>+IW43/3</f>
        <v>1511.938795293966</v>
      </c>
      <c r="IU43" s="93">
        <f>+IW43/3</f>
        <v>1511.938795293966</v>
      </c>
      <c r="IV43" s="94">
        <f>+IW43/3</f>
        <v>1511.938795293966</v>
      </c>
      <c r="IW43" s="115">
        <v>4535.816385881898</v>
      </c>
      <c r="IX43" s="102">
        <f>IW43+IS43+IO43+IK43</f>
        <v>18143.265543527592</v>
      </c>
    </row>
    <row r="44" spans="2:258" ht="12.75" outlineLevel="1">
      <c r="B44" s="495"/>
      <c r="C44" s="109" t="s">
        <v>219</v>
      </c>
      <c r="D44" s="93">
        <f>+'OPEX and O&amp;M'!H13</f>
        <v>0</v>
      </c>
      <c r="E44" s="93">
        <f>+'OPEX and O&amp;M'!I13</f>
        <v>0</v>
      </c>
      <c r="F44" s="94">
        <f>+'OPEX and O&amp;M'!J13</f>
        <v>0</v>
      </c>
      <c r="G44" s="96">
        <f>SUM(D44:F44)</f>
        <v>0</v>
      </c>
      <c r="H44" s="93">
        <f>+'OPEX and O&amp;M'!L13</f>
        <v>0</v>
      </c>
      <c r="I44" s="93">
        <f>+'OPEX and O&amp;M'!M13</f>
        <v>1116.8653999999999</v>
      </c>
      <c r="J44" s="94">
        <f>+'OPEX and O&amp;M'!N13</f>
        <v>2587.1183300000002</v>
      </c>
      <c r="K44" s="96">
        <f>SUM(H44:J44)</f>
        <v>3703.9837299999999</v>
      </c>
      <c r="L44" s="93">
        <f>+'OPEX and O&amp;M'!P13</f>
        <v>567.79090000000008</v>
      </c>
      <c r="M44" s="93">
        <f>+'OPEX and O&amp;M'!Q13</f>
        <v>412.36781000000002</v>
      </c>
      <c r="N44" s="94">
        <f>+'OPEX and O&amp;M'!R13</f>
        <v>631.75</v>
      </c>
      <c r="O44" s="96">
        <f>SUM(L44:N44)</f>
        <v>1611.9087100000002</v>
      </c>
      <c r="P44" s="93">
        <f>+'OPEX and O&amp;M'!T13</f>
        <v>535.50019999999995</v>
      </c>
      <c r="Q44" s="93">
        <f>+'OPEX and O&amp;M'!U13</f>
        <v>667.8</v>
      </c>
      <c r="R44" s="94">
        <f>+'OPEX and O&amp;M'!V13</f>
        <v>14.207720000000089</v>
      </c>
      <c r="S44" s="96">
        <f>SUM(P44:R44)</f>
        <v>1217.50792</v>
      </c>
      <c r="T44" s="102">
        <f>S44+O44+K44+G44</f>
        <v>6533.4003599999996</v>
      </c>
      <c r="U44" s="93">
        <f>+'OPEX and O&amp;M'!Y13</f>
        <v>353.4631</v>
      </c>
      <c r="V44" s="93">
        <f>+'OPEX and O&amp;M'!Z13</f>
        <v>726.58316000000013</v>
      </c>
      <c r="W44" s="94">
        <f>+'OPEX and O&amp;M'!AA13</f>
        <v>929.04730999999992</v>
      </c>
      <c r="X44" s="96">
        <f>SUM(U44:W44)</f>
        <v>2009.09357</v>
      </c>
      <c r="Y44" s="93">
        <f>+'OPEX and O&amp;M'!AC13</f>
        <v>518.20589999999993</v>
      </c>
      <c r="Z44" s="93">
        <f>+'OPEX and O&amp;M'!AD13</f>
        <v>443.09579000000002</v>
      </c>
      <c r="AA44" s="94">
        <f>+'OPEX and O&amp;M'!AE13</f>
        <v>753.39049999999997</v>
      </c>
      <c r="AB44" s="96">
        <f>SUM(Y44:AA44)</f>
        <v>1714.69219</v>
      </c>
      <c r="AC44" s="93">
        <f>+'OPEX and O&amp;M'!AG13</f>
        <v>367.06453000000005</v>
      </c>
      <c r="AD44" s="93">
        <f>+'OPEX and O&amp;M'!AH13</f>
        <v>428.43709999999987</v>
      </c>
      <c r="AE44" s="94">
        <f>+'OPEX and O&amp;M'!AI13</f>
        <v>895.48144000000002</v>
      </c>
      <c r="AF44" s="96">
        <f>SUM(AC44:AE44)</f>
        <v>1690.98307</v>
      </c>
      <c r="AG44" s="93">
        <f>+'OPEX and O&amp;M'!AK13</f>
        <v>656.97217000000001</v>
      </c>
      <c r="AH44" s="93">
        <f>+'OPEX and O&amp;M'!AL13</f>
        <v>369.65861999999998</v>
      </c>
      <c r="AI44" s="94">
        <f>+'OPEX and O&amp;M'!AM13</f>
        <v>540.08577000000002</v>
      </c>
      <c r="AJ44" s="96">
        <f>SUM(AG44:AI44)</f>
        <v>1566.7165599999998</v>
      </c>
      <c r="AK44" s="102">
        <f>AJ44+AF44+AB44+X44</f>
        <v>6981.4853899999998</v>
      </c>
      <c r="AL44" s="93">
        <f>+'OPEX and O&amp;M'!AP13</f>
        <v>204.26889</v>
      </c>
      <c r="AM44" s="93">
        <f>+'OPEX and O&amp;M'!AQ13</f>
        <v>432.68389000000002</v>
      </c>
      <c r="AN44" s="94">
        <f>+'OPEX and O&amp;M'!AR13</f>
        <v>650.94691</v>
      </c>
      <c r="AO44" s="96">
        <f>SUM(AL44:AN44)</f>
        <v>1287.8996900000002</v>
      </c>
      <c r="AP44" s="93">
        <f>+'OPEX and O&amp;M'!AT13</f>
        <v>339.29712000000001</v>
      </c>
      <c r="AQ44" s="93">
        <f>+'OPEX and O&amp;M'!AU13</f>
        <v>475.71400000000006</v>
      </c>
      <c r="AR44" s="94">
        <f>+'OPEX and O&amp;M'!AV13</f>
        <v>739.4713999999999</v>
      </c>
      <c r="AS44" s="96">
        <f>SUM(AP44:AR44)</f>
        <v>1554.48252</v>
      </c>
      <c r="AT44" s="93">
        <f>+'OPEX and O&amp;M'!AX13</f>
        <v>403.60919000000007</v>
      </c>
      <c r="AU44" s="93">
        <f>+'OPEX and O&amp;M'!AY13</f>
        <v>369.88107000000002</v>
      </c>
      <c r="AV44" s="94">
        <f>+'OPEX and O&amp;M'!AZ13</f>
        <v>835.74376999999993</v>
      </c>
      <c r="AW44" s="96">
        <f>SUM(AT44:AV44)</f>
        <v>1609.2340300000001</v>
      </c>
      <c r="AX44" s="93">
        <f>+'OPEX and O&amp;M'!BB13</f>
        <v>483.67552000000001</v>
      </c>
      <c r="AY44" s="93">
        <f>+'OPEX and O&amp;M'!BC13</f>
        <v>582.29117999999994</v>
      </c>
      <c r="AZ44" s="94">
        <f>+'OPEX and O&amp;M'!BD13</f>
        <v>-273.88299000000006</v>
      </c>
      <c r="BA44" s="96">
        <f>SUM(AX44:AZ44)</f>
        <v>792.08370999999988</v>
      </c>
      <c r="BB44" s="102">
        <f>BA44+AW44+AS44+AO44</f>
        <v>5243.6999500000002</v>
      </c>
      <c r="BC44" s="93">
        <f>+'OPEX and O&amp;M'!BG13</f>
        <v>388.32338999999996</v>
      </c>
      <c r="BD44" s="93">
        <f>+'OPEX and O&amp;M'!BH13</f>
        <v>521.7323100000001</v>
      </c>
      <c r="BE44" s="94">
        <f>+'OPEX and O&amp;M'!BI13</f>
        <v>674.41362000000004</v>
      </c>
      <c r="BF44" s="96">
        <f>SUM(BC44:BE44)</f>
        <v>1584.4693200000002</v>
      </c>
      <c r="BG44" s="93">
        <f>+'OPEX and O&amp;M'!BK13</f>
        <v>343.71458000000001</v>
      </c>
      <c r="BH44" s="93">
        <f>+'OPEX and O&amp;M'!BL13</f>
        <v>455.97969000000001</v>
      </c>
      <c r="BI44" s="94">
        <f>+'OPEX and O&amp;M'!BM13</f>
        <v>885.72901000000002</v>
      </c>
      <c r="BJ44" s="96">
        <f>SUM(BG44:BI44)</f>
        <v>1685.42328</v>
      </c>
      <c r="BK44" s="93">
        <f>+'OPEX and O&amp;M'!BO13</f>
        <v>124.52563000000001</v>
      </c>
      <c r="BL44" s="93">
        <f>+'OPEX and O&amp;M'!BP13</f>
        <v>227.89646999999997</v>
      </c>
      <c r="BM44" s="94">
        <f>+'OPEX and O&amp;M'!BQ13</f>
        <v>395.28553999999997</v>
      </c>
      <c r="BN44" s="96">
        <f>SUM(BK44:BM44)</f>
        <v>747.70763999999997</v>
      </c>
      <c r="BO44" s="93">
        <f>+'OPEX and O&amp;M'!BS13</f>
        <v>169.98428999999999</v>
      </c>
      <c r="BP44" s="93">
        <f>+'OPEX and O&amp;M'!BT13</f>
        <v>307.45911000000007</v>
      </c>
      <c r="BQ44" s="94">
        <f>+'OPEX and O&amp;M'!BU13</f>
        <v>-79.583549999999988</v>
      </c>
      <c r="BR44" s="96">
        <f>SUM(BO44:BQ44)</f>
        <v>397.85985000000005</v>
      </c>
      <c r="BS44" s="102">
        <f>BR44+BN44+BJ44+BF44</f>
        <v>4415.4600900000005</v>
      </c>
      <c r="BT44" s="93">
        <f>+'OPEX and O&amp;M'!BX13</f>
        <v>203.56846000000002</v>
      </c>
      <c r="BU44" s="93">
        <f>+'OPEX and O&amp;M'!BY13</f>
        <v>466.80790999999994</v>
      </c>
      <c r="BV44" s="94">
        <f>+'OPEX and O&amp;M'!BZ13</f>
        <v>288.2956699999998</v>
      </c>
      <c r="BW44" s="96">
        <f>SUM(BT44:BV44)</f>
        <v>958.6720399999997</v>
      </c>
      <c r="BX44" s="93">
        <f>+'OPEX and O&amp;M'!CB13</f>
        <v>202.95160999999993</v>
      </c>
      <c r="BY44" s="93">
        <f>+'OPEX and O&amp;M'!CC13</f>
        <v>433.80053000000004</v>
      </c>
      <c r="BZ44" s="94">
        <f>+'OPEX and O&amp;M'!CD13</f>
        <v>427.12357999999966</v>
      </c>
      <c r="CA44" s="96">
        <f>SUM(BX44:BZ44)</f>
        <v>1063.8757199999995</v>
      </c>
      <c r="CB44" s="93">
        <f>+'OPEX and O&amp;M'!CF13</f>
        <v>187.33632000000003</v>
      </c>
      <c r="CC44" s="93">
        <f>+'OPEX and O&amp;M'!CG13</f>
        <v>411.55945999999994</v>
      </c>
      <c r="CD44" s="94">
        <f>+'OPEX and O&amp;M'!CH13</f>
        <v>1138.5098500000008</v>
      </c>
      <c r="CE44" s="96">
        <f>SUM(CB44:CD44)</f>
        <v>1737.4056300000007</v>
      </c>
      <c r="CF44" s="93">
        <f>+'OPEX and O&amp;M'!CJ13</f>
        <v>633.86086999999998</v>
      </c>
      <c r="CG44" s="93">
        <f>+'OPEX and O&amp;M'!CK13</f>
        <v>768.1938100000001</v>
      </c>
      <c r="CH44" s="94">
        <f>+'OPEX and O&amp;M'!CL13</f>
        <v>874.66281000000004</v>
      </c>
      <c r="CI44" s="96">
        <f>SUM(CF44:CH44)</f>
        <v>2276.71749</v>
      </c>
      <c r="CJ44" s="102">
        <f>CI44+CE44+CA44+BW44</f>
        <v>6036.6708799999997</v>
      </c>
      <c r="CK44" s="93">
        <f>+'OPEX and O&amp;M'!CO13</f>
        <v>538.77193999999997</v>
      </c>
      <c r="CL44" s="93">
        <f>+'OPEX and O&amp;M'!CP13</f>
        <v>610.27724999999998</v>
      </c>
      <c r="CM44" s="94">
        <f>+'OPEX and O&amp;M'!CQ13</f>
        <v>906.22024999999996</v>
      </c>
      <c r="CN44" s="96">
        <f>SUM(CK44:CM44)</f>
        <v>2055.26944</v>
      </c>
      <c r="CO44" s="93">
        <f>+'OPEX and O&amp;M'!CS13</f>
        <v>361.90101999999996</v>
      </c>
      <c r="CP44" s="93">
        <f>+'OPEX and O&amp;M'!CT13</f>
        <v>893.0385</v>
      </c>
      <c r="CQ44" s="94">
        <f>+'OPEX and O&amp;M'!CU13</f>
        <v>1640.0619299999998</v>
      </c>
      <c r="CR44" s="96">
        <f>SUM(CO44:CQ44)</f>
        <v>2895.0014499999997</v>
      </c>
      <c r="CS44" s="93">
        <f>+'OPEX and O&amp;M'!CW13</f>
        <v>633.90048000000002</v>
      </c>
      <c r="CT44" s="93">
        <f>+'OPEX and O&amp;M'!CX13</f>
        <v>746.38018</v>
      </c>
      <c r="CU44" s="94">
        <f>+'OPEX and O&amp;M'!CY13</f>
        <v>1802.4732799999997</v>
      </c>
      <c r="CV44" s="96">
        <f>SUM(CS44:CU44)</f>
        <v>3182.7539399999996</v>
      </c>
      <c r="CW44" s="93">
        <f>+'OPEX and O&amp;M'!DA13</f>
        <v>996.71780999999999</v>
      </c>
      <c r="CX44" s="93">
        <f>+'OPEX and O&amp;M'!DB13</f>
        <v>909.48909000000015</v>
      </c>
      <c r="CY44" s="94">
        <f>+'OPEX and O&amp;M'!DC13</f>
        <v>2136.9255300000004</v>
      </c>
      <c r="CZ44" s="96">
        <f>SUM(CW44:CY44)</f>
        <v>4043.1324300000006</v>
      </c>
      <c r="DA44" s="102">
        <f>CZ44+CV44+CR44+CN44</f>
        <v>12176.15726</v>
      </c>
      <c r="DB44" s="93">
        <f>+'OPEX and O&amp;M'!DF13</f>
        <v>52.315439999999768</v>
      </c>
      <c r="DC44" s="93">
        <f>+'OPEX and O&amp;M'!DG13</f>
        <v>1464.5419800000002</v>
      </c>
      <c r="DD44" s="94">
        <f>+'OPEX and O&amp;M'!DH13</f>
        <v>1449.4176</v>
      </c>
      <c r="DE44" s="96">
        <f>SUM(DB44:DD44)</f>
        <v>2966.27502</v>
      </c>
      <c r="DF44" s="93">
        <f>+'OPEX and O&amp;M'!DJ13</f>
        <v>648.38146000000017</v>
      </c>
      <c r="DG44" s="93">
        <f>+'OPEX and O&amp;M'!DK13</f>
        <v>969.72635000000014</v>
      </c>
      <c r="DH44" s="94">
        <f>+'OPEX and O&amp;M'!DL13</f>
        <v>1341.8393399999998</v>
      </c>
      <c r="DI44" s="96">
        <f>SUM(DF44:DH44)</f>
        <v>2959.94715</v>
      </c>
      <c r="DJ44" s="93">
        <f>+'OPEX and O&amp;M'!DN13</f>
        <v>766.83046000000002</v>
      </c>
      <c r="DK44" s="93">
        <f>+'OPEX and O&amp;M'!DO13</f>
        <v>583.39618999999993</v>
      </c>
      <c r="DL44" s="94">
        <f>+'OPEX and O&amp;M'!DP13</f>
        <v>1313.3281800000002</v>
      </c>
      <c r="DM44" s="96">
        <f>SUM(DJ44:DL44)</f>
        <v>2663.55483</v>
      </c>
      <c r="DN44" s="93">
        <f>+'OPEX and O&amp;M'!DR13</f>
        <v>1503.4755435519999</v>
      </c>
      <c r="DO44" s="93">
        <f>+'OPEX and O&amp;M'!DS13</f>
        <v>750.64269999999999</v>
      </c>
      <c r="DP44" s="94">
        <f>+'OPEX and O&amp;M'!DT13</f>
        <v>1302.4621800000002</v>
      </c>
      <c r="DQ44" s="96">
        <f>SUM(DN44:DP44)</f>
        <v>3556.580423552</v>
      </c>
      <c r="DR44" s="102">
        <f>DQ44+DM44+DI44+DE44</f>
        <v>12146.357423551999</v>
      </c>
      <c r="DS44" s="93">
        <f>+'OPEX and O&amp;M'!DW13</f>
        <v>703.49331000000006</v>
      </c>
      <c r="DT44" s="93">
        <f>+'OPEX and O&amp;M'!DX13</f>
        <v>572.47936000000004</v>
      </c>
      <c r="DU44" s="94">
        <f>+'OPEX and O&amp;M'!DY13</f>
        <v>902.44037000000014</v>
      </c>
      <c r="DV44" s="96">
        <f>SUM(DS44:DU44)</f>
        <v>2178.4130400000004</v>
      </c>
      <c r="DW44" s="93">
        <f>+'OPEX and O&amp;M'!EA13</f>
        <v>436.02833999999996</v>
      </c>
      <c r="DX44" s="93">
        <f>+'OPEX and O&amp;M'!EB13</f>
        <v>568.88197000000002</v>
      </c>
      <c r="DY44" s="94">
        <f>+'OPEX and O&amp;M'!EC13</f>
        <v>720.21801000000005</v>
      </c>
      <c r="DZ44" s="96">
        <f>SUM(DW44:DY44)</f>
        <v>1725.12832</v>
      </c>
      <c r="EA44" s="93">
        <f>+'OPEX and O&amp;M'!EE13</f>
        <v>502.77752999999996</v>
      </c>
      <c r="EB44" s="93">
        <f>+'OPEX and O&amp;M'!EF13</f>
        <v>512.97059999999999</v>
      </c>
      <c r="EC44" s="94">
        <f>+'OPEX and O&amp;M'!EG13</f>
        <v>786.57399000000009</v>
      </c>
      <c r="ED44" s="96">
        <f>SUM(EA44:EC44)</f>
        <v>1802.32212</v>
      </c>
      <c r="EE44" s="93">
        <f>+'OPEX and O&amp;M'!EI13</f>
        <v>646.60595000000001</v>
      </c>
      <c r="EF44" s="93">
        <f>+'OPEX and O&amp;M'!EJ13</f>
        <v>601.78237999999988</v>
      </c>
      <c r="EG44" s="94">
        <f>+'OPEX and O&amp;M'!EK13</f>
        <v>2826.9984899999999</v>
      </c>
      <c r="EH44" s="96">
        <f>SUM(EE44:EG44)</f>
        <v>4075.3868199999997</v>
      </c>
      <c r="EI44" s="102">
        <f>EH44+ED44+DZ44+DV44</f>
        <v>9781.2502999999997</v>
      </c>
      <c r="EJ44" s="93">
        <f>+'OPEX and O&amp;M'!EN13</f>
        <v>445.35520000000002</v>
      </c>
      <c r="EK44" s="93">
        <f>+'OPEX and O&amp;M'!EO13</f>
        <v>1259.1981045462333</v>
      </c>
      <c r="EL44" s="94">
        <f>+'OPEX and O&amp;M'!EP13</f>
        <v>749.90892000000008</v>
      </c>
      <c r="EM44" s="96">
        <f>SUM(EJ44:EL44)</f>
        <v>2454.4622245462333</v>
      </c>
      <c r="EN44" s="93">
        <f>+'OPEX and O&amp;M'!ER13</f>
        <v>516.18640000000005</v>
      </c>
      <c r="EO44" s="93">
        <f>+'OPEX and O&amp;M'!ES13</f>
        <v>595.91046999999992</v>
      </c>
      <c r="EP44" s="94">
        <f>+'OPEX and O&amp;M'!ET13</f>
        <v>759.18747999999994</v>
      </c>
      <c r="EQ44" s="96">
        <f>SUM(EN44:EP44)</f>
        <v>1871.2843499999999</v>
      </c>
      <c r="ER44" s="93">
        <f>+'OPEX and O&amp;M'!EV13</f>
        <v>584.91724999999997</v>
      </c>
      <c r="ES44" s="93">
        <f>+'OPEX and O&amp;M'!EW13</f>
        <v>399.09246999999999</v>
      </c>
      <c r="ET44" s="94">
        <f>+'OPEX and O&amp;M'!EX13</f>
        <v>620.07300999999995</v>
      </c>
      <c r="EU44" s="96">
        <f>SUM(ER44:ET44)</f>
        <v>1604.0827300000001</v>
      </c>
      <c r="EV44" s="93">
        <f>+'OPEX and O&amp;M'!EZ13</f>
        <v>390.82218999999992</v>
      </c>
      <c r="EW44" s="93">
        <f>+'OPEX and O&amp;M'!FA13</f>
        <v>1514.0518857038114</v>
      </c>
      <c r="EX44" s="94">
        <f>+'OPEX and O&amp;M'!FB13</f>
        <v>2924.7267500000003</v>
      </c>
      <c r="EY44" s="96">
        <f>SUM(EV44:EX44)</f>
        <v>4829.600825703812</v>
      </c>
      <c r="EZ44" s="102">
        <f>EY44+EU44+EQ44+EM44</f>
        <v>10759.430130250046</v>
      </c>
      <c r="FA44" s="93">
        <f>+'OPEX and O&amp;M'!FE13</f>
        <v>495.38905000000005</v>
      </c>
      <c r="FB44" s="93">
        <f>+'OPEX and O&amp;M'!FF13</f>
        <v>525.13271999999995</v>
      </c>
      <c r="FC44" s="94">
        <f>+'OPEX and O&amp;M'!FG13</f>
        <v>630.88012000000015</v>
      </c>
      <c r="FD44" s="96">
        <f>SUM(FA44:FC44)</f>
        <v>1651.4018900000001</v>
      </c>
      <c r="FE44" s="93">
        <f>+'OPEX and O&amp;M'!FI13</f>
        <v>484.55434999999983</v>
      </c>
      <c r="FF44" s="93">
        <f>+'OPEX and O&amp;M'!FJ13</f>
        <v>475.33985999999999</v>
      </c>
      <c r="FG44" s="94">
        <f>+'OPEX and O&amp;M'!FK13</f>
        <v>716.10431000000005</v>
      </c>
      <c r="FH44" s="96">
        <f>SUM(FE44:FG44)</f>
        <v>1675.9985199999999</v>
      </c>
      <c r="FI44" s="93">
        <f>+'OPEX and O&amp;M'!FM13</f>
        <v>428.44696999999996</v>
      </c>
      <c r="FJ44" s="93">
        <f>+'OPEX and O&amp;M'!FN13</f>
        <v>558.09145999999998</v>
      </c>
      <c r="FK44" s="94">
        <f>+'OPEX and O&amp;M'!FO13</f>
        <v>888.78021000000001</v>
      </c>
      <c r="FL44" s="96">
        <f>SUM(FI44:FK44)</f>
        <v>1875.31864</v>
      </c>
      <c r="FM44" s="93">
        <f>+'OPEX and O&amp;M'!FQ13</f>
        <v>1601.4079988653825</v>
      </c>
      <c r="FN44" s="93">
        <f>+'OPEX and O&amp;M'!FR13</f>
        <v>941.19985000000008</v>
      </c>
      <c r="FO44" s="94">
        <f>+'OPEX and O&amp;M'!FS13</f>
        <v>9068.4299200000023</v>
      </c>
      <c r="FP44" s="96">
        <f>SUM(FM44:FO44)</f>
        <v>11611.037768865384</v>
      </c>
      <c r="FQ44" s="102">
        <f>FP44+FL44+FH44+FD44</f>
        <v>16813.756818865382</v>
      </c>
      <c r="FR44" s="93">
        <f>+'OPEX and O&amp;M'!FV13</f>
        <v>688.41996999999992</v>
      </c>
      <c r="FS44" s="93">
        <f>+'OPEX and O&amp;M'!FW13</f>
        <v>668.24811</v>
      </c>
      <c r="FT44" s="94">
        <f>+'OPEX and O&amp;M'!FX13</f>
        <v>1211.8188699999998</v>
      </c>
      <c r="FU44" s="96">
        <f>SUM(FR44:FT44)</f>
        <v>2568.4869499999995</v>
      </c>
      <c r="FV44" s="93">
        <f>+'OPEX and O&amp;M'!FZ13</f>
        <v>997.30497000000003</v>
      </c>
      <c r="FW44" s="93">
        <f>+'OPEX and O&amp;M'!GA13</f>
        <v>579.67926999999997</v>
      </c>
      <c r="FX44" s="94">
        <f>+'OPEX and O&amp;M'!GB13</f>
        <v>956.25189</v>
      </c>
      <c r="FY44" s="96">
        <f>SUM(FV44:FX44)</f>
        <v>2533.2361300000002</v>
      </c>
      <c r="FZ44" s="93">
        <f>+'OPEX and O&amp;M'!GD13</f>
        <v>535.94484999999997</v>
      </c>
      <c r="GA44" s="93">
        <f>+'OPEX and O&amp;M'!GE13</f>
        <v>595.79986999999994</v>
      </c>
      <c r="GB44" s="94">
        <f>+'OPEX and O&amp;M'!GF13</f>
        <v>1167.8104900000001</v>
      </c>
      <c r="GC44" s="96">
        <f>SUM(FZ44:GB44)</f>
        <v>2299.55521</v>
      </c>
      <c r="GD44" s="93">
        <f>+'OPEX and O&amp;M'!GH13</f>
        <v>860.58938141834233</v>
      </c>
      <c r="GE44" s="93">
        <f>+'OPEX and O&amp;M'!GI13</f>
        <v>961.26860141834231</v>
      </c>
      <c r="GF44" s="94">
        <f>+'OPEX and O&amp;M'!GJ13</f>
        <v>4694.2619386985461</v>
      </c>
      <c r="GG44" s="96">
        <f>SUM(GD44:GF44)</f>
        <v>6516.1199215352308</v>
      </c>
      <c r="GH44" s="102">
        <f>GG44+GC44+FY44+FU44</f>
        <v>13917.39821153523</v>
      </c>
      <c r="GI44" s="93">
        <f>+'OPEX and O&amp;M'!GM13</f>
        <v>740.47460000000001</v>
      </c>
      <c r="GJ44" s="93">
        <f>+'OPEX and O&amp;M'!GN13</f>
        <v>891.44593000000009</v>
      </c>
      <c r="GK44" s="94">
        <f>+'OPEX and O&amp;M'!GO13</f>
        <v>2109.1072400000003</v>
      </c>
      <c r="GL44" s="96">
        <f>SUM(GI44:GK44)</f>
        <v>3741.0277700000006</v>
      </c>
      <c r="GM44" s="93">
        <f>+'OPEX and O&amp;M'!GQ13</f>
        <v>389.82855999999998</v>
      </c>
      <c r="GN44" s="93">
        <f>+'OPEX and O&amp;M'!GR13</f>
        <v>1462.9186</v>
      </c>
      <c r="GO44" s="94">
        <f>+'OPEX and O&amp;M'!GS13</f>
        <v>4055.1481378140907</v>
      </c>
      <c r="GP44" s="96">
        <f>SUM(GM44:GO44)</f>
        <v>5907.8952978140906</v>
      </c>
      <c r="GQ44" s="93">
        <f>+'OPEX and O&amp;M'!GU13</f>
        <v>1316.3071500000001</v>
      </c>
      <c r="GR44" s="93">
        <f>+'OPEX and O&amp;M'!GV13</f>
        <v>539.04926999999998</v>
      </c>
      <c r="GS44" s="94">
        <f>+'OPEX and O&amp;M'!GW13</f>
        <v>2487.7895566090174</v>
      </c>
      <c r="GT44" s="96">
        <f>SUM(GQ44:GS44)</f>
        <v>4343.1459766090175</v>
      </c>
      <c r="GU44" s="93">
        <f>+'OPEX and O&amp;M'!GY13</f>
        <v>1099.3065409120893</v>
      </c>
      <c r="GV44" s="93">
        <f>+'OPEX and O&amp;M'!GZ13</f>
        <v>839.85222999999996</v>
      </c>
      <c r="GW44" s="94">
        <f>+'OPEX and O&amp;M'!HA13</f>
        <v>5531.5016539675353</v>
      </c>
      <c r="GX44" s="96">
        <f>SUM(GU44:GW44)</f>
        <v>7470.6604248796248</v>
      </c>
      <c r="GY44" s="102">
        <f>GX44+GT44+GP44+GL44</f>
        <v>21462.729469302732</v>
      </c>
      <c r="GZ44" s="93">
        <f>+'OPEX and O&amp;M'!HD13</f>
        <v>890.12995068351893</v>
      </c>
      <c r="HA44" s="93">
        <f>+'OPEX and O&amp;M'!HE13</f>
        <v>1096.8991106835188</v>
      </c>
      <c r="HB44" s="94">
        <f>+'OPEX and O&amp;M'!HF13</f>
        <v>3602.0956951154453</v>
      </c>
      <c r="HC44" s="96">
        <f>SUM(GZ44:HB44)</f>
        <v>5589.1247564824826</v>
      </c>
      <c r="HD44" s="93">
        <f>+'OPEX and O&amp;M'!HH13</f>
        <v>1612.6498889501822</v>
      </c>
      <c r="HE44" s="93">
        <f>+'OPEX and O&amp;M'!HI13</f>
        <v>1314.125579325565</v>
      </c>
      <c r="HF44" s="94">
        <f>+'OPEX and O&amp;M'!HJ13</f>
        <v>2546.8209607789895</v>
      </c>
      <c r="HG44" s="96">
        <f>SUM(HD44:HF44)</f>
        <v>5473.5964290547363</v>
      </c>
      <c r="HH44" s="93">
        <f>+'OPEX and O&amp;M'!HL13</f>
        <v>1662.4052460601463</v>
      </c>
      <c r="HI44" s="93">
        <f>+'OPEX and O&amp;M'!HM13</f>
        <v>1296.5703692643037</v>
      </c>
      <c r="HJ44" s="94">
        <f>+'OPEX and O&amp;M'!HN13</f>
        <v>1346.695581866627</v>
      </c>
      <c r="HK44" s="96">
        <f>SUM(HH44:HJ44)</f>
        <v>4305.6711971910772</v>
      </c>
      <c r="HL44" s="93">
        <f>+'OPEX and O&amp;M'!HP13</f>
        <v>63.559635677672226</v>
      </c>
      <c r="HM44" s="93">
        <f>+'OPEX and O&amp;M'!HQ13</f>
        <v>111.87587567767257</v>
      </c>
      <c r="HN44" s="94">
        <f>+'OPEX and O&amp;M'!HR13</f>
        <v>1343.2317056776719</v>
      </c>
      <c r="HO44" s="96">
        <f>SUM(HL44:HN44)</f>
        <v>1518.6672170330166</v>
      </c>
      <c r="HP44" s="102">
        <f>HO44+HK44+HG44+HC44</f>
        <v>16887.059599761313</v>
      </c>
      <c r="HQ44" s="93">
        <f>+'OPEX and O&amp;M'!HU13</f>
        <v>1596.9731076144019</v>
      </c>
      <c r="HR44" s="93">
        <f>+'OPEX and O&amp;M'!HV13</f>
        <v>926.593693642272</v>
      </c>
      <c r="HS44" s="94">
        <f>+'OPEX and O&amp;M'!HW13</f>
        <v>5863.8793300320795</v>
      </c>
      <c r="HT44" s="96">
        <f>SUM(HQ44:HS44)</f>
        <v>8387.4461312887543</v>
      </c>
      <c r="HU44" s="93">
        <f>+'OPEX and O&amp;M'!HY13</f>
        <v>2725.4499935563658</v>
      </c>
      <c r="HV44" s="93">
        <f>+'OPEX and O&amp;M'!HZ13</f>
        <v>2725.4499935563658</v>
      </c>
      <c r="HW44" s="94">
        <f>+'OPEX and O&amp;M'!IA13</f>
        <v>2725.4499935563658</v>
      </c>
      <c r="HX44" s="96">
        <f>SUM(HU44:HW44)</f>
        <v>8176.3499806690979</v>
      </c>
      <c r="HY44" s="93">
        <f>+'OPEX and O&amp;M'!IC13</f>
        <v>2725.4499935563658</v>
      </c>
      <c r="HZ44" s="93">
        <f>+'OPEX and O&amp;M'!ID13</f>
        <v>2725.4499935563658</v>
      </c>
      <c r="IA44" s="94">
        <f>+'OPEX and O&amp;M'!IE13</f>
        <v>2725.4499935563658</v>
      </c>
      <c r="IB44" s="96">
        <f>SUM(HY44:IA44)</f>
        <v>8176.3499806690979</v>
      </c>
      <c r="IC44" s="93">
        <f>+'OPEX and O&amp;M'!IG13</f>
        <v>2725.4499935563658</v>
      </c>
      <c r="ID44" s="93">
        <f>+'OPEX and O&amp;M'!IH13</f>
        <v>2725.4499935563658</v>
      </c>
      <c r="IE44" s="94">
        <f>+'OPEX and O&amp;M'!II13</f>
        <v>2725.4499935563658</v>
      </c>
      <c r="IF44" s="96">
        <f>SUM(IC44:IE44)</f>
        <v>8176.3499806690979</v>
      </c>
      <c r="IG44" s="102">
        <f>IF44+IB44+HX44+HT44</f>
        <v>32916.496073296046</v>
      </c>
      <c r="IH44" s="93">
        <f>+'OPEX and O&amp;M'!IL13</f>
        <v>2725.4499935563658</v>
      </c>
      <c r="II44" s="93">
        <f>+'OPEX and O&amp;M'!IM13</f>
        <v>2725.4499935563658</v>
      </c>
      <c r="IJ44" s="94">
        <f>+'OPEX and O&amp;M'!IN13</f>
        <v>2725.4499935563658</v>
      </c>
      <c r="IK44" s="96">
        <f>SUM(IH44:IJ44)</f>
        <v>8176.3499806690979</v>
      </c>
      <c r="IL44" s="93">
        <f>+'OPEX and O&amp;M'!IP13</f>
        <v>2725.4499935563658</v>
      </c>
      <c r="IM44" s="93">
        <f>+'OPEX and O&amp;M'!IQ13</f>
        <v>2725.4499935563658</v>
      </c>
      <c r="IN44" s="94">
        <f>+'OPEX and O&amp;M'!IR13</f>
        <v>2725.4499935563658</v>
      </c>
      <c r="IO44" s="96">
        <f>SUM(IL44:IN44)</f>
        <v>8176.3499806690979</v>
      </c>
      <c r="IP44" s="93">
        <f>+'OPEX and O&amp;M'!IT13</f>
        <v>2725.4499935563658</v>
      </c>
      <c r="IQ44" s="93">
        <f>+'OPEX and O&amp;M'!IU13</f>
        <v>2725.4499935563658</v>
      </c>
      <c r="IR44" s="94">
        <f>+'OPEX and O&amp;M'!IV13</f>
        <v>2725.4499935563658</v>
      </c>
      <c r="IS44" s="96">
        <f>SUM(IP44:IR44)</f>
        <v>8176.3499806690979</v>
      </c>
      <c r="IT44" s="93">
        <f>+'OPEX and O&amp;M'!IX13</f>
        <v>2725.4499935563658</v>
      </c>
      <c r="IU44" s="93">
        <f>+'OPEX and O&amp;M'!IY13</f>
        <v>2725.4499935563658</v>
      </c>
      <c r="IV44" s="94">
        <f>+'OPEX and O&amp;M'!IZ13</f>
        <v>2725.4499935563658</v>
      </c>
      <c r="IW44" s="96">
        <f>SUM(IT44:IV44)</f>
        <v>8176.3499806690979</v>
      </c>
      <c r="IX44" s="102">
        <f>IW44+IS44+IO44+IK44</f>
        <v>32705.399922676392</v>
      </c>
    </row>
    <row r="45" spans="2:258" ht="12.75" outlineLevel="1">
      <c r="B45" s="495"/>
      <c r="C45" s="109" t="s">
        <v>220</v>
      </c>
      <c r="D45" s="93">
        <f t="shared" ref="D45:S45" si="1035">+(D44-D43)</f>
        <v>-106.27637984485914</v>
      </c>
      <c r="E45" s="93">
        <f t="shared" ref="E45:F45" si="1036">+(E44-E43)</f>
        <v>-106.27637984485914</v>
      </c>
      <c r="F45" s="94">
        <f t="shared" si="1036"/>
        <v>-106.27637984485914</v>
      </c>
      <c r="G45" s="96">
        <f t="shared" si="1035"/>
        <v>-318.82913953457739</v>
      </c>
      <c r="H45" s="93">
        <f t="shared" ref="H45:J45" si="1037">+(H44-H43)</f>
        <v>-155.39332394576195</v>
      </c>
      <c r="I45" s="93">
        <f t="shared" si="1037"/>
        <v>961.47207605423796</v>
      </c>
      <c r="J45" s="94">
        <f t="shared" si="1037"/>
        <v>2431.7250060542383</v>
      </c>
      <c r="K45" s="96">
        <f t="shared" si="1035"/>
        <v>3237.8037581627141</v>
      </c>
      <c r="L45" s="93">
        <f t="shared" ref="L45:N45" si="1038">+(L44-L43)</f>
        <v>378.88020102863345</v>
      </c>
      <c r="M45" s="93">
        <f t="shared" si="1038"/>
        <v>223.45711102863339</v>
      </c>
      <c r="N45" s="94">
        <f t="shared" si="1038"/>
        <v>442.83930102863337</v>
      </c>
      <c r="O45" s="96">
        <f t="shared" si="1035"/>
        <v>1045.1766130859003</v>
      </c>
      <c r="P45" s="93">
        <f t="shared" si="1035"/>
        <v>298.17389378092923</v>
      </c>
      <c r="Q45" s="93">
        <f t="shared" si="1035"/>
        <v>430.47369378092924</v>
      </c>
      <c r="R45" s="94">
        <f t="shared" si="1035"/>
        <v>-223.11858621907066</v>
      </c>
      <c r="S45" s="96">
        <f t="shared" si="1035"/>
        <v>505.52900134278775</v>
      </c>
      <c r="T45" s="102">
        <f>S45+O45+K45+G45</f>
        <v>4469.6802330568244</v>
      </c>
      <c r="U45" s="93">
        <f t="shared" ref="U45:W45" si="1039">+(U44-U43)</f>
        <v>91.16806690285955</v>
      </c>
      <c r="V45" s="93">
        <f t="shared" si="1039"/>
        <v>464.28812690285969</v>
      </c>
      <c r="W45" s="94">
        <f t="shared" si="1039"/>
        <v>666.75227690285942</v>
      </c>
      <c r="X45" s="96">
        <f t="shared" ref="X45:AJ45" si="1040">+(X44-X43)</f>
        <v>1222.2084707085787</v>
      </c>
      <c r="Y45" s="93">
        <f t="shared" si="1040"/>
        <v>236.81509238874293</v>
      </c>
      <c r="Z45" s="93">
        <f t="shared" si="1040"/>
        <v>161.70498238874302</v>
      </c>
      <c r="AA45" s="94">
        <f t="shared" si="1040"/>
        <v>471.99969238874297</v>
      </c>
      <c r="AB45" s="96">
        <f t="shared" si="1040"/>
        <v>870.51976716622903</v>
      </c>
      <c r="AC45" s="93">
        <f t="shared" si="1040"/>
        <v>47.433232704792886</v>
      </c>
      <c r="AD45" s="93">
        <f t="shared" si="1040"/>
        <v>108.80580270479271</v>
      </c>
      <c r="AE45" s="94">
        <f t="shared" si="1040"/>
        <v>575.85014270479292</v>
      </c>
      <c r="AF45" s="96">
        <f t="shared" si="1040"/>
        <v>732.08917811437857</v>
      </c>
      <c r="AG45" s="93">
        <f t="shared" si="1040"/>
        <v>320.86952853408644</v>
      </c>
      <c r="AH45" s="93">
        <f t="shared" si="1040"/>
        <v>33.555978534086421</v>
      </c>
      <c r="AI45" s="94">
        <f t="shared" si="1040"/>
        <v>203.98312853408646</v>
      </c>
      <c r="AJ45" s="96">
        <f t="shared" si="1040"/>
        <v>558.40863560225921</v>
      </c>
      <c r="AK45" s="102">
        <f>AJ45+AF45+AB45+X45</f>
        <v>3383.2260515914454</v>
      </c>
      <c r="AL45" s="93">
        <f t="shared" ref="AL45:AN45" si="1041">+(AL44-AL43)</f>
        <v>-195.03566277937318</v>
      </c>
      <c r="AM45" s="93">
        <f t="shared" si="1041"/>
        <v>33.379337220626837</v>
      </c>
      <c r="AN45" s="94">
        <f t="shared" si="1041"/>
        <v>251.64235722062682</v>
      </c>
      <c r="AO45" s="96">
        <f t="shared" ref="AO45:BA45" si="1042">+(AO44-AO43)</f>
        <v>89.986031661880588</v>
      </c>
      <c r="AP45" s="93">
        <f t="shared" si="1042"/>
        <v>-69.741214085880756</v>
      </c>
      <c r="AQ45" s="93">
        <f t="shared" si="1042"/>
        <v>66.675665914119293</v>
      </c>
      <c r="AR45" s="94">
        <f t="shared" si="1042"/>
        <v>330.43306591411914</v>
      </c>
      <c r="AS45" s="96">
        <f t="shared" si="1042"/>
        <v>327.36751774235768</v>
      </c>
      <c r="AT45" s="93">
        <f t="shared" si="1042"/>
        <v>-35.626085095048722</v>
      </c>
      <c r="AU45" s="93">
        <f t="shared" si="1042"/>
        <v>-69.354205095048769</v>
      </c>
      <c r="AV45" s="94">
        <f t="shared" si="1042"/>
        <v>396.50849490495114</v>
      </c>
      <c r="AW45" s="96">
        <f t="shared" si="1042"/>
        <v>291.5282047148537</v>
      </c>
      <c r="AX45" s="93">
        <f t="shared" si="1042"/>
        <v>19.807190771278329</v>
      </c>
      <c r="AY45" s="93">
        <f t="shared" si="1042"/>
        <v>118.42285077127826</v>
      </c>
      <c r="AZ45" s="94">
        <f t="shared" si="1042"/>
        <v>-737.75131922872174</v>
      </c>
      <c r="BA45" s="96">
        <f t="shared" si="1042"/>
        <v>-599.52127768616515</v>
      </c>
      <c r="BB45" s="102">
        <f>BA45+AW45+AS45+AO45</f>
        <v>109.36047643292682</v>
      </c>
      <c r="BC45" s="93">
        <f t="shared" ref="BC45:BE45" si="1043">+(BC44-BC43)</f>
        <v>-954.07152223299295</v>
      </c>
      <c r="BD45" s="93">
        <f t="shared" si="1043"/>
        <v>-820.66260223299287</v>
      </c>
      <c r="BE45" s="94">
        <f t="shared" si="1043"/>
        <v>-667.98129223299293</v>
      </c>
      <c r="BF45" s="96">
        <f t="shared" ref="BF45:BR45" si="1044">+(BF44-BF43)</f>
        <v>-2442.7154166989785</v>
      </c>
      <c r="BG45" s="93">
        <f t="shared" si="1044"/>
        <v>-1481.0224767060422</v>
      </c>
      <c r="BH45" s="93">
        <f t="shared" si="1044"/>
        <v>-1368.7573667060424</v>
      </c>
      <c r="BI45" s="94">
        <f t="shared" si="1044"/>
        <v>-939.00804670604225</v>
      </c>
      <c r="BJ45" s="96">
        <f t="shared" si="1044"/>
        <v>-3788.7878901181266</v>
      </c>
      <c r="BK45" s="93">
        <f t="shared" si="1044"/>
        <v>-702.36148375905907</v>
      </c>
      <c r="BL45" s="93">
        <f t="shared" si="1044"/>
        <v>-598.99064375905914</v>
      </c>
      <c r="BM45" s="94">
        <f t="shared" si="1044"/>
        <v>-431.60157375905908</v>
      </c>
      <c r="BN45" s="96">
        <f t="shared" si="1044"/>
        <v>-1732.9537012771771</v>
      </c>
      <c r="BO45" s="93">
        <f t="shared" si="1044"/>
        <v>-767.49452361893532</v>
      </c>
      <c r="BP45" s="93">
        <f t="shared" si="1044"/>
        <v>-630.01970361893518</v>
      </c>
      <c r="BQ45" s="94">
        <f t="shared" si="1044"/>
        <v>-1017.0623636189353</v>
      </c>
      <c r="BR45" s="96">
        <f t="shared" si="1044"/>
        <v>-2414.5765908568055</v>
      </c>
      <c r="BS45" s="102">
        <f>BR45+BN45+BJ45+BF45</f>
        <v>-10379.033598951088</v>
      </c>
      <c r="BT45" s="93">
        <f t="shared" ref="BT45:BV45" si="1045">+(BT44-BT43)</f>
        <v>-825.10647331168389</v>
      </c>
      <c r="BU45" s="93">
        <f t="shared" si="1045"/>
        <v>-561.86702331168385</v>
      </c>
      <c r="BV45" s="94">
        <f t="shared" si="1045"/>
        <v>-740.3792633116841</v>
      </c>
      <c r="BW45" s="96">
        <f t="shared" ref="BW45:CI45" si="1046">+(BW44-BW43)</f>
        <v>-2127.3527599350518</v>
      </c>
      <c r="BX45" s="93">
        <f t="shared" si="1046"/>
        <v>-826.67908590284912</v>
      </c>
      <c r="BY45" s="93">
        <f t="shared" si="1046"/>
        <v>-595.8301659028491</v>
      </c>
      <c r="BZ45" s="94">
        <f t="shared" si="1046"/>
        <v>-602.50711590284936</v>
      </c>
      <c r="CA45" s="96">
        <f t="shared" si="1046"/>
        <v>-2025.0163677085479</v>
      </c>
      <c r="CB45" s="93">
        <f t="shared" si="1046"/>
        <v>-885.17504461791566</v>
      </c>
      <c r="CC45" s="93">
        <f t="shared" si="1046"/>
        <v>-660.95190461791572</v>
      </c>
      <c r="CD45" s="94">
        <f t="shared" si="1046"/>
        <v>65.998485382085164</v>
      </c>
      <c r="CE45" s="96">
        <f t="shared" si="1046"/>
        <v>-1480.1284638537463</v>
      </c>
      <c r="CF45" s="93">
        <f t="shared" si="1046"/>
        <v>-443.65422867439838</v>
      </c>
      <c r="CG45" s="93">
        <f t="shared" si="1046"/>
        <v>-309.32128867439826</v>
      </c>
      <c r="CH45" s="94">
        <f t="shared" si="1046"/>
        <v>-202.85228867439832</v>
      </c>
      <c r="CI45" s="96">
        <f t="shared" si="1046"/>
        <v>-955.82780602319508</v>
      </c>
      <c r="CJ45" s="102">
        <f>CI45+CE45+CA45+BW45</f>
        <v>-6588.3253975205416</v>
      </c>
      <c r="CK45" s="93">
        <f t="shared" ref="CK45:CM45" si="1047">+(CK44-CK43)</f>
        <v>-579.35945735198186</v>
      </c>
      <c r="CL45" s="93">
        <f t="shared" si="1047"/>
        <v>-507.85414735198185</v>
      </c>
      <c r="CM45" s="94">
        <f t="shared" si="1047"/>
        <v>-211.91114735198187</v>
      </c>
      <c r="CN45" s="96">
        <f t="shared" ref="CN45:CZ45" si="1048">+(CN44-CN43)</f>
        <v>-1299.1247520559455</v>
      </c>
      <c r="CO45" s="93">
        <f t="shared" si="1048"/>
        <v>-774.48613896854226</v>
      </c>
      <c r="CP45" s="93">
        <f t="shared" si="1048"/>
        <v>-243.34865896854228</v>
      </c>
      <c r="CQ45" s="94">
        <f t="shared" si="1048"/>
        <v>503.67477103145757</v>
      </c>
      <c r="CR45" s="96">
        <f t="shared" si="1048"/>
        <v>-514.16002690562709</v>
      </c>
      <c r="CS45" s="93">
        <f t="shared" si="1048"/>
        <v>-507.99366604801571</v>
      </c>
      <c r="CT45" s="93">
        <f t="shared" si="1048"/>
        <v>-395.51396604801573</v>
      </c>
      <c r="CU45" s="94">
        <f t="shared" si="1048"/>
        <v>660.57913395198398</v>
      </c>
      <c r="CV45" s="96">
        <f t="shared" si="1048"/>
        <v>-242.92849814404781</v>
      </c>
      <c r="CW45" s="93">
        <f t="shared" si="1048"/>
        <v>-166.66364680426398</v>
      </c>
      <c r="CX45" s="93">
        <f t="shared" si="1048"/>
        <v>-253.89236680426382</v>
      </c>
      <c r="CY45" s="94">
        <f t="shared" si="1048"/>
        <v>973.54407319573647</v>
      </c>
      <c r="CZ45" s="96">
        <f t="shared" si="1048"/>
        <v>552.98805958720868</v>
      </c>
      <c r="DA45" s="102">
        <f>CZ45+CV45+CR45+CN45</f>
        <v>-1503.2252175184117</v>
      </c>
      <c r="DB45" s="93">
        <f t="shared" ref="DB45:DD45" si="1049">+(DB44-DB43)</f>
        <v>-1145.4478657123793</v>
      </c>
      <c r="DC45" s="93">
        <f t="shared" si="1049"/>
        <v>266.77867428762102</v>
      </c>
      <c r="DD45" s="94">
        <f t="shared" si="1049"/>
        <v>251.65429428762081</v>
      </c>
      <c r="DE45" s="96">
        <f t="shared" ref="DE45:DH45" si="1050">+(DE44-DE43)</f>
        <v>-627.01489713713727</v>
      </c>
      <c r="DF45" s="93">
        <f t="shared" si="1050"/>
        <v>-565.08636098093905</v>
      </c>
      <c r="DG45" s="93">
        <f t="shared" si="1050"/>
        <v>-243.74147098093908</v>
      </c>
      <c r="DH45" s="94">
        <f t="shared" si="1050"/>
        <v>128.37151901906054</v>
      </c>
      <c r="DI45" s="96">
        <f t="shared" ref="DI45:DL45" si="1051">+(DI44-DI43)</f>
        <v>-680.45631294281793</v>
      </c>
      <c r="DJ45" s="93">
        <f t="shared" si="1051"/>
        <v>-456.50551573234645</v>
      </c>
      <c r="DK45" s="93">
        <f t="shared" si="1051"/>
        <v>-639.93978573234654</v>
      </c>
      <c r="DL45" s="94">
        <f t="shared" si="1051"/>
        <v>89.992204267653733</v>
      </c>
      <c r="DM45" s="96">
        <f t="shared" ref="DM45:DP45" si="1052">+(DM44-DM43)</f>
        <v>-1006.4530971970394</v>
      </c>
      <c r="DN45" s="93">
        <f t="shared" si="1052"/>
        <v>273.86774700635988</v>
      </c>
      <c r="DO45" s="93">
        <f t="shared" si="1052"/>
        <v>-478.96509654563999</v>
      </c>
      <c r="DP45" s="94">
        <f t="shared" si="1052"/>
        <v>72.854383454360232</v>
      </c>
      <c r="DQ45" s="96">
        <f t="shared" ref="DQ45" si="1053">+(DQ44-DQ43)</f>
        <v>-132.24296608492023</v>
      </c>
      <c r="DR45" s="102">
        <f>DQ45+DM45+DI45+DE45</f>
        <v>-2446.1672733619148</v>
      </c>
      <c r="DS45" s="93">
        <f t="shared" ref="DS45:DU45" si="1054">+(DS44-DS43)</f>
        <v>-593.80570154942347</v>
      </c>
      <c r="DT45" s="93">
        <f t="shared" si="1054"/>
        <v>-724.8196515494235</v>
      </c>
      <c r="DU45" s="94">
        <f t="shared" si="1054"/>
        <v>-394.8586415494234</v>
      </c>
      <c r="DV45" s="96">
        <f t="shared" ref="DV45:EH45" si="1055">+(DV44-DV43)</f>
        <v>-1713.4839946482703</v>
      </c>
      <c r="DW45" s="93">
        <f t="shared" si="1055"/>
        <v>-860.3654816667223</v>
      </c>
      <c r="DX45" s="93">
        <f t="shared" si="1055"/>
        <v>-727.51185166672224</v>
      </c>
      <c r="DY45" s="94">
        <f t="shared" si="1055"/>
        <v>-576.17581166672221</v>
      </c>
      <c r="DZ45" s="96">
        <f t="shared" si="1055"/>
        <v>-2164.0531450001663</v>
      </c>
      <c r="EA45" s="93">
        <f t="shared" si="1055"/>
        <v>-793.6162916667223</v>
      </c>
      <c r="EB45" s="93">
        <f t="shared" si="1055"/>
        <v>-783.42322166672227</v>
      </c>
      <c r="EC45" s="94">
        <f t="shared" si="1055"/>
        <v>-509.81983166672217</v>
      </c>
      <c r="ED45" s="96">
        <f t="shared" si="1055"/>
        <v>-2086.8593450001663</v>
      </c>
      <c r="EE45" s="93">
        <f t="shared" si="1055"/>
        <v>-649.78787166672225</v>
      </c>
      <c r="EF45" s="93">
        <f t="shared" si="1055"/>
        <v>-694.61144166672238</v>
      </c>
      <c r="EG45" s="94">
        <f t="shared" si="1055"/>
        <v>1530.6046683332777</v>
      </c>
      <c r="EH45" s="96">
        <f t="shared" si="1055"/>
        <v>186.20535499983316</v>
      </c>
      <c r="EI45" s="102">
        <f>EH45+ED45+DZ45+DV45</f>
        <v>-5778.1911296487697</v>
      </c>
      <c r="EJ45" s="93">
        <f t="shared" ref="EJ45:EL45" si="1056">+(EJ44-EJ43)</f>
        <v>-876.48720827692864</v>
      </c>
      <c r="EK45" s="93">
        <f t="shared" si="1056"/>
        <v>-62.644303730695356</v>
      </c>
      <c r="EL45" s="94">
        <f t="shared" si="1056"/>
        <v>-571.93348827692853</v>
      </c>
      <c r="EM45" s="96">
        <f t="shared" ref="EM45:EY45" si="1057">+(EM44-EM43)</f>
        <v>-1511.0650002845528</v>
      </c>
      <c r="EN45" s="93">
        <f t="shared" si="1057"/>
        <v>-805.65600827692856</v>
      </c>
      <c r="EO45" s="93">
        <f t="shared" si="1057"/>
        <v>-725.93193827692869</v>
      </c>
      <c r="EP45" s="94">
        <f t="shared" si="1057"/>
        <v>-562.65492827692867</v>
      </c>
      <c r="EQ45" s="96">
        <f t="shared" si="1057"/>
        <v>-2094.2428748307861</v>
      </c>
      <c r="ER45" s="93">
        <f t="shared" si="1057"/>
        <v>-746.49580052811166</v>
      </c>
      <c r="ES45" s="93">
        <f t="shared" si="1057"/>
        <v>-932.32058052811158</v>
      </c>
      <c r="ET45" s="94">
        <f t="shared" si="1057"/>
        <v>-711.34004052811167</v>
      </c>
      <c r="EU45" s="96">
        <f t="shared" si="1057"/>
        <v>-2390.156421584335</v>
      </c>
      <c r="EV45" s="93">
        <f t="shared" si="1057"/>
        <v>-957.81324594820649</v>
      </c>
      <c r="EW45" s="93">
        <f t="shared" si="1057"/>
        <v>165.41644975560507</v>
      </c>
      <c r="EX45" s="94">
        <f t="shared" si="1057"/>
        <v>1576.0913140517939</v>
      </c>
      <c r="EY45" s="96">
        <f t="shared" si="1057"/>
        <v>783.69451785919273</v>
      </c>
      <c r="EZ45" s="102">
        <f>EY45+EU45+EQ45+EM45</f>
        <v>-5211.7697788404812</v>
      </c>
      <c r="FA45" s="93">
        <f t="shared" ref="FA45:FC45" si="1058">+(FA44-FA43)</f>
        <v>-880.10356525544057</v>
      </c>
      <c r="FB45" s="93">
        <f t="shared" si="1058"/>
        <v>-850.35989525544062</v>
      </c>
      <c r="FC45" s="94">
        <f t="shared" si="1058"/>
        <v>-744.61249525544042</v>
      </c>
      <c r="FD45" s="96">
        <f t="shared" ref="FD45:FP45" si="1059">+(FD44-FD43)</f>
        <v>-2475.0759557663214</v>
      </c>
      <c r="FE45" s="93">
        <f t="shared" si="1059"/>
        <v>-890.93826525544068</v>
      </c>
      <c r="FF45" s="93">
        <f t="shared" si="1059"/>
        <v>-900.15275525544052</v>
      </c>
      <c r="FG45" s="94">
        <f t="shared" si="1059"/>
        <v>-659.38830525544051</v>
      </c>
      <c r="FH45" s="96">
        <f t="shared" si="1059"/>
        <v>-2450.4793257663214</v>
      </c>
      <c r="FI45" s="93">
        <f t="shared" si="1059"/>
        <v>-947.0456452554406</v>
      </c>
      <c r="FJ45" s="93">
        <f t="shared" si="1059"/>
        <v>-817.40115525544059</v>
      </c>
      <c r="FK45" s="94">
        <f t="shared" si="1059"/>
        <v>-486.71240525544056</v>
      </c>
      <c r="FL45" s="96">
        <f t="shared" si="1059"/>
        <v>-2251.1592057663215</v>
      </c>
      <c r="FM45" s="93">
        <f t="shared" si="1059"/>
        <v>222.32431667510104</v>
      </c>
      <c r="FN45" s="93">
        <f t="shared" si="1059"/>
        <v>-437.8838321902814</v>
      </c>
      <c r="FO45" s="94">
        <f t="shared" si="1059"/>
        <v>7689.3462378097211</v>
      </c>
      <c r="FP45" s="96">
        <f t="shared" si="1059"/>
        <v>7473.7867222945397</v>
      </c>
      <c r="FQ45" s="102">
        <f>FP45+FL45+FH45+FD45</f>
        <v>297.07223499557585</v>
      </c>
      <c r="FR45" s="93">
        <f t="shared" ref="FR45:FT45" si="1060">+(FR44-FR43)</f>
        <v>-714.70806148761244</v>
      </c>
      <c r="FS45" s="93">
        <f t="shared" si="1060"/>
        <v>-734.87992148761236</v>
      </c>
      <c r="FT45" s="94">
        <f t="shared" si="1060"/>
        <v>-191.30916148761253</v>
      </c>
      <c r="FU45" s="96">
        <f t="shared" ref="FU45:GG45" si="1061">+(FU44-FU43)</f>
        <v>-1640.8971444628378</v>
      </c>
      <c r="FV45" s="93">
        <f t="shared" si="1061"/>
        <v>-405.82306148761234</v>
      </c>
      <c r="FW45" s="93">
        <f t="shared" si="1061"/>
        <v>-823.44876148761239</v>
      </c>
      <c r="FX45" s="94">
        <f t="shared" si="1061"/>
        <v>-446.87614148761236</v>
      </c>
      <c r="FY45" s="96">
        <f t="shared" si="1061"/>
        <v>-1676.1479644628371</v>
      </c>
      <c r="FZ45" s="93">
        <f t="shared" si="1061"/>
        <v>-867.18318148761239</v>
      </c>
      <c r="GA45" s="93">
        <f t="shared" si="1061"/>
        <v>-807.32816148761242</v>
      </c>
      <c r="GB45" s="94">
        <f t="shared" si="1061"/>
        <v>-235.31754148761229</v>
      </c>
      <c r="GC45" s="96">
        <f t="shared" si="1061"/>
        <v>-1909.8288844628373</v>
      </c>
      <c r="GD45" s="93">
        <f t="shared" si="1061"/>
        <v>-542.53971963181039</v>
      </c>
      <c r="GE45" s="93">
        <f t="shared" si="1061"/>
        <v>-441.8604996318104</v>
      </c>
      <c r="GF45" s="94">
        <f t="shared" si="1061"/>
        <v>3291.1328376483934</v>
      </c>
      <c r="GG45" s="96">
        <f t="shared" si="1061"/>
        <v>2306.7326183847726</v>
      </c>
      <c r="GH45" s="102">
        <f>GG45+GC45+FY45+FU45</f>
        <v>-2920.1413750037395</v>
      </c>
      <c r="GI45" s="93">
        <f t="shared" ref="GI45:GK45" si="1062">+(GI44-GI43)</f>
        <v>-682.81107864250839</v>
      </c>
      <c r="GJ45" s="93">
        <f t="shared" si="1062"/>
        <v>-531.83974864250831</v>
      </c>
      <c r="GK45" s="94">
        <f t="shared" si="1062"/>
        <v>685.82156135749187</v>
      </c>
      <c r="GL45" s="96">
        <f t="shared" ref="GL45:GX45" si="1063">+(GL44-GL43)</f>
        <v>-528.82926592752483</v>
      </c>
      <c r="GM45" s="93">
        <f t="shared" si="1063"/>
        <v>-1033.460538897438</v>
      </c>
      <c r="GN45" s="93">
        <f t="shared" si="1063"/>
        <v>39.629501102562017</v>
      </c>
      <c r="GO45" s="94">
        <f t="shared" si="1063"/>
        <v>2631.8590389166529</v>
      </c>
      <c r="GP45" s="96">
        <f t="shared" si="1063"/>
        <v>1638.0280011217765</v>
      </c>
      <c r="GQ45" s="93">
        <f t="shared" ref="GQ45:GS45" si="1064">+(GQ44-GQ43)</f>
        <v>-106.98241180023456</v>
      </c>
      <c r="GR45" s="93">
        <f t="shared" si="1064"/>
        <v>-884.24029180023467</v>
      </c>
      <c r="GS45" s="94">
        <f t="shared" si="1064"/>
        <v>1064.4999948087827</v>
      </c>
      <c r="GT45" s="96">
        <f t="shared" si="1063"/>
        <v>73.277291208313727</v>
      </c>
      <c r="GU45" s="93">
        <f t="shared" ref="GU45:GW45" si="1065">+(GU44-GU43)</f>
        <v>-323.98556685352651</v>
      </c>
      <c r="GV45" s="93">
        <f t="shared" si="1065"/>
        <v>-583.43987776561585</v>
      </c>
      <c r="GW45" s="94">
        <f t="shared" si="1065"/>
        <v>4108.2095462019197</v>
      </c>
      <c r="GX45" s="96">
        <f t="shared" si="1063"/>
        <v>3200.7841015827771</v>
      </c>
      <c r="GY45" s="102">
        <f>GX45+GT45+GP45+GL45</f>
        <v>4383.2601279853425</v>
      </c>
      <c r="GZ45" s="93">
        <f t="shared" ref="GZ45:HB45" si="1066">+(GZ44-GZ43)</f>
        <v>-566.5133826498145</v>
      </c>
      <c r="HA45" s="93">
        <f t="shared" si="1066"/>
        <v>-359.74422264981467</v>
      </c>
      <c r="HB45" s="94">
        <f t="shared" si="1066"/>
        <v>2145.4523617821119</v>
      </c>
      <c r="HC45" s="96">
        <f t="shared" ref="HC45:HO45" si="1067">+(HC44-HC43)</f>
        <v>1219.1947564824823</v>
      </c>
      <c r="HD45" s="93">
        <f t="shared" si="1067"/>
        <v>156.0065556168488</v>
      </c>
      <c r="HE45" s="93">
        <f t="shared" si="1067"/>
        <v>-142.51775400776842</v>
      </c>
      <c r="HF45" s="94">
        <f t="shared" si="1067"/>
        <v>1090.1776274456561</v>
      </c>
      <c r="HG45" s="96">
        <f t="shared" si="1067"/>
        <v>1103.666429054736</v>
      </c>
      <c r="HH45" s="93">
        <f t="shared" si="1067"/>
        <v>205.76191272681285</v>
      </c>
      <c r="HI45" s="93">
        <f t="shared" si="1067"/>
        <v>-160.07296406902969</v>
      </c>
      <c r="HJ45" s="94">
        <f t="shared" si="1067"/>
        <v>-109.94775146670645</v>
      </c>
      <c r="HK45" s="96">
        <f t="shared" si="1067"/>
        <v>-64.258802808923065</v>
      </c>
      <c r="HL45" s="93">
        <f t="shared" ref="HL45:HN45" si="1068">+(HL44-HL43)</f>
        <v>-1393.0960309889942</v>
      </c>
      <c r="HM45" s="93">
        <f t="shared" si="1068"/>
        <v>-1344.7797909889939</v>
      </c>
      <c r="HN45" s="94">
        <f t="shared" si="1068"/>
        <v>-113.42396098899462</v>
      </c>
      <c r="HO45" s="96">
        <f t="shared" si="1067"/>
        <v>-2851.299782966983</v>
      </c>
      <c r="HP45" s="102">
        <f>HO45+HK45+HG45+HC45</f>
        <v>-592.69740023868781</v>
      </c>
      <c r="HQ45" s="93">
        <f t="shared" ref="HQ45:HS45" si="1069">+(HQ44-HQ43)</f>
        <v>85.046694808670736</v>
      </c>
      <c r="HR45" s="93">
        <f t="shared" si="1069"/>
        <v>-585.33271916345916</v>
      </c>
      <c r="HS45" s="94">
        <f t="shared" si="1069"/>
        <v>4351.9529172263483</v>
      </c>
      <c r="HT45" s="96">
        <f t="shared" ref="HT45:IF45" si="1070">+(HT44-HT43)</f>
        <v>3851.6668928715608</v>
      </c>
      <c r="HU45" s="93">
        <f t="shared" si="1070"/>
        <v>1213.5235807506347</v>
      </c>
      <c r="HV45" s="93">
        <f t="shared" si="1070"/>
        <v>1213.5235807506347</v>
      </c>
      <c r="HW45" s="94">
        <f t="shared" si="1070"/>
        <v>1213.5235807506347</v>
      </c>
      <c r="HX45" s="96">
        <f t="shared" si="1070"/>
        <v>3640.5707422519044</v>
      </c>
      <c r="HY45" s="93">
        <f t="shared" si="1070"/>
        <v>1213.5235807506347</v>
      </c>
      <c r="HZ45" s="93">
        <f t="shared" si="1070"/>
        <v>1213.5235807506347</v>
      </c>
      <c r="IA45" s="94">
        <f t="shared" si="1070"/>
        <v>1213.5235807506347</v>
      </c>
      <c r="IB45" s="96">
        <f t="shared" si="1070"/>
        <v>3640.5707422519044</v>
      </c>
      <c r="IC45" s="93">
        <f t="shared" si="1070"/>
        <v>1213.5235807506347</v>
      </c>
      <c r="ID45" s="93">
        <f t="shared" si="1070"/>
        <v>1213.5235807506347</v>
      </c>
      <c r="IE45" s="94">
        <f t="shared" si="1070"/>
        <v>1213.5235807506347</v>
      </c>
      <c r="IF45" s="96">
        <f t="shared" si="1070"/>
        <v>3640.5707422519044</v>
      </c>
      <c r="IG45" s="102">
        <f>IF45+IB45+HX45+HT45</f>
        <v>14773.379119627274</v>
      </c>
      <c r="IH45" s="93">
        <f t="shared" ref="IH45:IJ45" si="1071">+(IH44-IH43)</f>
        <v>1213.5111982623998</v>
      </c>
      <c r="II45" s="93">
        <f t="shared" si="1071"/>
        <v>1213.5111982623998</v>
      </c>
      <c r="IJ45" s="94">
        <f t="shared" si="1071"/>
        <v>1213.5111982623998</v>
      </c>
      <c r="IK45" s="96">
        <f t="shared" ref="IK45:IW45" si="1072">+(IK44-IK43)</f>
        <v>3640.5335947871999</v>
      </c>
      <c r="IL45" s="93">
        <f t="shared" si="1072"/>
        <v>1213.5111982623998</v>
      </c>
      <c r="IM45" s="93">
        <f t="shared" si="1072"/>
        <v>1213.5111982623998</v>
      </c>
      <c r="IN45" s="94">
        <f t="shared" si="1072"/>
        <v>1213.5111982623998</v>
      </c>
      <c r="IO45" s="96">
        <f t="shared" si="1072"/>
        <v>3640.5335947871999</v>
      </c>
      <c r="IP45" s="93">
        <f t="shared" si="1072"/>
        <v>1213.5111982623998</v>
      </c>
      <c r="IQ45" s="93">
        <f t="shared" si="1072"/>
        <v>1213.5111982623998</v>
      </c>
      <c r="IR45" s="94">
        <f t="shared" si="1072"/>
        <v>1213.5111982623998</v>
      </c>
      <c r="IS45" s="96">
        <f t="shared" si="1072"/>
        <v>3640.5335947871999</v>
      </c>
      <c r="IT45" s="93">
        <f t="shared" si="1072"/>
        <v>1213.5111982623998</v>
      </c>
      <c r="IU45" s="93">
        <f t="shared" si="1072"/>
        <v>1213.5111982623998</v>
      </c>
      <c r="IV45" s="94">
        <f t="shared" si="1072"/>
        <v>1213.5111982623998</v>
      </c>
      <c r="IW45" s="96">
        <f t="shared" si="1072"/>
        <v>3640.5335947871999</v>
      </c>
      <c r="IX45" s="102">
        <f>IW45+IS45+IO45+IK45</f>
        <v>14562.1343791488</v>
      </c>
    </row>
    <row r="46" spans="2:258" ht="12.75" outlineLevel="1">
      <c r="B46" s="495"/>
      <c r="C46" s="110" t="s">
        <v>221</v>
      </c>
      <c r="D46" s="95">
        <f>IFERROR(+D45/D43,0)</f>
        <v>-1</v>
      </c>
      <c r="E46" s="95">
        <f t="shared" ref="E46" si="1073">IFERROR(+E45/E43,0)</f>
        <v>-1</v>
      </c>
      <c r="F46" s="95">
        <f t="shared" ref="F46" si="1074">IFERROR(+F45/F43,0)</f>
        <v>-1</v>
      </c>
      <c r="G46" s="97">
        <f>IFERROR(+G45/G43,0)</f>
        <v>-1</v>
      </c>
      <c r="H46" s="95">
        <f>IFERROR(+H45/H43,0)</f>
        <v>-1</v>
      </c>
      <c r="I46" s="95">
        <f t="shared" ref="I46" si="1075">IFERROR(+I45/I43,0)</f>
        <v>6.1873448076175235</v>
      </c>
      <c r="J46" s="95">
        <f t="shared" ref="J46" si="1076">IFERROR(+J45/J43,0)</f>
        <v>15.648838343293312</v>
      </c>
      <c r="K46" s="97">
        <f>IFERROR(+K45/K43,0)</f>
        <v>6.9453943836369447</v>
      </c>
      <c r="L46" s="95">
        <f>IFERROR(+L45/L43,0)</f>
        <v>2.0056047809449939</v>
      </c>
      <c r="M46" s="95">
        <f t="shared" ref="M46" si="1077">IFERROR(+M45/M43,0)</f>
        <v>1.1828716544133002</v>
      </c>
      <c r="N46" s="95">
        <f t="shared" ref="N46" si="1078">IFERROR(+N45/N43,0)</f>
        <v>2.344172688153332</v>
      </c>
      <c r="O46" s="97">
        <f>IFERROR(+O45/O43,0)</f>
        <v>1.8442163745038755</v>
      </c>
      <c r="P46" s="95">
        <f>IFERROR(+P45/P43,0)</f>
        <v>1.2563878759638698</v>
      </c>
      <c r="Q46" s="95">
        <f t="shared" ref="Q46" si="1079">IFERROR(+Q45/Q43,0)</f>
        <v>1.8138473591021484</v>
      </c>
      <c r="R46" s="95">
        <f t="shared" ref="R46" si="1080">IFERROR(+R45/R43,0)</f>
        <v>-0.94013423869292756</v>
      </c>
      <c r="S46" s="97">
        <f>IFERROR(+S45/S43,0)</f>
        <v>0.71003366545769675</v>
      </c>
      <c r="T46" s="104">
        <f>IFERROR(+T45/T43,0)</f>
        <v>2.1658364303871993</v>
      </c>
      <c r="U46" s="95">
        <f>IFERROR(+U45/U43,0)</f>
        <v>0.3475783198269547</v>
      </c>
      <c r="V46" s="95">
        <f t="shared" ref="V46" si="1081">IFERROR(+V45/V43,0)</f>
        <v>1.7700988136169225</v>
      </c>
      <c r="W46" s="95">
        <f t="shared" ref="W46" si="1082">IFERROR(+W45/W43,0)</f>
        <v>2.5419935293091465</v>
      </c>
      <c r="X46" s="97">
        <f>IFERROR(+X45/X43,0)</f>
        <v>1.553223554251008</v>
      </c>
      <c r="Y46" s="95">
        <f>IFERROR(+Y45/Y43,0)</f>
        <v>0.84158787701375204</v>
      </c>
      <c r="Z46" s="95">
        <f t="shared" ref="Z46" si="1083">IFERROR(+Z45/Z43,0)</f>
        <v>0.57466334370147365</v>
      </c>
      <c r="AA46" s="95">
        <f t="shared" ref="AA46" si="1084">IFERROR(+AA45/AA43,0)</f>
        <v>1.6773813487212887</v>
      </c>
      <c r="AB46" s="97">
        <f>IFERROR(+AB45/AB43,0)</f>
        <v>1.0312108564788383</v>
      </c>
      <c r="AC46" s="95">
        <f>IFERROR(+AC45/AC43,0)</f>
        <v>0.14839983789504876</v>
      </c>
      <c r="AD46" s="95">
        <f t="shared" ref="AD46" si="1085">IFERROR(+AD45/AD43,0)</f>
        <v>0.34041035288325078</v>
      </c>
      <c r="AE46" s="95">
        <f t="shared" ref="AE46" si="1086">IFERROR(+AE45/AE43,0)</f>
        <v>1.8016075008228793</v>
      </c>
      <c r="AF46" s="97">
        <f>IFERROR(+AF45/AF43,0)</f>
        <v>0.76347256386705975</v>
      </c>
      <c r="AG46" s="95">
        <f>IFERROR(+AG45/AG43,0)</f>
        <v>0.9546771996037049</v>
      </c>
      <c r="AH46" s="95">
        <f t="shared" ref="AH46" si="1087">IFERROR(+AH45/AH43,0)</f>
        <v>9.9838485016755088E-2</v>
      </c>
      <c r="AI46" s="95">
        <f t="shared" ref="AI46" si="1088">IFERROR(+AI45/AI43,0)</f>
        <v>0.60690724608534141</v>
      </c>
      <c r="AJ46" s="97">
        <f>IFERROR(+AJ45/AJ43,0)</f>
        <v>0.55380764356860035</v>
      </c>
      <c r="AK46" s="104">
        <f>IFERROR(+AK45/AK43,0)</f>
        <v>0.94023963628140994</v>
      </c>
      <c r="AL46" s="95">
        <f>IFERROR(+AL45/AL43,0)</f>
        <v>-0.48843836470638935</v>
      </c>
      <c r="AM46" s="95">
        <f t="shared" ref="AM46" si="1089">IFERROR(+AM45/AM43,0)</f>
        <v>8.3593680533539633E-2</v>
      </c>
      <c r="AN46" s="95">
        <f t="shared" ref="AN46" si="1090">IFERROR(+AN45/AN43,0)</f>
        <v>0.63020157288230616</v>
      </c>
      <c r="AO46" s="97">
        <f>IFERROR(+AO45/AO43,0)</f>
        <v>7.5118962903152231E-2</v>
      </c>
      <c r="AP46" s="95">
        <f>IFERROR(+AP45/AP43,0)</f>
        <v>-0.17050043547076946</v>
      </c>
      <c r="AQ46" s="95">
        <f t="shared" ref="AQ46" si="1091">IFERROR(+AQ45/AQ43,0)</f>
        <v>0.16300591010161952</v>
      </c>
      <c r="AR46" s="95">
        <f t="shared" ref="AR46" si="1092">IFERROR(+AR45/AR43,0)</f>
        <v>0.80782909174655049</v>
      </c>
      <c r="AS46" s="97">
        <f>IFERROR(+AS45/AS43,0)</f>
        <v>0.26677818879246684</v>
      </c>
      <c r="AT46" s="95">
        <f>IFERROR(+AT45/AT43,0)</f>
        <v>-8.1109344160346361E-2</v>
      </c>
      <c r="AU46" s="95">
        <f t="shared" ref="AU46" si="1093">IFERROR(+AU45/AU43,0)</f>
        <v>-0.15789762122370701</v>
      </c>
      <c r="AV46" s="95">
        <f t="shared" ref="AV46" si="1094">IFERROR(+AV45/AV43,0)</f>
        <v>0.90272461568381146</v>
      </c>
      <c r="AW46" s="97">
        <f>IFERROR(+AW45/AW43,0)</f>
        <v>0.22123921676658609</v>
      </c>
      <c r="AX46" s="95">
        <f>IFERROR(+AX45/AX43,0)</f>
        <v>4.2700028269254627E-2</v>
      </c>
      <c r="AY46" s="95">
        <f t="shared" ref="AY46" si="1095">IFERROR(+AY45/AY43,0)</f>
        <v>0.25529410677418107</v>
      </c>
      <c r="AZ46" s="95">
        <f t="shared" ref="AZ46" si="1096">IFERROR(+AZ45/AZ43,0)</f>
        <v>-1.5904326136155662</v>
      </c>
      <c r="BA46" s="97">
        <f>IFERROR(+BA45/BA43,0)</f>
        <v>-0.43081282619071015</v>
      </c>
      <c r="BB46" s="104">
        <f>IFERROR(+BB45/BB43,0)</f>
        <v>2.1299814123305099E-2</v>
      </c>
      <c r="BC46" s="95">
        <f>IFERROR(+BC45/BC43,0)</f>
        <v>-0.71072343431781382</v>
      </c>
      <c r="BD46" s="95">
        <f t="shared" ref="BD46" si="1097">IFERROR(+BD45/BD43,0)</f>
        <v>-0.61134215777670831</v>
      </c>
      <c r="BE46" s="95">
        <f t="shared" ref="BE46" si="1098">IFERROR(+BE45/BE43,0)</f>
        <v>-0.4976041596595791</v>
      </c>
      <c r="BF46" s="97">
        <f>IFERROR(+BF45/BF43,0)</f>
        <v>-0.60655658391803369</v>
      </c>
      <c r="BG46" s="95">
        <f>IFERROR(+BG45/BG43,0)</f>
        <v>-0.81163610464487268</v>
      </c>
      <c r="BH46" s="95">
        <f t="shared" ref="BH46" si="1099">IFERROR(+BH45/BH43,0)</f>
        <v>-0.75011211159205593</v>
      </c>
      <c r="BI46" s="95">
        <f t="shared" ref="BI46" si="1100">IFERROR(+BI45/BI43,0)</f>
        <v>-0.51459909977446827</v>
      </c>
      <c r="BJ46" s="97">
        <f>IFERROR(+BJ45/BJ43,0)</f>
        <v>-0.69211577200379892</v>
      </c>
      <c r="BK46" s="95">
        <f>IFERROR(+BK45/BK43,0)</f>
        <v>-0.84940431658935656</v>
      </c>
      <c r="BL46" s="95">
        <f t="shared" ref="BL46" si="1101">IFERROR(+BL45/BL43,0)</f>
        <v>-0.7243922825644552</v>
      </c>
      <c r="BM46" s="95">
        <f t="shared" ref="BM46" si="1102">IFERROR(+BM45/BM43,0)</f>
        <v>-0.52195948706587358</v>
      </c>
      <c r="BN46" s="97">
        <f>IFERROR(+BN45/BN43,0)</f>
        <v>-0.6985853620732283</v>
      </c>
      <c r="BO46" s="95">
        <f>IFERROR(+BO45/BO43,0)</f>
        <v>-0.81867932636918783</v>
      </c>
      <c r="BP46" s="95">
        <f t="shared" ref="BP46" si="1103">IFERROR(+BP45/BP43,0)</f>
        <v>-0.6720362044096545</v>
      </c>
      <c r="BQ46" s="95">
        <f t="shared" ref="BQ46" si="1104">IFERROR(+BQ45/BQ43,0)</f>
        <v>-1.0848910384361485</v>
      </c>
      <c r="BR46" s="97">
        <f>IFERROR(+BR45/BR43,0)</f>
        <v>-0.85853552307166359</v>
      </c>
      <c r="BS46" s="104">
        <f>IFERROR(+BS45/BS43,0)</f>
        <v>-0.70154706319570903</v>
      </c>
      <c r="BT46" s="95">
        <f>IFERROR(+BT45/BT43,0)</f>
        <v>-0.80210613342677839</v>
      </c>
      <c r="BU46" s="95">
        <f t="shared" ref="BU46" si="1105">IFERROR(+BU45/BU43,0)</f>
        <v>-0.54620464163817695</v>
      </c>
      <c r="BV46" s="95">
        <f t="shared" ref="BV46" si="1106">IFERROR(+BV45/BV43,0)</f>
        <v>-0.71974074543464406</v>
      </c>
      <c r="BW46" s="97">
        <f>IFERROR(+BW45/BW43,0)</f>
        <v>-0.68935050683319987</v>
      </c>
      <c r="BX46" s="95">
        <f>IFERROR(+BX45/BX43,0)</f>
        <v>-0.80288892822679647</v>
      </c>
      <c r="BY46" s="95">
        <f t="shared" ref="BY46" si="1107">IFERROR(+BY45/BY43,0)</f>
        <v>-0.57868337480011256</v>
      </c>
      <c r="BZ46" s="95">
        <f t="shared" ref="BZ46" si="1108">IFERROR(+BZ45/BZ43,0)</f>
        <v>-0.58516817563848056</v>
      </c>
      <c r="CA46" s="97">
        <f>IFERROR(+CA45/CA43,0)</f>
        <v>-0.65558015955512994</v>
      </c>
      <c r="CB46" s="95">
        <f>IFERROR(+CB45/CB43,0)</f>
        <v>-0.82532929143670297</v>
      </c>
      <c r="CC46" s="95">
        <f t="shared" ref="CC46" si="1109">IFERROR(+CC45/CC43,0)</f>
        <v>-0.61626564195278355</v>
      </c>
      <c r="CD46" s="95">
        <f t="shared" ref="CD46" si="1110">IFERROR(+CD45/CD43,0)</f>
        <v>6.1536397244235506E-2</v>
      </c>
      <c r="CE46" s="97">
        <f>IFERROR(+CE45/CE43,0)</f>
        <v>-0.46001951204841701</v>
      </c>
      <c r="CF46" s="95">
        <f>IFERROR(+CF45/CF43,0)</f>
        <v>-0.41173829417351027</v>
      </c>
      <c r="CG46" s="95">
        <f t="shared" ref="CG46" si="1111">IFERROR(+CG45/CG43,0)</f>
        <v>-0.28706909912904005</v>
      </c>
      <c r="CH46" s="95">
        <f t="shared" ref="CH46" si="1112">IFERROR(+CH45/CH43,0)</f>
        <v>-0.18825934682860149</v>
      </c>
      <c r="CI46" s="97">
        <f>IFERROR(+CI45/CI43,0)</f>
        <v>-0.29568891337705067</v>
      </c>
      <c r="CJ46" s="104">
        <f>IFERROR(+CJ45/CJ43,0)</f>
        <v>-0.52184771010597408</v>
      </c>
      <c r="CK46" s="95">
        <f>IFERROR(+CK45/CK43,0)</f>
        <v>-0.51814970827583562</v>
      </c>
      <c r="CL46" s="95">
        <f t="shared" ref="CL46" si="1113">IFERROR(+CL45/CL43,0)</f>
        <v>-0.4541989864113547</v>
      </c>
      <c r="CM46" s="95">
        <f t="shared" ref="CM46" si="1114">IFERROR(+CM45/CM43,0)</f>
        <v>-0.18952258013131651</v>
      </c>
      <c r="CN46" s="97">
        <f>IFERROR(+CN45/CN43,0)</f>
        <v>-0.38729042493950228</v>
      </c>
      <c r="CO46" s="95">
        <f>IFERROR(+CO45/CO43,0)</f>
        <v>-0.68153369461822799</v>
      </c>
      <c r="CP46" s="95">
        <f t="shared" ref="CP46" si="1115">IFERROR(+CP45/CP43,0)</f>
        <v>-0.21414238716796227</v>
      </c>
      <c r="CQ46" s="95">
        <f t="shared" ref="CQ46" si="1116">IFERROR(+CQ45/CQ43,0)</f>
        <v>0.44322462380569755</v>
      </c>
      <c r="CR46" s="97">
        <f>IFERROR(+CR45/CR43,0)</f>
        <v>-0.15081715266016429</v>
      </c>
      <c r="CS46" s="95">
        <f>IFERROR(+CS45/CS43,0)</f>
        <v>-0.44486931455611034</v>
      </c>
      <c r="CT46" s="95">
        <f t="shared" ref="CT46" si="1117">IFERROR(+CT45/CT43,0)</f>
        <v>-0.34636657646144436</v>
      </c>
      <c r="CU46" s="95">
        <f t="shared" ref="CU46" si="1118">IFERROR(+CU45/CU43,0)</f>
        <v>0.57849419426326332</v>
      </c>
      <c r="CV46" s="97">
        <f>IFERROR(+CV45/CV43,0)</f>
        <v>-7.0913898918097212E-2</v>
      </c>
      <c r="CW46" s="95">
        <f>IFERROR(+CW45/CW43,0)</f>
        <v>-0.14325795363979635</v>
      </c>
      <c r="CX46" s="95">
        <f t="shared" ref="CX46" si="1119">IFERROR(+CX45/CX43,0)</f>
        <v>-0.21823655974515035</v>
      </c>
      <c r="CY46" s="95">
        <f t="shared" ref="CY46" si="1120">IFERROR(+CY45/CY43,0)</f>
        <v>0.83682275276245255</v>
      </c>
      <c r="CZ46" s="97">
        <f>IFERROR(+CZ45/CZ43,0)</f>
        <v>0.15844274645916862</v>
      </c>
      <c r="DA46" s="104">
        <f>IFERROR(+DA45/DA43,0)</f>
        <v>-0.10988984480760809</v>
      </c>
      <c r="DB46" s="95">
        <f>IFERROR(+DB45/DB43,0)</f>
        <v>-0.95632238878040698</v>
      </c>
      <c r="DC46" s="95">
        <f t="shared" ref="DC46" si="1121">IFERROR(+DC45/DC43,0)</f>
        <v>0.22273071233297825</v>
      </c>
      <c r="DD46" s="95">
        <f t="shared" ref="DD46" si="1122">IFERROR(+DD45/DD43,0)</f>
        <v>0.21010352637071933</v>
      </c>
      <c r="DE46" s="97">
        <f>IFERROR(+DE45/DE43,0)</f>
        <v>-0.17449605002556975</v>
      </c>
      <c r="DF46" s="95">
        <f>IFERROR(+DF45/DF43,0)</f>
        <v>-0.46567890075909579</v>
      </c>
      <c r="DG46" s="95">
        <f t="shared" ref="DG46" si="1123">IFERROR(+DG45/DG43,0)</f>
        <v>-0.20086356371931161</v>
      </c>
      <c r="DH46" s="95">
        <f t="shared" ref="DH46" si="1124">IFERROR(+DH45/DH43,0)</f>
        <v>0.10578897668278339</v>
      </c>
      <c r="DI46" s="97">
        <f>IFERROR(+DI45/DI43,0)</f>
        <v>-0.18691782926520809</v>
      </c>
      <c r="DJ46" s="95">
        <f>IFERROR(+DJ45/DJ43,0)</f>
        <v>-0.37316446568086969</v>
      </c>
      <c r="DK46" s="95">
        <f t="shared" ref="DK46" si="1125">IFERROR(+DK45/DK43,0)</f>
        <v>-0.52311041155251603</v>
      </c>
      <c r="DL46" s="95">
        <f t="shared" ref="DL46" si="1126">IFERROR(+DL45/DL43,0)</f>
        <v>7.3562950859660747E-2</v>
      </c>
      <c r="DM46" s="97">
        <f>IFERROR(+DM45/DM43,0)</f>
        <v>-0.2742373087912417</v>
      </c>
      <c r="DN46" s="95">
        <f>IFERROR(+DN45/DN43,0)</f>
        <v>0.22272772486945969</v>
      </c>
      <c r="DO46" s="95">
        <f t="shared" ref="DO46" si="1127">IFERROR(+DO45/DO43,0)</f>
        <v>-0.38952672379860109</v>
      </c>
      <c r="DP46" s="95">
        <f t="shared" ref="DP46" si="1128">IFERROR(+DP45/DP43,0)</f>
        <v>5.9250098819340125E-2</v>
      </c>
      <c r="DQ46" s="97">
        <f>IFERROR(+DQ45/DQ43,0)</f>
        <v>-3.5849633369933846E-2</v>
      </c>
      <c r="DR46" s="104">
        <f>IFERROR(+DR45/DR43,0)</f>
        <v>-0.16763153218299778</v>
      </c>
      <c r="DS46" s="95">
        <f>IFERROR(+DS45/DS43,0)</f>
        <v>-0.45772462343913617</v>
      </c>
      <c r="DT46" s="95">
        <f t="shared" ref="DT46" si="1129">IFERROR(+DT45/DT43,0)</f>
        <v>-0.55871440978262843</v>
      </c>
      <c r="DU46" s="95">
        <f t="shared" ref="DU46" si="1130">IFERROR(+DU45/DU43,0)</f>
        <v>-0.30436980066594338</v>
      </c>
      <c r="DV46" s="97">
        <f>IFERROR(+DV45/DV43,0)</f>
        <v>-0.44026961129590264</v>
      </c>
      <c r="DW46" s="95">
        <f>IFERROR(+DW45/DW43,0)</f>
        <v>-0.66366058468296651</v>
      </c>
      <c r="DX46" s="95">
        <f t="shared" ref="DX46" si="1131">IFERROR(+DX45/DX43,0)</f>
        <v>-0.56118120860171106</v>
      </c>
      <c r="DY46" s="95">
        <f t="shared" ref="DY46" si="1132">IFERROR(+DY45/DY43,0)</f>
        <v>-0.44444504597064166</v>
      </c>
      <c r="DZ46" s="97">
        <f>IFERROR(+DZ45/DZ43,0)</f>
        <v>-0.55642894641843965</v>
      </c>
      <c r="EA46" s="95">
        <f>IFERROR(+EA45/EA43,0)</f>
        <v>-0.61217222606507116</v>
      </c>
      <c r="EB46" s="95">
        <f t="shared" ref="EB46" si="1133">IFERROR(+EB45/EB43,0)</f>
        <v>-0.60430959217277513</v>
      </c>
      <c r="EC46" s="95">
        <f t="shared" ref="EC46" si="1134">IFERROR(+EC45/EC43,0)</f>
        <v>-0.39325999796209071</v>
      </c>
      <c r="ED46" s="97">
        <f>IFERROR(+ED45/ED43,0)</f>
        <v>-0.53658060539997887</v>
      </c>
      <c r="EE46" s="95">
        <f>IFERROR(+EE45/EE43,0)</f>
        <v>-0.50122722031436073</v>
      </c>
      <c r="EF46" s="95">
        <f t="shared" ref="EF46" si="1135">IFERROR(+EF45/EF43,0)</f>
        <v>-0.53580280163144245</v>
      </c>
      <c r="EG46" s="95">
        <f t="shared" ref="EG46" si="1136">IFERROR(+EG45/EG43,0)</f>
        <v>1.180663346856621</v>
      </c>
      <c r="EH46" s="97">
        <f>IFERROR(+EH45/EH43,0)</f>
        <v>4.7877774970272617E-2</v>
      </c>
      <c r="EI46" s="104">
        <f>IFERROR(+EI45/EI43,0)</f>
        <v>-0.37136237542810063</v>
      </c>
      <c r="EJ46" s="95">
        <f>IFERROR(+EJ45/EJ43,0)</f>
        <v>-0.66307995778366857</v>
      </c>
      <c r="EK46" s="95">
        <f t="shared" ref="EK46" si="1137">IFERROR(+EK45/EK43,0)</f>
        <v>-4.7391658293332084E-2</v>
      </c>
      <c r="EL46" s="95">
        <f t="shared" ref="EL46" si="1138">IFERROR(+EL45/EL43,0)</f>
        <v>-0.43267902792017798</v>
      </c>
      <c r="EM46" s="97">
        <f>IFERROR(+EM45/EM43,0)</f>
        <v>-0.38105021466572625</v>
      </c>
      <c r="EN46" s="95">
        <f>IFERROR(+EN45/EN43,0)</f>
        <v>-0.60949475007927123</v>
      </c>
      <c r="EO46" s="95">
        <f t="shared" ref="EO46" si="1139">IFERROR(+EO45/EO43,0)</f>
        <v>-0.54918190983387216</v>
      </c>
      <c r="EP46" s="95">
        <f t="shared" ref="EP46" si="1140">IFERROR(+EP45/EP43,0)</f>
        <v>-0.42565961324419194</v>
      </c>
      <c r="EQ46" s="97">
        <f>IFERROR(+EQ45/EQ43,0)</f>
        <v>-0.52811209105244517</v>
      </c>
      <c r="ER46" s="95">
        <f>IFERROR(+ER45/ER43,0)</f>
        <v>-0.56067934757888271</v>
      </c>
      <c r="ES46" s="95">
        <f t="shared" ref="ES46" si="1141">IFERROR(+ES45/ES43,0)</f>
        <v>-0.70024894239868085</v>
      </c>
      <c r="ET46" s="95">
        <f t="shared" ref="ET46" si="1142">IFERROR(+ET45/ET43,0)</f>
        <v>-0.53427449899635215</v>
      </c>
      <c r="EU46" s="97">
        <f>IFERROR(+EU45/EU43,0)</f>
        <v>-0.59840092965797187</v>
      </c>
      <c r="EV46" s="95">
        <f>IFERROR(+EV45/EV43,0)</f>
        <v>-0.71020916432822456</v>
      </c>
      <c r="EW46" s="95">
        <f t="shared" ref="EW46" si="1143">IFERROR(+EW45/EW43,0)</f>
        <v>0.12265468142567611</v>
      </c>
      <c r="EX46" s="95">
        <f t="shared" ref="EX46" si="1144">IFERROR(+EX45/EX43,0)</f>
        <v>1.168656311439471</v>
      </c>
      <c r="EY46" s="97">
        <f>IFERROR(+EY45/EY43,0)</f>
        <v>0.19370060951230758</v>
      </c>
      <c r="EZ46" s="104">
        <f>IFERROR(+EZ45/EZ43,0)</f>
        <v>-0.32632299442160467</v>
      </c>
      <c r="FA46" s="95">
        <f>IFERROR(+FA45/FA43,0)</f>
        <v>-0.63984608531831189</v>
      </c>
      <c r="FB46" s="95">
        <f t="shared" ref="FB46" si="1145">IFERROR(+FB45/FB43,0)</f>
        <v>-0.61822207245912519</v>
      </c>
      <c r="FC46" s="95">
        <f t="shared" ref="FC46" si="1146">IFERROR(+FC45/FC43,0)</f>
        <v>-0.54134241579854614</v>
      </c>
      <c r="FD46" s="97">
        <f>IFERROR(+FD45/FD43,0)</f>
        <v>-0.5998035245253277</v>
      </c>
      <c r="FE46" s="95">
        <f>IFERROR(+FE45/FE43,0)</f>
        <v>-0.64772304509245648</v>
      </c>
      <c r="FF46" s="95">
        <f t="shared" ref="FF46" si="1147">IFERROR(+FF45/FF43,0)</f>
        <v>-0.65442209232673676</v>
      </c>
      <c r="FG46" s="95">
        <f t="shared" ref="FG46" si="1148">IFERROR(+FG45/FG43,0)</f>
        <v>-0.47938338449965912</v>
      </c>
      <c r="FH46" s="97">
        <f>IFERROR(+FH45/FH43,0)</f>
        <v>-0.59384284063961745</v>
      </c>
      <c r="FI46" s="95">
        <f>IFERROR(+FI45/FI43,0)</f>
        <v>-0.68851379843981664</v>
      </c>
      <c r="FJ46" s="95">
        <f t="shared" ref="FJ46" si="1149">IFERROR(+FJ45/FJ43,0)</f>
        <v>-0.59426066428109636</v>
      </c>
      <c r="FK46" s="95">
        <f t="shared" ref="FK46" si="1150">IFERROR(+FK45/FK43,0)</f>
        <v>-0.35384588754411739</v>
      </c>
      <c r="FL46" s="97">
        <f>IFERROR(+FL45/FL43,0)</f>
        <v>-0.54554011675501013</v>
      </c>
      <c r="FM46" s="95">
        <f>IFERROR(+FM45/FM43,0)</f>
        <v>0.16121162156164606</v>
      </c>
      <c r="FN46" s="95">
        <f t="shared" ref="FN46" si="1151">IFERROR(+FN45/FN43,0)</f>
        <v>-0.31751795619452744</v>
      </c>
      <c r="FO46" s="95">
        <f t="shared" ref="FO46" si="1152">IFERROR(+FO45/FO43,0)</f>
        <v>5.5756922782215694</v>
      </c>
      <c r="FP46" s="97">
        <f>IFERROR(+FP45/FP43,0)</f>
        <v>1.806461981196229</v>
      </c>
      <c r="FQ46" s="104">
        <f>IFERROR(+FQ45/FQ43,0)</f>
        <v>1.7986190478305589E-2</v>
      </c>
      <c r="FR46" s="95">
        <f>IFERROR(+FR45/FR43,0)</f>
        <v>-0.5093676738322096</v>
      </c>
      <c r="FS46" s="95">
        <f t="shared" ref="FS46" si="1153">IFERROR(+FS45/FS43,0)</f>
        <v>-0.52374402406349496</v>
      </c>
      <c r="FT46" s="95">
        <f t="shared" ref="FT46" si="1154">IFERROR(+FT45/FT43,0)</f>
        <v>-0.13634476483573946</v>
      </c>
      <c r="FU46" s="97">
        <f>IFERROR(+FU45/FU43,0)</f>
        <v>-0.38981882091048142</v>
      </c>
      <c r="FV46" s="95">
        <f>IFERROR(+FV45/FV43,0)</f>
        <v>-0.28922739221263655</v>
      </c>
      <c r="FW46" s="95">
        <f t="shared" ref="FW46" si="1155">IFERROR(+FW45/FW43,0)</f>
        <v>-0.58686644626049034</v>
      </c>
      <c r="FX46" s="95">
        <f t="shared" ref="FX46" si="1156">IFERROR(+FX45/FX43,0)</f>
        <v>-0.31848564882124775</v>
      </c>
      <c r="FY46" s="97">
        <f>IFERROR(+FY45/FY43,0)</f>
        <v>-0.39819316243145819</v>
      </c>
      <c r="FZ46" s="95">
        <f>IFERROR(+FZ45/FZ43,0)</f>
        <v>-0.61803567602324561</v>
      </c>
      <c r="GA46" s="95">
        <f t="shared" ref="GA46" si="1157">IFERROR(+GA45/GA43,0)</f>
        <v>-0.57537740204054932</v>
      </c>
      <c r="GB46" s="95">
        <f t="shared" ref="GB46" si="1158">IFERROR(+GB45/GB43,0)</f>
        <v>-0.16770924406529455</v>
      </c>
      <c r="GC46" s="97">
        <f>IFERROR(+GC45/GC43,0)</f>
        <v>-0.45370744070969654</v>
      </c>
      <c r="GD46" s="95">
        <f>IFERROR(+GD45/GD43,0)</f>
        <v>-0.3866641488839152</v>
      </c>
      <c r="GE46" s="95">
        <f t="shared" ref="GE46" si="1159">IFERROR(+GE45/GE43,0)</f>
        <v>-0.31491079423918011</v>
      </c>
      <c r="GF46" s="95">
        <f t="shared" ref="GF46" si="1160">IFERROR(+GF45/GF43,0)</f>
        <v>2.3455666589661566</v>
      </c>
      <c r="GG46" s="97">
        <f>IFERROR(+GG45/GG43,0)</f>
        <v>0.54799723861435379</v>
      </c>
      <c r="GH46" s="104">
        <f>IFERROR(+GH45/GH43,0)</f>
        <v>-0.17343040887863995</v>
      </c>
      <c r="GI46" s="95">
        <f>IFERROR(+GI45/GI43,0)</f>
        <v>-0.47974281543657155</v>
      </c>
      <c r="GJ46" s="95">
        <f t="shared" ref="GJ46" si="1161">IFERROR(+GJ45/GJ43,0)</f>
        <v>-0.37367041390437006</v>
      </c>
      <c r="GK46" s="95">
        <f t="shared" ref="GK46" si="1162">IFERROR(+GK45/GK43,0)</f>
        <v>0.48185797949685688</v>
      </c>
      <c r="GL46" s="97">
        <f>IFERROR(+GL45/GL43,0)</f>
        <v>-0.12385174994802822</v>
      </c>
      <c r="GM46" s="95">
        <f>IFERROR(+GM45/GM43,0)</f>
        <v>-0.72610725375330731</v>
      </c>
      <c r="GN46" s="95">
        <f t="shared" ref="GN46" si="1163">IFERROR(+GN45/GN43,0)</f>
        <v>2.7843606146679068E-2</v>
      </c>
      <c r="GO46" s="95">
        <f t="shared" ref="GO46" si="1164">IFERROR(+GO45/GO43,0)</f>
        <v>1.849138759620546</v>
      </c>
      <c r="GP46" s="97">
        <f>IFERROR(+GP45/GP43,0)</f>
        <v>0.38362503733797243</v>
      </c>
      <c r="GQ46" s="95">
        <f>IFERROR(+GQ45/GQ43,0)</f>
        <v>-7.5165598534228578E-2</v>
      </c>
      <c r="GR46" s="95">
        <f t="shared" ref="GR46:GS46" si="1165">IFERROR(+GR45/GR43,0)</f>
        <v>-0.62126521231688903</v>
      </c>
      <c r="GS46" s="95">
        <f t="shared" si="1165"/>
        <v>0.74791526852930734</v>
      </c>
      <c r="GT46" s="97">
        <f>IFERROR(+GT45/GT43,0)</f>
        <v>1.7161485892729991E-2</v>
      </c>
      <c r="GU46" s="95">
        <f>IFERROR(+GU45/GU43,0)</f>
        <v>-0.22763111316772625</v>
      </c>
      <c r="GV46" s="95">
        <f t="shared" ref="GV46:GW46" si="1166">IFERROR(+GV45/GV43,0)</f>
        <v>-0.40992279419123656</v>
      </c>
      <c r="GW46" s="95">
        <f t="shared" si="1166"/>
        <v>2.8864134943116326</v>
      </c>
      <c r="GX46" s="97">
        <f>IFERROR(+GX45/GX43,0)</f>
        <v>0.74961986231755651</v>
      </c>
      <c r="GY46" s="104">
        <f>IFERROR(+GY45/GY43,0)</f>
        <v>0.25663912855779908</v>
      </c>
      <c r="GZ46" s="95">
        <f>IFERROR(+GZ45/GZ43,0)</f>
        <v>-0.38891701879651241</v>
      </c>
      <c r="HA46" s="95">
        <f t="shared" ref="HA46" si="1167">IFERROR(+HA45/HA43,0)</f>
        <v>-0.24696795325084017</v>
      </c>
      <c r="HB46" s="95">
        <f t="shared" ref="HB46" si="1168">IFERROR(+HB45/HB43,0)</f>
        <v>1.4728741845627584</v>
      </c>
      <c r="HC46" s="97">
        <f>IFERROR(+HC45/HC43,0)</f>
        <v>0.27899640417180188</v>
      </c>
      <c r="HD46" s="95">
        <f>IFERROR(+HD45/HD43,0)</f>
        <v>0.10710003749500481</v>
      </c>
      <c r="HE46" s="95">
        <f t="shared" ref="HE46:HF46" si="1169">IFERROR(+HE45/HE43,0)</f>
        <v>-9.7839842291136292E-2</v>
      </c>
      <c r="HF46" s="95">
        <f t="shared" si="1169"/>
        <v>0.74841768228254635</v>
      </c>
      <c r="HG46" s="97">
        <f>IFERROR(+HG45/HG43,0)</f>
        <v>0.25255929249547154</v>
      </c>
      <c r="HH46" s="95">
        <f>IFERROR(+HH45/HH43,0)</f>
        <v>0.14125758036866459</v>
      </c>
      <c r="HI46" s="95">
        <f t="shared" ref="HI46" si="1170">IFERROR(+HI45/HI43,0)</f>
        <v>-0.10989166696196256</v>
      </c>
      <c r="HJ46" s="95">
        <f t="shared" ref="HJ46" si="1171">IFERROR(+HJ45/HJ43,0)</f>
        <v>-7.5480214648774538E-2</v>
      </c>
      <c r="HK46" s="97">
        <f>IFERROR(+HK45/HK43,0)</f>
        <v>-1.4704767080690779E-2</v>
      </c>
      <c r="HL46" s="95">
        <f>IFERROR(+HL45/HL43,0)</f>
        <v>-0.95636605332877411</v>
      </c>
      <c r="HM46" s="95">
        <f t="shared" ref="HM46:HN46" si="1172">IFERROR(+HM45/HM43,0)</f>
        <v>-0.92319675937300716</v>
      </c>
      <c r="HN46" s="95">
        <f t="shared" si="1172"/>
        <v>-7.7866007447420976E-2</v>
      </c>
      <c r="HO46" s="97">
        <f>IFERROR(+HO45/HO43,0)</f>
        <v>-0.65247627338306746</v>
      </c>
      <c r="HP46" s="104">
        <f>IFERROR(+HP45/HP43,0)</f>
        <v>-3.3907645297282324E-2</v>
      </c>
      <c r="HQ46" s="95">
        <f>IFERROR(+HQ45/HQ43,0)</f>
        <v>5.625055167258227E-2</v>
      </c>
      <c r="HR46" s="95">
        <f t="shared" ref="HR46" si="1173">IFERROR(+HR45/HR43,0)</f>
        <v>-0.3871436560706934</v>
      </c>
      <c r="HS46" s="95">
        <f t="shared" ref="HS46" si="1174">IFERROR(+HS45/HS43,0)</f>
        <v>2.878415827890914</v>
      </c>
      <c r="HT46" s="97">
        <f>IFERROR(+HT45/HT43,0)</f>
        <v>0.84917424116426776</v>
      </c>
      <c r="HU46" s="95">
        <f>IFERROR(+HU45/HU43,0)</f>
        <v>0.80263402403206874</v>
      </c>
      <c r="HV46" s="95">
        <f t="shared" ref="HV46:HW46" si="1175">IFERROR(+HV45/HV43,0)</f>
        <v>0.80263402403206874</v>
      </c>
      <c r="HW46" s="95">
        <f t="shared" si="1175"/>
        <v>0.80263402403206874</v>
      </c>
      <c r="HX46" s="97">
        <f>IFERROR(+HX45/HX43,0)</f>
        <v>0.80263402403206885</v>
      </c>
      <c r="HY46" s="95">
        <f>IFERROR(+HY45/HY43,0)</f>
        <v>0.80263402403206874</v>
      </c>
      <c r="HZ46" s="95">
        <f t="shared" ref="HZ46:IA46" si="1176">IFERROR(+HZ45/HZ43,0)</f>
        <v>0.80263402403206874</v>
      </c>
      <c r="IA46" s="95">
        <f t="shared" si="1176"/>
        <v>0.80263402403206874</v>
      </c>
      <c r="IB46" s="97">
        <f>IFERROR(+IB45/IB43,0)</f>
        <v>0.80263402403206885</v>
      </c>
      <c r="IC46" s="95">
        <f>IFERROR(+IC45/IC43,0)</f>
        <v>0.80263402403206874</v>
      </c>
      <c r="ID46" s="95">
        <f t="shared" ref="ID46:IE46" si="1177">IFERROR(+ID45/ID43,0)</f>
        <v>0.80263402403206874</v>
      </c>
      <c r="IE46" s="95">
        <f t="shared" si="1177"/>
        <v>0.80263402403206874</v>
      </c>
      <c r="IF46" s="97">
        <f>IFERROR(+IF45/IF43,0)</f>
        <v>0.80263402403206885</v>
      </c>
      <c r="IG46" s="104">
        <f>IFERROR(+IG45/IG43,0)</f>
        <v>0.81426907831511852</v>
      </c>
      <c r="IH46" s="95">
        <f>IFERROR(+IH45/IH43,0)</f>
        <v>0.80261926080576362</v>
      </c>
      <c r="II46" s="95">
        <f t="shared" ref="II46" si="1178">IFERROR(+II45/II43,0)</f>
        <v>0.80261926080576362</v>
      </c>
      <c r="IJ46" s="95">
        <f t="shared" ref="IJ46" si="1179">IFERROR(+IJ45/IJ43,0)</f>
        <v>0.80261926080576362</v>
      </c>
      <c r="IK46" s="97">
        <f>IFERROR(+IK45/IK43,0)</f>
        <v>0.80261926080576373</v>
      </c>
      <c r="IL46" s="95">
        <f>IFERROR(+IL45/IL43,0)</f>
        <v>0.80261926080576362</v>
      </c>
      <c r="IM46" s="95">
        <f t="shared" ref="IM46:IN46" si="1180">IFERROR(+IM45/IM43,0)</f>
        <v>0.80261926080576362</v>
      </c>
      <c r="IN46" s="95">
        <f t="shared" si="1180"/>
        <v>0.80261926080576362</v>
      </c>
      <c r="IO46" s="97">
        <f>IFERROR(+IO45/IO43,0)</f>
        <v>0.80261926080576373</v>
      </c>
      <c r="IP46" s="95">
        <f>IFERROR(+IP45/IP43,0)</f>
        <v>0.80261926080576362</v>
      </c>
      <c r="IQ46" s="95">
        <f t="shared" ref="IQ46:IR46" si="1181">IFERROR(+IQ45/IQ43,0)</f>
        <v>0.80261926080576362</v>
      </c>
      <c r="IR46" s="95">
        <f t="shared" si="1181"/>
        <v>0.80261926080576362</v>
      </c>
      <c r="IS46" s="97">
        <f>IFERROR(+IS45/IS43,0)</f>
        <v>0.80261926080576373</v>
      </c>
      <c r="IT46" s="95">
        <f>IFERROR(+IT45/IT43,0)</f>
        <v>0.80261926080576362</v>
      </c>
      <c r="IU46" s="95">
        <f t="shared" ref="IU46:IV46" si="1182">IFERROR(+IU45/IU43,0)</f>
        <v>0.80261926080576362</v>
      </c>
      <c r="IV46" s="95">
        <f t="shared" si="1182"/>
        <v>0.80261926080576362</v>
      </c>
      <c r="IW46" s="97">
        <f>IFERROR(+IW45/IW43,0)</f>
        <v>0.80261926080576373</v>
      </c>
      <c r="IX46" s="104">
        <f>IFERROR(+IX45/IX43,0)</f>
        <v>0.80261926080576373</v>
      </c>
    </row>
    <row r="47" spans="2:258" ht="5.45" customHeight="1" outlineLevel="1">
      <c r="B47" s="89"/>
      <c r="C47" s="111"/>
      <c r="D47" s="98"/>
      <c r="E47" s="98"/>
      <c r="F47" s="98"/>
      <c r="G47" s="99"/>
      <c r="H47" s="98"/>
      <c r="I47" s="98"/>
      <c r="J47" s="98"/>
      <c r="K47" s="99"/>
      <c r="L47" s="98"/>
      <c r="M47" s="98"/>
      <c r="N47" s="98"/>
      <c r="O47" s="99"/>
      <c r="P47" s="98"/>
      <c r="Q47" s="98"/>
      <c r="R47" s="98"/>
      <c r="S47" s="99"/>
      <c r="T47" s="91"/>
      <c r="U47" s="98"/>
      <c r="V47" s="98"/>
      <c r="W47" s="98"/>
      <c r="X47" s="99"/>
      <c r="Y47" s="98"/>
      <c r="Z47" s="98"/>
      <c r="AA47" s="98"/>
      <c r="AB47" s="99"/>
      <c r="AC47" s="98"/>
      <c r="AD47" s="98"/>
      <c r="AE47" s="98"/>
      <c r="AF47" s="99"/>
      <c r="AG47" s="98"/>
      <c r="AH47" s="98"/>
      <c r="AI47" s="98"/>
      <c r="AJ47" s="99"/>
      <c r="AK47" s="91"/>
      <c r="AL47" s="98"/>
      <c r="AM47" s="98"/>
      <c r="AN47" s="98"/>
      <c r="AO47" s="99"/>
      <c r="AP47" s="98"/>
      <c r="AQ47" s="98"/>
      <c r="AR47" s="98"/>
      <c r="AS47" s="99"/>
      <c r="AT47" s="98"/>
      <c r="AU47" s="98"/>
      <c r="AV47" s="98"/>
      <c r="AW47" s="99"/>
      <c r="AX47" s="98"/>
      <c r="AY47" s="98"/>
      <c r="AZ47" s="98"/>
      <c r="BA47" s="99"/>
      <c r="BB47" s="91"/>
      <c r="BC47" s="98"/>
      <c r="BD47" s="98"/>
      <c r="BE47" s="98"/>
      <c r="BF47" s="99"/>
      <c r="BG47" s="98"/>
      <c r="BH47" s="98"/>
      <c r="BI47" s="98"/>
      <c r="BJ47" s="99"/>
      <c r="BK47" s="98"/>
      <c r="BL47" s="98"/>
      <c r="BM47" s="98"/>
      <c r="BN47" s="99"/>
      <c r="BO47" s="98"/>
      <c r="BP47" s="98"/>
      <c r="BQ47" s="98"/>
      <c r="BR47" s="99"/>
      <c r="BS47" s="91"/>
      <c r="BT47" s="98"/>
      <c r="BU47" s="98"/>
      <c r="BV47" s="98"/>
      <c r="BW47" s="99"/>
      <c r="BX47" s="98"/>
      <c r="BY47" s="98"/>
      <c r="BZ47" s="98"/>
      <c r="CA47" s="99"/>
      <c r="CB47" s="98"/>
      <c r="CC47" s="98"/>
      <c r="CD47" s="98"/>
      <c r="CE47" s="99"/>
      <c r="CF47" s="98"/>
      <c r="CG47" s="98"/>
      <c r="CH47" s="98"/>
      <c r="CI47" s="99"/>
      <c r="CJ47" s="91"/>
      <c r="CK47" s="98"/>
      <c r="CL47" s="98"/>
      <c r="CM47" s="98"/>
      <c r="CN47" s="99"/>
      <c r="CO47" s="98"/>
      <c r="CP47" s="98"/>
      <c r="CQ47" s="98"/>
      <c r="CR47" s="99"/>
      <c r="CS47" s="98"/>
      <c r="CT47" s="98"/>
      <c r="CU47" s="98"/>
      <c r="CV47" s="99"/>
      <c r="CW47" s="98"/>
      <c r="CX47" s="98"/>
      <c r="CY47" s="98"/>
      <c r="CZ47" s="99"/>
      <c r="DA47" s="91"/>
      <c r="DB47" s="98"/>
      <c r="DC47" s="98"/>
      <c r="DD47" s="98"/>
      <c r="DE47" s="99"/>
      <c r="DF47" s="98"/>
      <c r="DG47" s="98"/>
      <c r="DH47" s="98"/>
      <c r="DI47" s="99"/>
      <c r="DJ47" s="98"/>
      <c r="DK47" s="98"/>
      <c r="DL47" s="98"/>
      <c r="DM47" s="99"/>
      <c r="DN47" s="98"/>
      <c r="DO47" s="98"/>
      <c r="DP47" s="98"/>
      <c r="DQ47" s="99"/>
      <c r="DR47" s="91"/>
      <c r="DS47" s="98"/>
      <c r="DT47" s="98"/>
      <c r="DU47" s="98"/>
      <c r="DV47" s="99"/>
      <c r="DW47" s="98"/>
      <c r="DX47" s="98"/>
      <c r="DY47" s="98"/>
      <c r="DZ47" s="99"/>
      <c r="EA47" s="98"/>
      <c r="EB47" s="98"/>
      <c r="EC47" s="98"/>
      <c r="ED47" s="99"/>
      <c r="EE47" s="98"/>
      <c r="EF47" s="98"/>
      <c r="EG47" s="98"/>
      <c r="EH47" s="99"/>
      <c r="EI47" s="91"/>
      <c r="EJ47" s="98"/>
      <c r="EK47" s="98"/>
      <c r="EL47" s="98"/>
      <c r="EM47" s="99"/>
      <c r="EN47" s="98"/>
      <c r="EO47" s="98"/>
      <c r="EP47" s="98"/>
      <c r="EQ47" s="99"/>
      <c r="ER47" s="98"/>
      <c r="ES47" s="98"/>
      <c r="ET47" s="98"/>
      <c r="EU47" s="99"/>
      <c r="EV47" s="98"/>
      <c r="EW47" s="98"/>
      <c r="EX47" s="98"/>
      <c r="EY47" s="99"/>
      <c r="EZ47" s="91"/>
      <c r="FA47" s="98"/>
      <c r="FB47" s="98"/>
      <c r="FC47" s="98"/>
      <c r="FD47" s="99"/>
      <c r="FE47" s="98"/>
      <c r="FF47" s="98"/>
      <c r="FG47" s="98"/>
      <c r="FH47" s="99"/>
      <c r="FI47" s="98"/>
      <c r="FJ47" s="98"/>
      <c r="FK47" s="98"/>
      <c r="FL47" s="99"/>
      <c r="FM47" s="98"/>
      <c r="FN47" s="98"/>
      <c r="FO47" s="98"/>
      <c r="FP47" s="99"/>
      <c r="FQ47" s="91"/>
      <c r="FR47" s="98"/>
      <c r="FS47" s="98"/>
      <c r="FT47" s="98"/>
      <c r="FU47" s="99"/>
      <c r="FV47" s="98"/>
      <c r="FW47" s="98"/>
      <c r="FX47" s="98"/>
      <c r="FY47" s="99"/>
      <c r="FZ47" s="98"/>
      <c r="GA47" s="98"/>
      <c r="GB47" s="98"/>
      <c r="GC47" s="99"/>
      <c r="GD47" s="98"/>
      <c r="GE47" s="98"/>
      <c r="GF47" s="98"/>
      <c r="GG47" s="99"/>
      <c r="GH47" s="91"/>
      <c r="GI47" s="98"/>
      <c r="GJ47" s="98"/>
      <c r="GK47" s="98"/>
      <c r="GL47" s="99"/>
      <c r="GM47" s="98"/>
      <c r="GN47" s="98"/>
      <c r="GO47" s="98"/>
      <c r="GP47" s="99"/>
      <c r="GQ47" s="98"/>
      <c r="GR47" s="98"/>
      <c r="GS47" s="98"/>
      <c r="GT47" s="99"/>
      <c r="GU47" s="98"/>
      <c r="GV47" s="98"/>
      <c r="GW47" s="98"/>
      <c r="GX47" s="99"/>
      <c r="GY47" s="91"/>
      <c r="GZ47" s="98"/>
      <c r="HA47" s="98"/>
      <c r="HB47" s="98"/>
      <c r="HC47" s="99"/>
      <c r="HD47" s="98"/>
      <c r="HE47" s="98"/>
      <c r="HF47" s="98"/>
      <c r="HG47" s="99"/>
      <c r="HH47" s="98"/>
      <c r="HI47" s="98"/>
      <c r="HJ47" s="98"/>
      <c r="HK47" s="99"/>
      <c r="HL47" s="98"/>
      <c r="HM47" s="98"/>
      <c r="HN47" s="98"/>
      <c r="HO47" s="99"/>
      <c r="HP47" s="91"/>
      <c r="HQ47" s="98"/>
      <c r="HR47" s="98"/>
      <c r="HS47" s="98"/>
      <c r="HT47" s="99"/>
      <c r="HU47" s="98"/>
      <c r="HV47" s="98"/>
      <c r="HW47" s="98"/>
      <c r="HX47" s="99"/>
      <c r="HY47" s="98"/>
      <c r="HZ47" s="98"/>
      <c r="IA47" s="98"/>
      <c r="IB47" s="99"/>
      <c r="IC47" s="98"/>
      <c r="ID47" s="98"/>
      <c r="IE47" s="98"/>
      <c r="IF47" s="99"/>
      <c r="IG47" s="91"/>
      <c r="IH47" s="98"/>
      <c r="II47" s="98"/>
      <c r="IJ47" s="98"/>
      <c r="IK47" s="99"/>
      <c r="IL47" s="98"/>
      <c r="IM47" s="98"/>
      <c r="IN47" s="98"/>
      <c r="IO47" s="99"/>
      <c r="IP47" s="98"/>
      <c r="IQ47" s="98"/>
      <c r="IR47" s="98"/>
      <c r="IS47" s="99"/>
      <c r="IT47" s="98"/>
      <c r="IU47" s="98"/>
      <c r="IV47" s="98"/>
      <c r="IW47" s="99"/>
      <c r="IX47" s="91"/>
    </row>
    <row r="48" spans="2:258" ht="12.75" outlineLevel="1">
      <c r="B48" s="407" t="s">
        <v>228</v>
      </c>
      <c r="C48" s="109" t="s">
        <v>218</v>
      </c>
      <c r="D48" s="93">
        <f>+G48/3</f>
        <v>208.91564224446316</v>
      </c>
      <c r="E48" s="93">
        <f>+G48/3</f>
        <v>208.91564224446316</v>
      </c>
      <c r="F48" s="94">
        <f>+G48/3</f>
        <v>208.91564224446316</v>
      </c>
      <c r="G48" s="115">
        <v>626.7469267333895</v>
      </c>
      <c r="H48" s="93">
        <f>+K48/3</f>
        <v>305.46859161011542</v>
      </c>
      <c r="I48" s="93">
        <f>+K48/3</f>
        <v>305.46859161011542</v>
      </c>
      <c r="J48" s="94">
        <f>+K48/3</f>
        <v>305.46859161011542</v>
      </c>
      <c r="K48" s="115">
        <v>916.40577483034622</v>
      </c>
      <c r="L48" s="93">
        <f>+O48/3</f>
        <v>371.35626994508124</v>
      </c>
      <c r="M48" s="93">
        <f>+O48/3</f>
        <v>371.35626994508124</v>
      </c>
      <c r="N48" s="94">
        <f>+O48/3</f>
        <v>371.35626994508124</v>
      </c>
      <c r="O48" s="115">
        <v>1114.0688098352437</v>
      </c>
      <c r="P48" s="93">
        <f>+S48/3</f>
        <v>464.85438897717989</v>
      </c>
      <c r="Q48" s="93">
        <f>+S48/3</f>
        <v>464.85438897717989</v>
      </c>
      <c r="R48" s="94">
        <f>+S48/3</f>
        <v>464.85438897717989</v>
      </c>
      <c r="S48" s="115">
        <v>1394.5631669315396</v>
      </c>
      <c r="T48" s="102">
        <f>S48+O48+K48+G48</f>
        <v>4051.784678330519</v>
      </c>
      <c r="U48" s="93">
        <f>+X48/3</f>
        <v>513.86870440438872</v>
      </c>
      <c r="V48" s="93">
        <f>+X48/3</f>
        <v>513.86870440438872</v>
      </c>
      <c r="W48" s="94">
        <f>+X48/3</f>
        <v>513.86870440438872</v>
      </c>
      <c r="X48" s="115">
        <v>1541.6061132131661</v>
      </c>
      <c r="Y48" s="93">
        <f>+AB48/3</f>
        <v>551.40673498649744</v>
      </c>
      <c r="Z48" s="93">
        <f>+AB48/3</f>
        <v>551.40673498649744</v>
      </c>
      <c r="AA48" s="94">
        <f>+AB48/3</f>
        <v>551.40673498649744</v>
      </c>
      <c r="AB48" s="115">
        <v>1654.2202049594923</v>
      </c>
      <c r="AC48" s="93">
        <f>+AF48/3</f>
        <v>626.57900255646462</v>
      </c>
      <c r="AD48" s="93">
        <f>+AF48/3</f>
        <v>626.57900255646462</v>
      </c>
      <c r="AE48" s="94">
        <f>+AF48/3</f>
        <v>626.57900255646462</v>
      </c>
      <c r="AF48" s="115">
        <v>1879.7370076693937</v>
      </c>
      <c r="AG48" s="93">
        <f>+AJ48/3</f>
        <v>658.67896087147983</v>
      </c>
      <c r="AH48" s="93">
        <f>+AJ48/3</f>
        <v>658.67896087147983</v>
      </c>
      <c r="AI48" s="94">
        <f>+AJ48/3</f>
        <v>658.67896087147983</v>
      </c>
      <c r="AJ48" s="115">
        <v>1976.0368826144395</v>
      </c>
      <c r="AK48" s="102">
        <f>AJ48+AF48+AB48+X48</f>
        <v>7051.6002084564916</v>
      </c>
      <c r="AL48" s="93">
        <f>+AO48/3</f>
        <v>724.44589442816334</v>
      </c>
      <c r="AM48" s="93">
        <f>+AO48/3</f>
        <v>724.44589442816334</v>
      </c>
      <c r="AN48" s="94">
        <f>+AO48/3</f>
        <v>724.44589442816334</v>
      </c>
      <c r="AO48" s="115">
        <v>2173.3376832844901</v>
      </c>
      <c r="AP48" s="93">
        <f>+AS48/3</f>
        <v>743.58033592950812</v>
      </c>
      <c r="AQ48" s="93">
        <f>+AS48/3</f>
        <v>743.58033592950812</v>
      </c>
      <c r="AR48" s="94">
        <f>+AS48/3</f>
        <v>743.58033592950812</v>
      </c>
      <c r="AS48" s="115">
        <v>2230.7410077885243</v>
      </c>
      <c r="AT48" s="93">
        <f>+AW48/3</f>
        <v>801.15419014447559</v>
      </c>
      <c r="AU48" s="93">
        <f>+AW48/3</f>
        <v>801.15419014447559</v>
      </c>
      <c r="AV48" s="94">
        <f>+AW48/3</f>
        <v>801.15419014447559</v>
      </c>
      <c r="AW48" s="115">
        <v>2403.4625704334267</v>
      </c>
      <c r="AX48" s="93">
        <f>+BA48/3</f>
        <v>800.60446134850065</v>
      </c>
      <c r="AY48" s="93">
        <f>+BA48/3</f>
        <v>800.60446134850065</v>
      </c>
      <c r="AZ48" s="94">
        <f>+BA48/3</f>
        <v>800.60446134850065</v>
      </c>
      <c r="BA48" s="115">
        <v>2401.8133840455021</v>
      </c>
      <c r="BB48" s="102">
        <f>BA48+AW48+AS48+AO48</f>
        <v>9209.3546455519427</v>
      </c>
      <c r="BC48" s="93">
        <f>+BF48/3</f>
        <v>941.7795748635358</v>
      </c>
      <c r="BD48" s="93">
        <f>+BF48/3</f>
        <v>941.7795748635358</v>
      </c>
      <c r="BE48" s="94">
        <f>+BF48/3</f>
        <v>941.7795748635358</v>
      </c>
      <c r="BF48" s="115">
        <v>2825.3387245906074</v>
      </c>
      <c r="BG48" s="93">
        <f>+BJ48/3</f>
        <v>1116.343771814335</v>
      </c>
      <c r="BH48" s="93">
        <f>+BJ48/3</f>
        <v>1116.343771814335</v>
      </c>
      <c r="BI48" s="94">
        <f>+BJ48/3</f>
        <v>1116.343771814335</v>
      </c>
      <c r="BJ48" s="115">
        <v>3349.031315443005</v>
      </c>
      <c r="BK48" s="93">
        <f>+BN48/3</f>
        <v>1313.5581162673905</v>
      </c>
      <c r="BL48" s="93">
        <f>+BN48/3</f>
        <v>1313.5581162673905</v>
      </c>
      <c r="BM48" s="94">
        <f>+BN48/3</f>
        <v>1313.5581162673905</v>
      </c>
      <c r="BN48" s="115">
        <v>3940.6743488021716</v>
      </c>
      <c r="BO48" s="93">
        <f>+BR48/3</f>
        <v>1344.6377610501661</v>
      </c>
      <c r="BP48" s="93">
        <f>+BR48/3</f>
        <v>1344.6377610501661</v>
      </c>
      <c r="BQ48" s="94">
        <f>+BR48/3</f>
        <v>1344.6377610501661</v>
      </c>
      <c r="BR48" s="115">
        <v>4033.9132831504985</v>
      </c>
      <c r="BS48" s="102">
        <f>BR48+BN48+BJ48+BF48</f>
        <v>14148.957671986283</v>
      </c>
      <c r="BT48" s="93">
        <f>+BW48/3</f>
        <v>1365.3630584105931</v>
      </c>
      <c r="BU48" s="93">
        <f>+BW48/3</f>
        <v>1365.3630584105931</v>
      </c>
      <c r="BV48" s="94">
        <f>+BW48/3</f>
        <v>1365.3630584105931</v>
      </c>
      <c r="BW48" s="115">
        <v>4096.0891752317793</v>
      </c>
      <c r="BX48" s="93">
        <f>+CA48/3</f>
        <v>1381.4706806805646</v>
      </c>
      <c r="BY48" s="93">
        <f>+CA48/3</f>
        <v>1381.4706806805646</v>
      </c>
      <c r="BZ48" s="94">
        <f>+CA48/3</f>
        <v>1381.4706806805646</v>
      </c>
      <c r="CA48" s="115">
        <v>4144.4120420416939</v>
      </c>
      <c r="CB48" s="93">
        <f>+CE48/3</f>
        <v>1384.1493208321344</v>
      </c>
      <c r="CC48" s="93">
        <f>+CE48/3</f>
        <v>1384.1493208321344</v>
      </c>
      <c r="CD48" s="94">
        <f>+CE48/3</f>
        <v>1384.1493208321344</v>
      </c>
      <c r="CE48" s="115">
        <v>4152.4479624964033</v>
      </c>
      <c r="CF48" s="93">
        <f>+CI48/3</f>
        <v>1385.7168255940394</v>
      </c>
      <c r="CG48" s="93">
        <f>+CI48/3</f>
        <v>1385.7168255940394</v>
      </c>
      <c r="CH48" s="94">
        <f>+CI48/3</f>
        <v>1385.7168255940394</v>
      </c>
      <c r="CI48" s="115">
        <v>4157.1504767821179</v>
      </c>
      <c r="CJ48" s="102">
        <f>CI48+CE48+CA48+BW48</f>
        <v>16550.099656551996</v>
      </c>
      <c r="CK48" s="93">
        <f>+CN48/3</f>
        <v>1526.2339719808813</v>
      </c>
      <c r="CL48" s="93">
        <f>+CN48/3</f>
        <v>1526.2339719808813</v>
      </c>
      <c r="CM48" s="94">
        <f>+CN48/3</f>
        <v>1526.2339719808813</v>
      </c>
      <c r="CN48" s="115">
        <v>4578.7019159426436</v>
      </c>
      <c r="CO48" s="93">
        <f>+CR48/3</f>
        <v>1682.9209451457552</v>
      </c>
      <c r="CP48" s="93">
        <f>+CR48/3</f>
        <v>1682.9209451457552</v>
      </c>
      <c r="CQ48" s="94">
        <f>+CR48/3</f>
        <v>1682.9209451457552</v>
      </c>
      <c r="CR48" s="115">
        <v>5048.7628354372655</v>
      </c>
      <c r="CS48" s="93">
        <f>+CV48/3</f>
        <v>1686.6565262886122</v>
      </c>
      <c r="CT48" s="93">
        <f>+CV48/3</f>
        <v>1686.6565262886122</v>
      </c>
      <c r="CU48" s="94">
        <f>+CV48/3</f>
        <v>1686.6565262886122</v>
      </c>
      <c r="CV48" s="115">
        <v>5059.9695788658364</v>
      </c>
      <c r="CW48" s="93">
        <f>+CZ48/3</f>
        <v>1686.6565262886122</v>
      </c>
      <c r="CX48" s="93">
        <f>+CZ48/3</f>
        <v>1686.6565262886122</v>
      </c>
      <c r="CY48" s="94">
        <f>+CZ48/3</f>
        <v>1686.6565262886122</v>
      </c>
      <c r="CZ48" s="115">
        <v>5059.9695788658364</v>
      </c>
      <c r="DA48" s="102">
        <f>CZ48+CV48+CR48+CN48</f>
        <v>19747.403909111585</v>
      </c>
      <c r="DB48" s="93">
        <f>+DE48/3</f>
        <v>1709.766078052781</v>
      </c>
      <c r="DC48" s="93">
        <f>+DE48/3</f>
        <v>1709.766078052781</v>
      </c>
      <c r="DD48" s="94">
        <f>+DE48/3</f>
        <v>1709.766078052781</v>
      </c>
      <c r="DE48" s="115">
        <v>5129.2982341583429</v>
      </c>
      <c r="DF48" s="93">
        <f>+DI48/3</f>
        <v>1709.766078052781</v>
      </c>
      <c r="DG48" s="93">
        <f>+DI48/3</f>
        <v>1709.766078052781</v>
      </c>
      <c r="DH48" s="94">
        <f>+DI48/3</f>
        <v>1709.766078052781</v>
      </c>
      <c r="DI48" s="115">
        <v>5129.2982341583429</v>
      </c>
      <c r="DJ48" s="93">
        <f>+DM48/3</f>
        <v>1709.766078052781</v>
      </c>
      <c r="DK48" s="93">
        <f>+DM48/3</f>
        <v>1709.766078052781</v>
      </c>
      <c r="DL48" s="94">
        <f>+DM48/3</f>
        <v>1709.766078052781</v>
      </c>
      <c r="DM48" s="115">
        <v>5129.2982341583429</v>
      </c>
      <c r="DN48" s="93">
        <f>+DQ48/3</f>
        <v>1825.6083302742645</v>
      </c>
      <c r="DO48" s="93">
        <f>+DQ48/3</f>
        <v>1825.6083302742645</v>
      </c>
      <c r="DP48" s="94">
        <f>+DQ48/3</f>
        <v>1825.6083302742645</v>
      </c>
      <c r="DQ48" s="115">
        <v>5476.8249908227936</v>
      </c>
      <c r="DR48" s="102">
        <f>DQ48+DM48+DI48+DE48</f>
        <v>20864.719693297822</v>
      </c>
      <c r="DS48" s="93">
        <f>+DV48/3</f>
        <v>2194.3600674705713</v>
      </c>
      <c r="DT48" s="93">
        <f>+DV48/3</f>
        <v>2194.3600674705713</v>
      </c>
      <c r="DU48" s="94">
        <f>+DV48/3</f>
        <v>2194.3600674705713</v>
      </c>
      <c r="DV48" s="115">
        <v>6583.0802024117138</v>
      </c>
      <c r="DW48" s="93">
        <f>+DZ48/3</f>
        <v>1889.4131304091534</v>
      </c>
      <c r="DX48" s="93">
        <f>+DZ48/3</f>
        <v>1889.4131304091534</v>
      </c>
      <c r="DY48" s="94">
        <f>+DZ48/3</f>
        <v>1889.4131304091534</v>
      </c>
      <c r="DZ48" s="115">
        <v>5668.2393912274601</v>
      </c>
      <c r="EA48" s="93">
        <f>+ED48/3</f>
        <v>1945.2874445798668</v>
      </c>
      <c r="EB48" s="93">
        <f>+ED48/3</f>
        <v>1945.2874445798668</v>
      </c>
      <c r="EC48" s="94">
        <f>+ED48/3</f>
        <v>1945.2874445798668</v>
      </c>
      <c r="ED48" s="115">
        <v>5835.8623337396002</v>
      </c>
      <c r="EE48" s="93">
        <f>+EH48/3</f>
        <v>1945.2874445798668</v>
      </c>
      <c r="EF48" s="93">
        <f>+EH48/3</f>
        <v>1945.2874445798668</v>
      </c>
      <c r="EG48" s="94">
        <f>+EH48/3</f>
        <v>1945.2874445798668</v>
      </c>
      <c r="EH48" s="115">
        <v>5835.8623337396002</v>
      </c>
      <c r="EI48" s="102">
        <f>EH48+ED48+DZ48+DV48</f>
        <v>23923.044261118375</v>
      </c>
      <c r="EJ48" s="93">
        <f>+EM48/3</f>
        <v>2257.8694818629815</v>
      </c>
      <c r="EK48" s="93">
        <f>+EM48/3</f>
        <v>2257.8694818629815</v>
      </c>
      <c r="EL48" s="94">
        <f>+EM48/3</f>
        <v>2257.8694818629815</v>
      </c>
      <c r="EM48" s="115">
        <v>6773.6084455889441</v>
      </c>
      <c r="EN48" s="93">
        <f>+EQ48/3</f>
        <v>2092.2181403340237</v>
      </c>
      <c r="EO48" s="93">
        <f>+EQ48/3</f>
        <v>2092.2181403340237</v>
      </c>
      <c r="EP48" s="94">
        <f>+EQ48/3</f>
        <v>2092.2181403340237</v>
      </c>
      <c r="EQ48" s="115">
        <v>6276.6544210020711</v>
      </c>
      <c r="ER48" s="93">
        <f>+EU48/3</f>
        <v>1982.9483747528645</v>
      </c>
      <c r="ES48" s="93">
        <f>+EU48/3</f>
        <v>1982.9483747528645</v>
      </c>
      <c r="ET48" s="94">
        <f>+EU48/3</f>
        <v>1982.9483747528645</v>
      </c>
      <c r="EU48" s="115">
        <v>5948.8451242585934</v>
      </c>
      <c r="EV48" s="93">
        <f>+EY48/3</f>
        <v>1982.9483747528645</v>
      </c>
      <c r="EW48" s="93">
        <f>+EY48/3</f>
        <v>1982.9483747528645</v>
      </c>
      <c r="EX48" s="94">
        <f>+EY48/3</f>
        <v>1982.9483747528645</v>
      </c>
      <c r="EY48" s="115">
        <v>5948.8451242585934</v>
      </c>
      <c r="EZ48" s="102">
        <f>EY48+EU48+EQ48+EM48</f>
        <v>24947.953115108201</v>
      </c>
      <c r="FA48" s="93">
        <f>+FD48/3</f>
        <v>2013.0530901252171</v>
      </c>
      <c r="FB48" s="93">
        <f>+FD48/3</f>
        <v>2013.0530901252171</v>
      </c>
      <c r="FC48" s="94">
        <f>+FD48/3</f>
        <v>2013.0530901252171</v>
      </c>
      <c r="FD48" s="115">
        <v>6039.1592703756514</v>
      </c>
      <c r="FE48" s="93">
        <f>+FH48/3</f>
        <v>2013.0530901252171</v>
      </c>
      <c r="FF48" s="93">
        <f>+FH48/3</f>
        <v>2013.0530901252171</v>
      </c>
      <c r="FG48" s="94">
        <f>+FH48/3</f>
        <v>2013.0530901252171</v>
      </c>
      <c r="FH48" s="115">
        <v>6039.1592703756514</v>
      </c>
      <c r="FI48" s="93">
        <f>+FL48/3</f>
        <v>2013.0530901252171</v>
      </c>
      <c r="FJ48" s="93">
        <f>+FL48/3</f>
        <v>2013.0530901252171</v>
      </c>
      <c r="FK48" s="94">
        <f>+FL48/3</f>
        <v>2013.0530901252171</v>
      </c>
      <c r="FL48" s="115">
        <v>6039.1592703756514</v>
      </c>
      <c r="FM48" s="93">
        <f>+FP48/3</f>
        <v>2014.1571209240046</v>
      </c>
      <c r="FN48" s="93">
        <f>+FP48/3</f>
        <v>2014.1571209240046</v>
      </c>
      <c r="FO48" s="94">
        <f>+FP48/3</f>
        <v>2014.1571209240046</v>
      </c>
      <c r="FP48" s="115">
        <v>6042.4713627720139</v>
      </c>
      <c r="FQ48" s="102">
        <f>FP48+FL48+FH48+FD48</f>
        <v>24159.949173898967</v>
      </c>
      <c r="FR48" s="93">
        <f>+FU48/3</f>
        <v>2052.7604326645519</v>
      </c>
      <c r="FS48" s="93">
        <f>+FU48/3</f>
        <v>2052.7604326645519</v>
      </c>
      <c r="FT48" s="94">
        <f>+FU48/3</f>
        <v>2052.7604326645519</v>
      </c>
      <c r="FU48" s="115">
        <v>6158.2812979936552</v>
      </c>
      <c r="FV48" s="93">
        <f>+FY48/3</f>
        <v>2058.6359136137794</v>
      </c>
      <c r="FW48" s="93">
        <f>+FY48/3</f>
        <v>2058.6359136137794</v>
      </c>
      <c r="FX48" s="94">
        <f>+FY48/3</f>
        <v>2058.6359136137794</v>
      </c>
      <c r="FY48" s="115">
        <v>6175.9077408413386</v>
      </c>
      <c r="FZ48" s="93">
        <f>+GC48/3</f>
        <v>2053.5309944031956</v>
      </c>
      <c r="GA48" s="93">
        <f>+GC48/3</f>
        <v>2053.5309944031956</v>
      </c>
      <c r="GB48" s="94">
        <f>+GC48/3</f>
        <v>2053.5309944031956</v>
      </c>
      <c r="GC48" s="115">
        <v>6160.5929832095862</v>
      </c>
      <c r="GD48" s="93">
        <f>+GG48/3</f>
        <v>2088.8884600416013</v>
      </c>
      <c r="GE48" s="93">
        <f>+GG48/3</f>
        <v>2088.8884600416013</v>
      </c>
      <c r="GF48" s="94">
        <f>+GG48/3</f>
        <v>2088.8884600416013</v>
      </c>
      <c r="GG48" s="115">
        <v>6266.665380124804</v>
      </c>
      <c r="GH48" s="102">
        <f>GG48+GC48+FY48+FU48</f>
        <v>24761.447402169382</v>
      </c>
      <c r="GI48" s="93">
        <f>+GL48/3</f>
        <v>2140.7400621144261</v>
      </c>
      <c r="GJ48" s="93">
        <f>+GL48/3</f>
        <v>2140.7400621144261</v>
      </c>
      <c r="GK48" s="94">
        <f>+GL48/3</f>
        <v>2140.7400621144261</v>
      </c>
      <c r="GL48" s="115">
        <v>6422.2201863432783</v>
      </c>
      <c r="GM48" s="93">
        <f>+GP48/3</f>
        <v>2203.891622140854</v>
      </c>
      <c r="GN48" s="93">
        <f>+GP48/3</f>
        <v>2203.891622140854</v>
      </c>
      <c r="GO48" s="94">
        <f>+GP48/3</f>
        <v>2203.891622140854</v>
      </c>
      <c r="GP48" s="115">
        <v>6611.6748664225624</v>
      </c>
      <c r="GQ48" s="93">
        <f>+GT48/3</f>
        <v>2205.5266044066075</v>
      </c>
      <c r="GR48" s="93">
        <f>+GT48/3</f>
        <v>2205.5266044066075</v>
      </c>
      <c r="GS48" s="94">
        <f>+GT48/3</f>
        <v>2205.5266044066075</v>
      </c>
      <c r="GT48" s="115">
        <v>6616.5798132198224</v>
      </c>
      <c r="GU48" s="93">
        <f>+GX48/3</f>
        <v>2211.6090391982666</v>
      </c>
      <c r="GV48" s="93">
        <f>+GX48/3</f>
        <v>2211.6090391982666</v>
      </c>
      <c r="GW48" s="94">
        <f>+GX48/3</f>
        <v>2211.6090391982666</v>
      </c>
      <c r="GX48" s="115">
        <v>6634.8271175948003</v>
      </c>
      <c r="GY48" s="102">
        <f>GX48+GT48+GP48+GL48</f>
        <v>26285.301983580463</v>
      </c>
      <c r="GZ48" s="93">
        <f>+HC48/3</f>
        <v>2259.8723333333332</v>
      </c>
      <c r="HA48" s="93">
        <f>+HC48/3</f>
        <v>2259.8723333333332</v>
      </c>
      <c r="HB48" s="94">
        <f>+HC48/3</f>
        <v>2259.8723333333332</v>
      </c>
      <c r="HC48" s="115">
        <v>6779.6170000000002</v>
      </c>
      <c r="HD48" s="93">
        <f>+HG48/3</f>
        <v>2197.6821608825153</v>
      </c>
      <c r="HE48" s="93">
        <f>+HG48/3</f>
        <v>2197.6821608825153</v>
      </c>
      <c r="HF48" s="94">
        <f>+HG48/3</f>
        <v>2197.6821608825153</v>
      </c>
      <c r="HG48" s="115">
        <v>6593.0464826475463</v>
      </c>
      <c r="HH48" s="93">
        <f>+HK48/3</f>
        <v>2168.5931852439257</v>
      </c>
      <c r="HI48" s="93">
        <f>+HK48/3</f>
        <v>2168.5931852439257</v>
      </c>
      <c r="HJ48" s="94">
        <f>+HK48/3</f>
        <v>2168.5931852439257</v>
      </c>
      <c r="HK48" s="115">
        <v>6505.7795557317768</v>
      </c>
      <c r="HL48" s="93">
        <f>+HO48/3</f>
        <v>2168.5931852439257</v>
      </c>
      <c r="HM48" s="93">
        <f>+HO48/3</f>
        <v>2168.5931852439257</v>
      </c>
      <c r="HN48" s="94">
        <f>+HO48/3</f>
        <v>2168.5931852439257</v>
      </c>
      <c r="HO48" s="115">
        <v>6505.7795557317768</v>
      </c>
      <c r="HP48" s="102">
        <f>HO48+HK48+HG48+HC48</f>
        <v>26384.222594111103</v>
      </c>
      <c r="HQ48" s="93">
        <f>+HT48/3</f>
        <v>2243.7968618550749</v>
      </c>
      <c r="HR48" s="93">
        <f>+HT48/3</f>
        <v>2243.7968618550749</v>
      </c>
      <c r="HS48" s="94">
        <f>+HT48/3</f>
        <v>2243.7968618550749</v>
      </c>
      <c r="HT48" s="115">
        <v>6731.3905855652247</v>
      </c>
      <c r="HU48" s="93">
        <f>+HX48/3</f>
        <v>2243.7968618550749</v>
      </c>
      <c r="HV48" s="93">
        <f>+HX48/3</f>
        <v>2243.7968618550749</v>
      </c>
      <c r="HW48" s="94">
        <f>+HX48/3</f>
        <v>2243.7968618550749</v>
      </c>
      <c r="HX48" s="115">
        <v>6731.3905855652247</v>
      </c>
      <c r="HY48" s="93">
        <f>+IB48/3</f>
        <v>2243.7968618550749</v>
      </c>
      <c r="HZ48" s="93">
        <f>+IB48/3</f>
        <v>2243.7968618550749</v>
      </c>
      <c r="IA48" s="94">
        <f>+IB48/3</f>
        <v>2243.7968618550749</v>
      </c>
      <c r="IB48" s="115">
        <v>6731.3905855652247</v>
      </c>
      <c r="IC48" s="93">
        <f>+IF48/3</f>
        <v>2243.7968618550749</v>
      </c>
      <c r="ID48" s="93">
        <f>+IF48/3</f>
        <v>2243.7968618550749</v>
      </c>
      <c r="IE48" s="94">
        <f>+IF48/3</f>
        <v>2243.7968618550749</v>
      </c>
      <c r="IF48" s="115">
        <v>6731.3905855652247</v>
      </c>
      <c r="IG48" s="102">
        <f>IF48+IB48+HX48+HT48</f>
        <v>26925.562342260899</v>
      </c>
      <c r="IH48" s="93">
        <f>+IK48/3</f>
        <v>2243.7968618550749</v>
      </c>
      <c r="II48" s="93">
        <f>+IK48/3</f>
        <v>2243.7968618550749</v>
      </c>
      <c r="IJ48" s="94">
        <f>+IK48/3</f>
        <v>2243.7968618550749</v>
      </c>
      <c r="IK48" s="115">
        <v>6731.3905855652247</v>
      </c>
      <c r="IL48" s="93">
        <f>+IO48/3</f>
        <v>2243.7968618550749</v>
      </c>
      <c r="IM48" s="93">
        <f>+IO48/3</f>
        <v>2243.7968618550749</v>
      </c>
      <c r="IN48" s="94">
        <f>+IO48/3</f>
        <v>2243.7968618550749</v>
      </c>
      <c r="IO48" s="115">
        <v>6731.3905855652247</v>
      </c>
      <c r="IP48" s="93">
        <f>+IS48/3</f>
        <v>2243.7968618550749</v>
      </c>
      <c r="IQ48" s="93">
        <f>+IS48/3</f>
        <v>2243.7968618550749</v>
      </c>
      <c r="IR48" s="94">
        <f>+IS48/3</f>
        <v>2243.7968618550749</v>
      </c>
      <c r="IS48" s="115">
        <v>6731.3905855652247</v>
      </c>
      <c r="IT48" s="93">
        <f>+IW48/3</f>
        <v>2243.7968618550749</v>
      </c>
      <c r="IU48" s="93">
        <f>+IW48/3</f>
        <v>2243.7968618550749</v>
      </c>
      <c r="IV48" s="94">
        <f>+IW48/3</f>
        <v>2243.7968618550749</v>
      </c>
      <c r="IW48" s="115">
        <v>6731.3905855652247</v>
      </c>
      <c r="IX48" s="102">
        <f>IW48+IS48+IO48+IK48</f>
        <v>26925.562342260899</v>
      </c>
    </row>
    <row r="49" spans="1:260" ht="12.75" outlineLevel="1">
      <c r="B49" s="405"/>
      <c r="C49" s="109" t="s">
        <v>219</v>
      </c>
      <c r="D49" s="93">
        <f>+'OPEX and O&amp;M'!H14</f>
        <v>0</v>
      </c>
      <c r="E49" s="93">
        <f>+'OPEX and O&amp;M'!I14</f>
        <v>0</v>
      </c>
      <c r="F49" s="94">
        <f>+'OPEX and O&amp;M'!J14</f>
        <v>56.146999999999998</v>
      </c>
      <c r="G49" s="96">
        <f>SUM(D49:F49)</f>
        <v>56.146999999999998</v>
      </c>
      <c r="H49" s="93">
        <f>+'OPEX and O&amp;M'!L14</f>
        <v>45.436790000000009</v>
      </c>
      <c r="I49" s="93">
        <f>+'OPEX and O&amp;M'!M14</f>
        <v>231.96717999999998</v>
      </c>
      <c r="J49" s="94">
        <f>+'OPEX and O&amp;M'!N14</f>
        <v>3431.6268399999999</v>
      </c>
      <c r="K49" s="96">
        <f>SUM(H49:J49)</f>
        <v>3709.0308099999997</v>
      </c>
      <c r="L49" s="93">
        <f>+'OPEX and O&amp;M'!P14</f>
        <v>263.64614</v>
      </c>
      <c r="M49" s="93">
        <f>+'OPEX and O&amp;M'!Q14</f>
        <v>500.78039999999982</v>
      </c>
      <c r="N49" s="94">
        <f>+'OPEX and O&amp;M'!R14</f>
        <v>2841.4927600000001</v>
      </c>
      <c r="O49" s="96">
        <f>SUM(L49:N49)</f>
        <v>3605.9193</v>
      </c>
      <c r="P49" s="93">
        <f>+'OPEX and O&amp;M'!T14</f>
        <v>-1223.8741699999998</v>
      </c>
      <c r="Q49" s="93">
        <f>+'OPEX and O&amp;M'!U14</f>
        <v>3297.9618499999997</v>
      </c>
      <c r="R49" s="94">
        <f>+'OPEX and O&amp;M'!V14</f>
        <v>440.3359999999999</v>
      </c>
      <c r="S49" s="96">
        <f>SUM(P49:R49)</f>
        <v>2514.4236799999994</v>
      </c>
      <c r="T49" s="102">
        <f>S49+O49+K49+G49</f>
        <v>9885.5207900000005</v>
      </c>
      <c r="U49" s="93">
        <f>+'OPEX and O&amp;M'!Y14</f>
        <v>-407.58631999999989</v>
      </c>
      <c r="V49" s="93">
        <f>+'OPEX and O&amp;M'!Z14</f>
        <v>1004.8395499999998</v>
      </c>
      <c r="W49" s="94">
        <f>+'OPEX and O&amp;M'!AA14</f>
        <v>760.10911000000078</v>
      </c>
      <c r="X49" s="96">
        <f>SUM(U49:W49)</f>
        <v>1357.3623400000006</v>
      </c>
      <c r="Y49" s="93">
        <f>+'OPEX and O&amp;M'!AC14</f>
        <v>124.93744999999996</v>
      </c>
      <c r="Z49" s="93">
        <f>+'OPEX and O&amp;M'!AD14</f>
        <v>856.65700000000027</v>
      </c>
      <c r="AA49" s="94">
        <f>+'OPEX and O&amp;M'!AE14</f>
        <v>2933.3414000000002</v>
      </c>
      <c r="AB49" s="96">
        <f>SUM(Y49:AA49)</f>
        <v>3914.9358500000008</v>
      </c>
      <c r="AC49" s="93">
        <f>+'OPEX and O&amp;M'!AG14</f>
        <v>1941.4668999999999</v>
      </c>
      <c r="AD49" s="93">
        <f>+'OPEX and O&amp;M'!AH14</f>
        <v>224.18000000000012</v>
      </c>
      <c r="AE49" s="94">
        <f>+'OPEX and O&amp;M'!AI14</f>
        <v>1908.8788400000003</v>
      </c>
      <c r="AF49" s="96">
        <f>SUM(AC49:AE49)</f>
        <v>4074.5257400000005</v>
      </c>
      <c r="AG49" s="93">
        <f>+'OPEX and O&amp;M'!AK14</f>
        <v>1547.4859999999999</v>
      </c>
      <c r="AH49" s="93">
        <f>+'OPEX and O&amp;M'!AL14</f>
        <v>2930.6047599999997</v>
      </c>
      <c r="AI49" s="94">
        <f>+'OPEX and O&amp;M'!AM14</f>
        <v>3136.6982400000002</v>
      </c>
      <c r="AJ49" s="96">
        <f>SUM(AG49:AI49)</f>
        <v>7614.7889999999989</v>
      </c>
      <c r="AK49" s="102">
        <f>AJ49+AF49+AB49+X49</f>
        <v>16961.612929999999</v>
      </c>
      <c r="AL49" s="93">
        <f>+'OPEX and O&amp;M'!AP14</f>
        <v>145.57703999999998</v>
      </c>
      <c r="AM49" s="93">
        <f>+'OPEX and O&amp;M'!AQ14</f>
        <v>828.14</v>
      </c>
      <c r="AN49" s="94">
        <f>+'OPEX and O&amp;M'!AR14</f>
        <v>252.227</v>
      </c>
      <c r="AO49" s="96">
        <f>SUM(AL49:AN49)</f>
        <v>1225.9440400000001</v>
      </c>
      <c r="AP49" s="93">
        <f>+'OPEX and O&amp;M'!AT14</f>
        <v>751.44326000000001</v>
      </c>
      <c r="AQ49" s="93">
        <f>+'OPEX and O&amp;M'!AU14</f>
        <v>500.19799999999998</v>
      </c>
      <c r="AR49" s="94">
        <f>+'OPEX and O&amp;M'!AV14</f>
        <v>1558.33</v>
      </c>
      <c r="AS49" s="96">
        <f>SUM(AP49:AR49)</f>
        <v>2809.9712599999998</v>
      </c>
      <c r="AT49" s="93">
        <f>+'OPEX and O&amp;M'!AX14</f>
        <v>621.51195999999993</v>
      </c>
      <c r="AU49" s="93">
        <f>+'OPEX and O&amp;M'!AY14</f>
        <v>357.101</v>
      </c>
      <c r="AV49" s="94">
        <f>+'OPEX and O&amp;M'!AZ14</f>
        <v>2201.4999900000003</v>
      </c>
      <c r="AW49" s="96">
        <f>SUM(AT49:AV49)</f>
        <v>3180.1129500000002</v>
      </c>
      <c r="AX49" s="93">
        <f>+'OPEX and O&amp;M'!BB14</f>
        <v>-486.13224000000025</v>
      </c>
      <c r="AY49" s="93">
        <f>+'OPEX and O&amp;M'!BC14</f>
        <v>974.78437000000031</v>
      </c>
      <c r="AZ49" s="94">
        <f>+'OPEX and O&amp;M'!BD14</f>
        <v>-44.652240000000106</v>
      </c>
      <c r="BA49" s="96">
        <f>SUM(AX49:AZ49)</f>
        <v>443.99988999999994</v>
      </c>
      <c r="BB49" s="102">
        <f>BA49+AW49+AS49+AO49</f>
        <v>7660.0281400000003</v>
      </c>
      <c r="BC49" s="93">
        <f>+'OPEX and O&amp;M'!BG14</f>
        <v>95.556339999999963</v>
      </c>
      <c r="BD49" s="93">
        <f>+'OPEX and O&amp;M'!BH14</f>
        <v>1114.2803199999998</v>
      </c>
      <c r="BE49" s="94">
        <f>+'OPEX and O&amp;M'!BI14</f>
        <v>1249.0028699999996</v>
      </c>
      <c r="BF49" s="96">
        <f>SUM(BC49:BE49)</f>
        <v>2458.8395299999993</v>
      </c>
      <c r="BG49" s="93">
        <f>+'OPEX and O&amp;M'!BK14</f>
        <v>648.65535000000011</v>
      </c>
      <c r="BH49" s="93">
        <f>+'OPEX and O&amp;M'!BL14</f>
        <v>707.14836999999989</v>
      </c>
      <c r="BI49" s="94">
        <f>+'OPEX and O&amp;M'!BM14</f>
        <v>2193.1563300000003</v>
      </c>
      <c r="BJ49" s="96">
        <f>SUM(BG49:BI49)</f>
        <v>3548.9600500000001</v>
      </c>
      <c r="BK49" s="93">
        <f>+'OPEX and O&amp;M'!BO14</f>
        <v>420.70826</v>
      </c>
      <c r="BL49" s="93">
        <f>+'OPEX and O&amp;M'!BP14</f>
        <v>1446.0274999999999</v>
      </c>
      <c r="BM49" s="94">
        <f>+'OPEX and O&amp;M'!BQ14</f>
        <v>-1349.1810500000001</v>
      </c>
      <c r="BN49" s="96">
        <f>SUM(BK49:BM49)</f>
        <v>517.55470999999989</v>
      </c>
      <c r="BO49" s="93">
        <f>+'OPEX and O&amp;M'!BS14</f>
        <v>60.51704999999999</v>
      </c>
      <c r="BP49" s="93">
        <f>+'OPEX and O&amp;M'!BT14</f>
        <v>674.1323000000001</v>
      </c>
      <c r="BQ49" s="94">
        <f>+'OPEX and O&amp;M'!BU14</f>
        <v>695.69609000000014</v>
      </c>
      <c r="BR49" s="96">
        <f>SUM(BO49:BQ49)</f>
        <v>1430.3454400000003</v>
      </c>
      <c r="BS49" s="102">
        <f>BR49+BN49+BJ49+BF49</f>
        <v>7955.6997299999994</v>
      </c>
      <c r="BT49" s="93">
        <f>+'OPEX and O&amp;M'!BX14</f>
        <v>18.030930000000069</v>
      </c>
      <c r="BU49" s="93">
        <f>+'OPEX and O&amp;M'!BY14</f>
        <v>778.64567</v>
      </c>
      <c r="BV49" s="94">
        <f>+'OPEX and O&amp;M'!BZ14</f>
        <v>1293.5091000000002</v>
      </c>
      <c r="BW49" s="96">
        <f>SUM(BT49:BV49)</f>
        <v>2090.1857</v>
      </c>
      <c r="BX49" s="93">
        <f>+'OPEX and O&amp;M'!CB14</f>
        <v>906.51198999999997</v>
      </c>
      <c r="BY49" s="93">
        <f>+'OPEX and O&amp;M'!CC14</f>
        <v>616.31062999999995</v>
      </c>
      <c r="BZ49" s="94">
        <f>+'OPEX and O&amp;M'!CD14</f>
        <v>810.76393000000007</v>
      </c>
      <c r="CA49" s="96">
        <f>SUM(BX49:BZ49)</f>
        <v>2333.58655</v>
      </c>
      <c r="CB49" s="93">
        <f>+'OPEX and O&amp;M'!CF14</f>
        <v>565.37551000000008</v>
      </c>
      <c r="CC49" s="93">
        <f>+'OPEX and O&amp;M'!CG14</f>
        <v>662.10807</v>
      </c>
      <c r="CD49" s="94">
        <f>+'OPEX and O&amp;M'!CH14</f>
        <v>1330.0912499999999</v>
      </c>
      <c r="CE49" s="96">
        <f>SUM(CB49:CD49)</f>
        <v>2557.57483</v>
      </c>
      <c r="CF49" s="93">
        <f>+'OPEX and O&amp;M'!CJ14</f>
        <v>658.73294999999996</v>
      </c>
      <c r="CG49" s="93">
        <f>+'OPEX and O&amp;M'!CK14</f>
        <v>948.28518000000008</v>
      </c>
      <c r="CH49" s="94">
        <f>+'OPEX and O&amp;M'!CL14</f>
        <v>927.68676999999991</v>
      </c>
      <c r="CI49" s="96">
        <f>SUM(CF49:CH49)</f>
        <v>2534.7048999999997</v>
      </c>
      <c r="CJ49" s="102">
        <f>CI49+CE49+CA49+BW49</f>
        <v>9516.0519800000002</v>
      </c>
      <c r="CK49" s="93">
        <f>+'OPEX and O&amp;M'!CO14</f>
        <v>652.39266999999995</v>
      </c>
      <c r="CL49" s="93">
        <f>+'OPEX and O&amp;M'!CP14</f>
        <v>786.67989999999986</v>
      </c>
      <c r="CM49" s="94">
        <f>+'OPEX and O&amp;M'!CQ14</f>
        <v>1077.5533</v>
      </c>
      <c r="CN49" s="96">
        <f>SUM(CK49:CM49)</f>
        <v>2516.6258699999998</v>
      </c>
      <c r="CO49" s="93">
        <f>+'OPEX and O&amp;M'!CS14</f>
        <v>696.18670999999995</v>
      </c>
      <c r="CP49" s="93">
        <f>+'OPEX and O&amp;M'!CT14</f>
        <v>574.78879000000018</v>
      </c>
      <c r="CQ49" s="94">
        <f>+'OPEX and O&amp;M'!CU14</f>
        <v>1107.6455699999999</v>
      </c>
      <c r="CR49" s="96">
        <f>SUM(CO49:CQ49)</f>
        <v>2378.6210700000001</v>
      </c>
      <c r="CS49" s="93">
        <f>+'OPEX and O&amp;M'!CW14</f>
        <v>244.0659</v>
      </c>
      <c r="CT49" s="93">
        <f>+'OPEX and O&amp;M'!CX14</f>
        <v>612.79970000000003</v>
      </c>
      <c r="CU49" s="94">
        <f>+'OPEX and O&amp;M'!CY14</f>
        <v>702.47256000000004</v>
      </c>
      <c r="CV49" s="96">
        <f>SUM(CS49:CU49)</f>
        <v>1559.3381600000002</v>
      </c>
      <c r="CW49" s="93">
        <f>+'OPEX and O&amp;M'!DA14</f>
        <v>305.51006000000007</v>
      </c>
      <c r="CX49" s="93">
        <f>+'OPEX and O&amp;M'!DB14</f>
        <v>356.49218000000002</v>
      </c>
      <c r="CY49" s="94">
        <f>+'OPEX and O&amp;M'!DC14</f>
        <v>2147.7957799999999</v>
      </c>
      <c r="CZ49" s="96">
        <f>SUM(CW49:CY49)</f>
        <v>2809.7980200000002</v>
      </c>
      <c r="DA49" s="102">
        <f>CZ49+CV49+CR49+CN49</f>
        <v>9264.3831200000004</v>
      </c>
      <c r="DB49" s="93">
        <f>+'OPEX and O&amp;M'!DF14</f>
        <v>865.54856999999993</v>
      </c>
      <c r="DC49" s="93">
        <f>+'OPEX and O&amp;M'!DG14</f>
        <v>602.80125999999996</v>
      </c>
      <c r="DD49" s="94">
        <f>+'OPEX and O&amp;M'!DH14</f>
        <v>1293.2014300000001</v>
      </c>
      <c r="DE49" s="96">
        <f>SUM(DB49:DD49)</f>
        <v>2761.5512600000002</v>
      </c>
      <c r="DF49" s="93">
        <f>+'OPEX and O&amp;M'!DJ14</f>
        <v>314.04327000000001</v>
      </c>
      <c r="DG49" s="93">
        <f>+'OPEX and O&amp;M'!DK14</f>
        <v>526.36759000000006</v>
      </c>
      <c r="DH49" s="94">
        <f>+'OPEX and O&amp;M'!DL14</f>
        <v>1213.12077</v>
      </c>
      <c r="DI49" s="96">
        <f>SUM(DF49:DH49)</f>
        <v>2053.53163</v>
      </c>
      <c r="DJ49" s="93">
        <f>+'OPEX and O&amp;M'!DN14</f>
        <v>326.35393000000005</v>
      </c>
      <c r="DK49" s="93">
        <f>+'OPEX and O&amp;M'!DO14</f>
        <v>431.55</v>
      </c>
      <c r="DL49" s="94">
        <f>+'OPEX and O&amp;M'!DP14</f>
        <v>988.4</v>
      </c>
      <c r="DM49" s="96">
        <f>SUM(DJ49:DL49)</f>
        <v>1746.30393</v>
      </c>
      <c r="DN49" s="93">
        <f>+'OPEX and O&amp;M'!DR14</f>
        <v>345.77800000000002</v>
      </c>
      <c r="DO49" s="93">
        <f>+'OPEX and O&amp;M'!DS14</f>
        <v>784.47946000000013</v>
      </c>
      <c r="DP49" s="94">
        <f>+'OPEX and O&amp;M'!DT14</f>
        <v>1619.3912700000001</v>
      </c>
      <c r="DQ49" s="96">
        <f>SUM(DN49:DP49)</f>
        <v>2749.6487300000003</v>
      </c>
      <c r="DR49" s="102">
        <f>DQ49+DM49+DI49+DE49</f>
        <v>9311.0355500000005</v>
      </c>
      <c r="DS49" s="93">
        <f>+'OPEX and O&amp;M'!DW14</f>
        <v>224.285</v>
      </c>
      <c r="DT49" s="93">
        <f>+'OPEX and O&amp;M'!DX14</f>
        <v>1134.8506200000002</v>
      </c>
      <c r="DU49" s="94">
        <f>+'OPEX and O&amp;M'!DY14</f>
        <v>898.78966999999989</v>
      </c>
      <c r="DV49" s="96">
        <f>SUM(DS49:DU49)</f>
        <v>2257.9252900000001</v>
      </c>
      <c r="DW49" s="93">
        <f>+'OPEX and O&amp;M'!EA14</f>
        <v>607.57056</v>
      </c>
      <c r="DX49" s="93">
        <f>+'OPEX and O&amp;M'!EB14</f>
        <v>902.80399999999997</v>
      </c>
      <c r="DY49" s="94">
        <f>+'OPEX and O&amp;M'!EC14</f>
        <v>843.65827999999999</v>
      </c>
      <c r="DZ49" s="96">
        <f>SUM(DW49:DY49)</f>
        <v>2354.0328399999999</v>
      </c>
      <c r="EA49" s="93">
        <f>+'OPEX and O&amp;M'!EE14</f>
        <v>566.45488999999986</v>
      </c>
      <c r="EB49" s="93">
        <f>+'OPEX and O&amp;M'!EF14</f>
        <v>709.02499999999998</v>
      </c>
      <c r="EC49" s="94">
        <f>+'OPEX and O&amp;M'!EG14</f>
        <v>1260.3030000000001</v>
      </c>
      <c r="ED49" s="96">
        <f>SUM(EA49:EC49)</f>
        <v>2535.78289</v>
      </c>
      <c r="EE49" s="93">
        <f>+'OPEX and O&amp;M'!EI14</f>
        <v>997.05460000000005</v>
      </c>
      <c r="EF49" s="93">
        <f>+'OPEX and O&amp;M'!EJ14</f>
        <v>692.62300000000005</v>
      </c>
      <c r="EG49" s="94">
        <f>+'OPEX and O&amp;M'!EK14</f>
        <v>4609.7667099999999</v>
      </c>
      <c r="EH49" s="96">
        <f>SUM(EE49:EG49)</f>
        <v>6299.4443099999999</v>
      </c>
      <c r="EI49" s="102">
        <f>EH49+ED49+DZ49+DV49</f>
        <v>13447.18533</v>
      </c>
      <c r="EJ49" s="93">
        <f>+'OPEX and O&amp;M'!EN14</f>
        <v>722.30338000000006</v>
      </c>
      <c r="EK49" s="93">
        <f>+'OPEX and O&amp;M'!EO14</f>
        <v>783.50202000000002</v>
      </c>
      <c r="EL49" s="94">
        <f>+'OPEX and O&amp;M'!EP14</f>
        <v>921.27756000000011</v>
      </c>
      <c r="EM49" s="96">
        <f>SUM(EJ49:EL49)</f>
        <v>2427.0829600000002</v>
      </c>
      <c r="EN49" s="93">
        <f>+'OPEX and O&amp;M'!ER14</f>
        <v>508.06311999999997</v>
      </c>
      <c r="EO49" s="93">
        <f>+'OPEX and O&amp;M'!ES14</f>
        <v>1061.9728</v>
      </c>
      <c r="EP49" s="94">
        <f>+'OPEX and O&amp;M'!ET14</f>
        <v>919.89202</v>
      </c>
      <c r="EQ49" s="96">
        <f>SUM(EN49:EP49)</f>
        <v>2489.92794</v>
      </c>
      <c r="ER49" s="93">
        <f>+'OPEX and O&amp;M'!EV14</f>
        <v>724.45355000000006</v>
      </c>
      <c r="ES49" s="93">
        <f>+'OPEX and O&amp;M'!EW14</f>
        <v>1283.91759</v>
      </c>
      <c r="ET49" s="94">
        <f>+'OPEX and O&amp;M'!EX14</f>
        <v>1520.2002</v>
      </c>
      <c r="EU49" s="96">
        <f>SUM(ER49:ET49)</f>
        <v>3528.5713400000004</v>
      </c>
      <c r="EV49" s="93">
        <f>+'OPEX and O&amp;M'!EZ14</f>
        <v>857.84672000000012</v>
      </c>
      <c r="EW49" s="93">
        <f>+'OPEX and O&amp;M'!FA14</f>
        <v>1314.4745699999999</v>
      </c>
      <c r="EX49" s="94">
        <f>+'OPEX and O&amp;M'!FB14</f>
        <v>5348.4858400000012</v>
      </c>
      <c r="EY49" s="96">
        <f>SUM(EV49:EX49)</f>
        <v>7520.8071300000011</v>
      </c>
      <c r="EZ49" s="102">
        <f>EY49+EU49+EQ49+EM49</f>
        <v>15966.389370000001</v>
      </c>
      <c r="FA49" s="93">
        <f>+'OPEX and O&amp;M'!FE14</f>
        <v>644.51599999999996</v>
      </c>
      <c r="FB49" s="93">
        <f>+'OPEX and O&amp;M'!FF14</f>
        <v>1373.5045600000001</v>
      </c>
      <c r="FC49" s="94">
        <f>+'OPEX and O&amp;M'!FG14</f>
        <v>1417.4946200000002</v>
      </c>
      <c r="FD49" s="96">
        <f>SUM(FA49:FC49)</f>
        <v>3435.5151800000003</v>
      </c>
      <c r="FE49" s="93">
        <f>+'OPEX and O&amp;M'!FI14</f>
        <v>1177.38024</v>
      </c>
      <c r="FF49" s="93">
        <f>+'OPEX and O&amp;M'!FJ14</f>
        <v>856.06663999999989</v>
      </c>
      <c r="FG49" s="94">
        <f>+'OPEX and O&amp;M'!FK14</f>
        <v>1525.8293399999998</v>
      </c>
      <c r="FH49" s="96">
        <f>SUM(FE49:FG49)</f>
        <v>3559.2762199999997</v>
      </c>
      <c r="FI49" s="93">
        <f>+'OPEX and O&amp;M'!FM14</f>
        <v>827.22498999999993</v>
      </c>
      <c r="FJ49" s="93">
        <f>+'OPEX and O&amp;M'!FN14</f>
        <v>922.06525999999997</v>
      </c>
      <c r="FK49" s="94">
        <f>+'OPEX and O&amp;M'!FO14</f>
        <v>1324.3121999999998</v>
      </c>
      <c r="FL49" s="96">
        <f>SUM(FI49:FK49)</f>
        <v>3073.6024499999999</v>
      </c>
      <c r="FM49" s="93">
        <f>+'OPEX and O&amp;M'!FQ14</f>
        <v>1580.8658599999999</v>
      </c>
      <c r="FN49" s="93">
        <f>+'OPEX and O&amp;M'!FR14</f>
        <v>1174.50101</v>
      </c>
      <c r="FO49" s="94">
        <f>+'OPEX and O&amp;M'!FS14</f>
        <v>3381.2406900000001</v>
      </c>
      <c r="FP49" s="96">
        <f>SUM(FM49:FO49)</f>
        <v>6136.6075600000004</v>
      </c>
      <c r="FQ49" s="102">
        <f>FP49+FL49+FH49+FD49</f>
        <v>16205.001410000001</v>
      </c>
      <c r="FR49" s="93">
        <f>+'OPEX and O&amp;M'!FV14</f>
        <v>1153.2920499999998</v>
      </c>
      <c r="FS49" s="93">
        <f>+'OPEX and O&amp;M'!FW14</f>
        <v>4501.8179600000003</v>
      </c>
      <c r="FT49" s="94">
        <f>+'OPEX and O&amp;M'!FX14</f>
        <v>965.00512000000003</v>
      </c>
      <c r="FU49" s="96">
        <f>SUM(FR49:FT49)</f>
        <v>6620.1151300000001</v>
      </c>
      <c r="FV49" s="93">
        <f>+'OPEX and O&amp;M'!FZ14</f>
        <v>779.53059000000007</v>
      </c>
      <c r="FW49" s="93">
        <f>+'OPEX and O&amp;M'!GA14</f>
        <v>1607.6739300000002</v>
      </c>
      <c r="FX49" s="94">
        <f>+'OPEX and O&amp;M'!GB14</f>
        <v>-844.89601999999991</v>
      </c>
      <c r="FY49" s="96">
        <f>SUM(FV49:FX49)</f>
        <v>1542.3085000000003</v>
      </c>
      <c r="FZ49" s="93">
        <f>+'OPEX and O&amp;M'!GD14</f>
        <v>859.16312000000005</v>
      </c>
      <c r="GA49" s="93">
        <f>+'OPEX and O&amp;M'!GE14</f>
        <v>730.80655000000002</v>
      </c>
      <c r="GB49" s="94">
        <f>+'OPEX and O&amp;M'!GF14</f>
        <v>1006.77273</v>
      </c>
      <c r="GC49" s="96">
        <f>SUM(FZ49:GB49)</f>
        <v>2596.7424000000001</v>
      </c>
      <c r="GD49" s="93">
        <f>+'OPEX and O&amp;M'!GH14</f>
        <v>591.61202000000003</v>
      </c>
      <c r="GE49" s="93">
        <f>+'OPEX and O&amp;M'!GI14</f>
        <v>751.81882000000007</v>
      </c>
      <c r="GF49" s="94">
        <f>+'OPEX and O&amp;M'!GJ14</f>
        <v>3578.4415600000007</v>
      </c>
      <c r="GG49" s="96">
        <f>SUM(GD49:GF49)</f>
        <v>4921.8724000000002</v>
      </c>
      <c r="GH49" s="102">
        <f>GG49+GC49+FY49+FU49</f>
        <v>15681.038430000001</v>
      </c>
      <c r="GI49" s="93">
        <f>+'OPEX and O&amp;M'!GM14</f>
        <v>-1307.1759099999999</v>
      </c>
      <c r="GJ49" s="93">
        <f>+'OPEX and O&amp;M'!GN14</f>
        <v>539.48370999999997</v>
      </c>
      <c r="GK49" s="94">
        <f>+'OPEX and O&amp;M'!GO14</f>
        <v>2437.2276200000001</v>
      </c>
      <c r="GL49" s="96">
        <f>SUM(GI49:GK49)</f>
        <v>1669.5354200000002</v>
      </c>
      <c r="GM49" s="93">
        <f>+'OPEX and O&amp;M'!GQ14</f>
        <v>-23.479889999999997</v>
      </c>
      <c r="GN49" s="93">
        <f>+'OPEX and O&amp;M'!GR14</f>
        <v>258.77499999999998</v>
      </c>
      <c r="GO49" s="94">
        <f>+'OPEX and O&amp;M'!GS14</f>
        <v>2615.5888389446991</v>
      </c>
      <c r="GP49" s="96">
        <f>SUM(GM49:GO49)</f>
        <v>2850.8839489446991</v>
      </c>
      <c r="GQ49" s="93">
        <f>+'OPEX and O&amp;M'!GU14</f>
        <v>1194.68794</v>
      </c>
      <c r="GR49" s="93">
        <f>+'OPEX and O&amp;M'!GV14</f>
        <v>341.50126</v>
      </c>
      <c r="GS49" s="94">
        <f>+'OPEX and O&amp;M'!GW14</f>
        <v>1144.0104487021722</v>
      </c>
      <c r="GT49" s="96">
        <f>SUM(GQ49:GS49)</f>
        <v>2680.1996487021725</v>
      </c>
      <c r="GU49" s="93">
        <f>+'OPEX and O&amp;M'!GY14</f>
        <v>628.52661999999998</v>
      </c>
      <c r="GV49" s="93">
        <f>+'OPEX and O&amp;M'!GZ14</f>
        <v>425.76799999999997</v>
      </c>
      <c r="GW49" s="94">
        <f>+'OPEX and O&amp;M'!HA14</f>
        <v>-584.86922811576483</v>
      </c>
      <c r="GX49" s="96">
        <f>SUM(GU49:GW49)</f>
        <v>469.42539188423507</v>
      </c>
      <c r="GY49" s="102">
        <f>GX49+GT49+GP49+GL49</f>
        <v>7670.0444095311068</v>
      </c>
      <c r="GZ49" s="93">
        <f>+'OPEX and O&amp;M'!HD14</f>
        <v>402.59555316250965</v>
      </c>
      <c r="HA49" s="93">
        <f>+'OPEX and O&amp;M'!HE14</f>
        <v>461.34468316250968</v>
      </c>
      <c r="HB49" s="94">
        <f>+'OPEX and O&amp;M'!HF14</f>
        <v>1495.6454481064904</v>
      </c>
      <c r="HC49" s="96">
        <f>SUM(GZ49:HB49)</f>
        <v>2359.5856844315099</v>
      </c>
      <c r="HD49" s="93">
        <f>+'OPEX and O&amp;M'!HH14</f>
        <v>793.23809138871559</v>
      </c>
      <c r="HE49" s="93">
        <f>+'OPEX and O&amp;M'!HI14</f>
        <v>638.03637424777946</v>
      </c>
      <c r="HF49" s="94">
        <f>+'OPEX and O&amp;M'!HJ14</f>
        <v>707.68626078901673</v>
      </c>
      <c r="HG49" s="96">
        <f>SUM(HD49:HF49)</f>
        <v>2138.9607264255119</v>
      </c>
      <c r="HH49" s="93">
        <f>+'OPEX and O&amp;M'!HL14</f>
        <v>949.85270801259117</v>
      </c>
      <c r="HI49" s="93">
        <f>+'OPEX and O&amp;M'!HM14</f>
        <v>626.92174205063441</v>
      </c>
      <c r="HJ49" s="94">
        <f>+'OPEX and O&amp;M'!HN14</f>
        <v>1533.8865055017698</v>
      </c>
      <c r="HK49" s="96">
        <f>SUM(HH49:HJ49)</f>
        <v>3110.6609555649957</v>
      </c>
      <c r="HL49" s="93">
        <f>+'OPEX and O&amp;M'!HP14</f>
        <v>68.363122767577025</v>
      </c>
      <c r="HM49" s="93">
        <f>+'OPEX and O&amp;M'!HQ14</f>
        <v>50.521732767577092</v>
      </c>
      <c r="HN49" s="94">
        <f>+'OPEX and O&amp;M'!HR14</f>
        <v>1694.5497227675769</v>
      </c>
      <c r="HO49" s="96">
        <f>SUM(HL49:HN49)</f>
        <v>1813.4345783027311</v>
      </c>
      <c r="HP49" s="102">
        <f>HO49+HK49+HG49+HC49</f>
        <v>9422.6419447247481</v>
      </c>
      <c r="HQ49" s="93">
        <f>+'OPEX and O&amp;M'!HU14</f>
        <v>977.64989659700723</v>
      </c>
      <c r="HR49" s="93">
        <f>+'OPEX and O&amp;M'!HV14</f>
        <v>606.51411108740297</v>
      </c>
      <c r="HS49" s="94">
        <f>+'OPEX and O&amp;M'!HW14</f>
        <v>1091.8950304699056</v>
      </c>
      <c r="HT49" s="96">
        <f>SUM(HQ49:HS49)</f>
        <v>2676.0590381543157</v>
      </c>
      <c r="HU49" s="93">
        <f>+'OPEX and O&amp;M'!HY14</f>
        <v>1977.9190020688536</v>
      </c>
      <c r="HV49" s="93">
        <f>+'OPEX and O&amp;M'!HZ14</f>
        <v>1977.9190020688536</v>
      </c>
      <c r="HW49" s="94">
        <f>+'OPEX and O&amp;M'!IA14</f>
        <v>1977.9190020688536</v>
      </c>
      <c r="HX49" s="96">
        <f>SUM(HU49:HW49)</f>
        <v>5933.7570062065606</v>
      </c>
      <c r="HY49" s="93">
        <f>+'OPEX and O&amp;M'!IC14</f>
        <v>1977.9190020688536</v>
      </c>
      <c r="HZ49" s="93">
        <f>+'OPEX and O&amp;M'!ID14</f>
        <v>1977.9190020688536</v>
      </c>
      <c r="IA49" s="94">
        <f>+'OPEX and O&amp;M'!IE14</f>
        <v>1977.9190020688536</v>
      </c>
      <c r="IB49" s="96">
        <f>SUM(HY49:IA49)</f>
        <v>5933.7570062065606</v>
      </c>
      <c r="IC49" s="93">
        <f>+'OPEX and O&amp;M'!IG14</f>
        <v>1977.9190020688536</v>
      </c>
      <c r="ID49" s="93">
        <f>+'OPEX and O&amp;M'!IH14</f>
        <v>1977.9190020688536</v>
      </c>
      <c r="IE49" s="94">
        <f>+'OPEX and O&amp;M'!II14</f>
        <v>1977.9190020688536</v>
      </c>
      <c r="IF49" s="96">
        <f>SUM(IC49:IE49)</f>
        <v>5933.7570062065606</v>
      </c>
      <c r="IG49" s="102">
        <f>IF49+IB49+HX49+HT49</f>
        <v>20477.330056773997</v>
      </c>
      <c r="IH49" s="93">
        <f>+'OPEX and O&amp;M'!IL14</f>
        <v>1977.9190020688536</v>
      </c>
      <c r="II49" s="93">
        <f>+'OPEX and O&amp;M'!IM14</f>
        <v>1977.9190020688536</v>
      </c>
      <c r="IJ49" s="94">
        <f>+'OPEX and O&amp;M'!IN14</f>
        <v>1977.9190020688536</v>
      </c>
      <c r="IK49" s="96">
        <f>SUM(IH49:IJ49)</f>
        <v>5933.7570062065606</v>
      </c>
      <c r="IL49" s="93">
        <f>+'OPEX and O&amp;M'!IP14</f>
        <v>1977.9190020688536</v>
      </c>
      <c r="IM49" s="93">
        <f>+'OPEX and O&amp;M'!IQ14</f>
        <v>1977.9190020688536</v>
      </c>
      <c r="IN49" s="94">
        <f>+'OPEX and O&amp;M'!IR14</f>
        <v>1977.9190020688536</v>
      </c>
      <c r="IO49" s="96">
        <f>SUM(IL49:IN49)</f>
        <v>5933.7570062065606</v>
      </c>
      <c r="IP49" s="93">
        <f>+'OPEX and O&amp;M'!IT14</f>
        <v>1977.9190020688536</v>
      </c>
      <c r="IQ49" s="93">
        <f>+'OPEX and O&amp;M'!IU14</f>
        <v>1977.9190020688536</v>
      </c>
      <c r="IR49" s="94">
        <f>+'OPEX and O&amp;M'!IV14</f>
        <v>1977.9190020688536</v>
      </c>
      <c r="IS49" s="96">
        <f>SUM(IP49:IR49)</f>
        <v>5933.7570062065606</v>
      </c>
      <c r="IT49" s="93">
        <f>+'OPEX and O&amp;M'!IX14</f>
        <v>1977.9190020688536</v>
      </c>
      <c r="IU49" s="93">
        <f>+'OPEX and O&amp;M'!IY14</f>
        <v>1977.9190020688536</v>
      </c>
      <c r="IV49" s="94">
        <f>+'OPEX and O&amp;M'!IZ14</f>
        <v>1977.9190020688536</v>
      </c>
      <c r="IW49" s="96">
        <f>SUM(IT49:IV49)</f>
        <v>5933.7570062065606</v>
      </c>
      <c r="IX49" s="102">
        <f>IW49+IS49+IO49+IK49</f>
        <v>23735.028024826242</v>
      </c>
    </row>
    <row r="50" spans="1:260" s="22" customFormat="1" ht="12.75" outlineLevel="1">
      <c r="A50" s="23"/>
      <c r="B50" s="405"/>
      <c r="C50" s="109" t="s">
        <v>220</v>
      </c>
      <c r="D50" s="93">
        <f t="shared" ref="D50:S50" si="1183">+(D49-D48)</f>
        <v>-208.91564224446316</v>
      </c>
      <c r="E50" s="93">
        <f t="shared" ref="E50:F50" si="1184">+(E49-E48)</f>
        <v>-208.91564224446316</v>
      </c>
      <c r="F50" s="94">
        <f t="shared" si="1184"/>
        <v>-152.76864224446317</v>
      </c>
      <c r="G50" s="96">
        <f t="shared" si="1183"/>
        <v>-570.59992673338945</v>
      </c>
      <c r="H50" s="93">
        <f t="shared" ref="H50:J50" si="1185">+(H49-H48)</f>
        <v>-260.03180161011539</v>
      </c>
      <c r="I50" s="93">
        <f t="shared" si="1185"/>
        <v>-73.50141161011544</v>
      </c>
      <c r="J50" s="94">
        <f t="shared" si="1185"/>
        <v>3126.1582483898846</v>
      </c>
      <c r="K50" s="96">
        <f t="shared" si="1183"/>
        <v>2792.6250351696535</v>
      </c>
      <c r="L50" s="93">
        <f t="shared" ref="L50:N50" si="1186">+(L49-L48)</f>
        <v>-107.71012994508123</v>
      </c>
      <c r="M50" s="93">
        <f t="shared" si="1186"/>
        <v>129.42413005491858</v>
      </c>
      <c r="N50" s="94">
        <f t="shared" si="1186"/>
        <v>2470.1364900549188</v>
      </c>
      <c r="O50" s="96">
        <f t="shared" si="1183"/>
        <v>2491.8504901647566</v>
      </c>
      <c r="P50" s="93">
        <f t="shared" si="1183"/>
        <v>-1688.7285589771798</v>
      </c>
      <c r="Q50" s="93">
        <f t="shared" si="1183"/>
        <v>2833.1074610228197</v>
      </c>
      <c r="R50" s="94">
        <f t="shared" si="1183"/>
        <v>-24.518388977179995</v>
      </c>
      <c r="S50" s="96">
        <f t="shared" si="1183"/>
        <v>1119.8605130684598</v>
      </c>
      <c r="T50" s="102">
        <f>S50+O50+K50+G50</f>
        <v>5833.736111669481</v>
      </c>
      <c r="U50" s="93">
        <f t="shared" ref="U50:W50" si="1187">+(U49-U48)</f>
        <v>-921.45502440438861</v>
      </c>
      <c r="V50" s="93">
        <f t="shared" si="1187"/>
        <v>490.97084559561108</v>
      </c>
      <c r="W50" s="94">
        <f t="shared" si="1187"/>
        <v>246.24040559561206</v>
      </c>
      <c r="X50" s="96">
        <f t="shared" ref="X50:AJ50" si="1188">+(X49-X48)</f>
        <v>-184.24377321316547</v>
      </c>
      <c r="Y50" s="93">
        <f t="shared" si="1188"/>
        <v>-426.46928498649748</v>
      </c>
      <c r="Z50" s="93">
        <f t="shared" si="1188"/>
        <v>305.25026501350283</v>
      </c>
      <c r="AA50" s="94">
        <f t="shared" si="1188"/>
        <v>2381.934665013503</v>
      </c>
      <c r="AB50" s="96">
        <f t="shared" si="1188"/>
        <v>2260.7156450405082</v>
      </c>
      <c r="AC50" s="93">
        <f t="shared" si="1188"/>
        <v>1314.8878974435352</v>
      </c>
      <c r="AD50" s="93">
        <f t="shared" si="1188"/>
        <v>-402.3990025564645</v>
      </c>
      <c r="AE50" s="94">
        <f t="shared" si="1188"/>
        <v>1282.2998374435356</v>
      </c>
      <c r="AF50" s="96">
        <f t="shared" si="1188"/>
        <v>2194.7887323306068</v>
      </c>
      <c r="AG50" s="93">
        <f t="shared" si="1188"/>
        <v>888.80703912852005</v>
      </c>
      <c r="AH50" s="93">
        <f t="shared" si="1188"/>
        <v>2271.9257991285199</v>
      </c>
      <c r="AI50" s="94">
        <f t="shared" si="1188"/>
        <v>2478.0192791285203</v>
      </c>
      <c r="AJ50" s="96">
        <f t="shared" si="1188"/>
        <v>5638.7521173855594</v>
      </c>
      <c r="AK50" s="102">
        <f>AJ50+AF50+AB50+X50</f>
        <v>9910.0127215435095</v>
      </c>
      <c r="AL50" s="93">
        <f t="shared" ref="AL50:AN50" si="1189">+(AL49-AL48)</f>
        <v>-578.86885442816333</v>
      </c>
      <c r="AM50" s="93">
        <f t="shared" si="1189"/>
        <v>103.69410557183664</v>
      </c>
      <c r="AN50" s="94">
        <f t="shared" si="1189"/>
        <v>-472.21889442816337</v>
      </c>
      <c r="AO50" s="96">
        <f t="shared" ref="AO50:BA50" si="1190">+(AO49-AO48)</f>
        <v>-947.39364328449005</v>
      </c>
      <c r="AP50" s="93">
        <f t="shared" si="1190"/>
        <v>7.8629240704918857</v>
      </c>
      <c r="AQ50" s="93">
        <f t="shared" si="1190"/>
        <v>-243.38233592950814</v>
      </c>
      <c r="AR50" s="94">
        <f t="shared" si="1190"/>
        <v>814.7496640704918</v>
      </c>
      <c r="AS50" s="96">
        <f t="shared" si="1190"/>
        <v>579.23025221147554</v>
      </c>
      <c r="AT50" s="93">
        <f t="shared" si="1190"/>
        <v>-179.64223014447566</v>
      </c>
      <c r="AU50" s="93">
        <f t="shared" si="1190"/>
        <v>-444.05319014447559</v>
      </c>
      <c r="AV50" s="94">
        <f t="shared" si="1190"/>
        <v>1400.3457998555245</v>
      </c>
      <c r="AW50" s="96">
        <f t="shared" si="1190"/>
        <v>776.65037956657352</v>
      </c>
      <c r="AX50" s="93">
        <f t="shared" si="1190"/>
        <v>-1286.7367013485009</v>
      </c>
      <c r="AY50" s="93">
        <f t="shared" si="1190"/>
        <v>174.17990865149966</v>
      </c>
      <c r="AZ50" s="94">
        <f t="shared" si="1190"/>
        <v>-845.25670134850077</v>
      </c>
      <c r="BA50" s="96">
        <f t="shared" si="1190"/>
        <v>-1957.813494045502</v>
      </c>
      <c r="BB50" s="102">
        <f>BA50+AW50+AS50+AO50</f>
        <v>-1549.326505551943</v>
      </c>
      <c r="BC50" s="93">
        <f t="shared" ref="BC50:BE50" si="1191">+(BC49-BC48)</f>
        <v>-846.22323486353582</v>
      </c>
      <c r="BD50" s="93">
        <f t="shared" si="1191"/>
        <v>172.50074513646405</v>
      </c>
      <c r="BE50" s="94">
        <f t="shared" si="1191"/>
        <v>307.22329513646378</v>
      </c>
      <c r="BF50" s="96">
        <f t="shared" ref="BF50:BR50" si="1192">+(BF49-BF48)</f>
        <v>-366.49919459060811</v>
      </c>
      <c r="BG50" s="93">
        <f t="shared" si="1192"/>
        <v>-467.6884218143349</v>
      </c>
      <c r="BH50" s="93">
        <f t="shared" si="1192"/>
        <v>-409.19540181433513</v>
      </c>
      <c r="BI50" s="94">
        <f t="shared" si="1192"/>
        <v>1076.8125581856652</v>
      </c>
      <c r="BJ50" s="96">
        <f t="shared" si="1192"/>
        <v>199.9287345569951</v>
      </c>
      <c r="BK50" s="93">
        <f t="shared" si="1192"/>
        <v>-892.84985626739046</v>
      </c>
      <c r="BL50" s="93">
        <f t="shared" si="1192"/>
        <v>132.46938373260946</v>
      </c>
      <c r="BM50" s="94">
        <f t="shared" si="1192"/>
        <v>-2662.7391662673908</v>
      </c>
      <c r="BN50" s="96">
        <f t="shared" si="1192"/>
        <v>-3423.1196388021717</v>
      </c>
      <c r="BO50" s="93">
        <f t="shared" si="1192"/>
        <v>-1284.1207110501662</v>
      </c>
      <c r="BP50" s="93">
        <f t="shared" si="1192"/>
        <v>-670.50546105016599</v>
      </c>
      <c r="BQ50" s="94">
        <f t="shared" si="1192"/>
        <v>-648.94167105016595</v>
      </c>
      <c r="BR50" s="96">
        <f t="shared" si="1192"/>
        <v>-2603.5678431504984</v>
      </c>
      <c r="BS50" s="102">
        <f>BR50+BN50+BJ50+BF50</f>
        <v>-6193.2579419862832</v>
      </c>
      <c r="BT50" s="93">
        <f t="shared" ref="BT50:BV50" si="1193">+(BT49-BT48)</f>
        <v>-1347.332128410593</v>
      </c>
      <c r="BU50" s="93">
        <f t="shared" si="1193"/>
        <v>-586.71738841059312</v>
      </c>
      <c r="BV50" s="94">
        <f t="shared" si="1193"/>
        <v>-71.853958410592895</v>
      </c>
      <c r="BW50" s="96">
        <f t="shared" ref="BW50:CI50" si="1194">+(BW49-BW48)</f>
        <v>-2005.9034752317793</v>
      </c>
      <c r="BX50" s="93">
        <f t="shared" si="1194"/>
        <v>-474.95869068056459</v>
      </c>
      <c r="BY50" s="93">
        <f t="shared" si="1194"/>
        <v>-765.16005068056461</v>
      </c>
      <c r="BZ50" s="94">
        <f t="shared" si="1194"/>
        <v>-570.70675068056448</v>
      </c>
      <c r="CA50" s="96">
        <f t="shared" si="1194"/>
        <v>-1810.8254920416939</v>
      </c>
      <c r="CB50" s="93">
        <f t="shared" si="1194"/>
        <v>-818.77381083213436</v>
      </c>
      <c r="CC50" s="93">
        <f t="shared" si="1194"/>
        <v>-722.04125083213444</v>
      </c>
      <c r="CD50" s="94">
        <f t="shared" si="1194"/>
        <v>-54.05807083213449</v>
      </c>
      <c r="CE50" s="96">
        <f t="shared" si="1194"/>
        <v>-1594.8731324964033</v>
      </c>
      <c r="CF50" s="93">
        <f t="shared" si="1194"/>
        <v>-726.98387559403943</v>
      </c>
      <c r="CG50" s="93">
        <f t="shared" si="1194"/>
        <v>-437.43164559403931</v>
      </c>
      <c r="CH50" s="94">
        <f t="shared" si="1194"/>
        <v>-458.03005559403948</v>
      </c>
      <c r="CI50" s="96">
        <f t="shared" si="1194"/>
        <v>-1622.4455767821182</v>
      </c>
      <c r="CJ50" s="102">
        <f>CI50+CE50+CA50+BW50</f>
        <v>-7034.0476765519952</v>
      </c>
      <c r="CK50" s="93">
        <f t="shared" ref="CK50:CM50" si="1195">+(CK49-CK48)</f>
        <v>-873.84130198088133</v>
      </c>
      <c r="CL50" s="93">
        <f t="shared" si="1195"/>
        <v>-739.55407198088142</v>
      </c>
      <c r="CM50" s="94">
        <f t="shared" si="1195"/>
        <v>-448.68067198088124</v>
      </c>
      <c r="CN50" s="96">
        <f t="shared" ref="CN50:CZ50" si="1196">+(CN49-CN48)</f>
        <v>-2062.0760459426438</v>
      </c>
      <c r="CO50" s="93">
        <f t="shared" si="1196"/>
        <v>-986.73423514575529</v>
      </c>
      <c r="CP50" s="93">
        <f t="shared" si="1196"/>
        <v>-1108.132155145755</v>
      </c>
      <c r="CQ50" s="94">
        <f t="shared" si="1196"/>
        <v>-575.27537514575533</v>
      </c>
      <c r="CR50" s="96">
        <f t="shared" si="1196"/>
        <v>-2670.1417654372653</v>
      </c>
      <c r="CS50" s="93">
        <f t="shared" si="1196"/>
        <v>-1442.5906262886122</v>
      </c>
      <c r="CT50" s="93">
        <f t="shared" si="1196"/>
        <v>-1073.8568262886122</v>
      </c>
      <c r="CU50" s="94">
        <f t="shared" si="1196"/>
        <v>-984.18396628861217</v>
      </c>
      <c r="CV50" s="96">
        <f t="shared" si="1196"/>
        <v>-3500.6314188658362</v>
      </c>
      <c r="CW50" s="93">
        <f t="shared" si="1196"/>
        <v>-1381.1464662886121</v>
      </c>
      <c r="CX50" s="93">
        <f t="shared" si="1196"/>
        <v>-1330.1643462886123</v>
      </c>
      <c r="CY50" s="94">
        <f t="shared" si="1196"/>
        <v>461.13925371138771</v>
      </c>
      <c r="CZ50" s="96">
        <f t="shared" si="1196"/>
        <v>-2250.1715588658362</v>
      </c>
      <c r="DA50" s="102">
        <f>CZ50+CV50+CR50+CN50</f>
        <v>-10483.020789111581</v>
      </c>
      <c r="DB50" s="93">
        <f t="shared" ref="DB50:DD50" si="1197">+(DB49-DB48)</f>
        <v>-844.21750805278111</v>
      </c>
      <c r="DC50" s="93">
        <f t="shared" si="1197"/>
        <v>-1106.9648180527811</v>
      </c>
      <c r="DD50" s="94">
        <f t="shared" si="1197"/>
        <v>-416.56464805278097</v>
      </c>
      <c r="DE50" s="96">
        <f t="shared" ref="DE50:DH50" si="1198">+(DE49-DE48)</f>
        <v>-2367.7469741583427</v>
      </c>
      <c r="DF50" s="93">
        <f t="shared" si="1198"/>
        <v>-1395.7228080527811</v>
      </c>
      <c r="DG50" s="93">
        <f t="shared" si="1198"/>
        <v>-1183.398488052781</v>
      </c>
      <c r="DH50" s="94">
        <f t="shared" si="1198"/>
        <v>-496.64530805278105</v>
      </c>
      <c r="DI50" s="96">
        <f t="shared" ref="DI50:DL50" si="1199">+(DI49-DI48)</f>
        <v>-3075.7666041583429</v>
      </c>
      <c r="DJ50" s="93">
        <f t="shared" si="1199"/>
        <v>-1383.412148052781</v>
      </c>
      <c r="DK50" s="93">
        <f t="shared" si="1199"/>
        <v>-1278.2160780527811</v>
      </c>
      <c r="DL50" s="94">
        <f t="shared" si="1199"/>
        <v>-721.36607805278106</v>
      </c>
      <c r="DM50" s="96">
        <f t="shared" ref="DM50:DP50" si="1200">+(DM49-DM48)</f>
        <v>-3382.9943041583429</v>
      </c>
      <c r="DN50" s="93">
        <f t="shared" si="1200"/>
        <v>-1479.8303302742645</v>
      </c>
      <c r="DO50" s="93">
        <f t="shared" si="1200"/>
        <v>-1041.1288702742645</v>
      </c>
      <c r="DP50" s="94">
        <f t="shared" si="1200"/>
        <v>-206.21706027426444</v>
      </c>
      <c r="DQ50" s="96">
        <f t="shared" ref="DQ50" si="1201">+(DQ49-DQ48)</f>
        <v>-2727.1762608227932</v>
      </c>
      <c r="DR50" s="102">
        <f>DQ50+DM50+DI50+DE50</f>
        <v>-11553.684143297822</v>
      </c>
      <c r="DS50" s="93">
        <f t="shared" ref="DS50:DU50" si="1202">+(DS49-DS48)</f>
        <v>-1970.0750674705712</v>
      </c>
      <c r="DT50" s="93">
        <f t="shared" si="1202"/>
        <v>-1059.5094474705711</v>
      </c>
      <c r="DU50" s="94">
        <f t="shared" si="1202"/>
        <v>-1295.5703974705714</v>
      </c>
      <c r="DV50" s="96">
        <f t="shared" ref="DV50:EH50" si="1203">+(DV49-DV48)</f>
        <v>-4325.1549124117137</v>
      </c>
      <c r="DW50" s="93">
        <f t="shared" si="1203"/>
        <v>-1281.8425704091533</v>
      </c>
      <c r="DX50" s="93">
        <f t="shared" si="1203"/>
        <v>-986.60913040915341</v>
      </c>
      <c r="DY50" s="94">
        <f t="shared" si="1203"/>
        <v>-1045.7548504091533</v>
      </c>
      <c r="DZ50" s="96">
        <f t="shared" si="1203"/>
        <v>-3314.2065512274603</v>
      </c>
      <c r="EA50" s="93">
        <f t="shared" si="1203"/>
        <v>-1378.8325545798671</v>
      </c>
      <c r="EB50" s="93">
        <f t="shared" si="1203"/>
        <v>-1236.262444579867</v>
      </c>
      <c r="EC50" s="94">
        <f t="shared" si="1203"/>
        <v>-684.9844445798667</v>
      </c>
      <c r="ED50" s="96">
        <f t="shared" si="1203"/>
        <v>-3300.0794437396003</v>
      </c>
      <c r="EE50" s="93">
        <f t="shared" si="1203"/>
        <v>-948.23284457986676</v>
      </c>
      <c r="EF50" s="93">
        <f t="shared" si="1203"/>
        <v>-1252.6644445798668</v>
      </c>
      <c r="EG50" s="94">
        <f t="shared" si="1203"/>
        <v>2664.4792654201328</v>
      </c>
      <c r="EH50" s="96">
        <f t="shared" si="1203"/>
        <v>463.58197626039964</v>
      </c>
      <c r="EI50" s="102">
        <f>EH50+ED50+DZ50+DV50</f>
        <v>-10475.858931118375</v>
      </c>
      <c r="EJ50" s="93">
        <f t="shared" ref="EJ50:EL50" si="1204">+(EJ49-EJ48)</f>
        <v>-1535.5661018629814</v>
      </c>
      <c r="EK50" s="93">
        <f t="shared" si="1204"/>
        <v>-1474.3674618629816</v>
      </c>
      <c r="EL50" s="94">
        <f t="shared" si="1204"/>
        <v>-1336.5919218629815</v>
      </c>
      <c r="EM50" s="96">
        <f t="shared" ref="EM50:EY50" si="1205">+(EM49-EM48)</f>
        <v>-4346.5254855889434</v>
      </c>
      <c r="EN50" s="93">
        <f t="shared" si="1205"/>
        <v>-1584.1550203340237</v>
      </c>
      <c r="EO50" s="93">
        <f t="shared" si="1205"/>
        <v>-1030.2453403340237</v>
      </c>
      <c r="EP50" s="94">
        <f t="shared" si="1205"/>
        <v>-1172.3261203340237</v>
      </c>
      <c r="EQ50" s="96">
        <f t="shared" si="1205"/>
        <v>-3786.7264810020711</v>
      </c>
      <c r="ER50" s="93">
        <f t="shared" si="1205"/>
        <v>-1258.4948247528646</v>
      </c>
      <c r="ES50" s="93">
        <f t="shared" si="1205"/>
        <v>-699.03078475286452</v>
      </c>
      <c r="ET50" s="94">
        <f t="shared" si="1205"/>
        <v>-462.74817475286454</v>
      </c>
      <c r="EU50" s="96">
        <f t="shared" si="1205"/>
        <v>-2420.273784258593</v>
      </c>
      <c r="EV50" s="93">
        <f t="shared" si="1205"/>
        <v>-1125.1016547528643</v>
      </c>
      <c r="EW50" s="93">
        <f t="shared" si="1205"/>
        <v>-668.47380475286468</v>
      </c>
      <c r="EX50" s="94">
        <f t="shared" si="1205"/>
        <v>3365.5374652471364</v>
      </c>
      <c r="EY50" s="96">
        <f t="shared" si="1205"/>
        <v>1571.9620057414077</v>
      </c>
      <c r="EZ50" s="102">
        <f>EY50+EU50+EQ50+EM50</f>
        <v>-8981.5637451082002</v>
      </c>
      <c r="FA50" s="93">
        <f t="shared" ref="FA50:FC50" si="1206">+(FA49-FA48)</f>
        <v>-1368.5370901252172</v>
      </c>
      <c r="FB50" s="93">
        <f t="shared" si="1206"/>
        <v>-639.54853012521698</v>
      </c>
      <c r="FC50" s="94">
        <f t="shared" si="1206"/>
        <v>-595.5584701252169</v>
      </c>
      <c r="FD50" s="96">
        <f t="shared" ref="FD50:FP50" si="1207">+(FD49-FD48)</f>
        <v>-2603.6440903756511</v>
      </c>
      <c r="FE50" s="93">
        <f t="shared" si="1207"/>
        <v>-835.67285012521711</v>
      </c>
      <c r="FF50" s="93">
        <f t="shared" si="1207"/>
        <v>-1156.9864501252173</v>
      </c>
      <c r="FG50" s="94">
        <f t="shared" si="1207"/>
        <v>-487.22375012521729</v>
      </c>
      <c r="FH50" s="96">
        <f t="shared" si="1207"/>
        <v>-2479.8830503756517</v>
      </c>
      <c r="FI50" s="93">
        <f t="shared" si="1207"/>
        <v>-1185.8281001252171</v>
      </c>
      <c r="FJ50" s="93">
        <f t="shared" si="1207"/>
        <v>-1090.987830125217</v>
      </c>
      <c r="FK50" s="94">
        <f t="shared" si="1207"/>
        <v>-688.74089012521722</v>
      </c>
      <c r="FL50" s="96">
        <f t="shared" si="1207"/>
        <v>-2965.5568203756516</v>
      </c>
      <c r="FM50" s="93">
        <f t="shared" si="1207"/>
        <v>-433.29126092400475</v>
      </c>
      <c r="FN50" s="93">
        <f t="shared" si="1207"/>
        <v>-839.65611092400468</v>
      </c>
      <c r="FO50" s="94">
        <f t="shared" si="1207"/>
        <v>1367.0835690759955</v>
      </c>
      <c r="FP50" s="96">
        <f t="shared" si="1207"/>
        <v>94.136197227986486</v>
      </c>
      <c r="FQ50" s="102">
        <f>FP50+FL50+FH50+FD50</f>
        <v>-7954.9477638989674</v>
      </c>
      <c r="FR50" s="93">
        <f t="shared" ref="FR50:FT50" si="1208">+(FR49-FR48)</f>
        <v>-899.46838266455211</v>
      </c>
      <c r="FS50" s="93">
        <f t="shared" si="1208"/>
        <v>2449.0575273354484</v>
      </c>
      <c r="FT50" s="94">
        <f t="shared" si="1208"/>
        <v>-1087.7553126645519</v>
      </c>
      <c r="FU50" s="96">
        <f t="shared" ref="FU50:GG50" si="1209">+(FU49-FU48)</f>
        <v>461.83383200634489</v>
      </c>
      <c r="FV50" s="93">
        <f t="shared" si="1209"/>
        <v>-1279.1053236137793</v>
      </c>
      <c r="FW50" s="93">
        <f t="shared" si="1209"/>
        <v>-450.96198361377924</v>
      </c>
      <c r="FX50" s="94">
        <f t="shared" si="1209"/>
        <v>-2903.5319336137791</v>
      </c>
      <c r="FY50" s="96">
        <f t="shared" si="1209"/>
        <v>-4633.5992408413385</v>
      </c>
      <c r="FZ50" s="93">
        <f t="shared" si="1209"/>
        <v>-1194.3678744031954</v>
      </c>
      <c r="GA50" s="93">
        <f t="shared" si="1209"/>
        <v>-1322.7244444031955</v>
      </c>
      <c r="GB50" s="94">
        <f t="shared" si="1209"/>
        <v>-1046.7582644031954</v>
      </c>
      <c r="GC50" s="96">
        <f t="shared" si="1209"/>
        <v>-3563.8505832095861</v>
      </c>
      <c r="GD50" s="93">
        <f t="shared" si="1209"/>
        <v>-1497.2764400416013</v>
      </c>
      <c r="GE50" s="93">
        <f t="shared" si="1209"/>
        <v>-1337.0696400416014</v>
      </c>
      <c r="GF50" s="94">
        <f t="shared" si="1209"/>
        <v>1489.5530999583993</v>
      </c>
      <c r="GG50" s="96">
        <f t="shared" si="1209"/>
        <v>-1344.7929801248038</v>
      </c>
      <c r="GH50" s="102">
        <f>GG50+GC50+FY50+FU50</f>
        <v>-9080.4089721693836</v>
      </c>
      <c r="GI50" s="93">
        <f t="shared" ref="GI50:GK50" si="1210">+(GI49-GI48)</f>
        <v>-3447.915972114426</v>
      </c>
      <c r="GJ50" s="93">
        <f t="shared" si="1210"/>
        <v>-1601.2563521144261</v>
      </c>
      <c r="GK50" s="94">
        <f t="shared" si="1210"/>
        <v>296.48755788557401</v>
      </c>
      <c r="GL50" s="96">
        <f t="shared" ref="GL50:GX50" si="1211">+(GL49-GL48)</f>
        <v>-4752.6847663432782</v>
      </c>
      <c r="GM50" s="93">
        <f t="shared" si="1211"/>
        <v>-2227.3715121408541</v>
      </c>
      <c r="GN50" s="93">
        <f t="shared" si="1211"/>
        <v>-1945.1166221408539</v>
      </c>
      <c r="GO50" s="94">
        <f t="shared" si="1211"/>
        <v>411.69721680384509</v>
      </c>
      <c r="GP50" s="96">
        <f t="shared" si="1211"/>
        <v>-3760.7909174778633</v>
      </c>
      <c r="GQ50" s="93">
        <f t="shared" ref="GQ50:GS50" si="1212">+(GQ49-GQ48)</f>
        <v>-1010.8386644066074</v>
      </c>
      <c r="GR50" s="93">
        <f t="shared" si="1212"/>
        <v>-1864.0253444066075</v>
      </c>
      <c r="GS50" s="94">
        <f t="shared" si="1212"/>
        <v>-1061.5161557044353</v>
      </c>
      <c r="GT50" s="96">
        <f t="shared" si="1211"/>
        <v>-3936.38016451765</v>
      </c>
      <c r="GU50" s="93">
        <f t="shared" ref="GU50:GW50" si="1213">+(GU49-GU48)</f>
        <v>-1583.0824191982665</v>
      </c>
      <c r="GV50" s="93">
        <f t="shared" si="1213"/>
        <v>-1785.8410391982666</v>
      </c>
      <c r="GW50" s="94">
        <f t="shared" si="1213"/>
        <v>-2796.4782673140317</v>
      </c>
      <c r="GX50" s="96">
        <f t="shared" si="1211"/>
        <v>-6165.4017257105652</v>
      </c>
      <c r="GY50" s="102">
        <f>GX50+GT50+GP50+GL50</f>
        <v>-18615.257574049356</v>
      </c>
      <c r="GZ50" s="93">
        <f t="shared" ref="GZ50:HB50" si="1214">+(GZ49-GZ48)</f>
        <v>-1857.2767801708237</v>
      </c>
      <c r="HA50" s="93">
        <f t="shared" si="1214"/>
        <v>-1798.5276501708236</v>
      </c>
      <c r="HB50" s="94">
        <f t="shared" si="1214"/>
        <v>-764.2268852268428</v>
      </c>
      <c r="HC50" s="96">
        <f t="shared" ref="HC50:HO50" si="1215">+(HC49-HC48)</f>
        <v>-4420.0313155684908</v>
      </c>
      <c r="HD50" s="93">
        <f t="shared" si="1215"/>
        <v>-1404.4440694937998</v>
      </c>
      <c r="HE50" s="93">
        <f t="shared" si="1215"/>
        <v>-1559.6457866347359</v>
      </c>
      <c r="HF50" s="94">
        <f t="shared" si="1215"/>
        <v>-1489.9959000934987</v>
      </c>
      <c r="HG50" s="96">
        <f t="shared" si="1215"/>
        <v>-4454.0857562220344</v>
      </c>
      <c r="HH50" s="93">
        <f t="shared" si="1215"/>
        <v>-1218.7404772313346</v>
      </c>
      <c r="HI50" s="93">
        <f t="shared" si="1215"/>
        <v>-1541.6714431932915</v>
      </c>
      <c r="HJ50" s="94">
        <f t="shared" si="1215"/>
        <v>-634.70667974215598</v>
      </c>
      <c r="HK50" s="96">
        <f t="shared" si="1215"/>
        <v>-3395.1186001667811</v>
      </c>
      <c r="HL50" s="93">
        <f t="shared" ref="HL50:HN50" si="1216">+(HL49-HL48)</f>
        <v>-2100.2300624763488</v>
      </c>
      <c r="HM50" s="93">
        <f t="shared" si="1216"/>
        <v>-2118.0714524763484</v>
      </c>
      <c r="HN50" s="94">
        <f t="shared" si="1216"/>
        <v>-474.04346247634885</v>
      </c>
      <c r="HO50" s="96">
        <f t="shared" si="1215"/>
        <v>-4692.3449774290457</v>
      </c>
      <c r="HP50" s="102">
        <f>HO50+HK50+HG50+HC50</f>
        <v>-16961.580649386349</v>
      </c>
      <c r="HQ50" s="93">
        <f t="shared" ref="HQ50:HS50" si="1217">+(HQ49-HQ48)</f>
        <v>-1266.1469652580677</v>
      </c>
      <c r="HR50" s="93">
        <f t="shared" si="1217"/>
        <v>-1637.282750767672</v>
      </c>
      <c r="HS50" s="94">
        <f t="shared" si="1217"/>
        <v>-1151.9018313851693</v>
      </c>
      <c r="HT50" s="96">
        <f t="shared" ref="HT50:IF50" si="1218">+(HT49-HT48)</f>
        <v>-4055.331547410909</v>
      </c>
      <c r="HU50" s="93">
        <f t="shared" si="1218"/>
        <v>-265.87785978622128</v>
      </c>
      <c r="HV50" s="93">
        <f t="shared" si="1218"/>
        <v>-265.87785978622128</v>
      </c>
      <c r="HW50" s="94">
        <f t="shared" si="1218"/>
        <v>-265.87785978622128</v>
      </c>
      <c r="HX50" s="96">
        <f t="shared" si="1218"/>
        <v>-797.63357935866406</v>
      </c>
      <c r="HY50" s="93">
        <f t="shared" si="1218"/>
        <v>-265.87785978622128</v>
      </c>
      <c r="HZ50" s="93">
        <f t="shared" si="1218"/>
        <v>-265.87785978622128</v>
      </c>
      <c r="IA50" s="94">
        <f t="shared" si="1218"/>
        <v>-265.87785978622128</v>
      </c>
      <c r="IB50" s="96">
        <f t="shared" si="1218"/>
        <v>-797.63357935866406</v>
      </c>
      <c r="IC50" s="93">
        <f t="shared" si="1218"/>
        <v>-265.87785978622128</v>
      </c>
      <c r="ID50" s="93">
        <f t="shared" si="1218"/>
        <v>-265.87785978622128</v>
      </c>
      <c r="IE50" s="94">
        <f t="shared" si="1218"/>
        <v>-265.87785978622128</v>
      </c>
      <c r="IF50" s="96">
        <f t="shared" si="1218"/>
        <v>-797.63357935866406</v>
      </c>
      <c r="IG50" s="102">
        <f>IF50+IB50+HX50+HT50</f>
        <v>-6448.2322854869017</v>
      </c>
      <c r="IH50" s="93">
        <f t="shared" ref="IH50:IJ50" si="1219">+(IH49-IH48)</f>
        <v>-265.87785978622128</v>
      </c>
      <c r="II50" s="93">
        <f t="shared" si="1219"/>
        <v>-265.87785978622128</v>
      </c>
      <c r="IJ50" s="94">
        <f t="shared" si="1219"/>
        <v>-265.87785978622128</v>
      </c>
      <c r="IK50" s="96">
        <f t="shared" ref="IK50:IW50" si="1220">+(IK49-IK48)</f>
        <v>-797.63357935866406</v>
      </c>
      <c r="IL50" s="93">
        <f t="shared" si="1220"/>
        <v>-265.87785978622128</v>
      </c>
      <c r="IM50" s="93">
        <f t="shared" si="1220"/>
        <v>-265.87785978622128</v>
      </c>
      <c r="IN50" s="94">
        <f t="shared" si="1220"/>
        <v>-265.87785978622128</v>
      </c>
      <c r="IO50" s="96">
        <f t="shared" si="1220"/>
        <v>-797.63357935866406</v>
      </c>
      <c r="IP50" s="93">
        <f t="shared" si="1220"/>
        <v>-265.87785978622128</v>
      </c>
      <c r="IQ50" s="93">
        <f t="shared" si="1220"/>
        <v>-265.87785978622128</v>
      </c>
      <c r="IR50" s="94">
        <f t="shared" si="1220"/>
        <v>-265.87785978622128</v>
      </c>
      <c r="IS50" s="96">
        <f t="shared" si="1220"/>
        <v>-797.63357935866406</v>
      </c>
      <c r="IT50" s="93">
        <f t="shared" si="1220"/>
        <v>-265.87785978622128</v>
      </c>
      <c r="IU50" s="93">
        <f t="shared" si="1220"/>
        <v>-265.87785978622128</v>
      </c>
      <c r="IV50" s="94">
        <f t="shared" si="1220"/>
        <v>-265.87785978622128</v>
      </c>
      <c r="IW50" s="96">
        <f t="shared" si="1220"/>
        <v>-797.63357935866406</v>
      </c>
      <c r="IX50" s="102">
        <f>IW50+IS50+IO50+IK50</f>
        <v>-3190.5343174346563</v>
      </c>
    </row>
    <row r="51" spans="1:260" s="22" customFormat="1" ht="12.75" outlineLevel="1">
      <c r="A51" s="23"/>
      <c r="B51" s="406"/>
      <c r="C51" s="110" t="s">
        <v>221</v>
      </c>
      <c r="D51" s="95">
        <f>IFERROR(+D50/D48,0)</f>
        <v>-1</v>
      </c>
      <c r="E51" s="95">
        <f t="shared" ref="E51" si="1221">IFERROR(+E50/E48,0)</f>
        <v>-1</v>
      </c>
      <c r="F51" s="95">
        <f t="shared" ref="F51" si="1222">IFERROR(+F50/F48,0)</f>
        <v>-0.73124559081938234</v>
      </c>
      <c r="G51" s="97">
        <f>IFERROR(+G50/G48,0)</f>
        <v>-0.910415196939794</v>
      </c>
      <c r="H51" s="95">
        <f>IFERROR(+H50/H48,0)</f>
        <v>-0.85125544410145693</v>
      </c>
      <c r="I51" s="95">
        <f t="shared" ref="I51" si="1223">IFERROR(+I50/I48,0)</f>
        <v>-0.24061855663357004</v>
      </c>
      <c r="J51" s="95">
        <f t="shared" ref="J51" si="1224">IFERROR(+J50/J48,0)</f>
        <v>10.233976042878917</v>
      </c>
      <c r="K51" s="97">
        <f>IFERROR(+K50/K48,0)</f>
        <v>3.0473673473812961</v>
      </c>
      <c r="L51" s="95">
        <f>IFERROR(+L50/L48,0)</f>
        <v>-0.29004527097660199</v>
      </c>
      <c r="M51" s="95">
        <f t="shared" ref="M51" si="1225">IFERROR(+M50/M48,0)</f>
        <v>0.34851742256582535</v>
      </c>
      <c r="N51" s="95">
        <f t="shared" ref="N51" si="1226">IFERROR(+N50/N48,0)</f>
        <v>6.6516622714360523</v>
      </c>
      <c r="O51" s="97">
        <f>IFERROR(+O50/O48,0)</f>
        <v>2.2367114743417589</v>
      </c>
      <c r="P51" s="95">
        <f>IFERROR(+P50/P48,0)</f>
        <v>-3.6328119063109048</v>
      </c>
      <c r="Q51" s="95">
        <f t="shared" ref="Q51" si="1227">IFERROR(+Q50/Q48,0)</f>
        <v>6.0946126963682374</v>
      </c>
      <c r="R51" s="95">
        <f t="shared" ref="R51" si="1228">IFERROR(+R50/R48,0)</f>
        <v>-5.2744234664811616E-2</v>
      </c>
      <c r="S51" s="97">
        <f>IFERROR(+S50/S48,0)</f>
        <v>0.80301885179750687</v>
      </c>
      <c r="T51" s="104">
        <f>IFERROR(+T50/T48,0)</f>
        <v>1.4397942079373256</v>
      </c>
      <c r="U51" s="95">
        <f>IFERROR(+U50/U48,0)</f>
        <v>-1.7931721011740189</v>
      </c>
      <c r="V51" s="95">
        <f t="shared" ref="V51" si="1229">IFERROR(+V50/V48,0)</f>
        <v>0.95544025426627621</v>
      </c>
      <c r="W51" s="95">
        <f t="shared" ref="W51" si="1230">IFERROR(+W50/W48,0)</f>
        <v>0.47918934055542967</v>
      </c>
      <c r="X51" s="97">
        <f>IFERROR(+X50/X48,0)</f>
        <v>-0.1195141687841044</v>
      </c>
      <c r="Y51" s="95">
        <f>IFERROR(+Y50/Y48,0)</f>
        <v>-0.77342052232448821</v>
      </c>
      <c r="Z51" s="95">
        <f t="shared" ref="Z51" si="1231">IFERROR(+Z50/Z48,0)</f>
        <v>0.55358457857968968</v>
      </c>
      <c r="AA51" s="95">
        <f t="shared" ref="AA51" si="1232">IFERROR(+AA50/AA48,0)</f>
        <v>4.3197416967927147</v>
      </c>
      <c r="AB51" s="97">
        <f>IFERROR(+AB50/AB48,0)</f>
        <v>1.3666352510159718</v>
      </c>
      <c r="AC51" s="95">
        <f>IFERROR(+AC50/AC48,0)</f>
        <v>2.098518929103506</v>
      </c>
      <c r="AD51" s="95">
        <f t="shared" ref="AD51" si="1233">IFERROR(+AD50/AD48,0)</f>
        <v>-0.6422159071955208</v>
      </c>
      <c r="AE51" s="95">
        <f t="shared" ref="AE51" si="1234">IFERROR(+AE50/AE48,0)</f>
        <v>2.0465094301144893</v>
      </c>
      <c r="AF51" s="97">
        <f>IFERROR(+AF50/AF48,0)</f>
        <v>1.1676041506741586</v>
      </c>
      <c r="AG51" s="95">
        <f>IFERROR(+AG50/AG48,0)</f>
        <v>1.3493782129499994</v>
      </c>
      <c r="AH51" s="95">
        <f t="shared" ref="AH51" si="1235">IFERROR(+AH50/AH48,0)</f>
        <v>3.4492156787922874</v>
      </c>
      <c r="AI51" s="95">
        <f t="shared" ref="AI51" si="1236">IFERROR(+AI50/AI48,0)</f>
        <v>3.7621047981400864</v>
      </c>
      <c r="AJ51" s="97">
        <f>IFERROR(+AJ50/AJ48,0)</f>
        <v>2.8535662299607907</v>
      </c>
      <c r="AK51" s="104">
        <f>IFERROR(+AK50/AK48,0)</f>
        <v>1.4053565756123161</v>
      </c>
      <c r="AL51" s="95">
        <f>IFERROR(+AL50/AL48,0)</f>
        <v>-0.79905050036219705</v>
      </c>
      <c r="AM51" s="95">
        <f t="shared" ref="AM51" si="1237">IFERROR(+AM50/AM48,0)</f>
        <v>0.14313574881073335</v>
      </c>
      <c r="AN51" s="95">
        <f t="shared" ref="AN51" si="1238">IFERROR(+AN50/AN48,0)</f>
        <v>-0.65183459256250775</v>
      </c>
      <c r="AO51" s="97">
        <f>IFERROR(+AO50/AO48,0)</f>
        <v>-0.43591644803799046</v>
      </c>
      <c r="AP51" s="95">
        <f>IFERROR(+AP50/AP48,0)</f>
        <v>1.0574410982322287E-2</v>
      </c>
      <c r="AQ51" s="95">
        <f t="shared" ref="AQ51" si="1239">IFERROR(+AQ50/AQ48,0)</f>
        <v>-0.32731142039315703</v>
      </c>
      <c r="AR51" s="95">
        <f t="shared" ref="AR51" si="1240">IFERROR(+AR50/AR48,0)</f>
        <v>1.0957116866895342</v>
      </c>
      <c r="AS51" s="97">
        <f>IFERROR(+AS50/AS48,0)</f>
        <v>0.25965822575956649</v>
      </c>
      <c r="AT51" s="95">
        <f>IFERROR(+AT50/AT48,0)</f>
        <v>-0.2242292836439887</v>
      </c>
      <c r="AU51" s="95">
        <f t="shared" ref="AU51" si="1241">IFERROR(+AU50/AU48,0)</f>
        <v>-0.55426682604555511</v>
      </c>
      <c r="AV51" s="95">
        <f t="shared" ref="AV51" si="1242">IFERROR(+AV50/AV48,0)</f>
        <v>1.7479104735169571</v>
      </c>
      <c r="AW51" s="97">
        <f>IFERROR(+AW50/AW48,0)</f>
        <v>0.32313812127580455</v>
      </c>
      <c r="AX51" s="95">
        <f>IFERROR(+AX50/AX48,0)</f>
        <v>-1.6072065089185013</v>
      </c>
      <c r="AY51" s="95">
        <f t="shared" ref="AY51" si="1243">IFERROR(+AY50/AY48,0)</f>
        <v>0.21756050217122094</v>
      </c>
      <c r="AZ51" s="95">
        <f t="shared" ref="AZ51" si="1244">IFERROR(+AZ50/AZ48,0)</f>
        <v>-1.0557731591012995</v>
      </c>
      <c r="BA51" s="97">
        <f>IFERROR(+BA50/BA48,0)</f>
        <v>-0.81513972194952655</v>
      </c>
      <c r="BB51" s="104">
        <f>IFERROR(+BB50/BB48,0)</f>
        <v>-0.16823399306272319</v>
      </c>
      <c r="BC51" s="95">
        <f>IFERROR(+BC50/BC48,0)</f>
        <v>-0.8985364064475001</v>
      </c>
      <c r="BD51" s="95">
        <f t="shared" ref="BD51" si="1245">IFERROR(+BD50/BD48,0)</f>
        <v>0.18316467009964563</v>
      </c>
      <c r="BE51" s="95">
        <f t="shared" ref="BE51" si="1246">IFERROR(+BE50/BE48,0)</f>
        <v>0.32621571261086285</v>
      </c>
      <c r="BF51" s="97">
        <f>IFERROR(+BF50/BF48,0)</f>
        <v>-0.12971867457899725</v>
      </c>
      <c r="BG51" s="95">
        <f>IFERROR(+BG50/BG48,0)</f>
        <v>-0.41894659478793472</v>
      </c>
      <c r="BH51" s="95">
        <f t="shared" ref="BH51" si="1247">IFERROR(+BH50/BH48,0)</f>
        <v>-0.36654963475031649</v>
      </c>
      <c r="BI51" s="95">
        <f t="shared" ref="BI51" si="1248">IFERROR(+BI50/BI48,0)</f>
        <v>0.96458867364447987</v>
      </c>
      <c r="BJ51" s="97">
        <f>IFERROR(+BJ50/BJ48,0)</f>
        <v>5.9697481368742832E-2</v>
      </c>
      <c r="BK51" s="95">
        <f>IFERROR(+BK50/BK48,0)</f>
        <v>-0.6797185790336514</v>
      </c>
      <c r="BL51" s="95">
        <f t="shared" ref="BL51" si="1249">IFERROR(+BL50/BL48,0)</f>
        <v>0.1008477524458794</v>
      </c>
      <c r="BM51" s="95">
        <f t="shared" ref="BM51" si="1250">IFERROR(+BM50/BM48,0)</f>
        <v>-2.0271194196065236</v>
      </c>
      <c r="BN51" s="97">
        <f>IFERROR(+BN50/BN48,0)</f>
        <v>-0.86866341539809844</v>
      </c>
      <c r="BO51" s="95">
        <f>IFERROR(+BO50/BO48,0)</f>
        <v>-0.95499378958929737</v>
      </c>
      <c r="BP51" s="95">
        <f t="shared" ref="BP51" si="1251">IFERROR(+BP50/BP48,0)</f>
        <v>-0.49865136951568223</v>
      </c>
      <c r="BQ51" s="95">
        <f t="shared" ref="BQ51" si="1252">IFERROR(+BQ50/BQ48,0)</f>
        <v>-0.48261449280090168</v>
      </c>
      <c r="BR51" s="97">
        <f>IFERROR(+BR50/BR48,0)</f>
        <v>-0.64541988396862715</v>
      </c>
      <c r="BS51" s="104">
        <f>IFERROR(+BS50/BS48,0)</f>
        <v>-0.43771831717670623</v>
      </c>
      <c r="BT51" s="95">
        <f>IFERROR(+BT50/BT48,0)</f>
        <v>-0.98679403995228221</v>
      </c>
      <c r="BU51" s="95">
        <f t="shared" ref="BU51" si="1253">IFERROR(+BU50/BU48,0)</f>
        <v>-0.42971529425557009</v>
      </c>
      <c r="BV51" s="95">
        <f t="shared" ref="BV51" si="1254">IFERROR(+BV50/BV48,0)</f>
        <v>-5.2626265203218142E-2</v>
      </c>
      <c r="BW51" s="97">
        <f>IFERROR(+BW50/BW48,0)</f>
        <v>-0.48971186647035686</v>
      </c>
      <c r="BX51" s="95">
        <f>IFERROR(+BX50/BX48,0)</f>
        <v>-0.34380656594650422</v>
      </c>
      <c r="BY51" s="95">
        <f t="shared" ref="BY51" si="1255">IFERROR(+BY50/BY48,0)</f>
        <v>-0.55387353592160049</v>
      </c>
      <c r="BZ51" s="95">
        <f t="shared" ref="BZ51" si="1256">IFERROR(+BZ50/BZ48,0)</f>
        <v>-0.41311535500660268</v>
      </c>
      <c r="CA51" s="97">
        <f>IFERROR(+CA50/CA48,0)</f>
        <v>-0.43693181895823585</v>
      </c>
      <c r="CB51" s="95">
        <f>IFERROR(+CB50/CB48,0)</f>
        <v>-0.59153575305003736</v>
      </c>
      <c r="CC51" s="95">
        <f t="shared" ref="CC51" si="1257">IFERROR(+CC50/CC48,0)</f>
        <v>-0.52164982488887224</v>
      </c>
      <c r="CD51" s="95">
        <f t="shared" ref="CD51" si="1258">IFERROR(+CD50/CD48,0)</f>
        <v>-3.9055086050712659E-2</v>
      </c>
      <c r="CE51" s="97">
        <f>IFERROR(+CE50/CE48,0)</f>
        <v>-0.38408022132987407</v>
      </c>
      <c r="CF51" s="95">
        <f>IFERROR(+CF50/CF48,0)</f>
        <v>-0.52462657749889885</v>
      </c>
      <c r="CG51" s="95">
        <f t="shared" ref="CG51" si="1259">IFERROR(+CG50/CG48,0)</f>
        <v>-0.31567174296705092</v>
      </c>
      <c r="CH51" s="95">
        <f t="shared" ref="CH51" si="1260">IFERROR(+CH50/CH48,0)</f>
        <v>-0.33053654768007001</v>
      </c>
      <c r="CI51" s="97">
        <f>IFERROR(+CI50/CI48,0)</f>
        <v>-0.39027828938200659</v>
      </c>
      <c r="CJ51" s="104">
        <f>IFERROR(+CJ50/CJ48,0)</f>
        <v>-0.42501542724954505</v>
      </c>
      <c r="CK51" s="95">
        <f>IFERROR(+CK50/CK48,0)</f>
        <v>-0.57254740624514655</v>
      </c>
      <c r="CL51" s="95">
        <f t="shared" ref="CL51" si="1261">IFERROR(+CL50/CL48,0)</f>
        <v>-0.48456140117299501</v>
      </c>
      <c r="CM51" s="95">
        <f t="shared" ref="CM51" si="1262">IFERROR(+CM50/CM48,0)</f>
        <v>-0.29397895749794106</v>
      </c>
      <c r="CN51" s="97">
        <f>IFERROR(+CN50/CN48,0)</f>
        <v>-0.45036258830536086</v>
      </c>
      <c r="CO51" s="95">
        <f>IFERROR(+CO50/CO48,0)</f>
        <v>-0.58632239261856456</v>
      </c>
      <c r="CP51" s="95">
        <f t="shared" ref="CP51" si="1263">IFERROR(+CP50/CP48,0)</f>
        <v>-0.65845764077158198</v>
      </c>
      <c r="CQ51" s="95">
        <f t="shared" ref="CQ51" si="1264">IFERROR(+CQ50/CQ48,0)</f>
        <v>-0.34183149054332529</v>
      </c>
      <c r="CR51" s="97">
        <f>IFERROR(+CR50/CR48,0)</f>
        <v>-0.52887050797782398</v>
      </c>
      <c r="CS51" s="95">
        <f>IFERROR(+CS50/CS48,0)</f>
        <v>-0.85529602726107334</v>
      </c>
      <c r="CT51" s="95">
        <f t="shared" ref="CT51" si="1265">IFERROR(+CT50/CT48,0)</f>
        <v>-0.63667783544025436</v>
      </c>
      <c r="CU51" s="95">
        <f t="shared" ref="CU51" si="1266">IFERROR(+CU50/CU48,0)</f>
        <v>-0.5835117885289014</v>
      </c>
      <c r="CV51" s="97">
        <f>IFERROR(+CV50/CV48,0)</f>
        <v>-0.6918285504100764</v>
      </c>
      <c r="CW51" s="95">
        <f>IFERROR(+CW50/CW48,0)</f>
        <v>-0.81886646437004174</v>
      </c>
      <c r="CX51" s="95">
        <f t="shared" ref="CX51" si="1267">IFERROR(+CX50/CX48,0)</f>
        <v>-0.78863972928475257</v>
      </c>
      <c r="CY51" s="95">
        <f t="shared" ref="CY51" si="1268">IFERROR(+CY50/CY48,0)</f>
        <v>0.27340436332114243</v>
      </c>
      <c r="CZ51" s="97">
        <f>IFERROR(+CZ50/CZ48,0)</f>
        <v>-0.4447006101112172</v>
      </c>
      <c r="DA51" s="104">
        <f>IFERROR(+DA50/DA48,0)</f>
        <v>-0.53085564246116645</v>
      </c>
      <c r="DB51" s="95">
        <f>IFERROR(+DB50/DB48,0)</f>
        <v>-0.49376199404672</v>
      </c>
      <c r="DC51" s="95">
        <f t="shared" ref="DC51" si="1269">IFERROR(+DC50/DC48,0)</f>
        <v>-0.64743641382421246</v>
      </c>
      <c r="DD51" s="95">
        <f t="shared" ref="DD51" si="1270">IFERROR(+DD50/DD48,0)</f>
        <v>-0.24363838620964937</v>
      </c>
      <c r="DE51" s="97">
        <f>IFERROR(+DE50/DE48,0)</f>
        <v>-0.46161226469352723</v>
      </c>
      <c r="DF51" s="95">
        <f>IFERROR(+DF50/DF48,0)</f>
        <v>-0.81632383866355707</v>
      </c>
      <c r="DG51" s="95">
        <f t="shared" ref="DG51" si="1271">IFERROR(+DG50/DG48,0)</f>
        <v>-0.69214058182773763</v>
      </c>
      <c r="DH51" s="95">
        <f t="shared" ref="DH51" si="1272">IFERROR(+DH50/DH48,0)</f>
        <v>-0.29047558869480006</v>
      </c>
      <c r="DI51" s="97">
        <f>IFERROR(+DI50/DI48,0)</f>
        <v>-0.59964666972869829</v>
      </c>
      <c r="DJ51" s="95">
        <f>IFERROR(+DJ50/DJ48,0)</f>
        <v>-0.80912363732723125</v>
      </c>
      <c r="DK51" s="95">
        <f t="shared" ref="DK51" si="1273">IFERROR(+DK50/DK48,0)</f>
        <v>-0.7475970511173764</v>
      </c>
      <c r="DL51" s="95">
        <f t="shared" ref="DL51" si="1274">IFERROR(+DL50/DL48,0)</f>
        <v>-0.42190922332154973</v>
      </c>
      <c r="DM51" s="97">
        <f>IFERROR(+DM50/DM48,0)</f>
        <v>-0.6595433039220524</v>
      </c>
      <c r="DN51" s="95">
        <f>IFERROR(+DN50/DN48,0)</f>
        <v>-0.81059573717652067</v>
      </c>
      <c r="DO51" s="95">
        <f t="shared" ref="DO51" si="1275">IFERROR(+DO50/DO48,0)</f>
        <v>-0.57029147655009538</v>
      </c>
      <c r="DP51" s="95">
        <f t="shared" ref="DP51" si="1276">IFERROR(+DP50/DP48,0)</f>
        <v>-0.1129579969890278</v>
      </c>
      <c r="DQ51" s="97">
        <f>IFERROR(+DQ50/DQ48,0)</f>
        <v>-0.49794840357188125</v>
      </c>
      <c r="DR51" s="104">
        <f>IFERROR(+DR50/DR48,0)</f>
        <v>-0.55374260057800362</v>
      </c>
      <c r="DS51" s="95">
        <f>IFERROR(+DS50/DS48,0)</f>
        <v>-0.89779024722294898</v>
      </c>
      <c r="DT51" s="95">
        <f t="shared" ref="DT51" si="1277">IFERROR(+DT50/DT48,0)</f>
        <v>-0.48283299681618008</v>
      </c>
      <c r="DU51" s="95">
        <f t="shared" ref="DU51" si="1278">IFERROR(+DU50/DU48,0)</f>
        <v>-0.59040921163132964</v>
      </c>
      <c r="DV51" s="97">
        <f>IFERROR(+DV50/DV48,0)</f>
        <v>-0.65701081855681964</v>
      </c>
      <c r="DW51" s="95">
        <f>IFERROR(+DW50/DW48,0)</f>
        <v>-0.67843424488723103</v>
      </c>
      <c r="DX51" s="95">
        <f t="shared" ref="DX51" si="1279">IFERROR(+DX50/DX48,0)</f>
        <v>-0.5221775558400521</v>
      </c>
      <c r="DY51" s="95">
        <f t="shared" ref="DY51" si="1280">IFERROR(+DY50/DY48,0)</f>
        <v>-0.55348130780836402</v>
      </c>
      <c r="DZ51" s="97">
        <f>IFERROR(+DZ50/DZ48,0)</f>
        <v>-0.58469770284521583</v>
      </c>
      <c r="EA51" s="95">
        <f>IFERROR(+EA50/EA48,0)</f>
        <v>-0.70880658713019151</v>
      </c>
      <c r="EB51" s="95">
        <f t="shared" ref="EB51" si="1281">IFERROR(+EB50/EB48,0)</f>
        <v>-0.63551659063263455</v>
      </c>
      <c r="EC51" s="95">
        <f t="shared" ref="EC51" si="1282">IFERROR(+EC50/EC48,0)</f>
        <v>-0.3521250530292741</v>
      </c>
      <c r="ED51" s="97">
        <f>IFERROR(+ED50/ED48,0)</f>
        <v>-0.56548274359736672</v>
      </c>
      <c r="EE51" s="95">
        <f>IFERROR(+EE50/EE48,0)</f>
        <v>-0.48745127473161748</v>
      </c>
      <c r="EF51" s="95">
        <f t="shared" ref="EF51" si="1283">IFERROR(+EF50/EF48,0)</f>
        <v>-0.64394824943231499</v>
      </c>
      <c r="EG51" s="95">
        <f t="shared" ref="EG51" si="1284">IFERROR(+EG50/EG48,0)</f>
        <v>1.3697097942230299</v>
      </c>
      <c r="EH51" s="97">
        <f>IFERROR(+EH50/EH48,0)</f>
        <v>7.9436756686365823E-2</v>
      </c>
      <c r="EI51" s="104">
        <f>IFERROR(+EI50/EI48,0)</f>
        <v>-0.43789823806598771</v>
      </c>
      <c r="EJ51" s="95">
        <f>IFERROR(+EJ50/EJ48,0)</f>
        <v>-0.68009515793445097</v>
      </c>
      <c r="EK51" s="95">
        <f t="shared" ref="EK51" si="1285">IFERROR(+EK50/EK48,0)</f>
        <v>-0.65299056199053285</v>
      </c>
      <c r="EL51" s="95">
        <f t="shared" ref="EL51" si="1286">IFERROR(+EL50/EL48,0)</f>
        <v>-0.59197040953853164</v>
      </c>
      <c r="EM51" s="97">
        <f>IFERROR(+EM50/EM48,0)</f>
        <v>-0.64168537648783841</v>
      </c>
      <c r="EN51" s="95">
        <f>IFERROR(+EN50/EN48,0)</f>
        <v>-0.75716532124184355</v>
      </c>
      <c r="EO51" s="95">
        <f t="shared" ref="EO51" si="1287">IFERROR(+EO50/EO48,0)</f>
        <v>-0.49241774577556452</v>
      </c>
      <c r="EP51" s="95">
        <f t="shared" ref="EP51" si="1288">IFERROR(+EP50/EP48,0)</f>
        <v>-0.56032690747383596</v>
      </c>
      <c r="EQ51" s="97">
        <f>IFERROR(+EQ50/EQ48,0)</f>
        <v>-0.60330332483041471</v>
      </c>
      <c r="ER51" s="95">
        <f>IFERROR(+ER50/ER48,0)</f>
        <v>-0.63465839089719678</v>
      </c>
      <c r="ES51" s="95">
        <f t="shared" ref="ES51" si="1289">IFERROR(+ES50/ES48,0)</f>
        <v>-0.35252091968354193</v>
      </c>
      <c r="ET51" s="95">
        <f t="shared" ref="ET51" si="1290">IFERROR(+ET50/ET48,0)</f>
        <v>-0.23336370257775219</v>
      </c>
      <c r="EU51" s="97">
        <f>IFERROR(+EU50/EU48,0)</f>
        <v>-0.40684767105283021</v>
      </c>
      <c r="EV51" s="95">
        <f>IFERROR(+EV50/EV48,0)</f>
        <v>-0.56738827348094023</v>
      </c>
      <c r="EW51" s="95">
        <f t="shared" ref="EW51" si="1291">IFERROR(+EW50/EW48,0)</f>
        <v>-0.33711104800505803</v>
      </c>
      <c r="EX51" s="95">
        <f t="shared" ref="EX51" si="1292">IFERROR(+EX50/EX48,0)</f>
        <v>1.6972390749540236</v>
      </c>
      <c r="EY51" s="97">
        <f>IFERROR(+EY50/EY48,0)</f>
        <v>0.26424658448934185</v>
      </c>
      <c r="EZ51" s="104">
        <f>IFERROR(+EZ50/EZ48,0)</f>
        <v>-0.36001205003343806</v>
      </c>
      <c r="FA51" s="95">
        <f>IFERROR(+FA50/FA48,0)</f>
        <v>-0.67983159353243416</v>
      </c>
      <c r="FB51" s="95">
        <f t="shared" ref="FB51" si="1293">IFERROR(+FB50/FB48,0)</f>
        <v>-0.31770077662752322</v>
      </c>
      <c r="FC51" s="95">
        <f t="shared" ref="FC51" si="1294">IFERROR(+FC50/FC48,0)</f>
        <v>-0.29584836736132558</v>
      </c>
      <c r="FD51" s="97">
        <f>IFERROR(+FD50/FD48,0)</f>
        <v>-0.43112691250709434</v>
      </c>
      <c r="FE51" s="95">
        <f>IFERROR(+FE50/FE48,0)</f>
        <v>-0.41512707947172728</v>
      </c>
      <c r="FF51" s="95">
        <f t="shared" ref="FF51" si="1295">IFERROR(+FF50/FF48,0)</f>
        <v>-0.57474214455677852</v>
      </c>
      <c r="FG51" s="95">
        <f t="shared" ref="FG51" si="1296">IFERROR(+FG50/FG48,0)</f>
        <v>-0.24203224073683557</v>
      </c>
      <c r="FH51" s="97">
        <f>IFERROR(+FH50/FH48,0)</f>
        <v>-0.41063382158844713</v>
      </c>
      <c r="FI51" s="95">
        <f>IFERROR(+FI50/FI48,0)</f>
        <v>-0.58906946167597374</v>
      </c>
      <c r="FJ51" s="95">
        <f t="shared" ref="FJ51" si="1297">IFERROR(+FJ50/FJ48,0)</f>
        <v>-0.5419568095232673</v>
      </c>
      <c r="FK51" s="95">
        <f t="shared" ref="FK51" si="1298">IFERROR(+FK50/FK48,0)</f>
        <v>-0.34213746945063223</v>
      </c>
      <c r="FL51" s="97">
        <f>IFERROR(+FL50/FL48,0)</f>
        <v>-0.49105458021662446</v>
      </c>
      <c r="FM51" s="95">
        <f>IFERROR(+FM50/FM48,0)</f>
        <v>-0.21512287021840193</v>
      </c>
      <c r="FN51" s="95">
        <f t="shared" ref="FN51" si="1299">IFERROR(+FN50/FN48,0)</f>
        <v>-0.41687716524260443</v>
      </c>
      <c r="FO51" s="95">
        <f t="shared" ref="FO51" si="1300">IFERROR(+FO50/FO48,0)</f>
        <v>0.67873730151143274</v>
      </c>
      <c r="FP51" s="97">
        <f>IFERROR(+FP50/FP48,0)</f>
        <v>1.5579088683475536E-2</v>
      </c>
      <c r="FQ51" s="104">
        <f>IFERROR(+FQ50/FQ48,0)</f>
        <v>-0.32926177562049841</v>
      </c>
      <c r="FR51" s="95">
        <f>IFERROR(+FR50/FR48,0)</f>
        <v>-0.43817503901174282</v>
      </c>
      <c r="FS51" s="95">
        <f t="shared" ref="FS51" si="1301">IFERROR(+FS50/FS48,0)</f>
        <v>1.1930556963028021</v>
      </c>
      <c r="FT51" s="95">
        <f t="shared" ref="FT51" si="1302">IFERROR(+FT50/FT48,0)</f>
        <v>-0.52989881106223824</v>
      </c>
      <c r="FU51" s="97">
        <f>IFERROR(+FU50/FU48,0)</f>
        <v>7.4993948742940436E-2</v>
      </c>
      <c r="FV51" s="95">
        <f>IFERROR(+FV50/FV48,0)</f>
        <v>-0.62133634954828254</v>
      </c>
      <c r="FW51" s="95">
        <f t="shared" ref="FW51" si="1303">IFERROR(+FW50/FW48,0)</f>
        <v>-0.21905864005945064</v>
      </c>
      <c r="FX51" s="95">
        <f t="shared" ref="FX51" si="1304">IFERROR(+FX50/FX48,0)</f>
        <v>-1.4104154670637454</v>
      </c>
      <c r="FY51" s="97">
        <f>IFERROR(+FY50/FY48,0)</f>
        <v>-0.75027015222382631</v>
      </c>
      <c r="FZ51" s="95">
        <f>IFERROR(+FZ50/FZ48,0)</f>
        <v>-0.58161667764372205</v>
      </c>
      <c r="GA51" s="95">
        <f t="shared" ref="GA51" si="1305">IFERROR(+GA50/GA48,0)</f>
        <v>-0.64412197722275455</v>
      </c>
      <c r="GB51" s="95">
        <f t="shared" ref="GB51" si="1306">IFERROR(+GB50/GB48,0)</f>
        <v>-0.50973580007123687</v>
      </c>
      <c r="GC51" s="97">
        <f>IFERROR(+GC50/GC48,0)</f>
        <v>-0.57849148497923775</v>
      </c>
      <c r="GD51" s="95">
        <f>IFERROR(+GD50/GD48,0)</f>
        <v>-0.716781421642677</v>
      </c>
      <c r="GE51" s="95">
        <f t="shared" ref="GE51" si="1307">IFERROR(+GE50/GE48,0)</f>
        <v>-0.64008666121645041</v>
      </c>
      <c r="GF51" s="95">
        <f t="shared" ref="GF51" si="1308">IFERROR(+GF50/GF48,0)</f>
        <v>0.71308407722676304</v>
      </c>
      <c r="GG51" s="97">
        <f>IFERROR(+GG50/GG48,0)</f>
        <v>-0.21459466854412154</v>
      </c>
      <c r="GH51" s="104">
        <f>IFERROR(+GH50/GH48,0)</f>
        <v>-0.36671559722206859</v>
      </c>
      <c r="GI51" s="95">
        <f>IFERROR(+GI50/GI48,0)</f>
        <v>-1.6106186982406878</v>
      </c>
      <c r="GJ51" s="95">
        <f t="shared" ref="GJ51" si="1309">IFERROR(+GJ50/GJ48,0)</f>
        <v>-0.74799195869341206</v>
      </c>
      <c r="GK51" s="95">
        <f t="shared" ref="GK51" si="1310">IFERROR(+GK50/GK48,0)</f>
        <v>0.13849769205175283</v>
      </c>
      <c r="GL51" s="97">
        <f>IFERROR(+GL50/GL48,0)</f>
        <v>-0.74003765496078233</v>
      </c>
      <c r="GM51" s="95">
        <f>IFERROR(+GM50/GM48,0)</f>
        <v>-1.0106538315061027</v>
      </c>
      <c r="GN51" s="95">
        <f t="shared" ref="GN51" si="1311">IFERROR(+GN50/GN48,0)</f>
        <v>-0.88258270170806907</v>
      </c>
      <c r="GO51" s="95">
        <f t="shared" ref="GO51" si="1312">IFERROR(+GO50/GO48,0)</f>
        <v>0.18680465621259706</v>
      </c>
      <c r="GP51" s="97">
        <f>IFERROR(+GP50/GP48,0)</f>
        <v>-0.56881062566719165</v>
      </c>
      <c r="GQ51" s="95">
        <f>IFERROR(+GQ50/GQ48,0)</f>
        <v>-0.45832077581243758</v>
      </c>
      <c r="GR51" s="95">
        <f t="shared" ref="GR51:GS51" si="1313">IFERROR(+GR50/GR48,0)</f>
        <v>-0.84516112418789879</v>
      </c>
      <c r="GS51" s="95">
        <f t="shared" si="1313"/>
        <v>-0.48129827751047877</v>
      </c>
      <c r="GT51" s="97">
        <f>IFERROR(+GT50/GT48,0)</f>
        <v>-0.59492672583693829</v>
      </c>
      <c r="GU51" s="95">
        <f>IFERROR(+GU50/GU48,0)</f>
        <v>-0.71580572838142853</v>
      </c>
      <c r="GV51" s="95">
        <f t="shared" ref="GV51:GW51" si="1314">IFERROR(+GV50/GV48,0)</f>
        <v>-0.80748496119624025</v>
      </c>
      <c r="GW51" s="95">
        <f t="shared" si="1314"/>
        <v>-1.2644541678703696</v>
      </c>
      <c r="GX51" s="97">
        <f>IFERROR(+GX50/GX48,0)</f>
        <v>-0.92924828581601282</v>
      </c>
      <c r="GY51" s="104">
        <f>IFERROR(+GY50/GY48,0)</f>
        <v>-0.70820025524826291</v>
      </c>
      <c r="GZ51" s="95">
        <f>IFERROR(+GZ50/GZ48,0)</f>
        <v>-0.8218503110887343</v>
      </c>
      <c r="HA51" s="95">
        <f t="shared" ref="HA51" si="1315">IFERROR(+HA50/HA48,0)</f>
        <v>-0.79585365228042693</v>
      </c>
      <c r="HB51" s="95">
        <f t="shared" ref="HB51" si="1316">IFERROR(+HB50/HB48,0)</f>
        <v>-0.33817259229843344</v>
      </c>
      <c r="HC51" s="97">
        <f>IFERROR(+HC50/HC48,0)</f>
        <v>-0.65195885188919822</v>
      </c>
      <c r="HD51" s="95">
        <f>IFERROR(+HD50/HD48,0)</f>
        <v>-0.63905695486458436</v>
      </c>
      <c r="HE51" s="95">
        <f t="shared" ref="HE51:HF51" si="1317">IFERROR(+HE50/HE48,0)</f>
        <v>-0.70967759323688306</v>
      </c>
      <c r="HF51" s="95">
        <f t="shared" si="1317"/>
        <v>-0.67798516392159569</v>
      </c>
      <c r="HG51" s="97">
        <f>IFERROR(+HG50/HG48,0)</f>
        <v>-0.67557323734102104</v>
      </c>
      <c r="HH51" s="95">
        <f>IFERROR(+HH50/HH48,0)</f>
        <v>-0.56199589924204674</v>
      </c>
      <c r="HI51" s="95">
        <f t="shared" ref="HI51" si="1318">IFERROR(+HI50/HI48,0)</f>
        <v>-0.71090855291970423</v>
      </c>
      <c r="HJ51" s="95">
        <f t="shared" ref="HJ51" si="1319">IFERROR(+HJ50/HJ48,0)</f>
        <v>-0.29268130328038611</v>
      </c>
      <c r="HK51" s="97">
        <f>IFERROR(+HK50/HK48,0)</f>
        <v>-0.52186191848071228</v>
      </c>
      <c r="HL51" s="95">
        <f>IFERROR(+HL50/HL48,0)</f>
        <v>-0.96847581960842166</v>
      </c>
      <c r="HM51" s="95">
        <f t="shared" ref="HM51:HN51" si="1320">IFERROR(+HM50/HM48,0)</f>
        <v>-0.97670299200820621</v>
      </c>
      <c r="HN51" s="95">
        <f t="shared" si="1320"/>
        <v>-0.21859492398203212</v>
      </c>
      <c r="HO51" s="97">
        <f>IFERROR(+HO50/HO48,0)</f>
        <v>-0.72125791186622001</v>
      </c>
      <c r="HP51" s="104">
        <f>IFERROR(+HP50/HP48,0)</f>
        <v>-0.64286831226068164</v>
      </c>
      <c r="HQ51" s="95">
        <f>IFERROR(+HQ50/HQ48,0)</f>
        <v>-0.56428769768902864</v>
      </c>
      <c r="HR51" s="95">
        <f t="shared" ref="HR51" si="1321">IFERROR(+HR50/HR48,0)</f>
        <v>-0.72969294975037846</v>
      </c>
      <c r="HS51" s="95">
        <f t="shared" ref="HS51" si="1322">IFERROR(+HS50/HS48,0)</f>
        <v>-0.51337170978696633</v>
      </c>
      <c r="HT51" s="97">
        <f>IFERROR(+HT50/HT48,0)</f>
        <v>-0.60245078574212452</v>
      </c>
      <c r="HU51" s="95">
        <f>IFERROR(+HU50/HU48,0)</f>
        <v>-0.11849462146337297</v>
      </c>
      <c r="HV51" s="95">
        <f t="shared" ref="HV51:HW51" si="1323">IFERROR(+HV50/HV48,0)</f>
        <v>-0.11849462146337297</v>
      </c>
      <c r="HW51" s="95">
        <f t="shared" si="1323"/>
        <v>-0.11849462146337297</v>
      </c>
      <c r="HX51" s="97">
        <f>IFERROR(+HX50/HX48,0)</f>
        <v>-0.118494621463373</v>
      </c>
      <c r="HY51" s="95">
        <f>IFERROR(+HY50/HY48,0)</f>
        <v>-0.11849462146337297</v>
      </c>
      <c r="HZ51" s="95">
        <f t="shared" ref="HZ51:IA51" si="1324">IFERROR(+HZ50/HZ48,0)</f>
        <v>-0.11849462146337297</v>
      </c>
      <c r="IA51" s="95">
        <f t="shared" si="1324"/>
        <v>-0.11849462146337297</v>
      </c>
      <c r="IB51" s="97">
        <f>IFERROR(+IB50/IB48,0)</f>
        <v>-0.118494621463373</v>
      </c>
      <c r="IC51" s="95">
        <f>IFERROR(+IC50/IC48,0)</f>
        <v>-0.11849462146337297</v>
      </c>
      <c r="ID51" s="95">
        <f t="shared" ref="ID51:IE51" si="1325">IFERROR(+ID50/ID48,0)</f>
        <v>-0.11849462146337297</v>
      </c>
      <c r="IE51" s="95">
        <f t="shared" si="1325"/>
        <v>-0.11849462146337297</v>
      </c>
      <c r="IF51" s="97">
        <f>IFERROR(+IF50/IF48,0)</f>
        <v>-0.118494621463373</v>
      </c>
      <c r="IG51" s="104">
        <f>IFERROR(+IG50/IG48,0)</f>
        <v>-0.23948366253306089</v>
      </c>
      <c r="IH51" s="95">
        <f>IFERROR(+IH50/IH48,0)</f>
        <v>-0.11849462146337297</v>
      </c>
      <c r="II51" s="95">
        <f t="shared" ref="II51" si="1326">IFERROR(+II50/II48,0)</f>
        <v>-0.11849462146337297</v>
      </c>
      <c r="IJ51" s="95">
        <f t="shared" ref="IJ51" si="1327">IFERROR(+IJ50/IJ48,0)</f>
        <v>-0.11849462146337297</v>
      </c>
      <c r="IK51" s="97">
        <f>IFERROR(+IK50/IK48,0)</f>
        <v>-0.118494621463373</v>
      </c>
      <c r="IL51" s="95">
        <f>IFERROR(+IL50/IL48,0)</f>
        <v>-0.11849462146337297</v>
      </c>
      <c r="IM51" s="95">
        <f t="shared" ref="IM51:IN51" si="1328">IFERROR(+IM50/IM48,0)</f>
        <v>-0.11849462146337297</v>
      </c>
      <c r="IN51" s="95">
        <f t="shared" si="1328"/>
        <v>-0.11849462146337297</v>
      </c>
      <c r="IO51" s="97">
        <f>IFERROR(+IO50/IO48,0)</f>
        <v>-0.118494621463373</v>
      </c>
      <c r="IP51" s="95">
        <f>IFERROR(+IP50/IP48,0)</f>
        <v>-0.11849462146337297</v>
      </c>
      <c r="IQ51" s="95">
        <f t="shared" ref="IQ51:IR51" si="1329">IFERROR(+IQ50/IQ48,0)</f>
        <v>-0.11849462146337297</v>
      </c>
      <c r="IR51" s="95">
        <f t="shared" si="1329"/>
        <v>-0.11849462146337297</v>
      </c>
      <c r="IS51" s="97">
        <f>IFERROR(+IS50/IS48,0)</f>
        <v>-0.118494621463373</v>
      </c>
      <c r="IT51" s="95">
        <f>IFERROR(+IT50/IT48,0)</f>
        <v>-0.11849462146337297</v>
      </c>
      <c r="IU51" s="95">
        <f t="shared" ref="IU51:IV51" si="1330">IFERROR(+IU50/IU48,0)</f>
        <v>-0.11849462146337297</v>
      </c>
      <c r="IV51" s="95">
        <f t="shared" si="1330"/>
        <v>-0.11849462146337297</v>
      </c>
      <c r="IW51" s="97">
        <f>IFERROR(+IW50/IW48,0)</f>
        <v>-0.118494621463373</v>
      </c>
      <c r="IX51" s="104">
        <f>IFERROR(+IX50/IX48,0)</f>
        <v>-0.118494621463373</v>
      </c>
    </row>
    <row r="52" spans="1:260" s="22" customFormat="1" ht="7.35" customHeight="1" outlineLevel="1">
      <c r="B52" s="89"/>
      <c r="C52" s="111"/>
      <c r="D52" s="98"/>
      <c r="E52" s="98"/>
      <c r="F52" s="98"/>
      <c r="G52" s="99"/>
      <c r="H52" s="98"/>
      <c r="I52" s="98"/>
      <c r="J52" s="98"/>
      <c r="K52" s="99"/>
      <c r="L52" s="98"/>
      <c r="M52" s="98"/>
      <c r="N52" s="98"/>
      <c r="O52" s="99"/>
      <c r="P52" s="98"/>
      <c r="Q52" s="98"/>
      <c r="R52" s="98"/>
      <c r="S52" s="99"/>
      <c r="T52" s="91"/>
      <c r="U52" s="98"/>
      <c r="V52" s="98"/>
      <c r="W52" s="98"/>
      <c r="X52" s="99"/>
      <c r="Y52" s="98"/>
      <c r="Z52" s="98"/>
      <c r="AA52" s="98"/>
      <c r="AB52" s="99"/>
      <c r="AC52" s="98"/>
      <c r="AD52" s="98"/>
      <c r="AE52" s="98"/>
      <c r="AF52" s="99"/>
      <c r="AG52" s="98"/>
      <c r="AH52" s="98"/>
      <c r="AI52" s="98"/>
      <c r="AJ52" s="99"/>
      <c r="AK52" s="91"/>
      <c r="AL52" s="98"/>
      <c r="AM52" s="98"/>
      <c r="AN52" s="98"/>
      <c r="AO52" s="99"/>
      <c r="AP52" s="98"/>
      <c r="AQ52" s="98"/>
      <c r="AR52" s="98"/>
      <c r="AS52" s="99"/>
      <c r="AT52" s="98"/>
      <c r="AU52" s="98"/>
      <c r="AV52" s="98"/>
      <c r="AW52" s="99"/>
      <c r="AX52" s="98"/>
      <c r="AY52" s="98"/>
      <c r="AZ52" s="98"/>
      <c r="BA52" s="99"/>
      <c r="BB52" s="91"/>
      <c r="BC52" s="98"/>
      <c r="BD52" s="98"/>
      <c r="BE52" s="98"/>
      <c r="BF52" s="99"/>
      <c r="BG52" s="98"/>
      <c r="BH52" s="98"/>
      <c r="BI52" s="98"/>
      <c r="BJ52" s="99"/>
      <c r="BK52" s="98"/>
      <c r="BL52" s="98"/>
      <c r="BM52" s="98"/>
      <c r="BN52" s="99"/>
      <c r="BO52" s="98"/>
      <c r="BP52" s="98"/>
      <c r="BQ52" s="98"/>
      <c r="BR52" s="99"/>
      <c r="BS52" s="91"/>
      <c r="BT52" s="98"/>
      <c r="BU52" s="98"/>
      <c r="BV52" s="98"/>
      <c r="BW52" s="99"/>
      <c r="BX52" s="98"/>
      <c r="BY52" s="98"/>
      <c r="BZ52" s="98"/>
      <c r="CA52" s="99"/>
      <c r="CB52" s="98"/>
      <c r="CC52" s="98"/>
      <c r="CD52" s="98"/>
      <c r="CE52" s="99"/>
      <c r="CF52" s="98"/>
      <c r="CG52" s="98"/>
      <c r="CH52" s="98"/>
      <c r="CI52" s="99"/>
      <c r="CJ52" s="91"/>
      <c r="CK52" s="98"/>
      <c r="CL52" s="98"/>
      <c r="CM52" s="98"/>
      <c r="CN52" s="99"/>
      <c r="CO52" s="98"/>
      <c r="CP52" s="98"/>
      <c r="CQ52" s="98"/>
      <c r="CR52" s="99"/>
      <c r="CS52" s="98"/>
      <c r="CT52" s="98"/>
      <c r="CU52" s="98"/>
      <c r="CV52" s="99"/>
      <c r="CW52" s="98"/>
      <c r="CX52" s="98"/>
      <c r="CY52" s="98"/>
      <c r="CZ52" s="99"/>
      <c r="DA52" s="91"/>
      <c r="DB52" s="98"/>
      <c r="DC52" s="98"/>
      <c r="DD52" s="98"/>
      <c r="DE52" s="99"/>
      <c r="DF52" s="98"/>
      <c r="DG52" s="98"/>
      <c r="DH52" s="98"/>
      <c r="DI52" s="99"/>
      <c r="DJ52" s="98"/>
      <c r="DK52" s="98"/>
      <c r="DL52" s="98"/>
      <c r="DM52" s="99"/>
      <c r="DN52" s="98"/>
      <c r="DO52" s="98"/>
      <c r="DP52" s="98"/>
      <c r="DQ52" s="99"/>
      <c r="DR52" s="91"/>
      <c r="DS52" s="98"/>
      <c r="DT52" s="98"/>
      <c r="DU52" s="98"/>
      <c r="DV52" s="99"/>
      <c r="DW52" s="98"/>
      <c r="DX52" s="98"/>
      <c r="DY52" s="98"/>
      <c r="DZ52" s="99"/>
      <c r="EA52" s="98"/>
      <c r="EB52" s="98"/>
      <c r="EC52" s="98"/>
      <c r="ED52" s="99"/>
      <c r="EE52" s="98"/>
      <c r="EF52" s="98"/>
      <c r="EG52" s="98"/>
      <c r="EH52" s="99"/>
      <c r="EI52" s="91"/>
      <c r="EJ52" s="98"/>
      <c r="EK52" s="98"/>
      <c r="EL52" s="98"/>
      <c r="EM52" s="99"/>
      <c r="EN52" s="98"/>
      <c r="EO52" s="98"/>
      <c r="EP52" s="98"/>
      <c r="EQ52" s="99"/>
      <c r="ER52" s="98"/>
      <c r="ES52" s="98"/>
      <c r="ET52" s="98"/>
      <c r="EU52" s="99"/>
      <c r="EV52" s="98"/>
      <c r="EW52" s="98"/>
      <c r="EX52" s="98"/>
      <c r="EY52" s="99"/>
      <c r="EZ52" s="91"/>
      <c r="FA52" s="98"/>
      <c r="FB52" s="98"/>
      <c r="FC52" s="98"/>
      <c r="FD52" s="99"/>
      <c r="FE52" s="98"/>
      <c r="FF52" s="98"/>
      <c r="FG52" s="98"/>
      <c r="FH52" s="99"/>
      <c r="FI52" s="98"/>
      <c r="FJ52" s="98"/>
      <c r="FK52" s="98"/>
      <c r="FL52" s="99"/>
      <c r="FM52" s="98"/>
      <c r="FN52" s="98"/>
      <c r="FO52" s="98"/>
      <c r="FP52" s="99"/>
      <c r="FQ52" s="91"/>
      <c r="FR52" s="98"/>
      <c r="FS52" s="98"/>
      <c r="FT52" s="98"/>
      <c r="FU52" s="99"/>
      <c r="FV52" s="98"/>
      <c r="FW52" s="98"/>
      <c r="FX52" s="98"/>
      <c r="FY52" s="99"/>
      <c r="FZ52" s="98"/>
      <c r="GA52" s="98"/>
      <c r="GB52" s="98"/>
      <c r="GC52" s="99"/>
      <c r="GD52" s="98"/>
      <c r="GE52" s="98"/>
      <c r="GF52" s="98"/>
      <c r="GG52" s="99"/>
      <c r="GH52" s="91"/>
      <c r="GI52" s="98"/>
      <c r="GJ52" s="98"/>
      <c r="GK52" s="98"/>
      <c r="GL52" s="99"/>
      <c r="GM52" s="98"/>
      <c r="GN52" s="98"/>
      <c r="GO52" s="98"/>
      <c r="GP52" s="99"/>
      <c r="GQ52" s="98"/>
      <c r="GR52" s="98"/>
      <c r="GS52" s="98"/>
      <c r="GT52" s="99"/>
      <c r="GU52" s="98"/>
      <c r="GV52" s="98"/>
      <c r="GW52" s="98"/>
      <c r="GX52" s="99"/>
      <c r="GY52" s="91"/>
      <c r="GZ52" s="98"/>
      <c r="HA52" s="98"/>
      <c r="HB52" s="98"/>
      <c r="HC52" s="99"/>
      <c r="HD52" s="98"/>
      <c r="HE52" s="98"/>
      <c r="HF52" s="98"/>
      <c r="HG52" s="99"/>
      <c r="HH52" s="98"/>
      <c r="HI52" s="98"/>
      <c r="HJ52" s="98"/>
      <c r="HK52" s="99"/>
      <c r="HL52" s="98"/>
      <c r="HM52" s="98"/>
      <c r="HN52" s="98"/>
      <c r="HO52" s="99"/>
      <c r="HP52" s="91"/>
      <c r="HQ52" s="98"/>
      <c r="HR52" s="98"/>
      <c r="HS52" s="98"/>
      <c r="HT52" s="99"/>
      <c r="HU52" s="98"/>
      <c r="HV52" s="98"/>
      <c r="HW52" s="98"/>
      <c r="HX52" s="99"/>
      <c r="HY52" s="98"/>
      <c r="HZ52" s="98"/>
      <c r="IA52" s="98"/>
      <c r="IB52" s="99"/>
      <c r="IC52" s="98"/>
      <c r="ID52" s="98"/>
      <c r="IE52" s="98"/>
      <c r="IF52" s="99"/>
      <c r="IG52" s="91"/>
      <c r="IH52" s="98"/>
      <c r="II52" s="98"/>
      <c r="IJ52" s="98"/>
      <c r="IK52" s="99"/>
      <c r="IL52" s="98"/>
      <c r="IM52" s="98"/>
      <c r="IN52" s="98"/>
      <c r="IO52" s="99"/>
      <c r="IP52" s="98"/>
      <c r="IQ52" s="98"/>
      <c r="IR52" s="98"/>
      <c r="IS52" s="99"/>
      <c r="IT52" s="98"/>
      <c r="IU52" s="98"/>
      <c r="IV52" s="98"/>
      <c r="IW52" s="99"/>
      <c r="IX52" s="91"/>
    </row>
    <row r="53" spans="1:260" ht="12.75">
      <c r="B53" s="496" t="s">
        <v>229</v>
      </c>
      <c r="C53" s="105" t="s">
        <v>218</v>
      </c>
      <c r="D53" s="107">
        <f t="shared" ref="D53:F54" si="1331">+D8+D13+D18+D23+D28+D33+D38+D43+D48</f>
        <v>1130.5262405804849</v>
      </c>
      <c r="E53" s="100">
        <f t="shared" si="1331"/>
        <v>1130.5262405804849</v>
      </c>
      <c r="F53" s="100">
        <f t="shared" si="1331"/>
        <v>1130.5262405804849</v>
      </c>
      <c r="G53" s="102">
        <f>SUM(D53:F53)</f>
        <v>3391.5787217414545</v>
      </c>
      <c r="H53" s="107">
        <f t="shared" ref="H53:J54" si="1332">+H8+H13+H18+H23+H28+H33+H38+H43+H48</f>
        <v>1542.9770416815925</v>
      </c>
      <c r="I53" s="100">
        <f t="shared" si="1332"/>
        <v>1542.9770416815925</v>
      </c>
      <c r="J53" s="100">
        <f t="shared" si="1332"/>
        <v>1542.9770416815925</v>
      </c>
      <c r="K53" s="102">
        <f>SUM(H53:J53)</f>
        <v>4628.9311250447772</v>
      </c>
      <c r="L53" s="107">
        <f t="shared" ref="L53:N54" si="1333">+L8+L13+L18+L23+L28+L33+L38+L43+L48</f>
        <v>1838.3346280739836</v>
      </c>
      <c r="M53" s="100">
        <f t="shared" si="1333"/>
        <v>1838.3346280739836</v>
      </c>
      <c r="N53" s="100">
        <f t="shared" si="1333"/>
        <v>1838.3346280739836</v>
      </c>
      <c r="O53" s="102">
        <f>SUM(L53:N53)</f>
        <v>5515.003884221951</v>
      </c>
      <c r="P53" s="107">
        <f t="shared" ref="P53:R54" si="1334">+P8+P13+P18+P23+P28+P33+P38+P43+P48</f>
        <v>2221.8897664122337</v>
      </c>
      <c r="Q53" s="100">
        <f t="shared" si="1334"/>
        <v>2221.8897664122337</v>
      </c>
      <c r="R53" s="100">
        <f t="shared" si="1334"/>
        <v>2221.8897664122337</v>
      </c>
      <c r="S53" s="102">
        <f>SUM(P53:R53)</f>
        <v>6665.6692992367007</v>
      </c>
      <c r="T53" s="102">
        <f>S53+O53+K53+G53</f>
        <v>20201.183030244883</v>
      </c>
      <c r="U53" s="107">
        <f t="shared" ref="U53:W54" si="1335">+U8+U13+U18+U23+U28+U33+U38+U43+U48</f>
        <v>2442.117208562921</v>
      </c>
      <c r="V53" s="100">
        <f t="shared" si="1335"/>
        <v>2442.117208562921</v>
      </c>
      <c r="W53" s="100">
        <f t="shared" si="1335"/>
        <v>2442.117208562921</v>
      </c>
      <c r="X53" s="102">
        <f>SUM(U53:W53)</f>
        <v>7326.3516256887633</v>
      </c>
      <c r="Y53" s="107">
        <f t="shared" ref="Y53:AA54" si="1336">+Y8+Y13+Y18+Y23+Y28+Y33+Y38+Y43+Y48</f>
        <v>2478.9891578687925</v>
      </c>
      <c r="Z53" s="100">
        <f t="shared" si="1336"/>
        <v>2478.9891578687925</v>
      </c>
      <c r="AA53" s="100">
        <f t="shared" si="1336"/>
        <v>2478.9891578687925</v>
      </c>
      <c r="AB53" s="102">
        <f>SUM(Y53:AA53)</f>
        <v>7436.9674736063771</v>
      </c>
      <c r="AC53" s="107">
        <f t="shared" ref="AC53:AE54" si="1337">+AC8+AC13+AC18+AC23+AC28+AC33+AC38+AC43+AC48</f>
        <v>2815.9671797719529</v>
      </c>
      <c r="AD53" s="100">
        <f t="shared" si="1337"/>
        <v>2815.9671797719529</v>
      </c>
      <c r="AE53" s="100">
        <f t="shared" si="1337"/>
        <v>2815.9671797719529</v>
      </c>
      <c r="AF53" s="102">
        <f>SUM(AC53:AE53)</f>
        <v>8447.9015393158588</v>
      </c>
      <c r="AG53" s="107">
        <f t="shared" ref="AG53:AI54" si="1338">+AG8+AG13+AG18+AG23+AG28+AG33+AG38+AG43+AG48</f>
        <v>4379.4379664849166</v>
      </c>
      <c r="AH53" s="100">
        <f t="shared" si="1338"/>
        <v>4379.4379664849166</v>
      </c>
      <c r="AI53" s="100">
        <f t="shared" si="1338"/>
        <v>4379.4379664849166</v>
      </c>
      <c r="AJ53" s="102">
        <f>SUM(AG53:AI53)</f>
        <v>13138.31389945475</v>
      </c>
      <c r="AK53" s="102">
        <f>AJ53+AF53+AB53+X53</f>
        <v>36349.534538065753</v>
      </c>
      <c r="AL53" s="107">
        <f t="shared" ref="AL53:AN54" si="1339">+AL8+AL13+AL18+AL23+AL28+AL33+AL38+AL43+AL48</f>
        <v>4179.7631613681651</v>
      </c>
      <c r="AM53" s="100">
        <f t="shared" si="1339"/>
        <v>4179.7631613681651</v>
      </c>
      <c r="AN53" s="100">
        <f t="shared" si="1339"/>
        <v>4179.7631613681651</v>
      </c>
      <c r="AO53" s="102">
        <f>SUM(AL53:AN53)</f>
        <v>12539.289484104494</v>
      </c>
      <c r="AP53" s="107">
        <f t="shared" ref="AP53:AR54" si="1340">+AP8+AP13+AP18+AP23+AP28+AP33+AP38+AP43+AP48</f>
        <v>4273.9774409692272</v>
      </c>
      <c r="AQ53" s="100">
        <f t="shared" si="1340"/>
        <v>4273.9774409692272</v>
      </c>
      <c r="AR53" s="100">
        <f t="shared" si="1340"/>
        <v>4273.9774409692272</v>
      </c>
      <c r="AS53" s="102">
        <f>SUM(AP53:AR53)</f>
        <v>12821.932322907682</v>
      </c>
      <c r="AT53" s="107">
        <f t="shared" ref="AT53:AV54" si="1341">+AT8+AT13+AT18+AT23+AT28+AT33+AT38+AT43+AT48</f>
        <v>4574.201955774106</v>
      </c>
      <c r="AU53" s="100">
        <f t="shared" si="1341"/>
        <v>4574.201955774106</v>
      </c>
      <c r="AV53" s="100">
        <f t="shared" si="1341"/>
        <v>4574.201955774106</v>
      </c>
      <c r="AW53" s="102">
        <f>SUM(AT53:AV53)</f>
        <v>13722.605867322318</v>
      </c>
      <c r="AX53" s="107">
        <f t="shared" ref="AX53:AZ54" si="1342">+AX8+AX13+AX18+AX23+AX28+AX33+AX38+AX43+AX48</f>
        <v>4835.1712981813262</v>
      </c>
      <c r="AY53" s="100">
        <f t="shared" si="1342"/>
        <v>4835.1712981813262</v>
      </c>
      <c r="AZ53" s="100">
        <f t="shared" si="1342"/>
        <v>4835.1712981813262</v>
      </c>
      <c r="BA53" s="102">
        <f>SUM(AX53:AZ53)</f>
        <v>14505.513894543979</v>
      </c>
      <c r="BB53" s="102">
        <f>BA53+AW53+AS53+AO53</f>
        <v>53589.341568878473</v>
      </c>
      <c r="BC53" s="107">
        <f t="shared" ref="BC53:BE54" si="1343">+BC8+BC13+BC18+BC23+BC28+BC33+BC38+BC43+BC48</f>
        <v>6415.5673059121582</v>
      </c>
      <c r="BD53" s="100">
        <f t="shared" si="1343"/>
        <v>6415.5673059121582</v>
      </c>
      <c r="BE53" s="100">
        <f t="shared" si="1343"/>
        <v>6415.5673059121582</v>
      </c>
      <c r="BF53" s="102">
        <f>SUM(BC53:BE53)</f>
        <v>19246.701917736475</v>
      </c>
      <c r="BG53" s="107">
        <f t="shared" ref="BG53:BI54" si="1344">+BG8+BG13+BG18+BG23+BG28+BG33+BG38+BG43+BG48</f>
        <v>7734.3505919263016</v>
      </c>
      <c r="BH53" s="100">
        <f t="shared" si="1344"/>
        <v>7734.3505919263016</v>
      </c>
      <c r="BI53" s="100">
        <f t="shared" si="1344"/>
        <v>7734.3505919263016</v>
      </c>
      <c r="BJ53" s="102">
        <f>SUM(BG53:BI53)</f>
        <v>23203.051775778906</v>
      </c>
      <c r="BK53" s="107">
        <f t="shared" ref="BK53:BM54" si="1345">+BK8+BK13+BK18+BK23+BK28+BK33+BK38+BK43+BK48</f>
        <v>7905.9900472441414</v>
      </c>
      <c r="BL53" s="100">
        <f t="shared" si="1345"/>
        <v>7905.9900472441414</v>
      </c>
      <c r="BM53" s="100">
        <f t="shared" si="1345"/>
        <v>7905.9900472441414</v>
      </c>
      <c r="BN53" s="102">
        <f>SUM(BK53:BM53)</f>
        <v>23717.970141732425</v>
      </c>
      <c r="BO53" s="107">
        <f t="shared" ref="BO53:BQ54" si="1346">+BO8+BO13+BO18+BO23+BO28+BO33+BO38+BO43+BO48</f>
        <v>8420.6422234361798</v>
      </c>
      <c r="BP53" s="100">
        <f t="shared" si="1346"/>
        <v>8420.6422234361798</v>
      </c>
      <c r="BQ53" s="100">
        <f t="shared" si="1346"/>
        <v>8420.6422234361798</v>
      </c>
      <c r="BR53" s="102">
        <f>SUM(BO53:BQ53)</f>
        <v>25261.926670308538</v>
      </c>
      <c r="BS53" s="102">
        <f>BR53+BN53+BJ53+BF53</f>
        <v>91429.650505556347</v>
      </c>
      <c r="BT53" s="107">
        <f t="shared" ref="BT53:BV54" si="1347">+BT8+BT13+BT18+BT23+BT28+BT33+BT38+BT43+BT48</f>
        <v>9026.0374136751416</v>
      </c>
      <c r="BU53" s="100">
        <f t="shared" si="1347"/>
        <v>9026.0374136751416</v>
      </c>
      <c r="BV53" s="100">
        <f t="shared" si="1347"/>
        <v>9026.0374136751416</v>
      </c>
      <c r="BW53" s="102">
        <f>SUM(BT53:BV53)</f>
        <v>27078.112241025425</v>
      </c>
      <c r="BX53" s="107">
        <f t="shared" ref="BX53:BZ54" si="1348">+BX8+BX13+BX18+BX23+BX28+BX33+BX38+BX43+BX48</f>
        <v>9012.5416074335299</v>
      </c>
      <c r="BY53" s="100">
        <f t="shared" si="1348"/>
        <v>9012.5416074335299</v>
      </c>
      <c r="BZ53" s="100">
        <f t="shared" si="1348"/>
        <v>9012.5416074335299</v>
      </c>
      <c r="CA53" s="102">
        <f>SUM(BX53:BZ53)</f>
        <v>27037.62482230059</v>
      </c>
      <c r="CB53" s="107">
        <f t="shared" ref="CB53:CD54" si="1349">+CB8+CB13+CB18+CB23+CB28+CB33+CB38+CB43+CB48</f>
        <v>8822.5745330030622</v>
      </c>
      <c r="CC53" s="100">
        <f t="shared" si="1349"/>
        <v>8822.5745330030622</v>
      </c>
      <c r="CD53" s="100">
        <f t="shared" si="1349"/>
        <v>8822.5745330030622</v>
      </c>
      <c r="CE53" s="102">
        <f>SUM(CB53:CD53)</f>
        <v>26467.723599009187</v>
      </c>
      <c r="CF53" s="107">
        <f t="shared" ref="CF53:CH54" si="1350">+CF8+CF13+CF18+CF23+CF28+CF33+CF38+CF43+CF48</f>
        <v>9059.3454680877621</v>
      </c>
      <c r="CG53" s="100">
        <f t="shared" si="1350"/>
        <v>9059.3454680877621</v>
      </c>
      <c r="CH53" s="100">
        <f t="shared" si="1350"/>
        <v>9059.3454680877621</v>
      </c>
      <c r="CI53" s="102">
        <f>SUM(CF53:CH53)</f>
        <v>27178.036404263286</v>
      </c>
      <c r="CJ53" s="102">
        <f>CI53+CE53+CA53+BW53</f>
        <v>107761.4970665985</v>
      </c>
      <c r="CK53" s="107">
        <f t="shared" ref="CK53:CM54" si="1351">+CK8+CK13+CK18+CK23+CK28+CK33+CK38+CK43+CK48</f>
        <v>10053.618696013884</v>
      </c>
      <c r="CL53" s="100">
        <f t="shared" si="1351"/>
        <v>10053.618696013884</v>
      </c>
      <c r="CM53" s="100">
        <f t="shared" si="1351"/>
        <v>10053.618696013884</v>
      </c>
      <c r="CN53" s="102">
        <f>SUM(CK53:CM53)</f>
        <v>30160.856088041652</v>
      </c>
      <c r="CO53" s="107">
        <f t="shared" ref="CO53:CQ54" si="1352">+CO8+CO13+CO18+CO23+CO28+CO33+CO38+CO43+CO48</f>
        <v>10454.415379453327</v>
      </c>
      <c r="CP53" s="100">
        <f t="shared" si="1352"/>
        <v>10454.415379453327</v>
      </c>
      <c r="CQ53" s="100">
        <f t="shared" si="1352"/>
        <v>10454.415379453327</v>
      </c>
      <c r="CR53" s="102">
        <f>SUM(CO53:CQ53)</f>
        <v>31363.24613835998</v>
      </c>
      <c r="CS53" s="107">
        <f t="shared" ref="CS53:CU54" si="1353">+CS8+CS13+CS18+CS23+CS28+CS33+CS38+CS43+CS48</f>
        <v>10855.558760526685</v>
      </c>
      <c r="CT53" s="100">
        <f t="shared" si="1353"/>
        <v>10855.558760526685</v>
      </c>
      <c r="CU53" s="100">
        <f t="shared" si="1353"/>
        <v>10855.558760526685</v>
      </c>
      <c r="CV53" s="102">
        <f>SUM(CS53:CU53)</f>
        <v>32566.676281580054</v>
      </c>
      <c r="CW53" s="107">
        <f t="shared" ref="CW53:CY54" si="1354">+CW8+CW13+CW18+CW23+CW28+CW33+CW38+CW43+CW48</f>
        <v>10936.975593996836</v>
      </c>
      <c r="CX53" s="100">
        <f t="shared" si="1354"/>
        <v>10936.975593996836</v>
      </c>
      <c r="CY53" s="100">
        <f t="shared" si="1354"/>
        <v>10936.975593996836</v>
      </c>
      <c r="CZ53" s="102">
        <f>SUM(CW53:CY53)</f>
        <v>32810.926781990507</v>
      </c>
      <c r="DA53" s="102">
        <f>CZ53+CV53+CR53+CN53</f>
        <v>126901.70528997219</v>
      </c>
      <c r="DB53" s="107">
        <f t="shared" ref="DB53:DD54" si="1355">+DB8+DB13+DB18+DB23+DB28+DB33+DB38+DB43+DB48</f>
        <v>11661.256229707973</v>
      </c>
      <c r="DC53" s="100">
        <f t="shared" si="1355"/>
        <v>11661.256229707973</v>
      </c>
      <c r="DD53" s="100">
        <f t="shared" si="1355"/>
        <v>11661.256229707973</v>
      </c>
      <c r="DE53" s="102">
        <f>SUM(DB53:DD53)</f>
        <v>34983.768689123921</v>
      </c>
      <c r="DF53" s="107">
        <f t="shared" ref="DF53:DH54" si="1356">+DF8+DF13+DF18+DF23+DF28+DF33+DF38+DF43+DF48</f>
        <v>12022.488454120703</v>
      </c>
      <c r="DG53" s="100">
        <f t="shared" si="1356"/>
        <v>12022.488454120703</v>
      </c>
      <c r="DH53" s="100">
        <f t="shared" si="1356"/>
        <v>12022.488454120703</v>
      </c>
      <c r="DI53" s="102">
        <f>SUM(DF53:DH53)</f>
        <v>36067.465362362113</v>
      </c>
      <c r="DJ53" s="107">
        <f t="shared" ref="DJ53:DL54" si="1357">+DJ8+DJ13+DJ18+DJ23+DJ28+DJ33+DJ38+DJ43+DJ48</f>
        <v>9041.9724561659914</v>
      </c>
      <c r="DK53" s="100">
        <f t="shared" si="1357"/>
        <v>9041.9724561659914</v>
      </c>
      <c r="DL53" s="100">
        <f t="shared" si="1357"/>
        <v>9041.9724561659914</v>
      </c>
      <c r="DM53" s="102">
        <f>SUM(DJ53:DL53)</f>
        <v>27125.917368497976</v>
      </c>
      <c r="DN53" s="107">
        <f t="shared" ref="DN53:DP54" si="1358">+DN8+DN13+DN18+DN23+DN28+DN33+DN38+DN43+DN48</f>
        <v>9169.2539018270945</v>
      </c>
      <c r="DO53" s="100">
        <f t="shared" si="1358"/>
        <v>9169.2539018270945</v>
      </c>
      <c r="DP53" s="100">
        <f t="shared" si="1358"/>
        <v>9169.2539018270945</v>
      </c>
      <c r="DQ53" s="102">
        <f>SUM(DN53:DP53)</f>
        <v>27507.761705481284</v>
      </c>
      <c r="DR53" s="102">
        <f>DQ53+DM53+DI53+DE53</f>
        <v>125684.9131254653</v>
      </c>
      <c r="DS53" s="107">
        <f t="shared" ref="DS53:DU54" si="1359">+DS8+DS13+DS18+DS23+DS28+DS33+DS38+DS43+DS48</f>
        <v>9774.9157136762515</v>
      </c>
      <c r="DT53" s="100">
        <f t="shared" si="1359"/>
        <v>9774.9157136762515</v>
      </c>
      <c r="DU53" s="100">
        <f t="shared" si="1359"/>
        <v>9774.9157136762515</v>
      </c>
      <c r="DV53" s="102">
        <f>SUM(DS53:DU53)</f>
        <v>29324.747141028754</v>
      </c>
      <c r="DW53" s="107">
        <f t="shared" ref="DW53:DY54" si="1360">+DW8+DW13+DW18+DW23+DW28+DW33+DW38+DW43+DW48</f>
        <v>9482.3049753705745</v>
      </c>
      <c r="DX53" s="100">
        <f t="shared" si="1360"/>
        <v>9482.3049753705745</v>
      </c>
      <c r="DY53" s="100">
        <f t="shared" si="1360"/>
        <v>9482.3049753705745</v>
      </c>
      <c r="DZ53" s="102">
        <f>SUM(DW53:DY53)</f>
        <v>28446.914926111724</v>
      </c>
      <c r="EA53" s="107">
        <f t="shared" ref="EA53:EC54" si="1361">+EA8+EA13+EA18+EA23+EA28+EA33+EA38+EA43+EA48</f>
        <v>9551.9499352944058</v>
      </c>
      <c r="EB53" s="100">
        <f t="shared" si="1361"/>
        <v>9551.9499352944058</v>
      </c>
      <c r="EC53" s="100">
        <f t="shared" si="1361"/>
        <v>9551.9499352944058</v>
      </c>
      <c r="ED53" s="102">
        <f>SUM(EA53:EC53)</f>
        <v>28655.849805883219</v>
      </c>
      <c r="EE53" s="107">
        <f t="shared" ref="EE53:EG54" si="1362">+EE8+EE13+EE18+EE23+EE28+EE33+EE38+EE43+EE48</f>
        <v>9585.5743038418732</v>
      </c>
      <c r="EF53" s="100">
        <f t="shared" si="1362"/>
        <v>9585.5743038418732</v>
      </c>
      <c r="EG53" s="100">
        <f t="shared" si="1362"/>
        <v>9585.5743038418732</v>
      </c>
      <c r="EH53" s="102">
        <f>SUM(EE53:EG53)</f>
        <v>28756.72291152562</v>
      </c>
      <c r="EI53" s="102">
        <f>EH53+ED53+DZ53+DV53</f>
        <v>115184.23478454932</v>
      </c>
      <c r="EJ53" s="107">
        <f t="shared" ref="EJ53:EL54" si="1363">+EJ8+EJ13+EJ18+EJ23+EJ28+EJ33+EJ38+EJ43+EJ48</f>
        <v>10103.960809955714</v>
      </c>
      <c r="EK53" s="100">
        <f t="shared" si="1363"/>
        <v>10103.960809955714</v>
      </c>
      <c r="EL53" s="100">
        <f t="shared" si="1363"/>
        <v>10103.960809955714</v>
      </c>
      <c r="EM53" s="102">
        <f>SUM(EJ53:EL53)</f>
        <v>30311.882429867139</v>
      </c>
      <c r="EN53" s="107">
        <f t="shared" ref="EN53:EP54" si="1364">+EN8+EN13+EN18+EN23+EN28+EN33+EN38+EN43+EN48</f>
        <v>10023.462515286326</v>
      </c>
      <c r="EO53" s="100">
        <f t="shared" si="1364"/>
        <v>10023.462515286326</v>
      </c>
      <c r="EP53" s="100">
        <f t="shared" si="1364"/>
        <v>10023.462515286326</v>
      </c>
      <c r="EQ53" s="102">
        <f>SUM(EN53:EP53)</f>
        <v>30070.387545858979</v>
      </c>
      <c r="ER53" s="107">
        <f t="shared" ref="ER53:ET54" si="1365">+ER8+ER13+ER18+ER23+ER28+ER33+ER38+ER43+ER48</f>
        <v>9949.9692135684472</v>
      </c>
      <c r="ES53" s="100">
        <f t="shared" si="1365"/>
        <v>9949.9692135684472</v>
      </c>
      <c r="ET53" s="100">
        <f t="shared" si="1365"/>
        <v>9949.9692135684472</v>
      </c>
      <c r="EU53" s="102">
        <f>SUM(ER53:ET53)</f>
        <v>29849.907640705344</v>
      </c>
      <c r="EV53" s="107">
        <f t="shared" ref="EV53:EX54" si="1366">+EV8+EV13+EV18+EV23+EV28+EV33+EV38+EV43+EV48</f>
        <v>10748.855955770805</v>
      </c>
      <c r="EW53" s="100">
        <f t="shared" si="1366"/>
        <v>10748.855955770805</v>
      </c>
      <c r="EX53" s="100">
        <f t="shared" si="1366"/>
        <v>10748.855955770805</v>
      </c>
      <c r="EY53" s="102">
        <f>SUM(EV53:EX53)</f>
        <v>32246.567867312413</v>
      </c>
      <c r="EZ53" s="102">
        <f>EY53+EU53+EQ53+EM53</f>
        <v>122478.74548374387</v>
      </c>
      <c r="FA53" s="107">
        <f t="shared" ref="FA53:FC54" si="1367">+FA8+FA13+FA18+FA23+FA28+FA33+FA38+FA43+FA48</f>
        <v>10375.741266307139</v>
      </c>
      <c r="FB53" s="100">
        <f t="shared" si="1367"/>
        <v>10375.741266307139</v>
      </c>
      <c r="FC53" s="100">
        <f t="shared" si="1367"/>
        <v>10375.741266307139</v>
      </c>
      <c r="FD53" s="102">
        <f>SUM(FA53:FC53)</f>
        <v>31127.223798921419</v>
      </c>
      <c r="FE53" s="107">
        <f t="shared" ref="FE53:FG54" si="1368">+FE8+FE13+FE18+FE23+FE28+FE33+FE38+FE43+FE48</f>
        <v>10996.582786468289</v>
      </c>
      <c r="FF53" s="100">
        <f t="shared" si="1368"/>
        <v>10996.582786468289</v>
      </c>
      <c r="FG53" s="100">
        <f t="shared" si="1368"/>
        <v>10996.582786468289</v>
      </c>
      <c r="FH53" s="102">
        <f>SUM(FE53:FG53)</f>
        <v>32989.748359404868</v>
      </c>
      <c r="FI53" s="107">
        <f t="shared" ref="FI53:FK54" si="1369">+FI8+FI13+FI18+FI23+FI28+FI33+FI38+FI43+FI48</f>
        <v>10558.456223328945</v>
      </c>
      <c r="FJ53" s="100">
        <f t="shared" si="1369"/>
        <v>10558.456223328945</v>
      </c>
      <c r="FK53" s="100">
        <f t="shared" si="1369"/>
        <v>10558.456223328945</v>
      </c>
      <c r="FL53" s="102">
        <f>SUM(FI53:FK53)</f>
        <v>31675.368669986834</v>
      </c>
      <c r="FM53" s="107">
        <f t="shared" ref="FM53:FO54" si="1370">+FM8+FM13+FM18+FM23+FM28+FM33+FM38+FM43+FM48</f>
        <v>10596.886634107146</v>
      </c>
      <c r="FN53" s="100">
        <f t="shared" si="1370"/>
        <v>10596.886634107146</v>
      </c>
      <c r="FO53" s="100">
        <f t="shared" si="1370"/>
        <v>10596.886634107146</v>
      </c>
      <c r="FP53" s="102">
        <f>SUM(FM53:FO53)</f>
        <v>31790.659902321437</v>
      </c>
      <c r="FQ53" s="102">
        <f>FP53+FL53+FH53+FD53</f>
        <v>127583.00073063455</v>
      </c>
      <c r="FR53" s="107">
        <f t="shared" ref="FR53:FT54" si="1371">+FR8+FR13+FR18+FR23+FR28+FR33+FR38+FR43+FR48</f>
        <v>10837.231440369855</v>
      </c>
      <c r="FS53" s="100">
        <f t="shared" si="1371"/>
        <v>10837.231440369855</v>
      </c>
      <c r="FT53" s="100">
        <f t="shared" si="1371"/>
        <v>10837.231440369855</v>
      </c>
      <c r="FU53" s="102">
        <f>SUM(FR53:FT53)</f>
        <v>32511.694321109564</v>
      </c>
      <c r="FV53" s="107">
        <f t="shared" ref="FV53:FX54" si="1372">+FV8+FV13+FV18+FV23+FV28+FV33+FV38+FV43+FV48</f>
        <v>10890.467189851877</v>
      </c>
      <c r="FW53" s="100">
        <f t="shared" si="1372"/>
        <v>10890.467189851877</v>
      </c>
      <c r="FX53" s="100">
        <f t="shared" si="1372"/>
        <v>10890.467189851877</v>
      </c>
      <c r="FY53" s="102">
        <f>SUM(FV53:FX53)</f>
        <v>32671.40156955563</v>
      </c>
      <c r="FZ53" s="107">
        <f t="shared" ref="FZ53:GB54" si="1373">+FZ8+FZ13+FZ18+FZ23+FZ28+FZ33+FZ38+FZ43+FZ48</f>
        <v>11008.687369103181</v>
      </c>
      <c r="GA53" s="100">
        <f t="shared" si="1373"/>
        <v>11008.687369103181</v>
      </c>
      <c r="GB53" s="100">
        <f t="shared" si="1373"/>
        <v>11008.687369103181</v>
      </c>
      <c r="GC53" s="102">
        <f>SUM(FZ53:GB53)</f>
        <v>33026.062107309546</v>
      </c>
      <c r="GD53" s="107">
        <f t="shared" ref="GD53:GF54" si="1374">+GD8+GD13+GD18+GD23+GD28+GD33+GD38+GD43+GD48</f>
        <v>11134.582878999718</v>
      </c>
      <c r="GE53" s="100">
        <f t="shared" si="1374"/>
        <v>11134.582878999718</v>
      </c>
      <c r="GF53" s="100">
        <f t="shared" si="1374"/>
        <v>11134.582878999718</v>
      </c>
      <c r="GG53" s="102">
        <f>SUM(GD53:GF53)</f>
        <v>33403.748636999153</v>
      </c>
      <c r="GH53" s="102">
        <f>GG53+GC53+FY53+FU53</f>
        <v>131612.90663497389</v>
      </c>
      <c r="GI53" s="107">
        <f t="shared" ref="GI53:GK54" si="1375">+GI8+GI13+GI18+GI23+GI28+GI33+GI38+GI43+GI48</f>
        <v>11417.166862862628</v>
      </c>
      <c r="GJ53" s="100">
        <f t="shared" si="1375"/>
        <v>11417.166862862628</v>
      </c>
      <c r="GK53" s="100">
        <f t="shared" si="1375"/>
        <v>11417.166862862628</v>
      </c>
      <c r="GL53" s="102">
        <f>SUM(GI53:GK53)</f>
        <v>34251.500588587885</v>
      </c>
      <c r="GM53" s="107">
        <f t="shared" ref="GM53:GO54" si="1376">+GM8+GM13+GM18+GM23+GM28+GM33+GM38+GM43+GM48</f>
        <v>11503.015350070486</v>
      </c>
      <c r="GN53" s="100">
        <f t="shared" si="1376"/>
        <v>11503.015350070486</v>
      </c>
      <c r="GO53" s="100">
        <f t="shared" si="1376"/>
        <v>11503.015350070486</v>
      </c>
      <c r="GP53" s="102">
        <f>SUM(GM53:GO53)</f>
        <v>34509.046050211458</v>
      </c>
      <c r="GQ53" s="107">
        <f t="shared" ref="GQ53:GS54" si="1377">+GQ8+GQ13+GQ18+GQ23+GQ28+GQ33+GQ38+GQ43+GQ48</f>
        <v>11653.775270830993</v>
      </c>
      <c r="GR53" s="100">
        <f t="shared" si="1377"/>
        <v>11653.775270830993</v>
      </c>
      <c r="GS53" s="100">
        <f t="shared" si="1377"/>
        <v>11653.775270830993</v>
      </c>
      <c r="GT53" s="102">
        <f>SUM(GQ53:GS53)</f>
        <v>34961.325812492978</v>
      </c>
      <c r="GU53" s="107">
        <f t="shared" ref="GU53:GW54" si="1378">+GU8+GU13+GU18+GU23+GU28+GU33+GU38+GU43+GU48</f>
        <v>11698.166741361461</v>
      </c>
      <c r="GV53" s="100">
        <f t="shared" si="1378"/>
        <v>11698.166741361461</v>
      </c>
      <c r="GW53" s="100">
        <f t="shared" si="1378"/>
        <v>11698.166741361461</v>
      </c>
      <c r="GX53" s="102">
        <f>SUM(GU53:GW53)</f>
        <v>35094.500224084382</v>
      </c>
      <c r="GY53" s="102">
        <f>GX53+GT53+GP53+GL53</f>
        <v>138816.37267537671</v>
      </c>
      <c r="GZ53" s="107">
        <f t="shared" ref="GZ53:HB54" si="1379">+GZ8+GZ13+GZ18+GZ23+GZ28+GZ33+GZ38+GZ43+GZ48</f>
        <v>11900.718785877249</v>
      </c>
      <c r="HA53" s="100">
        <f t="shared" si="1379"/>
        <v>11900.718785877249</v>
      </c>
      <c r="HB53" s="100">
        <f t="shared" si="1379"/>
        <v>11900.718785877249</v>
      </c>
      <c r="HC53" s="102">
        <f>SUM(GZ53:HB53)</f>
        <v>35702.156357631742</v>
      </c>
      <c r="HD53" s="107">
        <f t="shared" ref="HD53:HF54" si="1380">+HD8+HD13+HD18+HD23+HD28+HD33+HD38+HD43+HD48</f>
        <v>11964.93252345705</v>
      </c>
      <c r="HE53" s="100">
        <f t="shared" si="1380"/>
        <v>11964.93252345705</v>
      </c>
      <c r="HF53" s="100">
        <f t="shared" si="1380"/>
        <v>11964.93252345705</v>
      </c>
      <c r="HG53" s="102">
        <f>SUM(HD53:HF53)</f>
        <v>35894.797570371149</v>
      </c>
      <c r="HH53" s="107">
        <f t="shared" ref="HH53:HJ54" si="1381">+HH8+HH13+HH18+HH23+HH28+HH33+HH38+HH43+HH48</f>
        <v>12029.609510499073</v>
      </c>
      <c r="HI53" s="100">
        <f t="shared" si="1381"/>
        <v>12029.609510499073</v>
      </c>
      <c r="HJ53" s="100">
        <f t="shared" si="1381"/>
        <v>12029.609510499073</v>
      </c>
      <c r="HK53" s="102">
        <f>SUM(HH53:HJ53)</f>
        <v>36088.828531497216</v>
      </c>
      <c r="HL53" s="107">
        <f t="shared" ref="HL53:HN54" si="1382">+HL8+HL13+HL18+HL23+HL28+HL33+HL38+HL43+HL48</f>
        <v>12080.556111901018</v>
      </c>
      <c r="HM53" s="100">
        <f t="shared" si="1382"/>
        <v>12080.556111901018</v>
      </c>
      <c r="HN53" s="100">
        <f t="shared" si="1382"/>
        <v>12080.556111901018</v>
      </c>
      <c r="HO53" s="102">
        <f>SUM(HL53:HN53)</f>
        <v>36241.668335703056</v>
      </c>
      <c r="HP53" s="102">
        <f>HO53+HK53+HG53+HC53</f>
        <v>143927.45079520316</v>
      </c>
      <c r="HQ53" s="107">
        <f t="shared" ref="HQ53:HS54" si="1383">+HQ8+HQ13+HQ18+HQ23+HQ28+HQ33+HQ38+HQ43+HQ48</f>
        <v>12596.76709014576</v>
      </c>
      <c r="HR53" s="100">
        <f t="shared" si="1383"/>
        <v>12596.76709014576</v>
      </c>
      <c r="HS53" s="100">
        <f t="shared" si="1383"/>
        <v>12596.76709014576</v>
      </c>
      <c r="HT53" s="102">
        <f>SUM(HQ53:HS53)</f>
        <v>37790.301270437281</v>
      </c>
      <c r="HU53" s="107">
        <f t="shared" ref="HU53:HW54" si="1384">+HU8+HU13+HU18+HU23+HU28+HU33+HU38+HU43+HU48</f>
        <v>12693.69830732542</v>
      </c>
      <c r="HV53" s="100">
        <f t="shared" si="1384"/>
        <v>12693.69830732542</v>
      </c>
      <c r="HW53" s="100">
        <f t="shared" si="1384"/>
        <v>12693.69830732542</v>
      </c>
      <c r="HX53" s="102">
        <f>SUM(HU53:HW53)</f>
        <v>38081.094921976255</v>
      </c>
      <c r="HY53" s="107">
        <f t="shared" ref="HY53:IA54" si="1385">+HY8+HY13+HY18+HY23+HY28+HY33+HY38+HY43+HY48</f>
        <v>12743.308967613641</v>
      </c>
      <c r="HZ53" s="100">
        <f t="shared" si="1385"/>
        <v>12743.308967613641</v>
      </c>
      <c r="IA53" s="100">
        <f t="shared" si="1385"/>
        <v>12743.308967613641</v>
      </c>
      <c r="IB53" s="102">
        <f>SUM(HY53:IA53)</f>
        <v>38229.926902840918</v>
      </c>
      <c r="IC53" s="107">
        <f t="shared" ref="IC53:IE54" si="1386">+IC8+IC13+IC18+IC23+IC28+IC33+IC38+IC43+IC48</f>
        <v>12782.77626944238</v>
      </c>
      <c r="ID53" s="100">
        <f t="shared" si="1386"/>
        <v>12782.77626944238</v>
      </c>
      <c r="IE53" s="100">
        <f t="shared" si="1386"/>
        <v>12782.77626944238</v>
      </c>
      <c r="IF53" s="102">
        <f>SUM(IC53:IE53)</f>
        <v>38348.32880832714</v>
      </c>
      <c r="IG53" s="102">
        <f>IF53+IB53+HX53+HT53</f>
        <v>152449.65190358157</v>
      </c>
      <c r="IH53" s="107">
        <f t="shared" ref="IH53:IJ54" si="1387">+IH8+IH13+IH18+IH23+IH28+IH33+IH38+IH43+IH48</f>
        <v>13097.322660160271</v>
      </c>
      <c r="II53" s="100">
        <f t="shared" si="1387"/>
        <v>13097.322660160271</v>
      </c>
      <c r="IJ53" s="100">
        <f t="shared" si="1387"/>
        <v>13097.322660160271</v>
      </c>
      <c r="IK53" s="102">
        <f>SUM(IH53:IJ53)</f>
        <v>39291.967980480811</v>
      </c>
      <c r="IL53" s="107">
        <f t="shared" ref="IL53:IN54" si="1388">+IL8+IL13+IL18+IL23+IL28+IL33+IL38+IL43+IL48</f>
        <v>13109.824463601084</v>
      </c>
      <c r="IM53" s="100">
        <f t="shared" si="1388"/>
        <v>13109.824463601084</v>
      </c>
      <c r="IN53" s="100">
        <f t="shared" si="1388"/>
        <v>13109.824463601084</v>
      </c>
      <c r="IO53" s="102">
        <f>SUM(IL53:IN53)</f>
        <v>39329.47339080325</v>
      </c>
      <c r="IP53" s="107">
        <f t="shared" ref="IP53:IR54" si="1389">+IP8+IP13+IP18+IP23+IP28+IP33+IP38+IP43+IP48</f>
        <v>13107.37391283933</v>
      </c>
      <c r="IQ53" s="100">
        <f t="shared" si="1389"/>
        <v>13107.37391283933</v>
      </c>
      <c r="IR53" s="100">
        <f t="shared" si="1389"/>
        <v>13107.37391283933</v>
      </c>
      <c r="IS53" s="102">
        <f>SUM(IP53:IR53)</f>
        <v>39322.121738517992</v>
      </c>
      <c r="IT53" s="107">
        <f t="shared" ref="IT53:IV54" si="1390">+IT8+IT13+IT18+IT23+IT28+IT33+IT38+IT43+IT48</f>
        <v>13149.802684844761</v>
      </c>
      <c r="IU53" s="100">
        <f t="shared" si="1390"/>
        <v>13149.802684844761</v>
      </c>
      <c r="IV53" s="100">
        <f t="shared" si="1390"/>
        <v>13149.802684844761</v>
      </c>
      <c r="IW53" s="102">
        <f>SUM(IT53:IV53)</f>
        <v>39449.40805453428</v>
      </c>
      <c r="IX53" s="102">
        <f>IW53+IS53+IO53+IK53</f>
        <v>157392.97116433631</v>
      </c>
    </row>
    <row r="54" spans="1:260" ht="12.75">
      <c r="B54" s="497"/>
      <c r="C54" s="105" t="s">
        <v>219</v>
      </c>
      <c r="D54" s="107">
        <f t="shared" si="1331"/>
        <v>0</v>
      </c>
      <c r="E54" s="100">
        <f t="shared" si="1331"/>
        <v>0</v>
      </c>
      <c r="F54" s="100">
        <f t="shared" si="1331"/>
        <v>3447.5180700000001</v>
      </c>
      <c r="G54" s="102">
        <f>SUM(D54:F54)</f>
        <v>3447.5180700000001</v>
      </c>
      <c r="H54" s="107">
        <f t="shared" si="1332"/>
        <v>1089.5076720999998</v>
      </c>
      <c r="I54" s="100">
        <f t="shared" si="1332"/>
        <v>1535.3667111999998</v>
      </c>
      <c r="J54" s="100">
        <f t="shared" si="1332"/>
        <v>8034.1039499999997</v>
      </c>
      <c r="K54" s="102">
        <f>SUM(H54:J54)</f>
        <v>10658.9783333</v>
      </c>
      <c r="L54" s="107">
        <f t="shared" si="1333"/>
        <v>2146.04315</v>
      </c>
      <c r="M54" s="100">
        <f t="shared" si="1333"/>
        <v>1957.8858169193318</v>
      </c>
      <c r="N54" s="100">
        <f t="shared" si="1333"/>
        <v>6144.175816953586</v>
      </c>
      <c r="O54" s="102">
        <f>SUM(L54:N54)</f>
        <v>10248.104783872917</v>
      </c>
      <c r="P54" s="107">
        <f t="shared" si="1334"/>
        <v>48.341314079801577</v>
      </c>
      <c r="Q54" s="100">
        <f t="shared" si="1334"/>
        <v>5653.9969656226313</v>
      </c>
      <c r="R54" s="100">
        <f t="shared" si="1334"/>
        <v>962.27442170755467</v>
      </c>
      <c r="S54" s="102">
        <f>SUM(P54:R54)</f>
        <v>6664.6127014099875</v>
      </c>
      <c r="T54" s="102">
        <f>S54+O54+K54+G54</f>
        <v>31019.213888582904</v>
      </c>
      <c r="U54" s="107">
        <f t="shared" si="1335"/>
        <v>566.72619000000009</v>
      </c>
      <c r="V54" s="100">
        <f t="shared" si="1335"/>
        <v>2566.7964858566688</v>
      </c>
      <c r="W54" s="100">
        <f t="shared" si="1335"/>
        <v>3489.6023393535306</v>
      </c>
      <c r="X54" s="102">
        <f>SUM(U54:W54)</f>
        <v>6623.1250152101993</v>
      </c>
      <c r="Y54" s="107">
        <f t="shared" si="1336"/>
        <v>2297.8325358401598</v>
      </c>
      <c r="Z54" s="100">
        <f t="shared" si="1336"/>
        <v>1630.8731600000001</v>
      </c>
      <c r="AA54" s="100">
        <f t="shared" si="1336"/>
        <v>4384.7788917299431</v>
      </c>
      <c r="AB54" s="102">
        <f>SUM(Y54:AA54)</f>
        <v>8313.484587570103</v>
      </c>
      <c r="AC54" s="107">
        <f t="shared" si="1337"/>
        <v>2947.5580999999997</v>
      </c>
      <c r="AD54" s="100">
        <f t="shared" si="1337"/>
        <v>899.93847496055241</v>
      </c>
      <c r="AE54" s="100">
        <f t="shared" si="1337"/>
        <v>4109.3646924317018</v>
      </c>
      <c r="AF54" s="102">
        <f>SUM(AC54:AE54)</f>
        <v>7956.8612673922544</v>
      </c>
      <c r="AG54" s="107">
        <f t="shared" si="1338"/>
        <v>3096.9915460439452</v>
      </c>
      <c r="AH54" s="100">
        <f t="shared" si="1338"/>
        <v>6572.9348681894226</v>
      </c>
      <c r="AI54" s="100">
        <f t="shared" si="1338"/>
        <v>8989.8164163935744</v>
      </c>
      <c r="AJ54" s="102">
        <f>SUM(AG54:AI54)</f>
        <v>18659.742830626943</v>
      </c>
      <c r="AK54" s="102">
        <f>AJ54+AF54+AB54+X54</f>
        <v>41553.213700799504</v>
      </c>
      <c r="AL54" s="107">
        <f t="shared" si="1339"/>
        <v>2403.1455977492865</v>
      </c>
      <c r="AM54" s="100">
        <f t="shared" si="1339"/>
        <v>2745.2499400000002</v>
      </c>
      <c r="AN54" s="100">
        <f t="shared" si="1339"/>
        <v>3543.5750815758674</v>
      </c>
      <c r="AO54" s="102">
        <f>SUM(AL54:AN54)</f>
        <v>8691.970619325155</v>
      </c>
      <c r="AP54" s="107">
        <f t="shared" si="1340"/>
        <v>3603.5649859236792</v>
      </c>
      <c r="AQ54" s="100">
        <f t="shared" si="1340"/>
        <v>3731.0787085292231</v>
      </c>
      <c r="AR54" s="100">
        <f t="shared" si="1340"/>
        <v>5485.5985151833647</v>
      </c>
      <c r="AS54" s="102">
        <f>SUM(AP54:AR54)</f>
        <v>12820.242209636268</v>
      </c>
      <c r="AT54" s="107">
        <f t="shared" si="1341"/>
        <v>2561.0153017548878</v>
      </c>
      <c r="AU54" s="100">
        <f t="shared" si="1341"/>
        <v>4238.6497632093669</v>
      </c>
      <c r="AV54" s="100">
        <f t="shared" si="1341"/>
        <v>5350.9334248639825</v>
      </c>
      <c r="AW54" s="102">
        <f>SUM(AT54:AV54)</f>
        <v>12150.598489828237</v>
      </c>
      <c r="AX54" s="107">
        <f t="shared" si="1342"/>
        <v>2429.8203728067942</v>
      </c>
      <c r="AY54" s="100">
        <f t="shared" si="1342"/>
        <v>4699.8035521146458</v>
      </c>
      <c r="AZ54" s="100">
        <f t="shared" si="1342"/>
        <v>2451.51395442171</v>
      </c>
      <c r="BA54" s="102">
        <f>SUM(AX54:AZ54)</f>
        <v>9581.1378793431504</v>
      </c>
      <c r="BB54" s="102">
        <f>BA54+AW54+AS54+AO54</f>
        <v>43243.94919813281</v>
      </c>
      <c r="BC54" s="107">
        <f t="shared" si="1343"/>
        <v>2085.4287925136937</v>
      </c>
      <c r="BD54" s="100">
        <f t="shared" si="1343"/>
        <v>2616.8379104871965</v>
      </c>
      <c r="BE54" s="100">
        <f t="shared" si="1343"/>
        <v>3414.605894519741</v>
      </c>
      <c r="BF54" s="102">
        <f>SUM(BC54:BE54)</f>
        <v>8116.8725975206316</v>
      </c>
      <c r="BG54" s="107">
        <f t="shared" si="1344"/>
        <v>2851.6933773922588</v>
      </c>
      <c r="BH54" s="100">
        <f t="shared" si="1344"/>
        <v>6196.9326612251843</v>
      </c>
      <c r="BI54" s="100">
        <f t="shared" si="1344"/>
        <v>7189.8753662717572</v>
      </c>
      <c r="BJ54" s="102">
        <f>SUM(BG54:BI54)</f>
        <v>16238.501404889201</v>
      </c>
      <c r="BK54" s="107">
        <f t="shared" si="1345"/>
        <v>2917.1765500000001</v>
      </c>
      <c r="BL54" s="100">
        <f t="shared" si="1345"/>
        <v>4486.1391357920002</v>
      </c>
      <c r="BM54" s="100">
        <f t="shared" si="1345"/>
        <v>2788.6832099999992</v>
      </c>
      <c r="BN54" s="102">
        <f>SUM(BK54:BM54)</f>
        <v>10191.998895792</v>
      </c>
      <c r="BO54" s="107">
        <f t="shared" si="1346"/>
        <v>2564.2042199407897</v>
      </c>
      <c r="BP54" s="100">
        <f t="shared" si="1346"/>
        <v>5024.2078814000743</v>
      </c>
      <c r="BQ54" s="100">
        <f t="shared" si="1346"/>
        <v>3952.3778863210109</v>
      </c>
      <c r="BR54" s="102">
        <f>SUM(BO54:BQ54)</f>
        <v>11540.789987661876</v>
      </c>
      <c r="BS54" s="102">
        <f>BR54+BN54+BJ54+BF54</f>
        <v>46088.162885863712</v>
      </c>
      <c r="BT54" s="107">
        <f t="shared" si="1347"/>
        <v>3105.995699999999</v>
      </c>
      <c r="BU54" s="100">
        <f t="shared" si="1347"/>
        <v>4617.2838931783235</v>
      </c>
      <c r="BV54" s="100">
        <f t="shared" si="1347"/>
        <v>5040.8586647939383</v>
      </c>
      <c r="BW54" s="102">
        <f>SUM(BT54:BV54)</f>
        <v>12764.138257972259</v>
      </c>
      <c r="BX54" s="107">
        <f t="shared" si="1348"/>
        <v>4263.6182300108248</v>
      </c>
      <c r="BY54" s="100">
        <f t="shared" si="1348"/>
        <v>8914.9875020276577</v>
      </c>
      <c r="BZ54" s="100">
        <f t="shared" si="1348"/>
        <v>4075.4993828971324</v>
      </c>
      <c r="CA54" s="102">
        <f>SUM(BX54:BZ54)</f>
        <v>17254.105114935614</v>
      </c>
      <c r="CB54" s="107">
        <f t="shared" si="1349"/>
        <v>4785.1680699999997</v>
      </c>
      <c r="CC54" s="100">
        <f t="shared" si="1349"/>
        <v>5064.9230699999998</v>
      </c>
      <c r="CD54" s="100">
        <f t="shared" si="1349"/>
        <v>6931.1667072731161</v>
      </c>
      <c r="CE54" s="102">
        <f>SUM(CB54:CD54)</f>
        <v>16781.257847273118</v>
      </c>
      <c r="CF54" s="107">
        <f t="shared" si="1350"/>
        <v>4589.6745788577</v>
      </c>
      <c r="CG54" s="100">
        <f t="shared" si="1350"/>
        <v>7158.1904083296004</v>
      </c>
      <c r="CH54" s="100">
        <f t="shared" si="1350"/>
        <v>7498.5341596501994</v>
      </c>
      <c r="CI54" s="102">
        <f>SUM(CF54:CH54)</f>
        <v>19246.399146837499</v>
      </c>
      <c r="CJ54" s="102">
        <f>CI54+CE54+CA54+BW54</f>
        <v>66045.90036701849</v>
      </c>
      <c r="CK54" s="107">
        <f t="shared" si="1351"/>
        <v>3976.3391099999999</v>
      </c>
      <c r="CL54" s="100">
        <f t="shared" si="1351"/>
        <v>4491.7009800000005</v>
      </c>
      <c r="CM54" s="100">
        <f t="shared" si="1351"/>
        <v>8135.9731200000006</v>
      </c>
      <c r="CN54" s="102">
        <f>SUM(CK54:CM54)</f>
        <v>16604.013210000001</v>
      </c>
      <c r="CO54" s="107">
        <f t="shared" si="1352"/>
        <v>4778.53558737601</v>
      </c>
      <c r="CP54" s="100">
        <f t="shared" si="1352"/>
        <v>4591.6472100000001</v>
      </c>
      <c r="CQ54" s="100">
        <f t="shared" si="1352"/>
        <v>10231.021582758722</v>
      </c>
      <c r="CR54" s="102">
        <f>SUM(CO54:CQ54)</f>
        <v>19601.204380134732</v>
      </c>
      <c r="CS54" s="107">
        <f t="shared" si="1353"/>
        <v>4972.284509822699</v>
      </c>
      <c r="CT54" s="100">
        <f t="shared" si="1353"/>
        <v>13347.165413862722</v>
      </c>
      <c r="CU54" s="100">
        <f t="shared" si="1353"/>
        <v>11718.581655384482</v>
      </c>
      <c r="CV54" s="102">
        <f>SUM(CS54:CU54)</f>
        <v>30038.031579069902</v>
      </c>
      <c r="CW54" s="107">
        <f t="shared" si="1354"/>
        <v>9531.2001245786614</v>
      </c>
      <c r="CX54" s="100">
        <f t="shared" si="1354"/>
        <v>8153.7033251224002</v>
      </c>
      <c r="CY54" s="100">
        <f t="shared" si="1354"/>
        <v>13157.791899435199</v>
      </c>
      <c r="CZ54" s="102">
        <f>SUM(CW54:CY54)</f>
        <v>30842.695349136258</v>
      </c>
      <c r="DA54" s="102">
        <f>CZ54+CV54+CR54+CN54</f>
        <v>97085.944518340897</v>
      </c>
      <c r="DB54" s="107">
        <f t="shared" si="1355"/>
        <v>7232.8753611549892</v>
      </c>
      <c r="DC54" s="100">
        <f t="shared" si="1355"/>
        <v>8294.2674322931398</v>
      </c>
      <c r="DD54" s="100">
        <f t="shared" si="1355"/>
        <v>16014.71726640136</v>
      </c>
      <c r="DE54" s="102">
        <f>SUM(DB54:DD54)</f>
        <v>31541.860059849489</v>
      </c>
      <c r="DF54" s="107">
        <f t="shared" si="1356"/>
        <v>4837.7388731720002</v>
      </c>
      <c r="DG54" s="100">
        <f t="shared" si="1356"/>
        <v>9008.42526071256</v>
      </c>
      <c r="DH54" s="100">
        <f t="shared" si="1356"/>
        <v>11192.060484512709</v>
      </c>
      <c r="DI54" s="102">
        <f>SUM(DF54:DH54)</f>
        <v>25038.224618397267</v>
      </c>
      <c r="DJ54" s="107">
        <f t="shared" si="1357"/>
        <v>4886.15912102112</v>
      </c>
      <c r="DK54" s="100">
        <f t="shared" si="1357"/>
        <v>5471.1867400000001</v>
      </c>
      <c r="DL54" s="100">
        <f t="shared" si="1357"/>
        <v>7505.6549800000012</v>
      </c>
      <c r="DM54" s="102">
        <f>SUM(DJ54:DL54)</f>
        <v>17863.000841021123</v>
      </c>
      <c r="DN54" s="107">
        <f t="shared" si="1358"/>
        <v>3228.6630802501604</v>
      </c>
      <c r="DO54" s="100">
        <f t="shared" si="1358"/>
        <v>4853.5406700000003</v>
      </c>
      <c r="DP54" s="100">
        <f t="shared" si="1358"/>
        <v>13057.66353</v>
      </c>
      <c r="DQ54" s="102">
        <f>SUM(DN54:DP54)</f>
        <v>21139.867280250161</v>
      </c>
      <c r="DR54" s="102">
        <f>DQ54+DM54+DI54+DE54</f>
        <v>95582.95279951804</v>
      </c>
      <c r="DS54" s="107">
        <f t="shared" si="1359"/>
        <v>-641.84819000000027</v>
      </c>
      <c r="DT54" s="100">
        <f t="shared" si="1359"/>
        <v>3762.0693266215894</v>
      </c>
      <c r="DU54" s="100">
        <f t="shared" si="1359"/>
        <v>10935.881765604192</v>
      </c>
      <c r="DV54" s="102">
        <f>SUM(DS54:DU54)</f>
        <v>14056.102902225781</v>
      </c>
      <c r="DW54" s="107">
        <f t="shared" si="1360"/>
        <v>1985.3635242445907</v>
      </c>
      <c r="DX54" s="100">
        <f t="shared" si="1360"/>
        <v>5518.2631456555</v>
      </c>
      <c r="DY54" s="100">
        <f t="shared" si="1360"/>
        <v>9925.5638237068197</v>
      </c>
      <c r="DZ54" s="102">
        <f>SUM(DW54:DY54)</f>
        <v>17429.190493606911</v>
      </c>
      <c r="EA54" s="107">
        <f t="shared" si="1361"/>
        <v>3902.3944000000001</v>
      </c>
      <c r="EB54" s="100">
        <f t="shared" si="1361"/>
        <v>4450.9657845739202</v>
      </c>
      <c r="EC54" s="100">
        <f t="shared" si="1361"/>
        <v>6961.7557900000002</v>
      </c>
      <c r="ED54" s="102">
        <f>SUM(EA54:EC54)</f>
        <v>15315.115974573921</v>
      </c>
      <c r="EE54" s="107">
        <f t="shared" si="1362"/>
        <v>3877.5637300000003</v>
      </c>
      <c r="EF54" s="100">
        <f t="shared" si="1362"/>
        <v>9454.4073288398722</v>
      </c>
      <c r="EG54" s="100">
        <f t="shared" si="1362"/>
        <v>22804.392827676216</v>
      </c>
      <c r="EH54" s="102">
        <f>SUM(EE54:EG54)</f>
        <v>36136.36388651609</v>
      </c>
      <c r="EI54" s="102">
        <f>EH54+ED54+DZ54+DV54</f>
        <v>82936.773256922708</v>
      </c>
      <c r="EJ54" s="107">
        <f t="shared" si="1363"/>
        <v>3610.7666928847502</v>
      </c>
      <c r="EK54" s="100">
        <f t="shared" si="1363"/>
        <v>7183.8310488547231</v>
      </c>
      <c r="EL54" s="100">
        <f t="shared" si="1363"/>
        <v>-1720.927376384238</v>
      </c>
      <c r="EM54" s="102">
        <f>SUM(EJ54:EL54)</f>
        <v>9073.6703653552358</v>
      </c>
      <c r="EN54" s="107">
        <f t="shared" si="1364"/>
        <v>5650.6838426005952</v>
      </c>
      <c r="EO54" s="100">
        <f t="shared" si="1364"/>
        <v>10991.358918829948</v>
      </c>
      <c r="EP54" s="100">
        <f t="shared" si="1364"/>
        <v>7455.7324874001015</v>
      </c>
      <c r="EQ54" s="102">
        <f>SUM(EN54:EP54)</f>
        <v>24097.775248830647</v>
      </c>
      <c r="ER54" s="107">
        <f t="shared" si="1365"/>
        <v>5468.470877159858</v>
      </c>
      <c r="ES54" s="100">
        <f t="shared" si="1365"/>
        <v>7680.7440456516324</v>
      </c>
      <c r="ET54" s="100">
        <f t="shared" si="1365"/>
        <v>5771.6382500880345</v>
      </c>
      <c r="EU54" s="102">
        <f>SUM(ER54:ET54)</f>
        <v>18920.853172899526</v>
      </c>
      <c r="EV54" s="107">
        <f t="shared" si="1366"/>
        <v>6052.7069900000006</v>
      </c>
      <c r="EW54" s="100">
        <f t="shared" si="1366"/>
        <v>7406.0738278548342</v>
      </c>
      <c r="EX54" s="100">
        <f t="shared" si="1366"/>
        <v>22745.562683581455</v>
      </c>
      <c r="EY54" s="102">
        <f>SUM(EV54:EX54)</f>
        <v>36204.343501436291</v>
      </c>
      <c r="EZ54" s="102">
        <f>EY54+EU54+EQ54+EM54</f>
        <v>88296.642288521703</v>
      </c>
      <c r="FA54" s="107">
        <f t="shared" si="1367"/>
        <v>1138.5431531005718</v>
      </c>
      <c r="FB54" s="100">
        <f t="shared" si="1367"/>
        <v>10268.296417714297</v>
      </c>
      <c r="FC54" s="100">
        <f t="shared" si="1367"/>
        <v>8120.3629900000005</v>
      </c>
      <c r="FD54" s="102">
        <f>SUM(FA54:FC54)</f>
        <v>19527.202560814869</v>
      </c>
      <c r="FE54" s="107">
        <f t="shared" si="1368"/>
        <v>2474.6628221279489</v>
      </c>
      <c r="FF54" s="100">
        <f t="shared" si="1368"/>
        <v>6805.2373469804807</v>
      </c>
      <c r="FG54" s="100">
        <f t="shared" si="1368"/>
        <v>7824.2349032589173</v>
      </c>
      <c r="FH54" s="102">
        <f>SUM(FE54:FG54)</f>
        <v>17104.135072367346</v>
      </c>
      <c r="FI54" s="107">
        <f t="shared" si="1369"/>
        <v>4055.49468043655</v>
      </c>
      <c r="FJ54" s="100">
        <f t="shared" si="1369"/>
        <v>4822.7474700170042</v>
      </c>
      <c r="FK54" s="100">
        <f t="shared" si="1369"/>
        <v>8066.6575005370996</v>
      </c>
      <c r="FL54" s="102">
        <f>SUM(FI54:FK54)</f>
        <v>16944.899650990654</v>
      </c>
      <c r="FM54" s="107">
        <f t="shared" si="1370"/>
        <v>7272.5444520461133</v>
      </c>
      <c r="FN54" s="100">
        <f t="shared" si="1370"/>
        <v>4539.3932390353675</v>
      </c>
      <c r="FO54" s="100">
        <f t="shared" si="1370"/>
        <v>18337.49580825731</v>
      </c>
      <c r="FP54" s="102">
        <f>SUM(FM54:FO54)</f>
        <v>30149.433499338789</v>
      </c>
      <c r="FQ54" s="102">
        <f>FP54+FL54+FH54+FD54</f>
        <v>83725.670783511654</v>
      </c>
      <c r="FR54" s="107">
        <f t="shared" si="1371"/>
        <v>4611.5243758157721</v>
      </c>
      <c r="FS54" s="100">
        <f t="shared" si="1371"/>
        <v>12108.415150016488</v>
      </c>
      <c r="FT54" s="100">
        <f t="shared" si="1371"/>
        <v>5152.535370399758</v>
      </c>
      <c r="FU54" s="102">
        <f>SUM(FR54:FT54)</f>
        <v>21872.474896232019</v>
      </c>
      <c r="FV54" s="107">
        <f t="shared" si="1372"/>
        <v>6667.4080048054548</v>
      </c>
      <c r="FW54" s="100">
        <f t="shared" si="1372"/>
        <v>3977.5496221987842</v>
      </c>
      <c r="FX54" s="100">
        <f t="shared" si="1372"/>
        <v>6629.5927829537377</v>
      </c>
      <c r="FY54" s="102">
        <f>SUM(FV54:FX54)</f>
        <v>17274.550409957978</v>
      </c>
      <c r="FZ54" s="107">
        <f t="shared" si="1373"/>
        <v>6515.293379379912</v>
      </c>
      <c r="GA54" s="100">
        <f t="shared" si="1373"/>
        <v>2248.644588569583</v>
      </c>
      <c r="GB54" s="100">
        <f t="shared" si="1373"/>
        <v>9058.3944999421165</v>
      </c>
      <c r="GC54" s="102">
        <f>SUM(FZ54:GB54)</f>
        <v>17822.332467891611</v>
      </c>
      <c r="GD54" s="107">
        <f t="shared" si="1374"/>
        <v>6140.5637854334327</v>
      </c>
      <c r="GE54" s="100">
        <f t="shared" si="1374"/>
        <v>6103.1227902387582</v>
      </c>
      <c r="GF54" s="100">
        <f t="shared" si="1374"/>
        <v>14038.175745033142</v>
      </c>
      <c r="GG54" s="102">
        <f>SUM(GD54:GF54)</f>
        <v>26281.862320705332</v>
      </c>
      <c r="GH54" s="102">
        <f>GG54+GC54+FY54+FU54</f>
        <v>83251.220094786942</v>
      </c>
      <c r="GI54" s="107">
        <f t="shared" si="1375"/>
        <v>3569.6048900000005</v>
      </c>
      <c r="GJ54" s="100">
        <f t="shared" si="1375"/>
        <v>4780.0771400000012</v>
      </c>
      <c r="GK54" s="100">
        <f t="shared" si="1375"/>
        <v>10155.111172987434</v>
      </c>
      <c r="GL54" s="102">
        <f>SUM(GI54:GK54)</f>
        <v>18504.793202987436</v>
      </c>
      <c r="GM54" s="107">
        <f t="shared" si="1376"/>
        <v>6422.6675067587066</v>
      </c>
      <c r="GN54" s="100">
        <f t="shared" si="1376"/>
        <v>10930.933534728547</v>
      </c>
      <c r="GO54" s="100">
        <f t="shared" si="1376"/>
        <v>14997.408422971039</v>
      </c>
      <c r="GP54" s="102">
        <f>SUM(GM54:GO54)</f>
        <v>32351.009464458293</v>
      </c>
      <c r="GQ54" s="107">
        <f t="shared" si="1377"/>
        <v>9038.6108513059407</v>
      </c>
      <c r="GR54" s="100">
        <f t="shared" si="1377"/>
        <v>2468.991417519529</v>
      </c>
      <c r="GS54" s="100">
        <f t="shared" si="1377"/>
        <v>9140.7307715924944</v>
      </c>
      <c r="GT54" s="102">
        <f>SUM(GQ54:GS54)</f>
        <v>20648.333040417965</v>
      </c>
      <c r="GU54" s="107">
        <f t="shared" si="1378"/>
        <v>5110.6811559039579</v>
      </c>
      <c r="GV54" s="100">
        <f t="shared" si="1378"/>
        <v>11009.847284991871</v>
      </c>
      <c r="GW54" s="100">
        <f t="shared" si="1378"/>
        <v>13782.237476602355</v>
      </c>
      <c r="GX54" s="102">
        <f>SUM(GU54:GW54)</f>
        <v>29902.765917498182</v>
      </c>
      <c r="GY54" s="102">
        <f>GX54+GT54+GP54+GL54</f>
        <v>101406.90162536188</v>
      </c>
      <c r="GZ54" s="107">
        <f t="shared" si="1379"/>
        <v>5857.4762150027764</v>
      </c>
      <c r="HA54" s="100">
        <f t="shared" si="1379"/>
        <v>7022.7695050027778</v>
      </c>
      <c r="HB54" s="100">
        <f t="shared" si="1379"/>
        <v>12122.21238683314</v>
      </c>
      <c r="HC54" s="102">
        <f>SUM(GZ54:HB54)</f>
        <v>25002.458106838694</v>
      </c>
      <c r="HD54" s="107">
        <f t="shared" si="1380"/>
        <v>5816.1331033378428</v>
      </c>
      <c r="HE54" s="100">
        <f t="shared" si="1380"/>
        <v>6811.5706634774197</v>
      </c>
      <c r="HF54" s="100">
        <f t="shared" si="1380"/>
        <v>9014.7112075412188</v>
      </c>
      <c r="HG54" s="102">
        <f>SUM(HD54:HF54)</f>
        <v>21642.414974356481</v>
      </c>
      <c r="HH54" s="107">
        <f t="shared" si="1381"/>
        <v>8796.2686027205182</v>
      </c>
      <c r="HI54" s="100">
        <f t="shared" si="1381"/>
        <v>5732.5287271320203</v>
      </c>
      <c r="HJ54" s="100">
        <f t="shared" si="1381"/>
        <v>14136.679684251661</v>
      </c>
      <c r="HK54" s="102">
        <f>SUM(HH54:HJ54)</f>
        <v>28665.477014104203</v>
      </c>
      <c r="HL54" s="107">
        <f t="shared" si="1382"/>
        <v>8155.622477178671</v>
      </c>
      <c r="HM54" s="100">
        <f t="shared" si="1382"/>
        <v>8295.8697621786705</v>
      </c>
      <c r="HN54" s="100">
        <f t="shared" si="1382"/>
        <v>11419.62625217867</v>
      </c>
      <c r="HO54" s="102">
        <f>SUM(HL54:HN54)</f>
        <v>27871.118491536014</v>
      </c>
      <c r="HP54" s="102">
        <f>HO54+HK54+HG54+HC54</f>
        <v>103181.46858683538</v>
      </c>
      <c r="HQ54" s="107">
        <f t="shared" si="1383"/>
        <v>6968.3261418511865</v>
      </c>
      <c r="HR54" s="100">
        <f t="shared" si="1383"/>
        <v>4757.7484040171321</v>
      </c>
      <c r="HS54" s="100">
        <f t="shared" si="1383"/>
        <v>13608.280421985019</v>
      </c>
      <c r="HT54" s="102">
        <f>SUM(HQ54:HS54)</f>
        <v>25334.354967853338</v>
      </c>
      <c r="HU54" s="107">
        <f t="shared" si="1384"/>
        <v>10547.469102299458</v>
      </c>
      <c r="HV54" s="100">
        <f t="shared" si="1384"/>
        <v>10547.469102299458</v>
      </c>
      <c r="HW54" s="100">
        <f t="shared" si="1384"/>
        <v>10547.469102299458</v>
      </c>
      <c r="HX54" s="102">
        <f>SUM(HU54:HW54)</f>
        <v>31642.407306898371</v>
      </c>
      <c r="HY54" s="107">
        <f t="shared" si="1385"/>
        <v>10547.469102299458</v>
      </c>
      <c r="HZ54" s="100">
        <f t="shared" si="1385"/>
        <v>10547.469102299458</v>
      </c>
      <c r="IA54" s="100">
        <f t="shared" si="1385"/>
        <v>10547.469102299458</v>
      </c>
      <c r="IB54" s="102">
        <f>SUM(HY54:IA54)</f>
        <v>31642.407306898371</v>
      </c>
      <c r="IC54" s="107">
        <f t="shared" si="1386"/>
        <v>10547.469102299458</v>
      </c>
      <c r="ID54" s="100">
        <f t="shared" si="1386"/>
        <v>10547.469102299458</v>
      </c>
      <c r="IE54" s="100">
        <f t="shared" si="1386"/>
        <v>10547.469102299458</v>
      </c>
      <c r="IF54" s="102">
        <f>SUM(IC54:IE54)</f>
        <v>31642.407306898371</v>
      </c>
      <c r="IG54" s="102">
        <f>IF54+IB54+HX54+HT54</f>
        <v>120261.57688854844</v>
      </c>
      <c r="IH54" s="107">
        <f t="shared" si="1387"/>
        <v>10547.469102299458</v>
      </c>
      <c r="II54" s="100">
        <f t="shared" si="1387"/>
        <v>10547.469102299458</v>
      </c>
      <c r="IJ54" s="100">
        <f t="shared" si="1387"/>
        <v>10547.469102299458</v>
      </c>
      <c r="IK54" s="102">
        <f>SUM(IH54:IJ54)</f>
        <v>31642.407306898371</v>
      </c>
      <c r="IL54" s="107">
        <f t="shared" si="1388"/>
        <v>10547.469102299458</v>
      </c>
      <c r="IM54" s="100">
        <f t="shared" si="1388"/>
        <v>10547.469102299458</v>
      </c>
      <c r="IN54" s="100">
        <f t="shared" si="1388"/>
        <v>10547.469102299458</v>
      </c>
      <c r="IO54" s="102">
        <f>SUM(IL54:IN54)</f>
        <v>31642.407306898371</v>
      </c>
      <c r="IP54" s="107">
        <f t="shared" si="1389"/>
        <v>10547.469102299458</v>
      </c>
      <c r="IQ54" s="100">
        <f t="shared" si="1389"/>
        <v>10547.469102299458</v>
      </c>
      <c r="IR54" s="100">
        <f t="shared" si="1389"/>
        <v>10547.469102299458</v>
      </c>
      <c r="IS54" s="102">
        <f>SUM(IP54:IR54)</f>
        <v>31642.407306898371</v>
      </c>
      <c r="IT54" s="107">
        <f t="shared" si="1390"/>
        <v>10547.469102299458</v>
      </c>
      <c r="IU54" s="100">
        <f t="shared" si="1390"/>
        <v>10547.469102299458</v>
      </c>
      <c r="IV54" s="100">
        <f t="shared" si="1390"/>
        <v>10547.469102299458</v>
      </c>
      <c r="IW54" s="102">
        <f>SUM(IT54:IV54)</f>
        <v>31642.407306898371</v>
      </c>
      <c r="IX54" s="102">
        <f>IW54+IS54+IO54+IK54</f>
        <v>126569.62922759348</v>
      </c>
      <c r="IZ54" s="211" t="b">
        <f>FQ54+EZ54+EI54+DR54+DA54+CJ54+BS54+BB54+AK54+T54+GH5+GH54+GY54+HP54+IG54+IX54='OPEX and O&amp;M'!JC15</f>
        <v>1</v>
      </c>
    </row>
    <row r="55" spans="1:260" s="22" customFormat="1" ht="12.75">
      <c r="A55" s="23"/>
      <c r="B55" s="497"/>
      <c r="C55" s="105" t="s">
        <v>220</v>
      </c>
      <c r="D55" s="117">
        <f>+(D54-D53)</f>
        <v>-1130.5262405804849</v>
      </c>
      <c r="E55" s="118">
        <f>+(E54-E53)</f>
        <v>-1130.5262405804849</v>
      </c>
      <c r="F55" s="118">
        <f>+(F54-F53)</f>
        <v>2316.9918294195149</v>
      </c>
      <c r="G55" s="119">
        <f t="shared" ref="G55:S55" si="1391">+(G54-G53)</f>
        <v>55.939348258545579</v>
      </c>
      <c r="H55" s="117">
        <f>+(H54-H53)</f>
        <v>-453.46936958159267</v>
      </c>
      <c r="I55" s="118">
        <f>+(I54-I53)</f>
        <v>-7.6103304815926549</v>
      </c>
      <c r="J55" s="118">
        <f>+(J54-J53)</f>
        <v>6491.126908318407</v>
      </c>
      <c r="K55" s="119">
        <f t="shared" si="1391"/>
        <v>6030.0472082552224</v>
      </c>
      <c r="L55" s="117">
        <f>+(L54-L53)</f>
        <v>307.70852192601637</v>
      </c>
      <c r="M55" s="118">
        <f>+(M54-M53)</f>
        <v>119.55118884534818</v>
      </c>
      <c r="N55" s="118">
        <f>+(N54-N53)</f>
        <v>4305.8411888796027</v>
      </c>
      <c r="O55" s="119">
        <f t="shared" si="1391"/>
        <v>4733.1008996509663</v>
      </c>
      <c r="P55" s="117">
        <f>+(P54-P53)</f>
        <v>-2173.5484523324321</v>
      </c>
      <c r="Q55" s="118">
        <f>+(Q54-Q53)</f>
        <v>3432.1071992103975</v>
      </c>
      <c r="R55" s="118">
        <f>+(R54-R53)</f>
        <v>-1259.615344704679</v>
      </c>
      <c r="S55" s="119">
        <f t="shared" si="1391"/>
        <v>-1.0565978267131868</v>
      </c>
      <c r="T55" s="119">
        <f>S55+O55+K55+G55</f>
        <v>10818.030858338021</v>
      </c>
      <c r="U55" s="117">
        <f>+(U54-U53)</f>
        <v>-1875.3910185629209</v>
      </c>
      <c r="V55" s="118">
        <f>+(V54-V53)</f>
        <v>124.67927729374787</v>
      </c>
      <c r="W55" s="118">
        <f>+(W54-W53)</f>
        <v>1047.4851307906097</v>
      </c>
      <c r="X55" s="119">
        <f t="shared" ref="X55:AJ55" si="1392">+(X54-X53)</f>
        <v>-703.226610478564</v>
      </c>
      <c r="Y55" s="117">
        <f>+(Y54-Y53)</f>
        <v>-181.15662202863268</v>
      </c>
      <c r="Z55" s="118">
        <f>+(Z54-Z53)</f>
        <v>-848.11599786879242</v>
      </c>
      <c r="AA55" s="118">
        <f>+(AA54-AA53)</f>
        <v>1905.7897338611506</v>
      </c>
      <c r="AB55" s="119">
        <f t="shared" si="1392"/>
        <v>876.51711396372593</v>
      </c>
      <c r="AC55" s="117">
        <f>+(AC54-AC53)</f>
        <v>131.5909202280468</v>
      </c>
      <c r="AD55" s="118">
        <f>+(AD54-AD53)</f>
        <v>-1916.0287048114005</v>
      </c>
      <c r="AE55" s="118">
        <f>+(AE54-AE53)</f>
        <v>1293.3975126597488</v>
      </c>
      <c r="AF55" s="119">
        <f t="shared" si="1392"/>
        <v>-491.04027192360445</v>
      </c>
      <c r="AG55" s="117">
        <f>+(AG54-AG53)</f>
        <v>-1282.4464204409715</v>
      </c>
      <c r="AH55" s="118">
        <f>+(AH54-AH53)</f>
        <v>2193.4969017045059</v>
      </c>
      <c r="AI55" s="118">
        <f>+(AI54-AI53)</f>
        <v>4610.3784499086578</v>
      </c>
      <c r="AJ55" s="119">
        <f t="shared" si="1392"/>
        <v>5521.4289311721932</v>
      </c>
      <c r="AK55" s="119">
        <f>AJ55+AF55+AB55+X55</f>
        <v>5203.6791627337507</v>
      </c>
      <c r="AL55" s="117">
        <f>+(AL54-AL53)</f>
        <v>-1776.6175636188786</v>
      </c>
      <c r="AM55" s="118">
        <f>+(AM54-AM53)</f>
        <v>-1434.513221368165</v>
      </c>
      <c r="AN55" s="118">
        <f>+(AN54-AN53)</f>
        <v>-636.18807979229769</v>
      </c>
      <c r="AO55" s="119">
        <f t="shared" ref="AO55:BA55" si="1393">+(AO54-AO53)</f>
        <v>-3847.3188647793395</v>
      </c>
      <c r="AP55" s="117">
        <f>+(AP54-AP53)</f>
        <v>-670.41245504554809</v>
      </c>
      <c r="AQ55" s="118">
        <f>+(AQ54-AQ53)</f>
        <v>-542.8987324400041</v>
      </c>
      <c r="AR55" s="118">
        <f>+(AR54-AR53)</f>
        <v>1211.6210742141375</v>
      </c>
      <c r="AS55" s="119">
        <f t="shared" si="1393"/>
        <v>-1.690113271413793</v>
      </c>
      <c r="AT55" s="117">
        <f>+(AT54-AT53)</f>
        <v>-2013.1866540192182</v>
      </c>
      <c r="AU55" s="118">
        <f>+(AU54-AU53)</f>
        <v>-335.55219256473902</v>
      </c>
      <c r="AV55" s="118">
        <f>+(AV54-AV53)</f>
        <v>776.73146908987655</v>
      </c>
      <c r="AW55" s="119">
        <f t="shared" si="1393"/>
        <v>-1572.0073774940811</v>
      </c>
      <c r="AX55" s="117">
        <f>+(AX54-AX53)</f>
        <v>-2405.3509253745319</v>
      </c>
      <c r="AY55" s="118">
        <f>+(AY54-AY53)</f>
        <v>-135.36774606668041</v>
      </c>
      <c r="AZ55" s="118">
        <f>+(AZ54-AZ53)</f>
        <v>-2383.6573437596162</v>
      </c>
      <c r="BA55" s="119">
        <f t="shared" si="1393"/>
        <v>-4924.376015200829</v>
      </c>
      <c r="BB55" s="119">
        <f>BA55+AW55+AS55+AO55</f>
        <v>-10345.392370745663</v>
      </c>
      <c r="BC55" s="117">
        <f>+(BC54-BC53)</f>
        <v>-4330.1385133984641</v>
      </c>
      <c r="BD55" s="118">
        <f>+(BD54-BD53)</f>
        <v>-3798.7293954249617</v>
      </c>
      <c r="BE55" s="118">
        <f>+(BE54-BE53)</f>
        <v>-3000.9614113924172</v>
      </c>
      <c r="BF55" s="119">
        <f t="shared" ref="BF55:BR55" si="1394">+(BF54-BF53)</f>
        <v>-11129.829320215842</v>
      </c>
      <c r="BG55" s="117">
        <f>+(BG54-BG53)</f>
        <v>-4882.6572145340433</v>
      </c>
      <c r="BH55" s="118">
        <f>+(BH54-BH53)</f>
        <v>-1537.4179307011173</v>
      </c>
      <c r="BI55" s="118">
        <f>+(BI54-BI53)</f>
        <v>-544.47522565454437</v>
      </c>
      <c r="BJ55" s="119">
        <f t="shared" si="1394"/>
        <v>-6964.5503708897049</v>
      </c>
      <c r="BK55" s="117">
        <f>+(BK54-BK53)</f>
        <v>-4988.8134972441412</v>
      </c>
      <c r="BL55" s="118">
        <f>+(BL54-BL53)</f>
        <v>-3419.8509114521412</v>
      </c>
      <c r="BM55" s="118">
        <f>+(BM54-BM53)</f>
        <v>-5117.3068372441421</v>
      </c>
      <c r="BN55" s="119">
        <f t="shared" si="1394"/>
        <v>-13525.971245940425</v>
      </c>
      <c r="BO55" s="117">
        <f>+(BO54-BO53)</f>
        <v>-5856.4380034953901</v>
      </c>
      <c r="BP55" s="118">
        <f>+(BP54-BP53)</f>
        <v>-3396.4343420361056</v>
      </c>
      <c r="BQ55" s="118">
        <f>+(BQ54-BQ53)</f>
        <v>-4468.2643371151689</v>
      </c>
      <c r="BR55" s="119">
        <f t="shared" si="1394"/>
        <v>-13721.136682646662</v>
      </c>
      <c r="BS55" s="119">
        <f>BR55+BN55+BJ55+BF55</f>
        <v>-45341.487619692634</v>
      </c>
      <c r="BT55" s="117">
        <f>+(BT54-BT53)</f>
        <v>-5920.0417136751421</v>
      </c>
      <c r="BU55" s="118">
        <f>+(BU54-BU53)</f>
        <v>-4408.7535204968181</v>
      </c>
      <c r="BV55" s="118">
        <f>+(BV54-BV53)</f>
        <v>-3985.1787488812033</v>
      </c>
      <c r="BW55" s="119">
        <f t="shared" ref="BW55:CI55" si="1395">+(BW54-BW53)</f>
        <v>-14313.973983053165</v>
      </c>
      <c r="BX55" s="117">
        <f>+(BX54-BX53)</f>
        <v>-4748.923377422705</v>
      </c>
      <c r="BY55" s="118">
        <f>+(BY54-BY53)</f>
        <v>-97.554105405872178</v>
      </c>
      <c r="BZ55" s="118">
        <f>+(BZ54-BZ53)</f>
        <v>-4937.042224536397</v>
      </c>
      <c r="CA55" s="119">
        <f t="shared" si="1395"/>
        <v>-9783.5197073649761</v>
      </c>
      <c r="CB55" s="117">
        <f>+(CB54-CB53)</f>
        <v>-4037.4064630030625</v>
      </c>
      <c r="CC55" s="118">
        <f>+(CC54-CC53)</f>
        <v>-3757.6514630030624</v>
      </c>
      <c r="CD55" s="118">
        <f>+(CD54-CD53)</f>
        <v>-1891.4078257299461</v>
      </c>
      <c r="CE55" s="119">
        <f t="shared" si="1395"/>
        <v>-9686.4657517360683</v>
      </c>
      <c r="CF55" s="117">
        <f>+(CF54-CF53)</f>
        <v>-4469.6708892300621</v>
      </c>
      <c r="CG55" s="118">
        <f>+(CG54-CG53)</f>
        <v>-1901.1550597581618</v>
      </c>
      <c r="CH55" s="118">
        <f>+(CH54-CH53)</f>
        <v>-1560.8113084375627</v>
      </c>
      <c r="CI55" s="119">
        <f t="shared" si="1395"/>
        <v>-7931.6372574257875</v>
      </c>
      <c r="CJ55" s="119">
        <f>CI55+CE55+CA55+BW55</f>
        <v>-41715.596699579997</v>
      </c>
      <c r="CK55" s="117">
        <f>+(CK54-CK53)</f>
        <v>-6077.279586013884</v>
      </c>
      <c r="CL55" s="118">
        <f>+(CL54-CL53)</f>
        <v>-5561.9177160138834</v>
      </c>
      <c r="CM55" s="118">
        <f>+(CM54-CM53)</f>
        <v>-1917.6455760138833</v>
      </c>
      <c r="CN55" s="119">
        <f t="shared" ref="CN55:CZ55" si="1396">+(CN54-CN53)</f>
        <v>-13556.842878041651</v>
      </c>
      <c r="CO55" s="117">
        <f>+(CO54-CO53)</f>
        <v>-5675.8797920773168</v>
      </c>
      <c r="CP55" s="118">
        <f>+(CP54-CP53)</f>
        <v>-5862.7681694533267</v>
      </c>
      <c r="CQ55" s="118">
        <f>+(CQ54-CQ53)</f>
        <v>-223.39379669460504</v>
      </c>
      <c r="CR55" s="119">
        <f t="shared" si="1396"/>
        <v>-11762.041758225248</v>
      </c>
      <c r="CS55" s="117">
        <f>+(CS54-CS53)</f>
        <v>-5883.2742507039857</v>
      </c>
      <c r="CT55" s="118">
        <f>+(CT54-CT53)</f>
        <v>2491.6066533360372</v>
      </c>
      <c r="CU55" s="118">
        <f>+(CU54-CU53)</f>
        <v>863.02289485779693</v>
      </c>
      <c r="CV55" s="119">
        <f t="shared" si="1396"/>
        <v>-2528.6447025101515</v>
      </c>
      <c r="CW55" s="117">
        <f>+(CW54-CW53)</f>
        <v>-1405.7754694181749</v>
      </c>
      <c r="CX55" s="118">
        <f>+(CX54-CX53)</f>
        <v>-2783.2722688744361</v>
      </c>
      <c r="CY55" s="118">
        <f>+(CY54-CY53)</f>
        <v>2220.8163054383622</v>
      </c>
      <c r="CZ55" s="119">
        <f t="shared" si="1396"/>
        <v>-1968.2314328542489</v>
      </c>
      <c r="DA55" s="119">
        <f>CZ55+CV55+CR55+CN55</f>
        <v>-29815.7607716313</v>
      </c>
      <c r="DB55" s="117">
        <f t="shared" ref="DB55:DQ55" si="1397">+(DB54-DB53)</f>
        <v>-4428.3808685529839</v>
      </c>
      <c r="DC55" s="118">
        <f t="shared" si="1397"/>
        <v>-3366.9887974148332</v>
      </c>
      <c r="DD55" s="118">
        <f t="shared" si="1397"/>
        <v>4353.4610366933866</v>
      </c>
      <c r="DE55" s="119">
        <f t="shared" si="1397"/>
        <v>-3441.9086292744323</v>
      </c>
      <c r="DF55" s="117">
        <f t="shared" si="1397"/>
        <v>-7184.7495809487027</v>
      </c>
      <c r="DG55" s="118">
        <f t="shared" si="1397"/>
        <v>-3014.063193408143</v>
      </c>
      <c r="DH55" s="118">
        <f t="shared" si="1397"/>
        <v>-830.42796960799387</v>
      </c>
      <c r="DI55" s="119">
        <f t="shared" si="1397"/>
        <v>-11029.240743964845</v>
      </c>
      <c r="DJ55" s="117">
        <f t="shared" si="1397"/>
        <v>-4155.8133351448714</v>
      </c>
      <c r="DK55" s="118">
        <f t="shared" si="1397"/>
        <v>-3570.7857161659913</v>
      </c>
      <c r="DL55" s="118">
        <f t="shared" si="1397"/>
        <v>-1536.3174761659902</v>
      </c>
      <c r="DM55" s="119">
        <f t="shared" si="1397"/>
        <v>-9262.9165274768529</v>
      </c>
      <c r="DN55" s="117">
        <f t="shared" si="1397"/>
        <v>-5940.5908215769341</v>
      </c>
      <c r="DO55" s="118">
        <f t="shared" si="1397"/>
        <v>-4315.7132318270942</v>
      </c>
      <c r="DP55" s="118">
        <f t="shared" si="1397"/>
        <v>3888.4096281729053</v>
      </c>
      <c r="DQ55" s="119">
        <f t="shared" si="1397"/>
        <v>-6367.894425231123</v>
      </c>
      <c r="DR55" s="119">
        <f>DQ55+DM55+DI55+DE55</f>
        <v>-30101.960325947253</v>
      </c>
      <c r="DS55" s="117">
        <f>+(DS54-DS53)</f>
        <v>-10416.763903676252</v>
      </c>
      <c r="DT55" s="118">
        <f>+(DT54-DT53)</f>
        <v>-6012.846387054662</v>
      </c>
      <c r="DU55" s="118">
        <f>+(DU54-DU53)</f>
        <v>1160.9660519279405</v>
      </c>
      <c r="DV55" s="119">
        <f t="shared" ref="DV55:EH55" si="1398">+(DV54-DV53)</f>
        <v>-15268.644238802974</v>
      </c>
      <c r="DW55" s="117">
        <f>+(DW54-DW53)</f>
        <v>-7496.9414511259838</v>
      </c>
      <c r="DX55" s="118">
        <f>+(DX54-DX53)</f>
        <v>-3964.0418297150745</v>
      </c>
      <c r="DY55" s="118">
        <f>+(DY54-DY53)</f>
        <v>443.25884833624514</v>
      </c>
      <c r="DZ55" s="119">
        <f t="shared" si="1398"/>
        <v>-11017.724432504812</v>
      </c>
      <c r="EA55" s="117">
        <f>+(EA54-EA53)</f>
        <v>-5649.5555352944057</v>
      </c>
      <c r="EB55" s="118">
        <f>+(EB54-EB53)</f>
        <v>-5100.9841507204856</v>
      </c>
      <c r="EC55" s="118">
        <f>+(EC54-EC53)</f>
        <v>-2590.1941452944056</v>
      </c>
      <c r="ED55" s="119">
        <f t="shared" si="1398"/>
        <v>-13340.733831309299</v>
      </c>
      <c r="EE55" s="117">
        <f>+(EE54-EE53)</f>
        <v>-5708.0105738418733</v>
      </c>
      <c r="EF55" s="118">
        <f>+(EF54-EF53)</f>
        <v>-131.16697500200098</v>
      </c>
      <c r="EG55" s="118">
        <f>+(EG54-EG53)</f>
        <v>13218.818523834343</v>
      </c>
      <c r="EH55" s="119">
        <f t="shared" si="1398"/>
        <v>7379.6409749904706</v>
      </c>
      <c r="EI55" s="119">
        <f>EH55+ED55+DZ55+DV55</f>
        <v>-32247.461527626612</v>
      </c>
      <c r="EJ55" s="117">
        <f>+(EJ54-EJ53)</f>
        <v>-6493.1941170709633</v>
      </c>
      <c r="EK55" s="118">
        <f>+(EK54-EK53)</f>
        <v>-2920.1297611009904</v>
      </c>
      <c r="EL55" s="118">
        <f>+(EL54-EL53)</f>
        <v>-11824.888186339951</v>
      </c>
      <c r="EM55" s="119">
        <f t="shared" ref="EM55:EY55" si="1399">+(EM54-EM53)</f>
        <v>-21238.212064511903</v>
      </c>
      <c r="EN55" s="117">
        <f>+(EN54-EN53)</f>
        <v>-4372.7786726857312</v>
      </c>
      <c r="EO55" s="118">
        <f>+(EO54-EO53)</f>
        <v>967.896403543622</v>
      </c>
      <c r="EP55" s="118">
        <f>+(EP54-EP53)</f>
        <v>-2567.7300278862249</v>
      </c>
      <c r="EQ55" s="119">
        <f t="shared" si="1399"/>
        <v>-5972.6122970283323</v>
      </c>
      <c r="ER55" s="117">
        <f>+(ER54-ER53)</f>
        <v>-4481.4983364085892</v>
      </c>
      <c r="ES55" s="118">
        <f>+(ES54-ES53)</f>
        <v>-2269.2251679168148</v>
      </c>
      <c r="ET55" s="118">
        <f>+(ET54-ET53)</f>
        <v>-4178.3309634804127</v>
      </c>
      <c r="EU55" s="119">
        <f t="shared" si="1399"/>
        <v>-10929.054467805818</v>
      </c>
      <c r="EV55" s="117">
        <f>+(EV54-EV53)</f>
        <v>-4696.1489657708044</v>
      </c>
      <c r="EW55" s="118">
        <f>+(EW54-EW53)</f>
        <v>-3342.7821279159707</v>
      </c>
      <c r="EX55" s="118">
        <f>+(EX54-EX53)</f>
        <v>11996.70672781065</v>
      </c>
      <c r="EY55" s="119">
        <f t="shared" si="1399"/>
        <v>3957.7756341238783</v>
      </c>
      <c r="EZ55" s="119">
        <f>EY55+EU55+EQ55+EM55</f>
        <v>-34182.103195222175</v>
      </c>
      <c r="FA55" s="117">
        <f>+(FA54-FA53)</f>
        <v>-9237.1981132065666</v>
      </c>
      <c r="FB55" s="118">
        <f>+(FB54-FB53)</f>
        <v>-107.44484859284239</v>
      </c>
      <c r="FC55" s="118">
        <f>+(FC54-FC53)</f>
        <v>-2255.3782763071385</v>
      </c>
      <c r="FD55" s="119">
        <f t="shared" ref="FD55:FP55" si="1400">+(FD54-FD53)</f>
        <v>-11600.02123810655</v>
      </c>
      <c r="FE55" s="117">
        <f>+(FE54-FE53)</f>
        <v>-8521.9199643403408</v>
      </c>
      <c r="FF55" s="118">
        <f>+(FF54-FF53)</f>
        <v>-4191.3454394878081</v>
      </c>
      <c r="FG55" s="118">
        <f>+(FG54-FG53)</f>
        <v>-3172.3478832093715</v>
      </c>
      <c r="FH55" s="119">
        <f t="shared" si="1400"/>
        <v>-15885.613287037522</v>
      </c>
      <c r="FI55" s="117">
        <f>+(FI54-FI53)</f>
        <v>-6502.9615428923953</v>
      </c>
      <c r="FJ55" s="118">
        <f>+(FJ54-FJ53)</f>
        <v>-5735.7087533119411</v>
      </c>
      <c r="FK55" s="118">
        <f>+(FK54-FK53)</f>
        <v>-2491.7987227918456</v>
      </c>
      <c r="FL55" s="119">
        <f t="shared" si="1400"/>
        <v>-14730.46901899618</v>
      </c>
      <c r="FM55" s="117">
        <f>+(FM54-FM53)</f>
        <v>-3324.3421820610329</v>
      </c>
      <c r="FN55" s="118">
        <f>+(FN54-FN53)</f>
        <v>-6057.4933950717787</v>
      </c>
      <c r="FO55" s="118">
        <f>+(FO54-FO53)</f>
        <v>7740.6091741501641</v>
      </c>
      <c r="FP55" s="119">
        <f t="shared" si="1400"/>
        <v>-1641.2264029826474</v>
      </c>
      <c r="FQ55" s="119">
        <f>FP55+FL55+FH55+FD55</f>
        <v>-43857.329947122897</v>
      </c>
      <c r="FR55" s="117">
        <f>+(FR54-FR53)</f>
        <v>-6225.7070645540825</v>
      </c>
      <c r="FS55" s="118">
        <f>+(FS54-FS53)</f>
        <v>1271.1837096466334</v>
      </c>
      <c r="FT55" s="118">
        <f>+(FT54-FT53)</f>
        <v>-5684.6960699700967</v>
      </c>
      <c r="FU55" s="119">
        <f t="shared" ref="FU55:GG55" si="1401">+(FU54-FU53)</f>
        <v>-10639.219424877545</v>
      </c>
      <c r="FV55" s="117">
        <f>+(FV54-FV53)</f>
        <v>-4223.0591850464225</v>
      </c>
      <c r="FW55" s="118">
        <f>+(FW54-FW53)</f>
        <v>-6912.9175676530931</v>
      </c>
      <c r="FX55" s="118">
        <f>+(FX54-FX53)</f>
        <v>-4260.8744068981396</v>
      </c>
      <c r="FY55" s="119">
        <f t="shared" si="1401"/>
        <v>-15396.851159597652</v>
      </c>
      <c r="FZ55" s="117">
        <f>+(FZ54-FZ53)</f>
        <v>-4493.3939897232694</v>
      </c>
      <c r="GA55" s="118">
        <f>+(GA54-GA53)</f>
        <v>-8760.0427805335985</v>
      </c>
      <c r="GB55" s="118">
        <f>+(GB54-GB53)</f>
        <v>-1950.292869161065</v>
      </c>
      <c r="GC55" s="119">
        <f t="shared" si="1401"/>
        <v>-15203.729639417936</v>
      </c>
      <c r="GD55" s="117">
        <f>+(GD54-GD53)</f>
        <v>-4994.0190935662849</v>
      </c>
      <c r="GE55" s="118">
        <f>+(GE54-GE53)</f>
        <v>-5031.4600887609595</v>
      </c>
      <c r="GF55" s="118">
        <f>+(GF54-GF53)</f>
        <v>2903.5928660334248</v>
      </c>
      <c r="GG55" s="119">
        <f t="shared" si="1401"/>
        <v>-7121.8863162938214</v>
      </c>
      <c r="GH55" s="119">
        <f>GG55+GC55+FY55+FU55</f>
        <v>-48361.686540186958</v>
      </c>
      <c r="GI55" s="117">
        <f>+(GI54-GI53)</f>
        <v>-7847.561972862628</v>
      </c>
      <c r="GJ55" s="118">
        <f>+(GJ54-GJ53)</f>
        <v>-6637.0897228626272</v>
      </c>
      <c r="GK55" s="118">
        <f>+(GK54-GK53)</f>
        <v>-1262.0556898751947</v>
      </c>
      <c r="GL55" s="119">
        <f t="shared" ref="GL55:GX55" si="1402">+(GL54-GL53)</f>
        <v>-15746.70738560045</v>
      </c>
      <c r="GM55" s="117">
        <f>+(GM54-GM53)</f>
        <v>-5080.3478433117789</v>
      </c>
      <c r="GN55" s="118">
        <f>+(GN54-GN53)</f>
        <v>-572.08181534193864</v>
      </c>
      <c r="GO55" s="118">
        <f>+(GO54-GO53)</f>
        <v>3494.3930729005533</v>
      </c>
      <c r="GP55" s="119">
        <f t="shared" si="1402"/>
        <v>-2158.0365857531651</v>
      </c>
      <c r="GQ55" s="117">
        <f>+(GQ54-GQ53)</f>
        <v>-2615.1644195250519</v>
      </c>
      <c r="GR55" s="118">
        <f>+(GR54-GR53)</f>
        <v>-9184.7838533114627</v>
      </c>
      <c r="GS55" s="118">
        <f>+(GS54-GS53)</f>
        <v>-2513.0444992384982</v>
      </c>
      <c r="GT55" s="119">
        <f t="shared" si="1402"/>
        <v>-14312.992772075013</v>
      </c>
      <c r="GU55" s="117">
        <f>+(GU54-GU53)</f>
        <v>-6587.4855854575035</v>
      </c>
      <c r="GV55" s="118">
        <f>+(GV54-GV53)</f>
        <v>-688.31945636959063</v>
      </c>
      <c r="GW55" s="118">
        <f>+(GW54-GW53)</f>
        <v>2084.0707352408936</v>
      </c>
      <c r="GX55" s="119">
        <f t="shared" si="1402"/>
        <v>-5191.7343065862005</v>
      </c>
      <c r="GY55" s="119">
        <f>GX55+GT55+GP55+GL55</f>
        <v>-37409.471050014829</v>
      </c>
      <c r="GZ55" s="117">
        <f>+(GZ54-GZ53)</f>
        <v>-6043.2425708744722</v>
      </c>
      <c r="HA55" s="118">
        <f>+(HA54-HA53)</f>
        <v>-4877.9492808744708</v>
      </c>
      <c r="HB55" s="118">
        <f>+(HB54-HB53)</f>
        <v>221.49360095589145</v>
      </c>
      <c r="HC55" s="119">
        <f t="shared" ref="HC55:HO55" si="1403">+(HC54-HC53)</f>
        <v>-10699.698250793048</v>
      </c>
      <c r="HD55" s="117">
        <f>+(HD54-HD53)</f>
        <v>-6148.7994201192068</v>
      </c>
      <c r="HE55" s="118">
        <f>+(HE54-HE53)</f>
        <v>-5153.36185997963</v>
      </c>
      <c r="HF55" s="118">
        <f>+(HF54-HF53)</f>
        <v>-2950.2213159158309</v>
      </c>
      <c r="HG55" s="119">
        <f t="shared" si="1403"/>
        <v>-14252.382596014668</v>
      </c>
      <c r="HH55" s="117">
        <f>+(HH54-HH53)</f>
        <v>-3233.3409077785545</v>
      </c>
      <c r="HI55" s="118">
        <f>+(HI54-HI53)</f>
        <v>-6297.0807833670524</v>
      </c>
      <c r="HJ55" s="118">
        <f>+(HJ54-HJ53)</f>
        <v>2107.0701737525887</v>
      </c>
      <c r="HK55" s="119">
        <f t="shared" si="1403"/>
        <v>-7423.3515173930136</v>
      </c>
      <c r="HL55" s="117">
        <f>+(HL54-HL53)</f>
        <v>-3924.9336347223471</v>
      </c>
      <c r="HM55" s="118">
        <f>+(HM54-HM53)</f>
        <v>-3784.6863497223476</v>
      </c>
      <c r="HN55" s="118">
        <f>+(HN54-HN53)</f>
        <v>-660.92985972234783</v>
      </c>
      <c r="HO55" s="119">
        <f t="shared" si="1403"/>
        <v>-8370.5498441670425</v>
      </c>
      <c r="HP55" s="119">
        <f>HO55+HK55+HG55+HC55</f>
        <v>-40745.982208367772</v>
      </c>
      <c r="HQ55" s="117">
        <f>+(HQ54-HQ53)</f>
        <v>-5628.4409482945739</v>
      </c>
      <c r="HR55" s="118">
        <f>+(HR54-HR53)</f>
        <v>-7839.0186861286284</v>
      </c>
      <c r="HS55" s="118">
        <f>+(HS54-HS53)</f>
        <v>1011.5133318392582</v>
      </c>
      <c r="HT55" s="119">
        <f t="shared" ref="HT55:IF55" si="1404">+(HT54-HT53)</f>
        <v>-12455.946302583943</v>
      </c>
      <c r="HU55" s="117">
        <f>+(HU54-HU53)</f>
        <v>-2146.2292050259621</v>
      </c>
      <c r="HV55" s="118">
        <f>+(HV54-HV53)</f>
        <v>-2146.2292050259621</v>
      </c>
      <c r="HW55" s="118">
        <f>+(HW54-HW53)</f>
        <v>-2146.2292050259621</v>
      </c>
      <c r="HX55" s="119">
        <f t="shared" si="1404"/>
        <v>-6438.6876150778844</v>
      </c>
      <c r="HY55" s="117">
        <f>+(HY54-HY53)</f>
        <v>-2195.839865314183</v>
      </c>
      <c r="HZ55" s="118">
        <f>+(HZ54-HZ53)</f>
        <v>-2195.839865314183</v>
      </c>
      <c r="IA55" s="118">
        <f>+(IA54-IA53)</f>
        <v>-2195.839865314183</v>
      </c>
      <c r="IB55" s="119">
        <f t="shared" si="1404"/>
        <v>-6587.5195959425473</v>
      </c>
      <c r="IC55" s="117">
        <f>+(IC54-IC53)</f>
        <v>-2235.3071671429225</v>
      </c>
      <c r="ID55" s="118">
        <f>+(ID54-ID53)</f>
        <v>-2235.3071671429225</v>
      </c>
      <c r="IE55" s="118">
        <f>+(IE54-IE53)</f>
        <v>-2235.3071671429225</v>
      </c>
      <c r="IF55" s="119">
        <f t="shared" si="1404"/>
        <v>-6705.9215014287693</v>
      </c>
      <c r="IG55" s="119">
        <f>IF55+IB55+HX55+HT55</f>
        <v>-32188.075015033144</v>
      </c>
      <c r="IH55" s="117">
        <f>+(IH54-IH53)</f>
        <v>-2549.8535578608135</v>
      </c>
      <c r="II55" s="118">
        <f>+(II54-II53)</f>
        <v>-2549.8535578608135</v>
      </c>
      <c r="IJ55" s="118">
        <f>+(IJ54-IJ53)</f>
        <v>-2549.8535578608135</v>
      </c>
      <c r="IK55" s="119">
        <f t="shared" ref="IK55:IW55" si="1405">+(IK54-IK53)</f>
        <v>-7649.5606735824404</v>
      </c>
      <c r="IL55" s="117">
        <f>+(IL54-IL53)</f>
        <v>-2562.3553613016265</v>
      </c>
      <c r="IM55" s="118">
        <f>+(IM54-IM53)</f>
        <v>-2562.3553613016265</v>
      </c>
      <c r="IN55" s="118">
        <f>+(IN54-IN53)</f>
        <v>-2562.3553613016265</v>
      </c>
      <c r="IO55" s="119">
        <f t="shared" si="1405"/>
        <v>-7687.0660839048796</v>
      </c>
      <c r="IP55" s="117">
        <f>+(IP54-IP53)</f>
        <v>-2559.9048105398724</v>
      </c>
      <c r="IQ55" s="118">
        <f>+(IQ54-IQ53)</f>
        <v>-2559.9048105398724</v>
      </c>
      <c r="IR55" s="118">
        <f>+(IR54-IR53)</f>
        <v>-2559.9048105398724</v>
      </c>
      <c r="IS55" s="119">
        <f t="shared" si="1405"/>
        <v>-7679.7144316196209</v>
      </c>
      <c r="IT55" s="117">
        <f>+(IT54-IT53)</f>
        <v>-2602.3335825453032</v>
      </c>
      <c r="IU55" s="118">
        <f>+(IU54-IU53)</f>
        <v>-2602.3335825453032</v>
      </c>
      <c r="IV55" s="118">
        <f>+(IV54-IV53)</f>
        <v>-2602.3335825453032</v>
      </c>
      <c r="IW55" s="119">
        <f t="shared" si="1405"/>
        <v>-7807.0007476359096</v>
      </c>
      <c r="IX55" s="119">
        <f>IW55+IS55+IO55+IK55</f>
        <v>-30823.341936742851</v>
      </c>
    </row>
    <row r="56" spans="1:260" s="22" customFormat="1" ht="12.75">
      <c r="A56" s="23"/>
      <c r="B56" s="498"/>
      <c r="C56" s="106" t="s">
        <v>221</v>
      </c>
      <c r="D56" s="121">
        <f>IFERROR(+D55/D53,0)</f>
        <v>-1</v>
      </c>
      <c r="E56" s="121">
        <f t="shared" ref="E56" si="1406">IFERROR(+E55/E53,0)</f>
        <v>-1</v>
      </c>
      <c r="F56" s="121">
        <f t="shared" ref="F56" si="1407">IFERROR(+F55/F53,0)</f>
        <v>2.049480804823975</v>
      </c>
      <c r="G56" s="122">
        <f>IFERROR(+G55/G53,0)</f>
        <v>1.6493601607991785E-2</v>
      </c>
      <c r="H56" s="121">
        <f>IFERROR(+H55/H53,0)</f>
        <v>-0.29389249310371157</v>
      </c>
      <c r="I56" s="121">
        <f t="shared" ref="I56" si="1408">IFERROR(+I55/I53,0)</f>
        <v>-4.9322383133443386E-3</v>
      </c>
      <c r="J56" s="121">
        <f t="shared" ref="J56" si="1409">IFERROR(+J55/J53,0)</f>
        <v>4.2068849587315578</v>
      </c>
      <c r="K56" s="122">
        <f>IFERROR(+K55/K53,0)</f>
        <v>1.3026867424381674</v>
      </c>
      <c r="L56" s="121">
        <f>IFERROR(+L55/L53,0)</f>
        <v>0.16738439086490006</v>
      </c>
      <c r="M56" s="121">
        <f t="shared" ref="M56" si="1410">IFERROR(+M55/M53,0)</f>
        <v>6.5032332535998369E-2</v>
      </c>
      <c r="N56" s="121">
        <f t="shared" ref="N56" si="1411">IFERROR(+N55/N53,0)</f>
        <v>2.3422510369566485</v>
      </c>
      <c r="O56" s="122">
        <f>IFERROR(+O55/O53,0)</f>
        <v>0.85822258678584873</v>
      </c>
      <c r="P56" s="121">
        <f>IFERROR(+P55/P53,0)</f>
        <v>-0.97824315372861181</v>
      </c>
      <c r="Q56" s="121">
        <f t="shared" ref="Q56" si="1412">IFERROR(+Q55/Q53,0)</f>
        <v>1.5446793315729366</v>
      </c>
      <c r="R56" s="121">
        <f t="shared" ref="R56" si="1413">IFERROR(+R55/R53,0)</f>
        <v>-0.56691171800958684</v>
      </c>
      <c r="S56" s="122">
        <f>IFERROR(+S55/S53,0)</f>
        <v>-1.5851338842060166E-4</v>
      </c>
      <c r="T56" s="120">
        <f>IFERROR(+T55/T53,0)</f>
        <v>0.53551471921923788</v>
      </c>
      <c r="U56" s="121">
        <f>IFERROR(+U55/U53,0)</f>
        <v>-0.76793653146013674</v>
      </c>
      <c r="V56" s="121">
        <f t="shared" ref="V56" si="1414">IFERROR(+V55/V53,0)</f>
        <v>5.1053764682783657E-2</v>
      </c>
      <c r="W56" s="121">
        <f t="shared" ref="W56" si="1415">IFERROR(+W55/W53,0)</f>
        <v>0.42892500291049046</v>
      </c>
      <c r="X56" s="122">
        <f>IFERROR(+X55/X53,0)</f>
        <v>-9.5985921288954293E-2</v>
      </c>
      <c r="Y56" s="121">
        <f>IFERROR(+Y55/Y53,0)</f>
        <v>-7.3076810946754819E-2</v>
      </c>
      <c r="Z56" s="121">
        <f t="shared" ref="Z56" si="1416">IFERROR(+Z55/Z53,0)</f>
        <v>-0.34212170520258539</v>
      </c>
      <c r="AA56" s="121">
        <f t="shared" ref="AA56" si="1417">IFERROR(+AA55/AA53,0)</f>
        <v>0.7687769540305589</v>
      </c>
      <c r="AB56" s="122">
        <f>IFERROR(+AB55/AB53,0)</f>
        <v>0.11785947929373963</v>
      </c>
      <c r="AC56" s="121">
        <f>IFERROR(+AC55/AC53,0)</f>
        <v>4.6730274831791006E-2</v>
      </c>
      <c r="AD56" s="121">
        <f t="shared" ref="AD56" si="1418">IFERROR(+AD55/AD53,0)</f>
        <v>-0.68041585092854928</v>
      </c>
      <c r="AE56" s="121">
        <f t="shared" ref="AE56" si="1419">IFERROR(+AE55/AE53,0)</f>
        <v>0.45930844718314251</v>
      </c>
      <c r="AF56" s="122">
        <f>IFERROR(+AF55/AF53,0)</f>
        <v>-5.8125709637871871E-2</v>
      </c>
      <c r="AG56" s="121">
        <f>IFERROR(+AG55/AG53,0)</f>
        <v>-0.29283356226422491</v>
      </c>
      <c r="AH56" s="121">
        <f t="shared" ref="AH56" si="1420">IFERROR(+AH55/AH53,0)</f>
        <v>0.50086264915520196</v>
      </c>
      <c r="AI56" s="121">
        <f t="shared" ref="AI56" si="1421">IFERROR(+AI55/AI53,0)</f>
        <v>1.0527329043569265</v>
      </c>
      <c r="AJ56" s="122">
        <f>IFERROR(+AJ55/AJ53,0)</f>
        <v>0.42025399708263456</v>
      </c>
      <c r="AK56" s="120">
        <f>IFERROR(+AK55/AK53,0)</f>
        <v>0.1431566931698777</v>
      </c>
      <c r="AL56" s="121">
        <f>IFERROR(+AL55/AL53,0)</f>
        <v>-0.42505220870871951</v>
      </c>
      <c r="AM56" s="121">
        <f t="shared" ref="AM56" si="1422">IFERROR(+AM55/AM53,0)</f>
        <v>-0.34320442713759042</v>
      </c>
      <c r="AN56" s="121">
        <f t="shared" ref="AN56" si="1423">IFERROR(+AN55/AN53,0)</f>
        <v>-0.1522067292406237</v>
      </c>
      <c r="AO56" s="122">
        <f>IFERROR(+AO55/AO53,0)</f>
        <v>-0.30682112169564441</v>
      </c>
      <c r="AP56" s="121">
        <f>IFERROR(+AP55/AP53,0)</f>
        <v>-0.15685914684975874</v>
      </c>
      <c r="AQ56" s="121">
        <f t="shared" ref="AQ56" si="1424">IFERROR(+AQ55/AQ53,0)</f>
        <v>-0.12702423911645372</v>
      </c>
      <c r="AR56" s="121">
        <f t="shared" ref="AR56" si="1425">IFERROR(+AR55/AR53,0)</f>
        <v>0.28348794324458887</v>
      </c>
      <c r="AS56" s="122">
        <f>IFERROR(+AS55/AS53,0)</f>
        <v>-1.3181424054112612E-4</v>
      </c>
      <c r="AT56" s="121">
        <f>IFERROR(+AT55/AT53,0)</f>
        <v>-0.44011757099573023</v>
      </c>
      <c r="AU56" s="121">
        <f t="shared" ref="AU56" si="1426">IFERROR(+AU55/AU53,0)</f>
        <v>-7.3357537732055056E-2</v>
      </c>
      <c r="AV56" s="121">
        <f t="shared" ref="AV56" si="1427">IFERROR(+AV55/AV53,0)</f>
        <v>0.16980699072750668</v>
      </c>
      <c r="AW56" s="122">
        <f>IFERROR(+AW55/AW53,0)</f>
        <v>-0.11455603933342623</v>
      </c>
      <c r="AX56" s="121">
        <f>IFERROR(+AX55/AX53,0)</f>
        <v>-0.49746964006823646</v>
      </c>
      <c r="AY56" s="121">
        <f t="shared" ref="AY56" si="1428">IFERROR(+AY55/AY53,0)</f>
        <v>-2.7996473696308727E-2</v>
      </c>
      <c r="AZ56" s="121">
        <f t="shared" ref="AZ56" si="1429">IFERROR(+AZ55/AZ53,0)</f>
        <v>-0.49298301895864405</v>
      </c>
      <c r="BA56" s="122">
        <f>IFERROR(+BA55/BA53,0)</f>
        <v>-0.33948304424106307</v>
      </c>
      <c r="BB56" s="120">
        <f>IFERROR(+BB55/BB53,0)</f>
        <v>-0.19304943983028253</v>
      </c>
      <c r="BC56" s="121">
        <f>IFERROR(+BC55/BC53,0)</f>
        <v>-0.67494241848388026</v>
      </c>
      <c r="BD56" s="121">
        <f t="shared" ref="BD56" si="1430">IFERROR(+BD55/BD53,0)</f>
        <v>-0.59211122170354391</v>
      </c>
      <c r="BE56" s="121">
        <f t="shared" ref="BE56" si="1431">IFERROR(+BE55/BE53,0)</f>
        <v>-0.46776243912630011</v>
      </c>
      <c r="BF56" s="122">
        <f>IFERROR(+BF55/BF53,0)</f>
        <v>-0.57827202643790809</v>
      </c>
      <c r="BG56" s="121">
        <f>IFERROR(+BG55/BG53,0)</f>
        <v>-0.63129504623580535</v>
      </c>
      <c r="BH56" s="121">
        <f t="shared" ref="BH56" si="1432">IFERROR(+BH55/BH53,0)</f>
        <v>-0.19877789510938257</v>
      </c>
      <c r="BI56" s="121">
        <f t="shared" ref="BI56" si="1433">IFERROR(+BI55/BI53,0)</f>
        <v>-7.0397019010608172E-2</v>
      </c>
      <c r="BJ56" s="122">
        <f>IFERROR(+BJ55/BJ53,0)</f>
        <v>-0.30015665345193204</v>
      </c>
      <c r="BK56" s="121">
        <f>IFERROR(+BK55/BK53,0)</f>
        <v>-0.6310169210221982</v>
      </c>
      <c r="BL56" s="121">
        <f t="shared" ref="BL56" si="1434">IFERROR(+BL55/BL53,0)</f>
        <v>-0.43256453537330569</v>
      </c>
      <c r="BM56" s="121">
        <f t="shared" ref="BM56" si="1435">IFERROR(+BM55/BM53,0)</f>
        <v>-0.64726957745512537</v>
      </c>
      <c r="BN56" s="122">
        <f>IFERROR(+BN55/BN53,0)</f>
        <v>-0.57028367795020973</v>
      </c>
      <c r="BO56" s="121">
        <f>IFERROR(+BO55/BO53,0)</f>
        <v>-0.69548590809331112</v>
      </c>
      <c r="BP56" s="121">
        <f t="shared" ref="BP56" si="1436">IFERROR(+BP55/BP53,0)</f>
        <v>-0.4033462355855959</v>
      </c>
      <c r="BQ56" s="121">
        <f t="shared" ref="BQ56" si="1437">IFERROR(+BQ55/BQ53,0)</f>
        <v>-0.53063225090827115</v>
      </c>
      <c r="BR56" s="122">
        <f>IFERROR(+BR55/BR53,0)</f>
        <v>-0.54315479819572599</v>
      </c>
      <c r="BS56" s="120">
        <f>IFERROR(+BS55/BS53,0)</f>
        <v>-0.49591666783126498</v>
      </c>
      <c r="BT56" s="121">
        <f>IFERROR(+BT55/BT53,0)</f>
        <v>-0.6558849074462979</v>
      </c>
      <c r="BU56" s="121">
        <f t="shared" ref="BU56" si="1438">IFERROR(+BU55/BU53,0)</f>
        <v>-0.48844839860925204</v>
      </c>
      <c r="BV56" s="121">
        <f t="shared" ref="BV56" si="1439">IFERROR(+BV55/BV53,0)</f>
        <v>-0.44152030024198113</v>
      </c>
      <c r="BW56" s="122">
        <f>IFERROR(+BW55/BW53,0)</f>
        <v>-0.52861786876584371</v>
      </c>
      <c r="BX56" s="121">
        <f>IFERROR(+BX55/BX53,0)</f>
        <v>-0.52692387833258936</v>
      </c>
      <c r="BY56" s="121">
        <f t="shared" ref="BY56" si="1440">IFERROR(+BY55/BY53,0)</f>
        <v>-1.0824261307754709E-2</v>
      </c>
      <c r="BZ56" s="121">
        <f t="shared" ref="BZ56" si="1441">IFERROR(+BZ55/BZ53,0)</f>
        <v>-0.54779688567144391</v>
      </c>
      <c r="CA56" s="122">
        <f>IFERROR(+CA55/CA53,0)</f>
        <v>-0.3618483417705961</v>
      </c>
      <c r="CB56" s="121">
        <f>IFERROR(+CB55/CB53,0)</f>
        <v>-0.45762225616798441</v>
      </c>
      <c r="CC56" s="121">
        <f t="shared" ref="CC56" si="1442">IFERROR(+CC55/CC53,0)</f>
        <v>-0.42591325796643831</v>
      </c>
      <c r="CD56" s="121">
        <f t="shared" ref="CD56" si="1443">IFERROR(+CD55/CD53,0)</f>
        <v>-0.21438275399710807</v>
      </c>
      <c r="CE56" s="122">
        <f>IFERROR(+CE55/CE53,0)</f>
        <v>-0.36597275604384349</v>
      </c>
      <c r="CF56" s="121">
        <f>IFERROR(+CF55/CF53,0)</f>
        <v>-0.49337680133457984</v>
      </c>
      <c r="CG56" s="121">
        <f t="shared" ref="CG56" si="1444">IFERROR(+CG55/CG53,0)</f>
        <v>-0.20985567516495821</v>
      </c>
      <c r="CH56" s="121">
        <f t="shared" ref="CH56" si="1445">IFERROR(+CH55/CH53,0)</f>
        <v>-0.17228742561321234</v>
      </c>
      <c r="CI56" s="122">
        <f>IFERROR(+CI55/CI53,0)</f>
        <v>-0.29183996737091683</v>
      </c>
      <c r="CJ56" s="120">
        <f>IFERROR(+CJ55/CJ53,0)</f>
        <v>-0.38711040432000515</v>
      </c>
      <c r="CK56" s="121">
        <f>IFERROR(+CK55/CK53,0)</f>
        <v>-0.60448677931493844</v>
      </c>
      <c r="CL56" s="121">
        <f t="shared" ref="CL56" si="1446">IFERROR(+CL55/CL53,0)</f>
        <v>-0.55322544888430114</v>
      </c>
      <c r="CM56" s="121">
        <f t="shared" ref="CM56" si="1447">IFERROR(+CM55/CM53,0)</f>
        <v>-0.19074182480923038</v>
      </c>
      <c r="CN56" s="122">
        <f>IFERROR(+CN55/CN53,0)</f>
        <v>-0.44948468433615668</v>
      </c>
      <c r="CO56" s="121">
        <f>IFERROR(+CO55/CO53,0)</f>
        <v>-0.54291699593575127</v>
      </c>
      <c r="CP56" s="121">
        <f t="shared" ref="CP56" si="1448">IFERROR(+CP55/CP53,0)</f>
        <v>-0.56079349792966593</v>
      </c>
      <c r="CQ56" s="121">
        <f t="shared" ref="CQ56" si="1449">IFERROR(+CQ55/CQ53,0)</f>
        <v>-2.1368368157023292E-2</v>
      </c>
      <c r="CR56" s="122">
        <f>IFERROR(+CR55/CR53,0)</f>
        <v>-0.37502628734081345</v>
      </c>
      <c r="CS56" s="121">
        <f>IFERROR(+CS55/CS53,0)</f>
        <v>-0.54195959696675655</v>
      </c>
      <c r="CT56" s="121">
        <f t="shared" ref="CT56" si="1450">IFERROR(+CT55/CT53,0)</f>
        <v>0.22952357481552157</v>
      </c>
      <c r="CU56" s="121">
        <f t="shared" ref="CU56" si="1451">IFERROR(+CU55/CU53,0)</f>
        <v>7.950055026148882E-2</v>
      </c>
      <c r="CV56" s="122">
        <f>IFERROR(+CV55/CV53,0)</f>
        <v>-7.7645157296582057E-2</v>
      </c>
      <c r="CW56" s="121">
        <f>IFERROR(+CW55/CW53,0)</f>
        <v>-0.12853420557962905</v>
      </c>
      <c r="CX56" s="121">
        <f t="shared" ref="CX56" si="1452">IFERROR(+CX55/CX53,0)</f>
        <v>-0.2544828087942464</v>
      </c>
      <c r="CY56" s="121">
        <f t="shared" ref="CY56" si="1453">IFERROR(+CY55/CY53,0)</f>
        <v>0.20305579786219322</v>
      </c>
      <c r="CZ56" s="122">
        <f>IFERROR(+CZ55/CZ53,0)</f>
        <v>-5.9987072170560742E-2</v>
      </c>
      <c r="DA56" s="120">
        <f>IFERROR(+DA55/DA53,0)</f>
        <v>-0.23495161631990574</v>
      </c>
      <c r="DB56" s="121">
        <f>IFERROR(+DB55/DB53,0)</f>
        <v>-0.37975161349009151</v>
      </c>
      <c r="DC56" s="121">
        <f t="shared" ref="DC56" si="1454">IFERROR(+DC55/DC53,0)</f>
        <v>-0.28873294018162149</v>
      </c>
      <c r="DD56" s="121">
        <f t="shared" ref="DD56" si="1455">IFERROR(+DD55/DD53,0)</f>
        <v>0.37332693416019797</v>
      </c>
      <c r="DE56" s="122">
        <f>IFERROR(+DE55/DE53,0)</f>
        <v>-9.8385873170505067E-2</v>
      </c>
      <c r="DF56" s="121">
        <f>IFERROR(+DF55/DF53,0)</f>
        <v>-0.59760918950902653</v>
      </c>
      <c r="DG56" s="121">
        <f t="shared" ref="DG56" si="1456">IFERROR(+DG55/DG53,0)</f>
        <v>-0.25070210754705063</v>
      </c>
      <c r="DH56" s="121">
        <f t="shared" ref="DH56" si="1457">IFERROR(+DH55/DH53,0)</f>
        <v>-6.9072885599101158E-2</v>
      </c>
      <c r="DI56" s="122">
        <f>IFERROR(+DI55/DI53,0)</f>
        <v>-0.30579472755172621</v>
      </c>
      <c r="DJ56" s="121">
        <f>IFERROR(+DJ55/DJ53,0)</f>
        <v>-0.45961358047611595</v>
      </c>
      <c r="DK56" s="121">
        <f t="shared" ref="DK56" si="1458">IFERROR(+DK55/DK53,0)</f>
        <v>-0.39491225321428242</v>
      </c>
      <c r="DL56" s="121">
        <f t="shared" ref="DL56" si="1459">IFERROR(+DL55/DL53,0)</f>
        <v>-0.16990955055589993</v>
      </c>
      <c r="DM56" s="122">
        <f>IFERROR(+DM55/DM53,0)</f>
        <v>-0.34147846141543275</v>
      </c>
      <c r="DN56" s="121">
        <f>IFERROR(+DN55/DN53,0)</f>
        <v>-0.64788159267715262</v>
      </c>
      <c r="DO56" s="121">
        <f t="shared" ref="DO56" si="1460">IFERROR(+DO55/DO53,0)</f>
        <v>-0.47067223549858639</v>
      </c>
      <c r="DP56" s="121">
        <f t="shared" ref="DP56" si="1461">IFERROR(+DP55/DP53,0)</f>
        <v>0.42407044998482246</v>
      </c>
      <c r="DQ56" s="122">
        <f>IFERROR(+DQ55/DQ53,0)</f>
        <v>-0.23149445939697216</v>
      </c>
      <c r="DR56" s="120">
        <f>IFERROR(+DR55/DR53,0)</f>
        <v>-0.23950337059069207</v>
      </c>
      <c r="DS56" s="121">
        <f>IFERROR(+DS55/DS53,0)</f>
        <v>-1.065662785112508</v>
      </c>
      <c r="DT56" s="121">
        <f t="shared" ref="DT56" si="1462">IFERROR(+DT55/DT53,0)</f>
        <v>-0.61513025413016975</v>
      </c>
      <c r="DU56" s="121">
        <f t="shared" ref="DU56" si="1463">IFERROR(+DU55/DU53,0)</f>
        <v>0.11876992967863785</v>
      </c>
      <c r="DV56" s="122">
        <f>IFERROR(+DV55/DV53,0)</f>
        <v>-0.52067436985467996</v>
      </c>
      <c r="DW56" s="121">
        <f>IFERROR(+DW55/DW53,0)</f>
        <v>-0.79062437567644239</v>
      </c>
      <c r="DX56" s="121">
        <f t="shared" ref="DX56" si="1464">IFERROR(+DX55/DX53,0)</f>
        <v>-0.41804622821258258</v>
      </c>
      <c r="DY56" s="121">
        <f t="shared" ref="DY56" si="1465">IFERROR(+DY55/DY53,0)</f>
        <v>4.6745896645126864E-2</v>
      </c>
      <c r="DZ56" s="122">
        <f>IFERROR(+DZ55/DZ53,0)</f>
        <v>-0.38730823574796602</v>
      </c>
      <c r="EA56" s="121">
        <f>IFERROR(+EA55/EA53,0)</f>
        <v>-0.59145573140195462</v>
      </c>
      <c r="EB56" s="121">
        <f t="shared" ref="EB56" si="1466">IFERROR(+EB55/EB53,0)</f>
        <v>-0.53402542782101226</v>
      </c>
      <c r="EC56" s="121">
        <f t="shared" ref="EC56" si="1467">IFERROR(+EC55/EC53,0)</f>
        <v>-0.27116915005214293</v>
      </c>
      <c r="ED56" s="122">
        <f>IFERROR(+ED55/ED53,0)</f>
        <v>-0.4655501030917033</v>
      </c>
      <c r="EE56" s="121">
        <f>IFERROR(+EE55/EE53,0)</f>
        <v>-0.59547924755578996</v>
      </c>
      <c r="EF56" s="121">
        <f t="shared" ref="EF56" si="1468">IFERROR(+EF55/EF53,0)</f>
        <v>-1.3683788873185157E-2</v>
      </c>
      <c r="EG56" s="121">
        <f t="shared" ref="EG56" si="1469">IFERROR(+EG55/EG53,0)</f>
        <v>1.3790325028867885</v>
      </c>
      <c r="EH56" s="122">
        <f>IFERROR(+EH55/EH53,0)</f>
        <v>0.25662315548593784</v>
      </c>
      <c r="EI56" s="120">
        <f>IFERROR(+EI55/EI53,0)</f>
        <v>-0.27996419464820937</v>
      </c>
      <c r="EJ56" s="121">
        <f>IFERROR(+EJ55/EJ53,0)</f>
        <v>-0.64263848991506767</v>
      </c>
      <c r="EK56" s="121">
        <f t="shared" ref="EK56" si="1470">IFERROR(+EK55/EK53,0)</f>
        <v>-0.28900842115536568</v>
      </c>
      <c r="EL56" s="121">
        <f t="shared" ref="EL56" si="1471">IFERROR(+EL55/EL53,0)</f>
        <v>-1.1703220557514991</v>
      </c>
      <c r="EM56" s="122">
        <f>IFERROR(+EM55/EM53,0)</f>
        <v>-0.70065632227397734</v>
      </c>
      <c r="EN56" s="121">
        <f>IFERROR(+EN55/EN53,0)</f>
        <v>-0.43625430493873801</v>
      </c>
      <c r="EO56" s="121">
        <f t="shared" ref="EO56" si="1472">IFERROR(+EO55/EO53,0)</f>
        <v>9.6563079082455511E-2</v>
      </c>
      <c r="EP56" s="121">
        <f t="shared" ref="EP56" si="1473">IFERROR(+EP55/EP53,0)</f>
        <v>-0.25617195893837053</v>
      </c>
      <c r="EQ56" s="122">
        <f>IFERROR(+EQ55/EQ53,0)</f>
        <v>-0.19862106159821763</v>
      </c>
      <c r="ER56" s="121">
        <f>IFERROR(+ER55/ER53,0)</f>
        <v>-0.45040323645396979</v>
      </c>
      <c r="ES56" s="121">
        <f t="shared" ref="ES56" si="1474">IFERROR(+ES55/ES53,0)</f>
        <v>-0.22806353660093207</v>
      </c>
      <c r="ET56" s="121">
        <f t="shared" ref="ET56" si="1475">IFERROR(+ET55/ET53,0)</f>
        <v>-0.41993405947252177</v>
      </c>
      <c r="EU56" s="122">
        <f>IFERROR(+EU55/EU53,0)</f>
        <v>-0.36613361084247453</v>
      </c>
      <c r="EV56" s="121">
        <f>IFERROR(+EV55/EV53,0)</f>
        <v>-0.43689756240984451</v>
      </c>
      <c r="EW56" s="121">
        <f t="shared" ref="EW56" si="1476">IFERROR(+EW55/EW53,0)</f>
        <v>-0.31098957337141636</v>
      </c>
      <c r="EX56" s="121">
        <f t="shared" ref="EX56" si="1477">IFERROR(+EX55/EX53,0)</f>
        <v>1.1160914963577964</v>
      </c>
      <c r="EY56" s="122">
        <f>IFERROR(+EY55/EY53,0)</f>
        <v>0.12273478685884529</v>
      </c>
      <c r="EZ56" s="120">
        <f>IFERROR(+EZ55/EZ53,0)</f>
        <v>-0.2790860002706268</v>
      </c>
      <c r="FA56" s="121">
        <f>IFERROR(+FA55/FA53,0)</f>
        <v>-0.89026874091418096</v>
      </c>
      <c r="FB56" s="121">
        <f t="shared" ref="FB56" si="1478">IFERROR(+FB55/FB53,0)</f>
        <v>-1.0355390119619223E-2</v>
      </c>
      <c r="FC56" s="121">
        <f t="shared" ref="FC56" si="1479">IFERROR(+FC55/FC53,0)</f>
        <v>-0.21737032742238541</v>
      </c>
      <c r="FD56" s="122">
        <f>IFERROR(+FD55/FD53,0)</f>
        <v>-0.37266481948539526</v>
      </c>
      <c r="FE56" s="121">
        <f>IFERROR(+FE55/FE53,0)</f>
        <v>-0.7749607427888312</v>
      </c>
      <c r="FF56" s="121">
        <f t="shared" ref="FF56" si="1480">IFERROR(+FF55/FF53,0)</f>
        <v>-0.38114980997964359</v>
      </c>
      <c r="FG56" s="121">
        <f t="shared" ref="FG56" si="1481">IFERROR(+FG55/FG53,0)</f>
        <v>-0.28848488160458952</v>
      </c>
      <c r="FH56" s="122">
        <f>IFERROR(+FH55/FH53,0)</f>
        <v>-0.48153181145768814</v>
      </c>
      <c r="FI56" s="121">
        <f>IFERROR(+FI55/FI53,0)</f>
        <v>-0.61590079130356945</v>
      </c>
      <c r="FJ56" s="121">
        <f t="shared" ref="FJ56" si="1482">IFERROR(+FJ55/FJ53,0)</f>
        <v>-0.54323365385925193</v>
      </c>
      <c r="FK56" s="121">
        <f t="shared" ref="FK56" si="1483">IFERROR(+FK55/FK53,0)</f>
        <v>-0.23600028925499619</v>
      </c>
      <c r="FL56" s="122">
        <f>IFERROR(+FL55/FL53,0)</f>
        <v>-0.46504491147260585</v>
      </c>
      <c r="FM56" s="121">
        <f>IFERROR(+FM55/FM53,0)</f>
        <v>-0.31370932773417648</v>
      </c>
      <c r="FN56" s="121">
        <f t="shared" ref="FN56" si="1484">IFERROR(+FN55/FN53,0)</f>
        <v>-0.57162953650698933</v>
      </c>
      <c r="FO56" s="121">
        <f t="shared" ref="FO56" si="1485">IFERROR(+FO55/FO53,0)</f>
        <v>0.73046069486449294</v>
      </c>
      <c r="FP56" s="122">
        <f>IFERROR(+FP55/FP53,0)</f>
        <v>-5.1626056458890957E-2</v>
      </c>
      <c r="FQ56" s="120">
        <f>IFERROR(+FQ55/FQ53,0)</f>
        <v>-0.34375527849292942</v>
      </c>
      <c r="FR56" s="121">
        <f>IFERROR(+FR55/FR53,0)</f>
        <v>-0.57447394187436585</v>
      </c>
      <c r="FS56" s="121">
        <f t="shared" ref="FS56" si="1486">IFERROR(+FS55/FS53,0)</f>
        <v>0.11729782801457364</v>
      </c>
      <c r="FT56" s="121">
        <f t="shared" ref="FT56" si="1487">IFERROR(+FT55/FT53,0)</f>
        <v>-0.52455242847301309</v>
      </c>
      <c r="FU56" s="122">
        <f>IFERROR(+FU55/FU53,0)</f>
        <v>-0.3272428474442684</v>
      </c>
      <c r="FV56" s="121">
        <f>IFERROR(+FV55/FV53,0)</f>
        <v>-0.38777575942578646</v>
      </c>
      <c r="FW56" s="121">
        <f t="shared" ref="FW56" si="1488">IFERROR(+FW55/FW53,0)</f>
        <v>-0.63476776956775505</v>
      </c>
      <c r="FX56" s="121">
        <f t="shared" ref="FX56" si="1489">IFERROR(+FX55/FX53,0)</f>
        <v>-0.39124808262299099</v>
      </c>
      <c r="FY56" s="122">
        <f>IFERROR(+FY55/FY53,0)</f>
        <v>-0.47126387053884411</v>
      </c>
      <c r="FZ56" s="121">
        <f>IFERROR(+FZ55/FZ53,0)</f>
        <v>-0.40816800759864996</v>
      </c>
      <c r="GA56" s="121">
        <f t="shared" ref="GA56" si="1490">IFERROR(+GA55/GA53,0)</f>
        <v>-0.79573908194717247</v>
      </c>
      <c r="GB56" s="121">
        <f t="shared" ref="GB56" si="1491">IFERROR(+GB55/GB53,0)</f>
        <v>-0.17715943815742538</v>
      </c>
      <c r="GC56" s="122">
        <f>IFERROR(+GC55/GC53,0)</f>
        <v>-0.46035550923441598</v>
      </c>
      <c r="GD56" s="121">
        <f>IFERROR(+GD55/GD53,0)</f>
        <v>-0.44851425040674048</v>
      </c>
      <c r="GE56" s="121">
        <f t="shared" ref="GE56" si="1492">IFERROR(+GE55/GE53,0)</f>
        <v>-0.45187683664832212</v>
      </c>
      <c r="GF56" s="121">
        <f t="shared" ref="GF56" si="1493">IFERROR(+GF55/GF53,0)</f>
        <v>0.26077248672778941</v>
      </c>
      <c r="GG56" s="122">
        <f>IFERROR(+GG55/GG53,0)</f>
        <v>-0.21320620010909114</v>
      </c>
      <c r="GH56" s="120">
        <f>IFERROR(+GH55/GH53,0)</f>
        <v>-0.36745398135091156</v>
      </c>
      <c r="GI56" s="121">
        <f>IFERROR(+GI55/GI53,0)</f>
        <v>-0.68734757642799371</v>
      </c>
      <c r="GJ56" s="121">
        <f t="shared" ref="GJ56" si="1494">IFERROR(+GJ55/GJ53,0)</f>
        <v>-0.58132545513121359</v>
      </c>
      <c r="GK56" s="121">
        <f t="shared" ref="GK56" si="1495">IFERROR(+GK55/GK53,0)</f>
        <v>-0.11054018085523183</v>
      </c>
      <c r="GL56" s="122">
        <f>IFERROR(+GL55/GL53,0)</f>
        <v>-0.45973773747147972</v>
      </c>
      <c r="GM56" s="121">
        <f>IFERROR(+GM55/GM53,0)</f>
        <v>-0.44165357418919282</v>
      </c>
      <c r="GN56" s="121">
        <f t="shared" ref="GN56" si="1496">IFERROR(+GN55/GN53,0)</f>
        <v>-4.9733204549573445E-2</v>
      </c>
      <c r="GO56" s="121">
        <f t="shared" ref="GO56" si="1497">IFERROR(+GO55/GO53,0)</f>
        <v>0.30378061460894612</v>
      </c>
      <c r="GP56" s="122">
        <f>IFERROR(+GP55/GP53,0)</f>
        <v>-6.253538804327341E-2</v>
      </c>
      <c r="GQ56" s="121">
        <f>IFERROR(+GQ55/GQ53,0)</f>
        <v>-0.22440491246392236</v>
      </c>
      <c r="GR56" s="121">
        <f t="shared" ref="GR56" si="1498">IFERROR(+GR55/GR53,0)</f>
        <v>-0.78813806168895906</v>
      </c>
      <c r="GS56" s="121">
        <f t="shared" ref="GS56" si="1499">IFERROR(+GS55/GS53,0)</f>
        <v>-0.21564209372807833</v>
      </c>
      <c r="GT56" s="122">
        <f>IFERROR(+GT55/GT53,0)</f>
        <v>-0.40939502262698657</v>
      </c>
      <c r="GU56" s="121">
        <f>IFERROR(+GU55/GU53,0)</f>
        <v>-0.56312119079017642</v>
      </c>
      <c r="GV56" s="121">
        <f t="shared" ref="GV56" si="1500">IFERROR(+GV55/GV53,0)</f>
        <v>-5.8839942324970002E-2</v>
      </c>
      <c r="GW56" s="121">
        <f t="shared" ref="GW56" si="1501">IFERROR(+GW55/GW53,0)</f>
        <v>0.17815361853855266</v>
      </c>
      <c r="GX56" s="122">
        <f>IFERROR(+GX55/GX53,0)</f>
        <v>-0.14793583819219791</v>
      </c>
      <c r="GY56" s="120">
        <f>IFERROR(+GY55/GY53,0)</f>
        <v>-0.26948889622333816</v>
      </c>
      <c r="GZ56" s="121">
        <f>IFERROR(+GZ55/GZ53,0)</f>
        <v>-0.50780483764107376</v>
      </c>
      <c r="HA56" s="121">
        <f t="shared" ref="HA56" si="1502">IFERROR(+HA55/HA53,0)</f>
        <v>-0.40988694621229116</v>
      </c>
      <c r="HB56" s="121">
        <f t="shared" ref="HB56" si="1503">IFERROR(+HB55/HB53,0)</f>
        <v>1.8611783451159356E-2</v>
      </c>
      <c r="HC56" s="122">
        <f>IFERROR(+HC55/HC53,0)</f>
        <v>-0.29969333346740179</v>
      </c>
      <c r="HD56" s="121">
        <f>IFERROR(+HD55/HD53,0)</f>
        <v>-0.5139017213899526</v>
      </c>
      <c r="HE56" s="121">
        <f t="shared" ref="HE56" si="1504">IFERROR(+HE55/HE53,0)</f>
        <v>-0.43070546782245117</v>
      </c>
      <c r="HF56" s="121">
        <f t="shared" ref="HF56" si="1505">IFERROR(+HF55/HF53,0)</f>
        <v>-0.24657233211570323</v>
      </c>
      <c r="HG56" s="122">
        <f>IFERROR(+HG55/HG53,0)</f>
        <v>-0.39705984044270232</v>
      </c>
      <c r="HH56" s="121">
        <f>IFERROR(+HH55/HH53,0)</f>
        <v>-0.26878186735459653</v>
      </c>
      <c r="HI56" s="121">
        <f t="shared" ref="HI56" si="1506">IFERROR(+HI55/HI53,0)</f>
        <v>-0.52346510315826578</v>
      </c>
      <c r="HJ56" s="121">
        <f t="shared" ref="HJ56" si="1507">IFERROR(+HJ55/HJ53,0)</f>
        <v>0.17515698842207661</v>
      </c>
      <c r="HK56" s="122">
        <f>IFERROR(+HK55/HK53,0)</f>
        <v>-0.20569666069692846</v>
      </c>
      <c r="HL56" s="121">
        <f>IFERROR(+HL55/HL53,0)</f>
        <v>-0.32489676786118687</v>
      </c>
      <c r="HM56" s="121">
        <f t="shared" ref="HM56" si="1508">IFERROR(+HM55/HM53,0)</f>
        <v>-0.31328742771981399</v>
      </c>
      <c r="HN56" s="121">
        <f t="shared" ref="HN56" si="1509">IFERROR(+HN55/HN53,0)</f>
        <v>-5.4710218105873495E-2</v>
      </c>
      <c r="HO56" s="122">
        <f>IFERROR(+HO55/HO53,0)</f>
        <v>-0.23096480456229143</v>
      </c>
      <c r="HP56" s="120">
        <f>IFERROR(+HP55/HP53,0)</f>
        <v>-0.2831008399248725</v>
      </c>
      <c r="HQ56" s="121">
        <f>IFERROR(+HQ55/HQ53,0)</f>
        <v>-0.44681630675680339</v>
      </c>
      <c r="HR56" s="121">
        <f t="shared" ref="HR56" si="1510">IFERROR(+HR55/HR53,0)</f>
        <v>-0.62230401102366661</v>
      </c>
      <c r="HS56" s="121">
        <f t="shared" ref="HS56" si="1511">IFERROR(+HS55/HS53,0)</f>
        <v>8.0299439102160433E-2</v>
      </c>
      <c r="HT56" s="122">
        <f>IFERROR(+HT55/HT53,0)</f>
        <v>-0.32960695955943653</v>
      </c>
      <c r="HU56" s="121">
        <f>IFERROR(+HU55/HU53,0)</f>
        <v>-0.1690783216257308</v>
      </c>
      <c r="HV56" s="121">
        <f t="shared" ref="HV56" si="1512">IFERROR(+HV55/HV53,0)</f>
        <v>-0.1690783216257308</v>
      </c>
      <c r="HW56" s="121">
        <f t="shared" ref="HW56" si="1513">IFERROR(+HW55/HW53,0)</f>
        <v>-0.1690783216257308</v>
      </c>
      <c r="HX56" s="122">
        <f>IFERROR(+HX55/HX53,0)</f>
        <v>-0.16907832162573078</v>
      </c>
      <c r="HY56" s="121">
        <f>IFERROR(+HY55/HY53,0)</f>
        <v>-0.1723131622167193</v>
      </c>
      <c r="HZ56" s="121">
        <f t="shared" ref="HZ56" si="1514">IFERROR(+HZ55/HZ53,0)</f>
        <v>-0.1723131622167193</v>
      </c>
      <c r="IA56" s="121">
        <f t="shared" ref="IA56" si="1515">IFERROR(+IA55/IA53,0)</f>
        <v>-0.1723131622167193</v>
      </c>
      <c r="IB56" s="122">
        <f>IFERROR(+IB55/IB53,0)</f>
        <v>-0.17231316221671927</v>
      </c>
      <c r="IC56" s="121">
        <f>IFERROR(+IC55/IC53,0)</f>
        <v>-0.17486867641472323</v>
      </c>
      <c r="ID56" s="121">
        <f t="shared" ref="ID56" si="1516">IFERROR(+ID55/ID53,0)</f>
        <v>-0.17486867641472323</v>
      </c>
      <c r="IE56" s="121">
        <f t="shared" ref="IE56" si="1517">IFERROR(+IE55/IE53,0)</f>
        <v>-0.17486867641472323</v>
      </c>
      <c r="IF56" s="122">
        <f>IFERROR(+IF55/IF53,0)</f>
        <v>-0.17486867641472328</v>
      </c>
      <c r="IG56" s="120">
        <f>IFERROR(+IG55/IG53,0)</f>
        <v>-0.2111390522255232</v>
      </c>
      <c r="IH56" s="121">
        <f>IFERROR(+IH55/IH53,0)</f>
        <v>-0.19468509893377026</v>
      </c>
      <c r="II56" s="121">
        <f t="shared" ref="II56" si="1518">IFERROR(+II55/II53,0)</f>
        <v>-0.19468509893377026</v>
      </c>
      <c r="IJ56" s="121">
        <f t="shared" ref="IJ56" si="1519">IFERROR(+IJ55/IJ53,0)</f>
        <v>-0.19468509893377026</v>
      </c>
      <c r="IK56" s="122">
        <f>IFERROR(+IK55/IK53,0)</f>
        <v>-0.19468509893377028</v>
      </c>
      <c r="IL56" s="121">
        <f>IFERROR(+IL55/IL53,0)</f>
        <v>-0.19545306410592347</v>
      </c>
      <c r="IM56" s="121">
        <f t="shared" ref="IM56" si="1520">IFERROR(+IM55/IM53,0)</f>
        <v>-0.19545306410592347</v>
      </c>
      <c r="IN56" s="121">
        <f t="shared" ref="IN56" si="1521">IFERROR(+IN55/IN53,0)</f>
        <v>-0.19545306410592347</v>
      </c>
      <c r="IO56" s="122">
        <f>IFERROR(+IO55/IO53,0)</f>
        <v>-0.19545306410592347</v>
      </c>
      <c r="IP56" s="121">
        <f>IFERROR(+IP55/IP53,0)</f>
        <v>-0.19530264624802665</v>
      </c>
      <c r="IQ56" s="121">
        <f t="shared" ref="IQ56" si="1522">IFERROR(+IQ55/IQ53,0)</f>
        <v>-0.19530264624802665</v>
      </c>
      <c r="IR56" s="121">
        <f t="shared" ref="IR56" si="1523">IFERROR(+IR55/IR53,0)</f>
        <v>-0.19530264624802665</v>
      </c>
      <c r="IS56" s="122">
        <f>IFERROR(+IS55/IS53,0)</f>
        <v>-0.19530264624802673</v>
      </c>
      <c r="IT56" s="121">
        <f>IFERROR(+IT55/IT53,0)</f>
        <v>-0.19789905939383493</v>
      </c>
      <c r="IU56" s="121">
        <f t="shared" ref="IU56" si="1524">IFERROR(+IU55/IU53,0)</f>
        <v>-0.19789905939383493</v>
      </c>
      <c r="IV56" s="121">
        <f t="shared" ref="IV56" si="1525">IFERROR(+IV55/IV53,0)</f>
        <v>-0.19789905939383493</v>
      </c>
      <c r="IW56" s="122">
        <f>IFERROR(+IW55/IW53,0)</f>
        <v>-0.19789905939383493</v>
      </c>
      <c r="IX56" s="120">
        <f>IFERROR(+IX55/IX53,0)</f>
        <v>-0.19583683889263229</v>
      </c>
    </row>
    <row r="57" spans="1:260">
      <c r="C57" s="112"/>
      <c r="G57" s="90"/>
      <c r="K57" s="90"/>
      <c r="O57" s="90"/>
      <c r="S57" s="90"/>
      <c r="X57" s="90"/>
      <c r="AB57" s="90"/>
      <c r="AF57" s="90"/>
      <c r="AJ57" s="90"/>
      <c r="AO57" s="90"/>
      <c r="AS57" s="90"/>
      <c r="AW57" s="90"/>
      <c r="BA57" s="90"/>
      <c r="BF57" s="90"/>
      <c r="BJ57" s="90"/>
      <c r="BN57" s="90"/>
      <c r="BR57" s="90"/>
      <c r="BW57" s="90"/>
      <c r="CA57" s="90"/>
      <c r="CE57" s="90"/>
      <c r="CI57" s="90"/>
      <c r="CN57" s="90"/>
      <c r="CR57" s="90"/>
      <c r="CV57" s="90"/>
      <c r="CZ57" s="90"/>
      <c r="DE57" s="90"/>
      <c r="DI57" s="90"/>
      <c r="DM57" s="90"/>
      <c r="DQ57" s="90"/>
      <c r="DV57" s="90"/>
      <c r="DZ57" s="90"/>
      <c r="ED57" s="90"/>
      <c r="EH57" s="90"/>
      <c r="EM57" s="90"/>
      <c r="EQ57" s="90"/>
      <c r="EU57" s="90"/>
      <c r="EY57" s="90"/>
      <c r="FD57" s="90"/>
      <c r="FH57" s="90"/>
      <c r="FL57" s="90"/>
      <c r="FP57" s="90"/>
      <c r="FU57" s="90"/>
      <c r="FY57" s="90"/>
      <c r="GC57" s="90"/>
      <c r="GG57" s="90"/>
      <c r="GL57" s="90"/>
      <c r="GP57" s="90"/>
      <c r="GT57" s="90"/>
      <c r="GX57" s="90"/>
      <c r="HC57" s="90"/>
      <c r="HG57" s="90"/>
      <c r="HK57" s="90"/>
      <c r="HO57" s="90"/>
      <c r="HT57" s="90"/>
      <c r="HX57" s="90"/>
      <c r="IB57" s="90"/>
      <c r="IF57" s="90"/>
      <c r="IK57" s="90"/>
      <c r="IO57" s="90"/>
      <c r="IS57" s="90"/>
      <c r="IW57" s="90"/>
    </row>
    <row r="58" spans="1:260">
      <c r="C58" s="112"/>
      <c r="G58" s="90"/>
      <c r="K58" s="90"/>
      <c r="O58" s="90"/>
      <c r="S58" s="90"/>
      <c r="X58" s="90"/>
      <c r="AB58" s="90"/>
      <c r="AF58" s="90"/>
      <c r="AJ58" s="90"/>
      <c r="AO58" s="90"/>
      <c r="AS58" s="90"/>
      <c r="AW58" s="90"/>
      <c r="BA58" s="90"/>
      <c r="BF58" s="90"/>
      <c r="BJ58" s="90"/>
      <c r="BN58" s="90"/>
      <c r="BR58" s="90"/>
      <c r="BW58" s="90"/>
      <c r="CA58" s="90"/>
      <c r="CE58" s="90"/>
      <c r="CI58" s="90"/>
      <c r="CN58" s="90"/>
      <c r="CR58" s="90"/>
      <c r="CV58" s="90"/>
      <c r="CZ58" s="90"/>
      <c r="DE58" s="90"/>
      <c r="DI58" s="90"/>
      <c r="DM58" s="90"/>
      <c r="DQ58" s="90"/>
      <c r="DV58" s="90"/>
      <c r="DZ58" s="90"/>
      <c r="ED58" s="90"/>
      <c r="EH58" s="90"/>
      <c r="EM58" s="90"/>
      <c r="EQ58" s="90"/>
      <c r="EU58" s="90"/>
      <c r="EY58" s="90"/>
      <c r="FD58" s="90"/>
      <c r="FH58" s="90"/>
      <c r="FL58" s="90"/>
      <c r="FP58" s="90"/>
      <c r="FU58" s="90"/>
      <c r="FY58" s="90"/>
      <c r="GC58" s="90"/>
      <c r="GG58" s="90"/>
      <c r="GL58" s="90"/>
      <c r="GP58" s="90"/>
      <c r="GT58" s="90"/>
      <c r="GX58" s="90"/>
      <c r="HC58" s="90"/>
      <c r="HG58" s="90"/>
      <c r="HK58" s="90"/>
      <c r="HO58" s="90"/>
      <c r="HT58" s="90"/>
      <c r="HX58" s="90"/>
      <c r="IB58" s="90"/>
      <c r="IF58" s="90"/>
      <c r="IK58" s="90"/>
      <c r="IO58" s="90"/>
      <c r="IS58" s="90"/>
      <c r="IW58" s="90"/>
    </row>
    <row r="59" spans="1:260" s="26" customFormat="1" ht="12.75">
      <c r="B59" s="84" t="s">
        <v>195</v>
      </c>
      <c r="C59" s="84"/>
      <c r="D59" s="182">
        <v>40909</v>
      </c>
      <c r="E59" s="182">
        <v>40940</v>
      </c>
      <c r="F59" s="182">
        <v>40969</v>
      </c>
      <c r="G59" s="181" t="s">
        <v>39</v>
      </c>
      <c r="H59" s="182">
        <v>41000</v>
      </c>
      <c r="I59" s="182">
        <v>41030</v>
      </c>
      <c r="J59" s="182">
        <v>41061</v>
      </c>
      <c r="K59" s="181" t="s">
        <v>40</v>
      </c>
      <c r="L59" s="182">
        <v>41091</v>
      </c>
      <c r="M59" s="182">
        <v>41122</v>
      </c>
      <c r="N59" s="182">
        <v>41153</v>
      </c>
      <c r="O59" s="181" t="s">
        <v>41</v>
      </c>
      <c r="P59" s="182">
        <v>41183</v>
      </c>
      <c r="Q59" s="182">
        <v>41214</v>
      </c>
      <c r="R59" s="182">
        <v>41244</v>
      </c>
      <c r="S59" s="181" t="s">
        <v>42</v>
      </c>
      <c r="T59" s="179">
        <v>2012</v>
      </c>
      <c r="U59" s="182">
        <f>DATE(YEAR(R59)+1,1,1)</f>
        <v>41275</v>
      </c>
      <c r="V59" s="182">
        <f>DATE(YEAR(U59),MONTH(U59)+1,1)</f>
        <v>41306</v>
      </c>
      <c r="W59" s="182">
        <f>DATE(YEAR(V59),MONTH(V59)+1,1)</f>
        <v>41334</v>
      </c>
      <c r="X59" s="181" t="s">
        <v>43</v>
      </c>
      <c r="Y59" s="182">
        <f>DATE(YEAR(W59),MONTH(W59)+1,1)</f>
        <v>41365</v>
      </c>
      <c r="Z59" s="182">
        <f>DATE(YEAR(Y59),MONTH(Y59)+1,1)</f>
        <v>41395</v>
      </c>
      <c r="AA59" s="182">
        <f>DATE(YEAR(Z59),MONTH(Z59)+1,1)</f>
        <v>41426</v>
      </c>
      <c r="AB59" s="181" t="s">
        <v>44</v>
      </c>
      <c r="AC59" s="182">
        <f>DATE(YEAR(AA59),MONTH(AA59)+1,1)</f>
        <v>41456</v>
      </c>
      <c r="AD59" s="182">
        <f>DATE(YEAR(AC59),MONTH(AC59)+1,1)</f>
        <v>41487</v>
      </c>
      <c r="AE59" s="182">
        <f>DATE(YEAR(AD59),MONTH(AD59)+1,1)</f>
        <v>41518</v>
      </c>
      <c r="AF59" s="181" t="s">
        <v>45</v>
      </c>
      <c r="AG59" s="182">
        <f>DATE(YEAR(AE59),MONTH(AE59)+1,1)</f>
        <v>41548</v>
      </c>
      <c r="AH59" s="182">
        <f>DATE(YEAR(AG59),MONTH(AG59)+1,1)</f>
        <v>41579</v>
      </c>
      <c r="AI59" s="182">
        <f>DATE(YEAR(AH59),MONTH(AH59)+1,1)</f>
        <v>41609</v>
      </c>
      <c r="AJ59" s="181" t="s">
        <v>46</v>
      </c>
      <c r="AK59" s="179">
        <f>YEAR(AI59)</f>
        <v>2013</v>
      </c>
      <c r="AL59" s="182">
        <f>DATE(YEAR(AI59)+1,1,1)</f>
        <v>41640</v>
      </c>
      <c r="AM59" s="182">
        <f>DATE(YEAR(AL59),MONTH(AL59)+1,1)</f>
        <v>41671</v>
      </c>
      <c r="AN59" s="182">
        <f>DATE(YEAR(AM59),MONTH(AM59)+1,1)</f>
        <v>41699</v>
      </c>
      <c r="AO59" s="181" t="s">
        <v>47</v>
      </c>
      <c r="AP59" s="182">
        <f>DATE(YEAR(AN59),MONTH(AN59)+1,1)</f>
        <v>41730</v>
      </c>
      <c r="AQ59" s="182">
        <f>DATE(YEAR(AP59),MONTH(AP59)+1,1)</f>
        <v>41760</v>
      </c>
      <c r="AR59" s="182">
        <f>DATE(YEAR(AQ59),MONTH(AQ59)+1,1)</f>
        <v>41791</v>
      </c>
      <c r="AS59" s="181" t="s">
        <v>48</v>
      </c>
      <c r="AT59" s="182">
        <f>DATE(YEAR(AR59),MONTH(AR59)+1,1)</f>
        <v>41821</v>
      </c>
      <c r="AU59" s="182">
        <f>DATE(YEAR(AT59),MONTH(AT59)+1,1)</f>
        <v>41852</v>
      </c>
      <c r="AV59" s="182">
        <f>DATE(YEAR(AU59),MONTH(AU59)+1,1)</f>
        <v>41883</v>
      </c>
      <c r="AW59" s="181" t="s">
        <v>49</v>
      </c>
      <c r="AX59" s="182">
        <f>DATE(YEAR(AV59),MONTH(AV59)+1,1)</f>
        <v>41913</v>
      </c>
      <c r="AY59" s="182">
        <f>DATE(YEAR(AX59),MONTH(AX59)+1,1)</f>
        <v>41944</v>
      </c>
      <c r="AZ59" s="182">
        <f>DATE(YEAR(AY59),MONTH(AY59)+1,1)</f>
        <v>41974</v>
      </c>
      <c r="BA59" s="181" t="s">
        <v>50</v>
      </c>
      <c r="BB59" s="179">
        <f>YEAR(AZ59)</f>
        <v>2014</v>
      </c>
      <c r="BC59" s="182">
        <f>DATE(YEAR(AZ59)+1,1,1)</f>
        <v>42005</v>
      </c>
      <c r="BD59" s="182">
        <f>DATE(YEAR(BC59),MONTH(BC59)+1,1)</f>
        <v>42036</v>
      </c>
      <c r="BE59" s="182">
        <f>DATE(YEAR(BD59),MONTH(BD59)+1,1)</f>
        <v>42064</v>
      </c>
      <c r="BF59" s="181" t="s">
        <v>51</v>
      </c>
      <c r="BG59" s="182">
        <f>DATE(YEAR(BE59),MONTH(BE59)+1,1)</f>
        <v>42095</v>
      </c>
      <c r="BH59" s="182">
        <f>DATE(YEAR(BG59),MONTH(BG59)+1,1)</f>
        <v>42125</v>
      </c>
      <c r="BI59" s="182">
        <f>DATE(YEAR(BH59),MONTH(BH59)+1,1)</f>
        <v>42156</v>
      </c>
      <c r="BJ59" s="181" t="s">
        <v>52</v>
      </c>
      <c r="BK59" s="182">
        <f>DATE(YEAR(BI59),MONTH(BI59)+1,1)</f>
        <v>42186</v>
      </c>
      <c r="BL59" s="182">
        <f>DATE(YEAR(BK59),MONTH(BK59)+1,1)</f>
        <v>42217</v>
      </c>
      <c r="BM59" s="182">
        <f>DATE(YEAR(BL59),MONTH(BL59)+1,1)</f>
        <v>42248</v>
      </c>
      <c r="BN59" s="181" t="s">
        <v>53</v>
      </c>
      <c r="BO59" s="182">
        <f>DATE(YEAR(BM59),MONTH(BM59)+1,1)</f>
        <v>42278</v>
      </c>
      <c r="BP59" s="182">
        <f>DATE(YEAR(BO59),MONTH(BO59)+1,1)</f>
        <v>42309</v>
      </c>
      <c r="BQ59" s="182">
        <f>DATE(YEAR(BP59),MONTH(BP59)+1,1)</f>
        <v>42339</v>
      </c>
      <c r="BR59" s="181" t="s">
        <v>54</v>
      </c>
      <c r="BS59" s="179">
        <f>YEAR(BQ59)</f>
        <v>2015</v>
      </c>
      <c r="BT59" s="182">
        <f>DATE(YEAR(BQ59)+1,1,1)</f>
        <v>42370</v>
      </c>
      <c r="BU59" s="182">
        <f>DATE(YEAR(BT59),MONTH(BT59)+1,1)</f>
        <v>42401</v>
      </c>
      <c r="BV59" s="182">
        <f>DATE(YEAR(BU59),MONTH(BU59)+1,1)</f>
        <v>42430</v>
      </c>
      <c r="BW59" s="181" t="s">
        <v>55</v>
      </c>
      <c r="BX59" s="182">
        <f>DATE(YEAR(BV59),MONTH(BV59)+1,1)</f>
        <v>42461</v>
      </c>
      <c r="BY59" s="182">
        <f>DATE(YEAR(BX59),MONTH(BX59)+1,1)</f>
        <v>42491</v>
      </c>
      <c r="BZ59" s="182">
        <f>DATE(YEAR(BY59),MONTH(BY59)+1,1)</f>
        <v>42522</v>
      </c>
      <c r="CA59" s="181" t="s">
        <v>56</v>
      </c>
      <c r="CB59" s="182">
        <f>DATE(YEAR(BZ59),MONTH(BZ59)+1,1)</f>
        <v>42552</v>
      </c>
      <c r="CC59" s="182">
        <f>DATE(YEAR(CB59),MONTH(CB59)+1,1)</f>
        <v>42583</v>
      </c>
      <c r="CD59" s="182">
        <f>DATE(YEAR(CC59),MONTH(CC59)+1,1)</f>
        <v>42614</v>
      </c>
      <c r="CE59" s="181" t="s">
        <v>57</v>
      </c>
      <c r="CF59" s="182">
        <f>DATE(YEAR(CD59),MONTH(CD59)+1,1)</f>
        <v>42644</v>
      </c>
      <c r="CG59" s="182">
        <f>DATE(YEAR(CF59),MONTH(CF59)+1,1)</f>
        <v>42675</v>
      </c>
      <c r="CH59" s="182">
        <f>DATE(YEAR(CG59),MONTH(CG59)+1,1)</f>
        <v>42705</v>
      </c>
      <c r="CI59" s="181" t="s">
        <v>58</v>
      </c>
      <c r="CJ59" s="179">
        <f>YEAR(CH59)</f>
        <v>2016</v>
      </c>
      <c r="CK59" s="182">
        <f>DATE(YEAR(CH59)+1,1,1)</f>
        <v>42736</v>
      </c>
      <c r="CL59" s="182">
        <f>DATE(YEAR(CK59),MONTH(CK59)+1,1)</f>
        <v>42767</v>
      </c>
      <c r="CM59" s="182">
        <f>DATE(YEAR(CL59),MONTH(CL59)+1,1)</f>
        <v>42795</v>
      </c>
      <c r="CN59" s="181" t="s">
        <v>59</v>
      </c>
      <c r="CO59" s="182">
        <f>DATE(YEAR(CM59),MONTH(CM59)+1,1)</f>
        <v>42826</v>
      </c>
      <c r="CP59" s="182">
        <f>DATE(YEAR(CO59),MONTH(CO59)+1,1)</f>
        <v>42856</v>
      </c>
      <c r="CQ59" s="182">
        <f>DATE(YEAR(CP59),MONTH(CP59)+1,1)</f>
        <v>42887</v>
      </c>
      <c r="CR59" s="181" t="s">
        <v>60</v>
      </c>
      <c r="CS59" s="182">
        <f>DATE(YEAR(CQ59),MONTH(CQ59)+1,1)</f>
        <v>42917</v>
      </c>
      <c r="CT59" s="182">
        <f>DATE(YEAR(CS59),MONTH(CS59)+1,1)</f>
        <v>42948</v>
      </c>
      <c r="CU59" s="182">
        <f>DATE(YEAR(CT59),MONTH(CT59)+1,1)</f>
        <v>42979</v>
      </c>
      <c r="CV59" s="181" t="s">
        <v>61</v>
      </c>
      <c r="CW59" s="182">
        <f>DATE(YEAR(CU59),MONTH(CU59)+1,1)</f>
        <v>43009</v>
      </c>
      <c r="CX59" s="182">
        <f>DATE(YEAR(CW59),MONTH(CW59)+1,1)</f>
        <v>43040</v>
      </c>
      <c r="CY59" s="182">
        <f>DATE(YEAR(CX59),MONTH(CX59)+1,1)</f>
        <v>43070</v>
      </c>
      <c r="CZ59" s="181" t="s">
        <v>62</v>
      </c>
      <c r="DA59" s="179">
        <f>YEAR(CY59)</f>
        <v>2017</v>
      </c>
      <c r="DB59" s="182">
        <f>DATE(YEAR(CY59)+1,1,1)</f>
        <v>43101</v>
      </c>
      <c r="DC59" s="182">
        <f>DATE(YEAR(DB59),MONTH(DB59)+1,1)</f>
        <v>43132</v>
      </c>
      <c r="DD59" s="182">
        <f>DATE(YEAR(DC59),MONTH(DC59)+1,1)</f>
        <v>43160</v>
      </c>
      <c r="DE59" s="181" t="s">
        <v>63</v>
      </c>
      <c r="DF59" s="182">
        <f>DATE(YEAR(DD59),MONTH(DD59)+1,1)</f>
        <v>43191</v>
      </c>
      <c r="DG59" s="182">
        <f>DATE(YEAR(DF59),MONTH(DF59)+1,1)</f>
        <v>43221</v>
      </c>
      <c r="DH59" s="182">
        <f>DATE(YEAR(DG59),MONTH(DG59)+1,1)</f>
        <v>43252</v>
      </c>
      <c r="DI59" s="181" t="s">
        <v>64</v>
      </c>
      <c r="DJ59" s="182">
        <f>DATE(YEAR(DH59),MONTH(DH59)+1,1)</f>
        <v>43282</v>
      </c>
      <c r="DK59" s="182">
        <f>DATE(YEAR(DJ59),MONTH(DJ59)+1,1)</f>
        <v>43313</v>
      </c>
      <c r="DL59" s="182">
        <f>DATE(YEAR(DK59),MONTH(DK59)+1,1)</f>
        <v>43344</v>
      </c>
      <c r="DM59" s="181" t="s">
        <v>65</v>
      </c>
      <c r="DN59" s="182">
        <f>DATE(YEAR(DL59),MONTH(DL59)+1,1)</f>
        <v>43374</v>
      </c>
      <c r="DO59" s="182">
        <f>DATE(YEAR(DN59),MONTH(DN59)+1,1)</f>
        <v>43405</v>
      </c>
      <c r="DP59" s="182">
        <f>DATE(YEAR(DO59),MONTH(DO59)+1,1)</f>
        <v>43435</v>
      </c>
      <c r="DQ59" s="181" t="s">
        <v>66</v>
      </c>
      <c r="DR59" s="179">
        <f>YEAR(DP59)</f>
        <v>2018</v>
      </c>
      <c r="DS59" s="182">
        <f>DATE(YEAR(DP59)+1,1,1)</f>
        <v>43466</v>
      </c>
      <c r="DT59" s="182">
        <f>DATE(YEAR(DS59),MONTH(DS59)+1,1)</f>
        <v>43497</v>
      </c>
      <c r="DU59" s="182">
        <f>DATE(YEAR(DT59),MONTH(DT59)+1,1)</f>
        <v>43525</v>
      </c>
      <c r="DV59" s="181" t="s">
        <v>67</v>
      </c>
      <c r="DW59" s="182">
        <f>DATE(YEAR(DU59),MONTH(DU59)+1,1)</f>
        <v>43556</v>
      </c>
      <c r="DX59" s="182">
        <f>DATE(YEAR(DW59),MONTH(DW59)+1,1)</f>
        <v>43586</v>
      </c>
      <c r="DY59" s="182">
        <f>DATE(YEAR(DX59),MONTH(DX59)+1,1)</f>
        <v>43617</v>
      </c>
      <c r="DZ59" s="181" t="s">
        <v>68</v>
      </c>
      <c r="EA59" s="182">
        <f>DATE(YEAR(DY59),MONTH(DY59)+1,1)</f>
        <v>43647</v>
      </c>
      <c r="EB59" s="182">
        <f>DATE(YEAR(EA59),MONTH(EA59)+1,1)</f>
        <v>43678</v>
      </c>
      <c r="EC59" s="182">
        <f>DATE(YEAR(EB59),MONTH(EB59)+1,1)</f>
        <v>43709</v>
      </c>
      <c r="ED59" s="181" t="s">
        <v>69</v>
      </c>
      <c r="EE59" s="182">
        <f>DATE(YEAR(EC59),MONTH(EC59)+1,1)</f>
        <v>43739</v>
      </c>
      <c r="EF59" s="182">
        <f>DATE(YEAR(EE59),MONTH(EE59)+1,1)</f>
        <v>43770</v>
      </c>
      <c r="EG59" s="182">
        <f>DATE(YEAR(EF59),MONTH(EF59)+1,1)</f>
        <v>43800</v>
      </c>
      <c r="EH59" s="181" t="s">
        <v>70</v>
      </c>
      <c r="EI59" s="179">
        <f>YEAR(EG59)</f>
        <v>2019</v>
      </c>
      <c r="EJ59" s="182">
        <f>DATE(YEAR(EG59)+1,1,1)</f>
        <v>43831</v>
      </c>
      <c r="EK59" s="182">
        <f>DATE(YEAR(EJ59),MONTH(EJ59)+1,1)</f>
        <v>43862</v>
      </c>
      <c r="EL59" s="182">
        <f>DATE(YEAR(EK59),MONTH(EK59)+1,1)</f>
        <v>43891</v>
      </c>
      <c r="EM59" s="181" t="s">
        <v>71</v>
      </c>
      <c r="EN59" s="182">
        <f>DATE(YEAR(EL59),MONTH(EL59)+1,1)</f>
        <v>43922</v>
      </c>
      <c r="EO59" s="182">
        <f>DATE(YEAR(EN59),MONTH(EN59)+1,1)</f>
        <v>43952</v>
      </c>
      <c r="EP59" s="182">
        <f>DATE(YEAR(EO59),MONTH(EO59)+1,1)</f>
        <v>43983</v>
      </c>
      <c r="EQ59" s="181" t="s">
        <v>72</v>
      </c>
      <c r="ER59" s="182">
        <f>DATE(YEAR(EP59),MONTH(EP59)+1,1)</f>
        <v>44013</v>
      </c>
      <c r="ES59" s="182">
        <f>DATE(YEAR(ER59),MONTH(ER59)+1,1)</f>
        <v>44044</v>
      </c>
      <c r="ET59" s="182">
        <f>DATE(YEAR(ES59),MONTH(ES59)+1,1)</f>
        <v>44075</v>
      </c>
      <c r="EU59" s="181" t="s">
        <v>73</v>
      </c>
      <c r="EV59" s="182">
        <f>DATE(YEAR(ET59),MONTH(ET59)+1,1)</f>
        <v>44105</v>
      </c>
      <c r="EW59" s="182">
        <f>DATE(YEAR(EV59),MONTH(EV59)+1,1)</f>
        <v>44136</v>
      </c>
      <c r="EX59" s="182">
        <f>DATE(YEAR(EW59),MONTH(EW59)+1,1)</f>
        <v>44166</v>
      </c>
      <c r="EY59" s="181" t="s">
        <v>74</v>
      </c>
      <c r="EZ59" s="179">
        <f>YEAR(EX59)</f>
        <v>2020</v>
      </c>
      <c r="FA59" s="182">
        <f>DATE(YEAR(EX59)+1,1,1)</f>
        <v>44197</v>
      </c>
      <c r="FB59" s="182">
        <f>DATE(YEAR(FA59),MONTH(FA59)+1,1)</f>
        <v>44228</v>
      </c>
      <c r="FC59" s="182">
        <f>DATE(YEAR(FB59),MONTH(FB59)+1,1)</f>
        <v>44256</v>
      </c>
      <c r="FD59" s="181" t="s">
        <v>75</v>
      </c>
      <c r="FE59" s="182">
        <f>DATE(YEAR(FC59),MONTH(FC59)+1,1)</f>
        <v>44287</v>
      </c>
      <c r="FF59" s="182">
        <f>DATE(YEAR(FE59),MONTH(FE59)+1,1)</f>
        <v>44317</v>
      </c>
      <c r="FG59" s="182">
        <f>DATE(YEAR(FF59),MONTH(FF59)+1,1)</f>
        <v>44348</v>
      </c>
      <c r="FH59" s="181" t="s">
        <v>76</v>
      </c>
      <c r="FI59" s="182">
        <f>DATE(YEAR(FG59),MONTH(FG59)+1,1)</f>
        <v>44378</v>
      </c>
      <c r="FJ59" s="182">
        <f>DATE(YEAR(FI59),MONTH(FI59)+1,1)</f>
        <v>44409</v>
      </c>
      <c r="FK59" s="182">
        <f>DATE(YEAR(FJ59),MONTH(FJ59)+1,1)</f>
        <v>44440</v>
      </c>
      <c r="FL59" s="181" t="s">
        <v>77</v>
      </c>
      <c r="FM59" s="182">
        <f>DATE(YEAR(FK59),MONTH(FK59)+1,1)</f>
        <v>44470</v>
      </c>
      <c r="FN59" s="182">
        <f>DATE(YEAR(FM59),MONTH(FM59)+1,1)</f>
        <v>44501</v>
      </c>
      <c r="FO59" s="182">
        <f>DATE(YEAR(FN59),MONTH(FN59)+1,1)</f>
        <v>44531</v>
      </c>
      <c r="FP59" s="181" t="s">
        <v>78</v>
      </c>
      <c r="FQ59" s="179">
        <f>YEAR(FO59)</f>
        <v>2021</v>
      </c>
      <c r="FR59" s="182">
        <f>DATE(YEAR(FO59)+1,1,1)</f>
        <v>44562</v>
      </c>
      <c r="FS59" s="182">
        <f>DATE(YEAR(FR59),MONTH(FR59)+1,1)</f>
        <v>44593</v>
      </c>
      <c r="FT59" s="182">
        <f>DATE(YEAR(FS59),MONTH(FS59)+1,1)</f>
        <v>44621</v>
      </c>
      <c r="FU59" s="181" t="s">
        <v>79</v>
      </c>
      <c r="FV59" s="182">
        <f>DATE(YEAR(FT59),MONTH(FT59)+1,1)</f>
        <v>44652</v>
      </c>
      <c r="FW59" s="182">
        <f>DATE(YEAR(FV59),MONTH(FV59)+1,1)</f>
        <v>44682</v>
      </c>
      <c r="FX59" s="182">
        <f>DATE(YEAR(FW59),MONTH(FW59)+1,1)</f>
        <v>44713</v>
      </c>
      <c r="FY59" s="181" t="s">
        <v>80</v>
      </c>
      <c r="FZ59" s="182">
        <f>DATE(YEAR(FX59),MONTH(FX59)+1,1)</f>
        <v>44743</v>
      </c>
      <c r="GA59" s="182">
        <f>DATE(YEAR(FZ59),MONTH(FZ59)+1,1)</f>
        <v>44774</v>
      </c>
      <c r="GB59" s="182">
        <f>DATE(YEAR(GA59),MONTH(GA59)+1,1)</f>
        <v>44805</v>
      </c>
      <c r="GC59" s="181" t="s">
        <v>81</v>
      </c>
      <c r="GD59" s="182">
        <f>DATE(YEAR(GB59),MONTH(GB59)+1,1)</f>
        <v>44835</v>
      </c>
      <c r="GE59" s="182">
        <f>DATE(YEAR(GD59),MONTH(GD59)+1,1)</f>
        <v>44866</v>
      </c>
      <c r="GF59" s="182">
        <f>DATE(YEAR(GE59),MONTH(GE59)+1,1)</f>
        <v>44896</v>
      </c>
      <c r="GG59" s="181" t="s">
        <v>82</v>
      </c>
      <c r="GH59" s="179">
        <f>YEAR(GF59)</f>
        <v>2022</v>
      </c>
      <c r="GI59" s="182">
        <f>DATE(YEAR(GF59)+1,1,1)</f>
        <v>44927</v>
      </c>
      <c r="GJ59" s="182">
        <f>DATE(YEAR(GI59),MONTH(GI59)+1,1)</f>
        <v>44958</v>
      </c>
      <c r="GK59" s="182">
        <f>DATE(YEAR(GJ59),MONTH(GJ59)+1,1)</f>
        <v>44986</v>
      </c>
      <c r="GL59" s="181" t="s">
        <v>83</v>
      </c>
      <c r="GM59" s="182">
        <f>DATE(YEAR(GK59),MONTH(GK59)+1,1)</f>
        <v>45017</v>
      </c>
      <c r="GN59" s="182">
        <f>DATE(YEAR(GM59),MONTH(GM59)+1,1)</f>
        <v>45047</v>
      </c>
      <c r="GO59" s="182">
        <f>DATE(YEAR(GN59),MONTH(GN59)+1,1)</f>
        <v>45078</v>
      </c>
      <c r="GP59" s="181" t="s">
        <v>84</v>
      </c>
      <c r="GQ59" s="182">
        <f>DATE(YEAR(GO59),MONTH(GO59)+1,1)</f>
        <v>45108</v>
      </c>
      <c r="GR59" s="182">
        <f>DATE(YEAR(GQ59),MONTH(GQ59)+1,1)</f>
        <v>45139</v>
      </c>
      <c r="GS59" s="182">
        <f>DATE(YEAR(GR59),MONTH(GR59)+1,1)</f>
        <v>45170</v>
      </c>
      <c r="GT59" s="181" t="s">
        <v>85</v>
      </c>
      <c r="GU59" s="182">
        <f>DATE(YEAR(GS59),MONTH(GS59)+1,1)</f>
        <v>45200</v>
      </c>
      <c r="GV59" s="182">
        <f>DATE(YEAR(GU59),MONTH(GU59)+1,1)</f>
        <v>45231</v>
      </c>
      <c r="GW59" s="182">
        <f>DATE(YEAR(GV59),MONTH(GV59)+1,1)</f>
        <v>45261</v>
      </c>
      <c r="GX59" s="181" t="s">
        <v>86</v>
      </c>
      <c r="GY59" s="179">
        <f>YEAR(GW59)</f>
        <v>2023</v>
      </c>
      <c r="GZ59" s="182">
        <f>DATE(YEAR(GW59)+1,1,1)</f>
        <v>45292</v>
      </c>
      <c r="HA59" s="182">
        <f>DATE(YEAR(GZ59),MONTH(GZ59)+1,1)</f>
        <v>45323</v>
      </c>
      <c r="HB59" s="182">
        <f>DATE(YEAR(HA59),MONTH(HA59)+1,1)</f>
        <v>45352</v>
      </c>
      <c r="HC59" s="181" t="s">
        <v>87</v>
      </c>
      <c r="HD59" s="182">
        <f>DATE(YEAR(HB59),MONTH(HB59)+1,1)</f>
        <v>45383</v>
      </c>
      <c r="HE59" s="182">
        <f>DATE(YEAR(HD59),MONTH(HD59)+1,1)</f>
        <v>45413</v>
      </c>
      <c r="HF59" s="182">
        <f>DATE(YEAR(HE59),MONTH(HE59)+1,1)</f>
        <v>45444</v>
      </c>
      <c r="HG59" s="181" t="s">
        <v>88</v>
      </c>
      <c r="HH59" s="182">
        <f>DATE(YEAR(HF59),MONTH(HF59)+1,1)</f>
        <v>45474</v>
      </c>
      <c r="HI59" s="182">
        <f>DATE(YEAR(HH59),MONTH(HH59)+1,1)</f>
        <v>45505</v>
      </c>
      <c r="HJ59" s="182">
        <f>DATE(YEAR(HI59),MONTH(HI59)+1,1)</f>
        <v>45536</v>
      </c>
      <c r="HK59" s="181" t="s">
        <v>89</v>
      </c>
      <c r="HL59" s="182">
        <f>DATE(YEAR(HJ59),MONTH(HJ59)+1,1)</f>
        <v>45566</v>
      </c>
      <c r="HM59" s="182">
        <f>DATE(YEAR(HL59),MONTH(HL59)+1,1)</f>
        <v>45597</v>
      </c>
      <c r="HN59" s="182">
        <f>DATE(YEAR(HM59),MONTH(HM59)+1,1)</f>
        <v>45627</v>
      </c>
      <c r="HO59" s="181" t="s">
        <v>90</v>
      </c>
      <c r="HP59" s="179">
        <f>YEAR(HN59)</f>
        <v>2024</v>
      </c>
      <c r="HQ59" s="182">
        <f>DATE(YEAR(HN59)+1,1,1)</f>
        <v>45658</v>
      </c>
      <c r="HR59" s="182">
        <f>DATE(YEAR(HQ59),MONTH(HQ59)+1,1)</f>
        <v>45689</v>
      </c>
      <c r="HS59" s="182">
        <f>DATE(YEAR(HR59),MONTH(HR59)+1,1)</f>
        <v>45717</v>
      </c>
      <c r="HT59" s="181" t="s">
        <v>91</v>
      </c>
      <c r="HU59" s="182">
        <f>DATE(YEAR(HS59),MONTH(HS59)+1,1)</f>
        <v>45748</v>
      </c>
      <c r="HV59" s="182">
        <f>DATE(YEAR(HU59),MONTH(HU59)+1,1)</f>
        <v>45778</v>
      </c>
      <c r="HW59" s="182">
        <f>DATE(YEAR(HV59),MONTH(HV59)+1,1)</f>
        <v>45809</v>
      </c>
      <c r="HX59" s="181" t="s">
        <v>92</v>
      </c>
      <c r="HY59" s="182">
        <f>DATE(YEAR(HW59),MONTH(HW59)+1,1)</f>
        <v>45839</v>
      </c>
      <c r="HZ59" s="182">
        <f>DATE(YEAR(HY59),MONTH(HY59)+1,1)</f>
        <v>45870</v>
      </c>
      <c r="IA59" s="182">
        <f>DATE(YEAR(HZ59),MONTH(HZ59)+1,1)</f>
        <v>45901</v>
      </c>
      <c r="IB59" s="181" t="s">
        <v>93</v>
      </c>
      <c r="IC59" s="182">
        <f>DATE(YEAR(IA59),MONTH(IA59)+1,1)</f>
        <v>45931</v>
      </c>
      <c r="ID59" s="182">
        <f>DATE(YEAR(IC59),MONTH(IC59)+1,1)</f>
        <v>45962</v>
      </c>
      <c r="IE59" s="182">
        <f>DATE(YEAR(ID59),MONTH(ID59)+1,1)</f>
        <v>45992</v>
      </c>
      <c r="IF59" s="181" t="s">
        <v>94</v>
      </c>
      <c r="IG59" s="179">
        <f>YEAR(IE59)</f>
        <v>2025</v>
      </c>
      <c r="IH59" s="182">
        <f>DATE(YEAR(IE59)+1,1,1)</f>
        <v>46023</v>
      </c>
      <c r="II59" s="182">
        <f>DATE(YEAR(IH59),MONTH(IH59)+1,1)</f>
        <v>46054</v>
      </c>
      <c r="IJ59" s="182">
        <f>DATE(YEAR(II59),MONTH(II59)+1,1)</f>
        <v>46082</v>
      </c>
      <c r="IK59" s="181" t="s">
        <v>95</v>
      </c>
      <c r="IL59" s="182">
        <f>DATE(YEAR(IJ59),MONTH(IJ59)+1,1)</f>
        <v>46113</v>
      </c>
      <c r="IM59" s="182">
        <f>DATE(YEAR(IL59),MONTH(IL59)+1,1)</f>
        <v>46143</v>
      </c>
      <c r="IN59" s="182">
        <f>DATE(YEAR(IM59),MONTH(IM59)+1,1)</f>
        <v>46174</v>
      </c>
      <c r="IO59" s="181" t="s">
        <v>96</v>
      </c>
      <c r="IP59" s="182">
        <f>DATE(YEAR(IN59),MONTH(IN59)+1,1)</f>
        <v>46204</v>
      </c>
      <c r="IQ59" s="182">
        <f>DATE(YEAR(IP59),MONTH(IP59)+1,1)</f>
        <v>46235</v>
      </c>
      <c r="IR59" s="182">
        <f>DATE(YEAR(IQ59),MONTH(IQ59)+1,1)</f>
        <v>46266</v>
      </c>
      <c r="IS59" s="181" t="s">
        <v>97</v>
      </c>
      <c r="IT59" s="182">
        <f>DATE(YEAR(IR59),MONTH(IR59)+1,1)</f>
        <v>46296</v>
      </c>
      <c r="IU59" s="182">
        <f>DATE(YEAR(IT59),MONTH(IT59)+1,1)</f>
        <v>46327</v>
      </c>
      <c r="IV59" s="182">
        <f>DATE(YEAR(IU59),MONTH(IU59)+1,1)</f>
        <v>46357</v>
      </c>
      <c r="IW59" s="181" t="s">
        <v>98</v>
      </c>
      <c r="IX59" s="179">
        <f>YEAR(IV59)</f>
        <v>2026</v>
      </c>
    </row>
    <row r="60" spans="1:260" s="22" customFormat="1" ht="12.75" outlineLevel="1">
      <c r="C60" s="113"/>
      <c r="D60" s="86"/>
      <c r="E60" s="86"/>
      <c r="F60" s="86"/>
      <c r="G60" s="86"/>
      <c r="H60" s="86"/>
      <c r="I60" s="86"/>
      <c r="J60" s="86"/>
      <c r="K60" s="86"/>
      <c r="L60" s="86"/>
      <c r="M60" s="86"/>
      <c r="N60" s="86"/>
      <c r="O60" s="86"/>
      <c r="P60" s="86"/>
      <c r="Q60" s="86"/>
      <c r="R60" s="86"/>
      <c r="S60" s="86"/>
      <c r="T60" s="84"/>
      <c r="U60" s="86"/>
      <c r="V60" s="86"/>
      <c r="W60" s="86"/>
      <c r="X60" s="86"/>
      <c r="Y60" s="86"/>
      <c r="Z60" s="86"/>
      <c r="AA60" s="86"/>
      <c r="AB60" s="86"/>
      <c r="AC60" s="86"/>
      <c r="AD60" s="86"/>
      <c r="AE60" s="86"/>
      <c r="AF60" s="86"/>
      <c r="AG60" s="86"/>
      <c r="AH60" s="86"/>
      <c r="AI60" s="86"/>
      <c r="AJ60" s="86"/>
      <c r="AK60" s="84"/>
      <c r="AL60" s="86"/>
      <c r="AM60" s="86"/>
      <c r="AN60" s="86"/>
      <c r="AO60" s="86"/>
      <c r="AP60" s="86"/>
      <c r="AQ60" s="86"/>
      <c r="AR60" s="86"/>
      <c r="AS60" s="86"/>
      <c r="AT60" s="86"/>
      <c r="AU60" s="86"/>
      <c r="AV60" s="86"/>
      <c r="AW60" s="86"/>
      <c r="AX60" s="86"/>
      <c r="AY60" s="86"/>
      <c r="AZ60" s="86"/>
      <c r="BA60" s="86"/>
      <c r="BB60" s="84"/>
      <c r="BC60" s="86"/>
      <c r="BD60" s="86"/>
      <c r="BE60" s="86"/>
      <c r="BF60" s="86"/>
      <c r="BG60" s="86"/>
      <c r="BH60" s="86"/>
      <c r="BI60" s="86"/>
      <c r="BJ60" s="86"/>
      <c r="BK60" s="86"/>
      <c r="BL60" s="86"/>
      <c r="BM60" s="86"/>
      <c r="BN60" s="86"/>
      <c r="BO60" s="86"/>
      <c r="BP60" s="86"/>
      <c r="BQ60" s="86"/>
      <c r="BR60" s="86"/>
      <c r="BS60" s="84"/>
      <c r="BT60" s="86"/>
      <c r="BU60" s="86"/>
      <c r="BV60" s="86"/>
      <c r="BW60" s="86"/>
      <c r="BX60" s="86"/>
      <c r="BY60" s="86"/>
      <c r="BZ60" s="86"/>
      <c r="CA60" s="86"/>
      <c r="CB60" s="86"/>
      <c r="CC60" s="86"/>
      <c r="CD60" s="86"/>
      <c r="CE60" s="86"/>
      <c r="CF60" s="86"/>
      <c r="CG60" s="86"/>
      <c r="CH60" s="86"/>
      <c r="CI60" s="86"/>
      <c r="CJ60" s="84"/>
      <c r="CK60" s="86"/>
      <c r="CL60" s="86"/>
      <c r="CM60" s="86"/>
      <c r="CN60" s="86"/>
      <c r="CO60" s="86"/>
      <c r="CP60" s="86"/>
      <c r="CQ60" s="86"/>
      <c r="CR60" s="86"/>
      <c r="CS60" s="86"/>
      <c r="CT60" s="86"/>
      <c r="CU60" s="86"/>
      <c r="CV60" s="86"/>
      <c r="CW60" s="86"/>
      <c r="CX60" s="86"/>
      <c r="CY60" s="86"/>
      <c r="CZ60" s="86"/>
      <c r="DA60" s="84"/>
      <c r="DB60" s="86"/>
      <c r="DC60" s="86"/>
      <c r="DD60" s="86"/>
      <c r="DE60" s="86"/>
      <c r="DF60" s="86"/>
      <c r="DG60" s="86"/>
      <c r="DH60" s="86"/>
      <c r="DI60" s="86"/>
      <c r="DJ60" s="86"/>
      <c r="DK60" s="86"/>
      <c r="DL60" s="86"/>
      <c r="DM60" s="86"/>
      <c r="DN60" s="86"/>
      <c r="DO60" s="86"/>
      <c r="DP60" s="86"/>
      <c r="DQ60" s="86"/>
      <c r="DR60" s="84"/>
      <c r="DS60" s="86"/>
      <c r="DT60" s="86"/>
      <c r="DU60" s="86"/>
      <c r="DV60" s="86"/>
      <c r="DW60" s="86"/>
      <c r="DX60" s="86"/>
      <c r="DY60" s="86"/>
      <c r="DZ60" s="86"/>
      <c r="EA60" s="86"/>
      <c r="EB60" s="86"/>
      <c r="EC60" s="86"/>
      <c r="ED60" s="86"/>
      <c r="EE60" s="86"/>
      <c r="EF60" s="86"/>
      <c r="EG60" s="86"/>
      <c r="EH60" s="86"/>
      <c r="EI60" s="84"/>
      <c r="EJ60" s="86"/>
      <c r="EK60" s="86"/>
      <c r="EL60" s="86"/>
      <c r="EM60" s="86"/>
      <c r="EN60" s="86"/>
      <c r="EO60" s="86"/>
      <c r="EP60" s="86"/>
      <c r="EQ60" s="86"/>
      <c r="ER60" s="86"/>
      <c r="ES60" s="86"/>
      <c r="ET60" s="86"/>
      <c r="EU60" s="86"/>
      <c r="EV60" s="86"/>
      <c r="EW60" s="86"/>
      <c r="EX60" s="86"/>
      <c r="EY60" s="86"/>
      <c r="EZ60" s="84"/>
      <c r="FA60" s="86"/>
      <c r="FB60" s="86"/>
      <c r="FC60" s="86"/>
      <c r="FD60" s="86"/>
      <c r="FE60" s="86"/>
      <c r="FF60" s="86"/>
      <c r="FG60" s="86"/>
      <c r="FH60" s="86"/>
      <c r="FI60" s="86"/>
      <c r="FJ60" s="86"/>
      <c r="FK60" s="86"/>
      <c r="FL60" s="86"/>
      <c r="FM60" s="86"/>
      <c r="FN60" s="86"/>
      <c r="FO60" s="86"/>
      <c r="FP60" s="86"/>
      <c r="FQ60" s="84"/>
      <c r="FR60" s="86"/>
      <c r="FS60" s="86"/>
      <c r="FT60" s="86"/>
      <c r="FU60" s="86"/>
      <c r="FV60" s="86"/>
      <c r="FW60" s="86"/>
      <c r="FX60" s="86"/>
      <c r="FY60" s="86"/>
      <c r="FZ60" s="86"/>
      <c r="GA60" s="86"/>
      <c r="GB60" s="86"/>
      <c r="GC60" s="86"/>
      <c r="GD60" s="86"/>
      <c r="GE60" s="86"/>
      <c r="GF60" s="86"/>
      <c r="GG60" s="86"/>
      <c r="GH60" s="84"/>
      <c r="GI60" s="86"/>
      <c r="GJ60" s="86"/>
      <c r="GK60" s="86"/>
      <c r="GL60" s="86"/>
      <c r="GM60" s="86"/>
      <c r="GN60" s="86"/>
      <c r="GO60" s="86"/>
      <c r="GP60" s="86"/>
      <c r="GQ60" s="86"/>
      <c r="GR60" s="86"/>
      <c r="GS60" s="86"/>
      <c r="GT60" s="86"/>
      <c r="GU60" s="86"/>
      <c r="GV60" s="86"/>
      <c r="GW60" s="86"/>
      <c r="GX60" s="86"/>
      <c r="GY60" s="84"/>
      <c r="GZ60" s="86"/>
      <c r="HA60" s="86"/>
      <c r="HB60" s="86"/>
      <c r="HC60" s="86"/>
      <c r="HD60" s="86"/>
      <c r="HE60" s="86"/>
      <c r="HF60" s="86"/>
      <c r="HG60" s="86"/>
      <c r="HH60" s="86"/>
      <c r="HI60" s="86"/>
      <c r="HJ60" s="86"/>
      <c r="HK60" s="86"/>
      <c r="HL60" s="86"/>
      <c r="HM60" s="86"/>
      <c r="HN60" s="86"/>
      <c r="HO60" s="86"/>
      <c r="HP60" s="84"/>
      <c r="HQ60" s="86"/>
      <c r="HR60" s="86"/>
      <c r="HS60" s="86"/>
      <c r="HT60" s="86"/>
      <c r="HU60" s="86"/>
      <c r="HV60" s="86"/>
      <c r="HW60" s="86"/>
      <c r="HX60" s="86"/>
      <c r="HY60" s="86"/>
      <c r="HZ60" s="86"/>
      <c r="IA60" s="86"/>
      <c r="IB60" s="86"/>
      <c r="IC60" s="86"/>
      <c r="ID60" s="86"/>
      <c r="IE60" s="86"/>
      <c r="IF60" s="86"/>
      <c r="IG60" s="84"/>
      <c r="IH60" s="86"/>
      <c r="II60" s="86"/>
      <c r="IJ60" s="86"/>
      <c r="IK60" s="86"/>
      <c r="IL60" s="86"/>
      <c r="IM60" s="86"/>
      <c r="IN60" s="86"/>
      <c r="IO60" s="86"/>
      <c r="IP60" s="86"/>
      <c r="IQ60" s="86"/>
      <c r="IR60" s="86"/>
      <c r="IS60" s="86"/>
      <c r="IT60" s="86"/>
      <c r="IU60" s="86"/>
      <c r="IV60" s="86"/>
      <c r="IW60" s="86"/>
      <c r="IX60" s="84"/>
    </row>
    <row r="61" spans="1:260" ht="12.75" outlineLevel="1">
      <c r="B61" s="495" t="s">
        <v>196</v>
      </c>
      <c r="C61" s="109" t="s">
        <v>218</v>
      </c>
      <c r="D61" s="93">
        <f>+G61/3</f>
        <v>286.74444187512819</v>
      </c>
      <c r="E61" s="93">
        <f>+G61/3</f>
        <v>286.74444187512819</v>
      </c>
      <c r="F61" s="94">
        <f>+G61/3</f>
        <v>286.74444187512819</v>
      </c>
      <c r="G61" s="115">
        <v>860.23332562538462</v>
      </c>
      <c r="H61" s="93">
        <f>+K61/3</f>
        <v>300.85482482187541</v>
      </c>
      <c r="I61" s="93">
        <f>+K61/3</f>
        <v>300.85482482187541</v>
      </c>
      <c r="J61" s="94">
        <f>+K61/3</f>
        <v>300.85482482187541</v>
      </c>
      <c r="K61" s="115">
        <v>902.56447446562618</v>
      </c>
      <c r="L61" s="93">
        <f>+O61/3</f>
        <v>300.85482482187541</v>
      </c>
      <c r="M61" s="93">
        <f>+O61/3</f>
        <v>300.85482482187541</v>
      </c>
      <c r="N61" s="94">
        <f>+O61/3</f>
        <v>300.85482482187541</v>
      </c>
      <c r="O61" s="115">
        <v>902.56447446562618</v>
      </c>
      <c r="P61" s="93">
        <f>+S61/3</f>
        <v>300.85482482187541</v>
      </c>
      <c r="Q61" s="93">
        <f>+S61/3</f>
        <v>300.85482482187541</v>
      </c>
      <c r="R61" s="94">
        <f>+S61/3</f>
        <v>300.85482482187541</v>
      </c>
      <c r="S61" s="115">
        <v>902.56447446562618</v>
      </c>
      <c r="T61" s="102">
        <f>S61+O61+K61+G61</f>
        <v>3567.9267490222633</v>
      </c>
      <c r="U61" s="93">
        <f>+X61/3</f>
        <v>328.572623118114</v>
      </c>
      <c r="V61" s="93">
        <f>+X61/3</f>
        <v>328.572623118114</v>
      </c>
      <c r="W61" s="94">
        <f>+X61/3</f>
        <v>328.572623118114</v>
      </c>
      <c r="X61" s="115">
        <v>985.71786935434193</v>
      </c>
      <c r="Y61" s="93">
        <f>+AB61/3</f>
        <v>357.54604952248815</v>
      </c>
      <c r="Z61" s="93">
        <f>+AB61/3</f>
        <v>357.54604952248815</v>
      </c>
      <c r="AA61" s="94">
        <f>+AB61/3</f>
        <v>357.54604952248815</v>
      </c>
      <c r="AB61" s="115">
        <v>1072.6381485674644</v>
      </c>
      <c r="AC61" s="93">
        <f>+AF61/3</f>
        <v>418.30897802473555</v>
      </c>
      <c r="AD61" s="93">
        <f>+AF61/3</f>
        <v>418.30897802473555</v>
      </c>
      <c r="AE61" s="94">
        <f>+AF61/3</f>
        <v>418.30897802473555</v>
      </c>
      <c r="AF61" s="115">
        <v>1254.9269340742067</v>
      </c>
      <c r="AG61" s="93">
        <f>+AJ61/3</f>
        <v>478.15490036181558</v>
      </c>
      <c r="AH61" s="93">
        <f>+AJ61/3</f>
        <v>478.15490036181558</v>
      </c>
      <c r="AI61" s="94">
        <f>+AJ61/3</f>
        <v>478.15490036181558</v>
      </c>
      <c r="AJ61" s="115">
        <v>1434.4647010854467</v>
      </c>
      <c r="AK61" s="102">
        <f>AJ61+AF61+AB61+X61</f>
        <v>4747.7476530814602</v>
      </c>
      <c r="AL61" s="93">
        <f>+AO61/3</f>
        <v>561.91414306035074</v>
      </c>
      <c r="AM61" s="93">
        <f>+AO61/3</f>
        <v>561.91414306035074</v>
      </c>
      <c r="AN61" s="94">
        <f>+AO61/3</f>
        <v>561.91414306035074</v>
      </c>
      <c r="AO61" s="115">
        <v>1685.7424291810521</v>
      </c>
      <c r="AP61" s="93">
        <f>+AS61/3</f>
        <v>649.51188795981409</v>
      </c>
      <c r="AQ61" s="93">
        <f>+AS61/3</f>
        <v>649.51188795981409</v>
      </c>
      <c r="AR61" s="94">
        <f>+AS61/3</f>
        <v>649.51188795981409</v>
      </c>
      <c r="AS61" s="115">
        <v>1948.5356638794424</v>
      </c>
      <c r="AT61" s="93">
        <f>+AW61/3</f>
        <v>673.10101925612969</v>
      </c>
      <c r="AU61" s="93">
        <f>+AW61/3</f>
        <v>673.10101925612969</v>
      </c>
      <c r="AV61" s="94">
        <f>+AW61/3</f>
        <v>673.10101925612969</v>
      </c>
      <c r="AW61" s="115">
        <v>2019.303057768389</v>
      </c>
      <c r="AX61" s="93">
        <f>+BA61/3</f>
        <v>695.39380273028371</v>
      </c>
      <c r="AY61" s="93">
        <f>+BA61/3</f>
        <v>695.39380273028371</v>
      </c>
      <c r="AZ61" s="94">
        <f>+BA61/3</f>
        <v>695.39380273028371</v>
      </c>
      <c r="BA61" s="115">
        <v>2086.181408190851</v>
      </c>
      <c r="BB61" s="102">
        <f>BA61+AW61+AS61+AO61</f>
        <v>7739.762559019734</v>
      </c>
      <c r="BC61" s="93">
        <f>+BF61/3</f>
        <v>812.199582392568</v>
      </c>
      <c r="BD61" s="93">
        <f>+BF61/3</f>
        <v>812.199582392568</v>
      </c>
      <c r="BE61" s="94">
        <f>+BF61/3</f>
        <v>812.199582392568</v>
      </c>
      <c r="BF61" s="115">
        <v>2436.5987471777039</v>
      </c>
      <c r="BG61" s="93">
        <f>+BJ61/3</f>
        <v>813.78407218932</v>
      </c>
      <c r="BH61" s="93">
        <f>+BJ61/3</f>
        <v>813.78407218932</v>
      </c>
      <c r="BI61" s="94">
        <f>+BJ61/3</f>
        <v>813.78407218932</v>
      </c>
      <c r="BJ61" s="115">
        <v>2441.3522165679601</v>
      </c>
      <c r="BK61" s="93">
        <f>+BN61/3</f>
        <v>813.78407218932</v>
      </c>
      <c r="BL61" s="93">
        <f>+BN61/3</f>
        <v>813.78407218932</v>
      </c>
      <c r="BM61" s="94">
        <f>+BN61/3</f>
        <v>813.78407218932</v>
      </c>
      <c r="BN61" s="115">
        <v>2441.3522165679601</v>
      </c>
      <c r="BO61" s="93">
        <f>+BR61/3</f>
        <v>813.78407218932</v>
      </c>
      <c r="BP61" s="93">
        <f>+BR61/3</f>
        <v>813.78407218932</v>
      </c>
      <c r="BQ61" s="94">
        <f>+BR61/3</f>
        <v>813.78407218932</v>
      </c>
      <c r="BR61" s="115">
        <f>+BN61</f>
        <v>2441.3522165679601</v>
      </c>
      <c r="BS61" s="102">
        <f>BR61+BN61+BJ61+BF61</f>
        <v>9760.6553968815842</v>
      </c>
      <c r="BT61" s="93">
        <f>+BW61/3</f>
        <v>828.15213147769657</v>
      </c>
      <c r="BU61" s="93">
        <f>+BW61/3</f>
        <v>828.15213147769657</v>
      </c>
      <c r="BV61" s="94">
        <f>+BW61/3</f>
        <v>828.15213147769657</v>
      </c>
      <c r="BW61" s="115">
        <v>2484.4563944330898</v>
      </c>
      <c r="BX61" s="93">
        <f>+CA61/3</f>
        <v>828.15213147769657</v>
      </c>
      <c r="BY61" s="93">
        <f>+CA61/3</f>
        <v>828.15213147769657</v>
      </c>
      <c r="BZ61" s="94">
        <f>+CA61/3</f>
        <v>828.15213147769657</v>
      </c>
      <c r="CA61" s="115">
        <v>2484.4563944330898</v>
      </c>
      <c r="CB61" s="93">
        <f>+CE61/3</f>
        <v>828.15213147769657</v>
      </c>
      <c r="CC61" s="93">
        <f>+CE61/3</f>
        <v>828.15213147769657</v>
      </c>
      <c r="CD61" s="94">
        <f>+CE61/3</f>
        <v>828.15213147769657</v>
      </c>
      <c r="CE61" s="115">
        <v>2484.4563944330898</v>
      </c>
      <c r="CF61" s="93">
        <f>+CI61/3</f>
        <v>828.57433414004015</v>
      </c>
      <c r="CG61" s="93">
        <f>+CI61/3</f>
        <v>828.57433414004015</v>
      </c>
      <c r="CH61" s="94">
        <f>+CI61/3</f>
        <v>828.57433414004015</v>
      </c>
      <c r="CI61" s="115">
        <v>2485.7230024201203</v>
      </c>
      <c r="CJ61" s="102">
        <f>CI61+CE61+CA61+BW61</f>
        <v>9939.0921857193898</v>
      </c>
      <c r="CK61" s="93">
        <f>+CN61/3</f>
        <v>842.97905761170057</v>
      </c>
      <c r="CL61" s="93">
        <f>+CN61/3</f>
        <v>842.97905761170057</v>
      </c>
      <c r="CM61" s="94">
        <f>+CN61/3</f>
        <v>842.97905761170057</v>
      </c>
      <c r="CN61" s="115">
        <v>2528.9371728351016</v>
      </c>
      <c r="CO61" s="93">
        <f>+CR61/3</f>
        <v>842.97905761170057</v>
      </c>
      <c r="CP61" s="93">
        <f>+CR61/3</f>
        <v>842.97905761170057</v>
      </c>
      <c r="CQ61" s="94">
        <f>+CR61/3</f>
        <v>842.97905761170057</v>
      </c>
      <c r="CR61" s="115">
        <v>2528.9371728351016</v>
      </c>
      <c r="CS61" s="93">
        <f>+CV61/3</f>
        <v>843.20577189741471</v>
      </c>
      <c r="CT61" s="93">
        <f>+CV61/3</f>
        <v>843.20577189741471</v>
      </c>
      <c r="CU61" s="94">
        <f>+CV61/3</f>
        <v>843.20577189741471</v>
      </c>
      <c r="CV61" s="115">
        <v>2529.6173156922441</v>
      </c>
      <c r="CW61" s="93">
        <f>+CZ61/3</f>
        <v>844.45790284979569</v>
      </c>
      <c r="CX61" s="93">
        <f>+CZ61/3</f>
        <v>844.45790284979569</v>
      </c>
      <c r="CY61" s="94">
        <f>+CZ61/3</f>
        <v>844.45790284979569</v>
      </c>
      <c r="CZ61" s="115">
        <v>2533.3737085493872</v>
      </c>
      <c r="DA61" s="102">
        <f>CZ61+CV61+CR61+CN61</f>
        <v>10120.865369911835</v>
      </c>
      <c r="DB61" s="93">
        <f>+DE61/3</f>
        <v>856.71837348615145</v>
      </c>
      <c r="DC61" s="93">
        <f>+DE61/3</f>
        <v>856.71837348615145</v>
      </c>
      <c r="DD61" s="94">
        <f>+DE61/3</f>
        <v>856.71837348615145</v>
      </c>
      <c r="DE61" s="115">
        <v>2570.1551204584543</v>
      </c>
      <c r="DF61" s="93">
        <f>+DI61/3</f>
        <v>864.59418035695774</v>
      </c>
      <c r="DG61" s="93">
        <f>+DI61/3</f>
        <v>864.59418035695774</v>
      </c>
      <c r="DH61" s="94">
        <f>+DI61/3</f>
        <v>864.59418035695774</v>
      </c>
      <c r="DI61" s="115">
        <v>2593.7825410708733</v>
      </c>
      <c r="DJ61" s="93">
        <f>+DM61/3</f>
        <v>887.45243009388912</v>
      </c>
      <c r="DK61" s="93">
        <f>+DM61/3</f>
        <v>887.45243009388912</v>
      </c>
      <c r="DL61" s="94">
        <f>+DM61/3</f>
        <v>887.45243009388912</v>
      </c>
      <c r="DM61" s="115">
        <v>2662.3572902816672</v>
      </c>
      <c r="DN61" s="93">
        <f>+DQ61/3</f>
        <v>936.40201144111131</v>
      </c>
      <c r="DO61" s="93">
        <f>+DQ61/3</f>
        <v>936.40201144111131</v>
      </c>
      <c r="DP61" s="94">
        <f>+DQ61/3</f>
        <v>936.40201144111131</v>
      </c>
      <c r="DQ61" s="115">
        <v>2809.2060343233338</v>
      </c>
      <c r="DR61" s="102">
        <f>DQ61+DM61+DI61+DE61</f>
        <v>10635.500986134328</v>
      </c>
      <c r="DS61" s="93">
        <f>+DV61/3</f>
        <v>961.56766945197705</v>
      </c>
      <c r="DT61" s="93">
        <f>+DV61/3</f>
        <v>961.56766945197705</v>
      </c>
      <c r="DU61" s="94">
        <f>+DV61/3</f>
        <v>961.56766945197705</v>
      </c>
      <c r="DV61" s="115">
        <v>2884.7030083559312</v>
      </c>
      <c r="DW61" s="93">
        <f>+DZ61/3</f>
        <v>964.051725894436</v>
      </c>
      <c r="DX61" s="93">
        <f>+DZ61/3</f>
        <v>964.051725894436</v>
      </c>
      <c r="DY61" s="94">
        <f>+DZ61/3</f>
        <v>964.051725894436</v>
      </c>
      <c r="DZ61" s="115">
        <v>2892.155177683308</v>
      </c>
      <c r="EA61" s="93">
        <f>+ED61/3</f>
        <v>966.61478713290808</v>
      </c>
      <c r="EB61" s="93">
        <f>+ED61/3</f>
        <v>966.61478713290808</v>
      </c>
      <c r="EC61" s="94">
        <f>+ED61/3</f>
        <v>966.61478713290808</v>
      </c>
      <c r="ED61" s="115">
        <v>2899.8443613987242</v>
      </c>
      <c r="EE61" s="93">
        <f>+EH61/3</f>
        <v>979.69253215043318</v>
      </c>
      <c r="EF61" s="93">
        <f>+EH61/3</f>
        <v>979.69253215043318</v>
      </c>
      <c r="EG61" s="94">
        <f>+EH61/3</f>
        <v>979.69253215043318</v>
      </c>
      <c r="EH61" s="115">
        <v>2939.0775964512995</v>
      </c>
      <c r="EI61" s="102">
        <f>EH61+ED61+DZ61+DV61</f>
        <v>11615.780143889262</v>
      </c>
      <c r="EJ61" s="93">
        <f>+EM61/3</f>
        <v>995.6080090124052</v>
      </c>
      <c r="EK61" s="93">
        <f>+EM61/3</f>
        <v>995.6080090124052</v>
      </c>
      <c r="EL61" s="94">
        <f>+EM61/3</f>
        <v>995.6080090124052</v>
      </c>
      <c r="EM61" s="115">
        <v>2986.8240270372157</v>
      </c>
      <c r="EN61" s="93">
        <f>+EQ61/3</f>
        <v>997.76546377460602</v>
      </c>
      <c r="EO61" s="93">
        <f>+EQ61/3</f>
        <v>997.76546377460602</v>
      </c>
      <c r="EP61" s="94">
        <f>+EQ61/3</f>
        <v>997.76546377460602</v>
      </c>
      <c r="EQ61" s="115">
        <v>2993.2963913238182</v>
      </c>
      <c r="ER61" s="93">
        <f>+EU61/3</f>
        <v>995.6080090124052</v>
      </c>
      <c r="ES61" s="93">
        <f>+EU61/3</f>
        <v>995.6080090124052</v>
      </c>
      <c r="ET61" s="94">
        <f>+EU61/3</f>
        <v>995.6080090124052</v>
      </c>
      <c r="EU61" s="115">
        <v>2986.8240270372157</v>
      </c>
      <c r="EV61" s="93">
        <f>+EY61/3</f>
        <v>995.81433034925828</v>
      </c>
      <c r="EW61" s="93">
        <f>+EY61/3</f>
        <v>995.81433034925828</v>
      </c>
      <c r="EX61" s="94">
        <f>+EY61/3</f>
        <v>995.81433034925828</v>
      </c>
      <c r="EY61" s="115">
        <v>2987.4429910477747</v>
      </c>
      <c r="EZ61" s="102">
        <f>EY61+EU61+EQ61+EM61</f>
        <v>11954.387436446024</v>
      </c>
      <c r="FA61" s="93">
        <f>+FD61/3</f>
        <v>1013.4158629460507</v>
      </c>
      <c r="FB61" s="93">
        <f>+FD61/3</f>
        <v>1013.4158629460507</v>
      </c>
      <c r="FC61" s="94">
        <f>+FD61/3</f>
        <v>1013.4158629460507</v>
      </c>
      <c r="FD61" s="115">
        <v>3040.2475888381518</v>
      </c>
      <c r="FE61" s="93">
        <f>+FH61/3</f>
        <v>1013.4158629460507</v>
      </c>
      <c r="FF61" s="93">
        <f>+FH61/3</f>
        <v>1013.4158629460507</v>
      </c>
      <c r="FG61" s="94">
        <f>+FH61/3</f>
        <v>1013.4158629460507</v>
      </c>
      <c r="FH61" s="115">
        <v>3040.2475888381518</v>
      </c>
      <c r="FI61" s="93">
        <f>+FL61/3</f>
        <v>1013.4158629460507</v>
      </c>
      <c r="FJ61" s="93">
        <f>+FL61/3</f>
        <v>1013.4158629460507</v>
      </c>
      <c r="FK61" s="94">
        <f>+FL61/3</f>
        <v>1013.4158629460507</v>
      </c>
      <c r="FL61" s="115">
        <v>3040.2475888381518</v>
      </c>
      <c r="FM61" s="93">
        <f>+FP61/3</f>
        <v>1013.4158629460507</v>
      </c>
      <c r="FN61" s="93">
        <f>+FP61/3</f>
        <v>1013.4158629460507</v>
      </c>
      <c r="FO61" s="94">
        <f>+FP61/3</f>
        <v>1013.4158629460507</v>
      </c>
      <c r="FP61" s="115">
        <v>3040.2475888381518</v>
      </c>
      <c r="FQ61" s="102">
        <f>FP61+FL61+FH61+FD61</f>
        <v>12160.990355352607</v>
      </c>
      <c r="FR61" s="93">
        <f>+FU61/3</f>
        <v>1027.3743406579672</v>
      </c>
      <c r="FS61" s="93">
        <f>+FU61/3</f>
        <v>1027.3743406579672</v>
      </c>
      <c r="FT61" s="94">
        <f>+FU61/3</f>
        <v>1027.3743406579672</v>
      </c>
      <c r="FU61" s="115">
        <v>3082.1230219739014</v>
      </c>
      <c r="FV61" s="93">
        <f>+FY61/3</f>
        <v>1027.3846204708832</v>
      </c>
      <c r="FW61" s="93">
        <f>+FY61/3</f>
        <v>1027.3846204708832</v>
      </c>
      <c r="FX61" s="94">
        <f>+FY61/3</f>
        <v>1027.3846204708832</v>
      </c>
      <c r="FY61" s="115">
        <v>3082.1538614126498</v>
      </c>
      <c r="FZ61" s="93">
        <f>+GC61/3</f>
        <v>1028.4850058821528</v>
      </c>
      <c r="GA61" s="93">
        <f>+GC61/3</f>
        <v>1028.4850058821528</v>
      </c>
      <c r="GB61" s="94">
        <f>+GC61/3</f>
        <v>1028.4850058821528</v>
      </c>
      <c r="GC61" s="115">
        <v>3085.4550176464586</v>
      </c>
      <c r="GD61" s="93">
        <f>+GG61/3</f>
        <v>1039.4416021968882</v>
      </c>
      <c r="GE61" s="93">
        <f>+GG61/3</f>
        <v>1039.4416021968882</v>
      </c>
      <c r="GF61" s="94">
        <f>+GG61/3</f>
        <v>1039.4416021968882</v>
      </c>
      <c r="GG61" s="115">
        <v>3118.3248065906646</v>
      </c>
      <c r="GH61" s="102">
        <f>GG61+GC61+FY61+FU61</f>
        <v>12368.056707623673</v>
      </c>
      <c r="GI61" s="93">
        <f>+GL61/3</f>
        <v>1015.4801793187399</v>
      </c>
      <c r="GJ61" s="93">
        <f>+GL61/3</f>
        <v>1015.4801793187399</v>
      </c>
      <c r="GK61" s="94">
        <f>+GL61/3</f>
        <v>1015.4801793187399</v>
      </c>
      <c r="GL61" s="115">
        <v>3046.4405379562199</v>
      </c>
      <c r="GM61" s="93">
        <f>+GP61/3</f>
        <v>1015.4801793187399</v>
      </c>
      <c r="GN61" s="93">
        <f>+GP61/3</f>
        <v>1015.4801793187399</v>
      </c>
      <c r="GO61" s="94">
        <f>+GP61/3</f>
        <v>1015.4801793187399</v>
      </c>
      <c r="GP61" s="115">
        <v>3046.4405379562199</v>
      </c>
      <c r="GQ61" s="93">
        <f>+GT61/3</f>
        <v>1015.5928659284165</v>
      </c>
      <c r="GR61" s="93">
        <f>+GT61/3</f>
        <v>1015.5928659284165</v>
      </c>
      <c r="GS61" s="94">
        <f>+GT61/3</f>
        <v>1015.5928659284165</v>
      </c>
      <c r="GT61" s="115">
        <v>3046.7785977852495</v>
      </c>
      <c r="GU61" s="93">
        <f>+GX61/3</f>
        <v>1016.8424497915136</v>
      </c>
      <c r="GV61" s="93">
        <f>+GX61/3</f>
        <v>1016.8424497915136</v>
      </c>
      <c r="GW61" s="94">
        <f>+GX61/3</f>
        <v>1016.8424497915136</v>
      </c>
      <c r="GX61" s="115">
        <v>3050.5273493745408</v>
      </c>
      <c r="GY61" s="102">
        <f>GX61+GT61+GP61+GL61</f>
        <v>12190.187023072229</v>
      </c>
      <c r="GZ61" s="93">
        <f>+HC61/3</f>
        <v>1035.1019454912894</v>
      </c>
      <c r="HA61" s="93">
        <f>+HC61/3</f>
        <v>1035.1019454912894</v>
      </c>
      <c r="HB61" s="94">
        <f>+HC61/3</f>
        <v>1035.1019454912894</v>
      </c>
      <c r="HC61" s="115">
        <v>3105.3058364738681</v>
      </c>
      <c r="HD61" s="93">
        <f>+HG61/3</f>
        <v>1071.4830336430896</v>
      </c>
      <c r="HE61" s="93">
        <f>+HG61/3</f>
        <v>1071.4830336430896</v>
      </c>
      <c r="HF61" s="94">
        <f>+HG61/3</f>
        <v>1071.4830336430896</v>
      </c>
      <c r="HG61" s="115">
        <v>3214.4491009292688</v>
      </c>
      <c r="HH61" s="93">
        <f>+HK61/3</f>
        <v>1107.9630110587043</v>
      </c>
      <c r="HI61" s="93">
        <f>+HK61/3</f>
        <v>1107.9630110587043</v>
      </c>
      <c r="HJ61" s="94">
        <f>+HK61/3</f>
        <v>1107.9630110587043</v>
      </c>
      <c r="HK61" s="115">
        <v>3323.8890331761127</v>
      </c>
      <c r="HL61" s="93">
        <f>+HO61/3</f>
        <v>1111.4146752425411</v>
      </c>
      <c r="HM61" s="93">
        <f>+HO61/3</f>
        <v>1111.4146752425411</v>
      </c>
      <c r="HN61" s="94">
        <f>+HO61/3</f>
        <v>1111.4146752425411</v>
      </c>
      <c r="HO61" s="115">
        <v>3334.244025727623</v>
      </c>
      <c r="HP61" s="102">
        <f>HO61+HK61+HG61+HC61</f>
        <v>12977.887996306872</v>
      </c>
      <c r="HQ61" s="93">
        <f>+HT61/3</f>
        <v>1156.0551079067006</v>
      </c>
      <c r="HR61" s="93">
        <f>+HT61/3</f>
        <v>1156.0551079067006</v>
      </c>
      <c r="HS61" s="94">
        <f>+HT61/3</f>
        <v>1156.0551079067006</v>
      </c>
      <c r="HT61" s="115">
        <v>3468.1653237201022</v>
      </c>
      <c r="HU61" s="93">
        <f>+HX61/3</f>
        <v>1154.0006870531643</v>
      </c>
      <c r="HV61" s="93">
        <f>+HX61/3</f>
        <v>1154.0006870531643</v>
      </c>
      <c r="HW61" s="94">
        <f>+HX61/3</f>
        <v>1154.0006870531643</v>
      </c>
      <c r="HX61" s="115">
        <v>3462.0020611594928</v>
      </c>
      <c r="HY61" s="93">
        <f>+IB61/3</f>
        <v>1155.2880102241745</v>
      </c>
      <c r="HZ61" s="93">
        <f>+IB61/3</f>
        <v>1155.2880102241745</v>
      </c>
      <c r="IA61" s="94">
        <f>+IB61/3</f>
        <v>1155.2880102241745</v>
      </c>
      <c r="IB61" s="115">
        <v>3465.8640306725233</v>
      </c>
      <c r="IC61" s="93">
        <f>+IF61/3</f>
        <v>1155.2880102241745</v>
      </c>
      <c r="ID61" s="93">
        <f>+IF61/3</f>
        <v>1155.2880102241745</v>
      </c>
      <c r="IE61" s="94">
        <f>+IF61/3</f>
        <v>1155.2880102241745</v>
      </c>
      <c r="IF61" s="115">
        <v>3465.8640306725233</v>
      </c>
      <c r="IG61" s="102">
        <f>IF61+IB61+HX61+HT61</f>
        <v>13861.895446224642</v>
      </c>
      <c r="IH61" s="93">
        <f>+IK61/3</f>
        <v>1160.1297804519684</v>
      </c>
      <c r="II61" s="93">
        <f>+IK61/3</f>
        <v>1160.1297804519684</v>
      </c>
      <c r="IJ61" s="94">
        <f>+IK61/3</f>
        <v>1160.1297804519684</v>
      </c>
      <c r="IK61" s="115">
        <v>3480.3893413559049</v>
      </c>
      <c r="IL61" s="93">
        <f>+IO61/3</f>
        <v>1160.1297804519684</v>
      </c>
      <c r="IM61" s="93">
        <f>+IO61/3</f>
        <v>1160.1297804519684</v>
      </c>
      <c r="IN61" s="94">
        <f>+IO61/3</f>
        <v>1160.1297804519684</v>
      </c>
      <c r="IO61" s="115">
        <v>3480.3893413559049</v>
      </c>
      <c r="IP61" s="93">
        <f>+IS61/3</f>
        <v>1160.1297804519684</v>
      </c>
      <c r="IQ61" s="93">
        <f>+IS61/3</f>
        <v>1160.1297804519684</v>
      </c>
      <c r="IR61" s="94">
        <f>+IS61/3</f>
        <v>1160.1297804519684</v>
      </c>
      <c r="IS61" s="115">
        <v>3480.3893413559049</v>
      </c>
      <c r="IT61" s="93">
        <f>+IW61/3</f>
        <v>1160.1297804519684</v>
      </c>
      <c r="IU61" s="93">
        <f>+IW61/3</f>
        <v>1160.1297804519684</v>
      </c>
      <c r="IV61" s="94">
        <f>+IW61/3</f>
        <v>1160.1297804519684</v>
      </c>
      <c r="IW61" s="115">
        <v>3480.3893413559049</v>
      </c>
      <c r="IX61" s="102">
        <f>IW61+IS61+IO61+IK61</f>
        <v>13921.55736542362</v>
      </c>
    </row>
    <row r="62" spans="1:260" ht="12.75" outlineLevel="1">
      <c r="B62" s="495"/>
      <c r="C62" s="109" t="s">
        <v>219</v>
      </c>
      <c r="D62" s="93">
        <f>+'OPEX and O&amp;M'!H18</f>
        <v>0</v>
      </c>
      <c r="E62" s="93">
        <f>+'OPEX and O&amp;M'!I18</f>
        <v>0</v>
      </c>
      <c r="F62" s="94">
        <f>+'OPEX and O&amp;M'!J18</f>
        <v>0</v>
      </c>
      <c r="G62" s="96">
        <f>SUM(D62:F62)</f>
        <v>0</v>
      </c>
      <c r="H62" s="93">
        <f>+'OPEX and O&amp;M'!L18</f>
        <v>0</v>
      </c>
      <c r="I62" s="93">
        <f>+'OPEX and O&amp;M'!M18</f>
        <v>790.21584999999993</v>
      </c>
      <c r="J62" s="94">
        <f>+'OPEX and O&amp;M'!N18</f>
        <v>2150.7343500000002</v>
      </c>
      <c r="K62" s="96">
        <f>SUM(H62:J62)</f>
        <v>2940.9502000000002</v>
      </c>
      <c r="L62" s="93">
        <f>+'OPEX and O&amp;M'!P18</f>
        <v>463.85175999999996</v>
      </c>
      <c r="M62" s="93">
        <f>+'OPEX and O&amp;M'!Q18</f>
        <v>376.45904000000002</v>
      </c>
      <c r="N62" s="94">
        <f>+'OPEX and O&amp;M'!R18</f>
        <v>2079.5082400000001</v>
      </c>
      <c r="O62" s="96">
        <f>SUM(L62:N62)</f>
        <v>2919.8190400000003</v>
      </c>
      <c r="P62" s="93">
        <f>+'OPEX and O&amp;M'!T18</f>
        <v>433.63858999999974</v>
      </c>
      <c r="Q62" s="93">
        <f>+'OPEX and O&amp;M'!U18</f>
        <v>1058.356</v>
      </c>
      <c r="R62" s="94">
        <f>+'OPEX and O&amp;M'!V18</f>
        <v>887.84044000000017</v>
      </c>
      <c r="S62" s="96">
        <f>SUM(P62:R62)</f>
        <v>2379.8350300000002</v>
      </c>
      <c r="T62" s="102">
        <f>S62+O62+K62+G62</f>
        <v>8240.6042699999998</v>
      </c>
      <c r="U62" s="93">
        <f>+'OPEX and O&amp;M'!Y18</f>
        <v>45.151300000000255</v>
      </c>
      <c r="V62" s="93">
        <f>+'OPEX and O&amp;M'!Z18</f>
        <v>-0.29978000000050758</v>
      </c>
      <c r="W62" s="94">
        <f>+'OPEX and O&amp;M'!AA18</f>
        <v>1403.0239400000012</v>
      </c>
      <c r="X62" s="96">
        <f>SUM(U62:W62)</f>
        <v>1447.8754600000009</v>
      </c>
      <c r="Y62" s="93">
        <f>+'OPEX and O&amp;M'!AC18</f>
        <v>-215.47438999999977</v>
      </c>
      <c r="Z62" s="93">
        <f>+'OPEX and O&amp;M'!AD18</f>
        <v>457.07448000000011</v>
      </c>
      <c r="AA62" s="94">
        <f>+'OPEX and O&amp;M'!AE18</f>
        <v>271.40579999999989</v>
      </c>
      <c r="AB62" s="96">
        <f>SUM(Y62:AA62)</f>
        <v>513.00589000000025</v>
      </c>
      <c r="AC62" s="93">
        <f>+'OPEX and O&amp;M'!AG18</f>
        <v>234.39698999999999</v>
      </c>
      <c r="AD62" s="93">
        <f>+'OPEX and O&amp;M'!AH18</f>
        <v>127.49635999999998</v>
      </c>
      <c r="AE62" s="94">
        <f>+'OPEX and O&amp;M'!AI18</f>
        <v>338.96315000000004</v>
      </c>
      <c r="AF62" s="96">
        <f>SUM(AC62:AE62)</f>
        <v>700.85649999999998</v>
      </c>
      <c r="AG62" s="93">
        <f>+'OPEX and O&amp;M'!AK18</f>
        <v>238.72029999999998</v>
      </c>
      <c r="AH62" s="93">
        <f>+'OPEX and O&amp;M'!AL18</f>
        <v>227.65265000000002</v>
      </c>
      <c r="AI62" s="94">
        <f>+'OPEX and O&amp;M'!AM18</f>
        <v>634.59736000000009</v>
      </c>
      <c r="AJ62" s="96">
        <f>SUM(AG62:AI62)</f>
        <v>1100.9703100000002</v>
      </c>
      <c r="AK62" s="102">
        <f>AJ62+AF62+AB62+X62</f>
        <v>3762.708160000001</v>
      </c>
      <c r="AL62" s="93">
        <f>+'OPEX and O&amp;M'!AP18</f>
        <v>405.13360999999998</v>
      </c>
      <c r="AM62" s="93">
        <f>+'OPEX and O&amp;M'!AQ18</f>
        <v>277.28958000000006</v>
      </c>
      <c r="AN62" s="94">
        <f>+'OPEX and O&amp;M'!AR18</f>
        <v>664.77818000000002</v>
      </c>
      <c r="AO62" s="96">
        <f>SUM(AL62:AN62)</f>
        <v>1347.20137</v>
      </c>
      <c r="AP62" s="93">
        <f>+'OPEX and O&amp;M'!AT18</f>
        <v>257.69860000000006</v>
      </c>
      <c r="AQ62" s="93">
        <f>+'OPEX and O&amp;M'!AU18</f>
        <v>658.74401999999986</v>
      </c>
      <c r="AR62" s="94">
        <f>+'OPEX and O&amp;M'!AV18</f>
        <v>561.64949999999988</v>
      </c>
      <c r="AS62" s="96">
        <f>SUM(AP62:AR62)</f>
        <v>1478.0921199999998</v>
      </c>
      <c r="AT62" s="93">
        <f>+'OPEX and O&amp;M'!AX18</f>
        <v>408.14850999999999</v>
      </c>
      <c r="AU62" s="93">
        <f>+'OPEX and O&amp;M'!AY18</f>
        <v>369.14203000000003</v>
      </c>
      <c r="AV62" s="94">
        <f>+'OPEX and O&amp;M'!AZ18</f>
        <v>825.7486899999999</v>
      </c>
      <c r="AW62" s="96">
        <f>SUM(AT62:AV62)</f>
        <v>1603.0392299999999</v>
      </c>
      <c r="AX62" s="93">
        <f>+'OPEX and O&amp;M'!BB18</f>
        <v>433.95843000000002</v>
      </c>
      <c r="AY62" s="93">
        <f>+'OPEX and O&amp;M'!BC18</f>
        <v>244.94603999999995</v>
      </c>
      <c r="AZ62" s="94">
        <f>+'OPEX and O&amp;M'!BD18</f>
        <v>-279.27819999999974</v>
      </c>
      <c r="BA62" s="96">
        <f>SUM(AX62:AZ62)</f>
        <v>399.6262700000002</v>
      </c>
      <c r="BB62" s="102">
        <f>BA62+AW62+AS62+AO62</f>
        <v>4827.9589900000001</v>
      </c>
      <c r="BC62" s="93">
        <f>+'OPEX and O&amp;M'!BG18</f>
        <v>226.69208999999998</v>
      </c>
      <c r="BD62" s="93">
        <f>+'OPEX and O&amp;M'!BH18</f>
        <v>262.61971999999997</v>
      </c>
      <c r="BE62" s="94">
        <f>+'OPEX and O&amp;M'!BI18</f>
        <v>326.34888999999998</v>
      </c>
      <c r="BF62" s="96">
        <f>SUM(BC62:BE62)</f>
        <v>815.66069999999991</v>
      </c>
      <c r="BG62" s="93">
        <f>+'OPEX and O&amp;M'!BK18</f>
        <v>301.44840000000005</v>
      </c>
      <c r="BH62" s="93">
        <f>+'OPEX and O&amp;M'!BL18</f>
        <v>293.52592000000004</v>
      </c>
      <c r="BI62" s="94">
        <f>+'OPEX and O&amp;M'!BM18</f>
        <v>634.27139999999997</v>
      </c>
      <c r="BJ62" s="96">
        <f>SUM(BG62:BI62)</f>
        <v>1229.2457199999999</v>
      </c>
      <c r="BK62" s="93">
        <f>+'OPEX and O&amp;M'!BO18</f>
        <v>122.73557999999998</v>
      </c>
      <c r="BL62" s="93">
        <f>+'OPEX and O&amp;M'!BP18</f>
        <v>370.90463999999997</v>
      </c>
      <c r="BM62" s="94">
        <f>+'OPEX and O&amp;M'!BQ18</f>
        <v>682.5</v>
      </c>
      <c r="BN62" s="96">
        <f>SUM(BK62:BM62)</f>
        <v>1176.14022</v>
      </c>
      <c r="BO62" s="93">
        <f>+'OPEX and O&amp;M'!BS18</f>
        <v>218.88724999999999</v>
      </c>
      <c r="BP62" s="93">
        <f>+'OPEX and O&amp;M'!BT18</f>
        <v>169.48780000000002</v>
      </c>
      <c r="BQ62" s="94">
        <f>+'OPEX and O&amp;M'!BU18</f>
        <v>738.97329000000002</v>
      </c>
      <c r="BR62" s="96">
        <f>SUM(BO62:BQ62)</f>
        <v>1127.34834</v>
      </c>
      <c r="BS62" s="102">
        <f>BR62+BN62+BJ62+BF62</f>
        <v>4348.3949799999991</v>
      </c>
      <c r="BT62" s="93">
        <f>+'OPEX and O&amp;M'!BX18</f>
        <v>129.755</v>
      </c>
      <c r="BU62" s="93">
        <f>+'OPEX and O&amp;M'!BY18</f>
        <v>698.3692400000001</v>
      </c>
      <c r="BV62" s="94">
        <f>+'OPEX and O&amp;M'!BZ18</f>
        <v>297.18299999999999</v>
      </c>
      <c r="BW62" s="96">
        <f>SUM(BT62:BV62)</f>
        <v>1125.3072400000001</v>
      </c>
      <c r="BX62" s="93">
        <f>+'OPEX and O&amp;M'!CB18</f>
        <v>315</v>
      </c>
      <c r="BY62" s="93">
        <f>+'OPEX and O&amp;M'!CC18</f>
        <v>319.22552999999999</v>
      </c>
      <c r="BZ62" s="94">
        <f>+'OPEX and O&amp;M'!CD18</f>
        <v>255.48994000000002</v>
      </c>
      <c r="CA62" s="96">
        <f>SUM(BX62:BZ62)</f>
        <v>889.71546999999998</v>
      </c>
      <c r="CB62" s="93">
        <f>+'OPEX and O&amp;M'!CF18</f>
        <v>52.5</v>
      </c>
      <c r="CC62" s="93">
        <f>+'OPEX and O&amp;M'!CG18</f>
        <v>194.25</v>
      </c>
      <c r="CD62" s="94">
        <f>+'OPEX and O&amp;M'!CH18</f>
        <v>577.5</v>
      </c>
      <c r="CE62" s="96">
        <f>SUM(CB62:CD62)</f>
        <v>824.25</v>
      </c>
      <c r="CF62" s="93">
        <f>+'OPEX and O&amp;M'!CJ18</f>
        <v>330.20102999999995</v>
      </c>
      <c r="CG62" s="93">
        <f>+'OPEX and O&amp;M'!CK18</f>
        <v>210.34375</v>
      </c>
      <c r="CH62" s="94">
        <f>+'OPEX and O&amp;M'!CL18</f>
        <v>372.92457999999999</v>
      </c>
      <c r="CI62" s="96">
        <f>SUM(CF62:CH62)</f>
        <v>913.46935999999994</v>
      </c>
      <c r="CJ62" s="102">
        <f>CI62+CE62+CA62+BW62</f>
        <v>3752.7420700000002</v>
      </c>
      <c r="CK62" s="93">
        <f>+'OPEX and O&amp;M'!CO18</f>
        <v>315.37079999999997</v>
      </c>
      <c r="CL62" s="93">
        <f>+'OPEX and O&amp;M'!CP18</f>
        <v>542.005</v>
      </c>
      <c r="CM62" s="94">
        <f>+'OPEX and O&amp;M'!CQ18</f>
        <v>811.34477000000004</v>
      </c>
      <c r="CN62" s="96">
        <f>SUM(CK62:CM62)</f>
        <v>1668.72057</v>
      </c>
      <c r="CO62" s="93">
        <f>+'OPEX and O&amp;M'!CS18</f>
        <v>320.25</v>
      </c>
      <c r="CP62" s="93">
        <f>+'OPEX and O&amp;M'!CT18</f>
        <v>407.06400000000002</v>
      </c>
      <c r="CQ62" s="94">
        <f>+'OPEX and O&amp;M'!CU18</f>
        <v>839.88800000000003</v>
      </c>
      <c r="CR62" s="96">
        <f>SUM(CO62:CQ62)</f>
        <v>1567.2020000000002</v>
      </c>
      <c r="CS62" s="93">
        <f>+'OPEX and O&amp;M'!CW18</f>
        <v>184.68455000000003</v>
      </c>
      <c r="CT62" s="93">
        <f>+'OPEX and O&amp;M'!CX18</f>
        <v>404.18</v>
      </c>
      <c r="CU62" s="94">
        <f>+'OPEX and O&amp;M'!CY18</f>
        <v>615.28099999999995</v>
      </c>
      <c r="CV62" s="96">
        <f>SUM(CS62:CU62)</f>
        <v>1204.14555</v>
      </c>
      <c r="CW62" s="93">
        <f>+'OPEX and O&amp;M'!DA18</f>
        <v>234.85885000000002</v>
      </c>
      <c r="CX62" s="93">
        <f>+'OPEX and O&amp;M'!DB18</f>
        <v>288.93359999999996</v>
      </c>
      <c r="CY62" s="94">
        <f>+'OPEX and O&amp;M'!DC18</f>
        <v>1629.99668</v>
      </c>
      <c r="CZ62" s="96">
        <f>SUM(CW62:CY62)</f>
        <v>2153.7891300000001</v>
      </c>
      <c r="DA62" s="102">
        <f>CZ62+CV62+CR62+CN62</f>
        <v>6593.8572500000009</v>
      </c>
      <c r="DB62" s="93">
        <f>+'OPEX and O&amp;M'!DF18</f>
        <v>197.82536999999999</v>
      </c>
      <c r="DC62" s="93">
        <f>+'OPEX and O&amp;M'!DG18</f>
        <v>585.34</v>
      </c>
      <c r="DD62" s="94">
        <f>+'OPEX and O&amp;M'!DH18</f>
        <v>1123.3208400000001</v>
      </c>
      <c r="DE62" s="96">
        <f>SUM(DB62:DD62)</f>
        <v>1906.48621</v>
      </c>
      <c r="DF62" s="93">
        <f>+'OPEX and O&amp;M'!DJ18</f>
        <v>278.94251000000003</v>
      </c>
      <c r="DG62" s="93">
        <f>+'OPEX and O&amp;M'!DK18</f>
        <v>656.90733</v>
      </c>
      <c r="DH62" s="94">
        <f>+'OPEX and O&amp;M'!DL18</f>
        <v>1132.3164999999999</v>
      </c>
      <c r="DI62" s="96">
        <f>SUM(DF62:DH62)</f>
        <v>2068.1663399999998</v>
      </c>
      <c r="DJ62" s="93">
        <f>+'OPEX and O&amp;M'!DN18</f>
        <v>345.17</v>
      </c>
      <c r="DK62" s="93">
        <f>+'OPEX and O&amp;M'!DO18</f>
        <v>264.42500000000001</v>
      </c>
      <c r="DL62" s="94">
        <f>+'OPEX and O&amp;M'!DP18</f>
        <v>791.23638000000028</v>
      </c>
      <c r="DM62" s="96">
        <f>SUM(DJ62:DL62)</f>
        <v>1400.8313800000003</v>
      </c>
      <c r="DN62" s="93">
        <f>+'OPEX and O&amp;M'!DR18</f>
        <v>137.8125</v>
      </c>
      <c r="DO62" s="93">
        <f>+'OPEX and O&amp;M'!DS18</f>
        <v>672.69684999999993</v>
      </c>
      <c r="DP62" s="94">
        <f>+'OPEX and O&amp;M'!DT18</f>
        <v>833.17241000000001</v>
      </c>
      <c r="DQ62" s="96">
        <f>SUM(DN62:DP62)</f>
        <v>1643.6817599999999</v>
      </c>
      <c r="DR62" s="102">
        <f>DQ62+DM62+DI62+DE62</f>
        <v>7019.1656899999998</v>
      </c>
      <c r="DS62" s="93">
        <f>+'OPEX and O&amp;M'!DW18</f>
        <v>-4.3499999999999996</v>
      </c>
      <c r="DT62" s="93">
        <f>+'OPEX and O&amp;M'!DX18</f>
        <v>175.26636999999999</v>
      </c>
      <c r="DU62" s="94">
        <f>+'OPEX and O&amp;M'!DY18</f>
        <v>738.01800000000003</v>
      </c>
      <c r="DV62" s="96">
        <f>SUM(DS62:DU62)</f>
        <v>908.93437000000006</v>
      </c>
      <c r="DW62" s="93">
        <f>+'OPEX and O&amp;M'!EA18</f>
        <v>196.74969999999999</v>
      </c>
      <c r="DX62" s="93">
        <f>+'OPEX and O&amp;M'!EB18</f>
        <v>190.62591000000003</v>
      </c>
      <c r="DY62" s="94">
        <f>+'OPEX and O&amp;M'!EC18</f>
        <v>638.68836999999996</v>
      </c>
      <c r="DZ62" s="96">
        <f>SUM(DW62:DY62)</f>
        <v>1026.0639799999999</v>
      </c>
      <c r="EA62" s="93">
        <f>+'OPEX and O&amp;M'!EE18</f>
        <v>82.403310000000005</v>
      </c>
      <c r="EB62" s="93">
        <f>+'OPEX and O&amp;M'!EF18</f>
        <v>165.30295000000001</v>
      </c>
      <c r="EC62" s="94">
        <f>+'OPEX and O&amp;M'!EG18</f>
        <v>266.37377999999995</v>
      </c>
      <c r="ED62" s="96">
        <f>SUM(EA62:EC62)</f>
        <v>514.08003999999994</v>
      </c>
      <c r="EE62" s="93">
        <f>+'OPEX and O&amp;M'!EI18</f>
        <v>183.75</v>
      </c>
      <c r="EF62" s="93">
        <f>+'OPEX and O&amp;M'!EJ18</f>
        <v>220.45628000000002</v>
      </c>
      <c r="EG62" s="94">
        <f>+'OPEX and O&amp;M'!EK18</f>
        <v>1455.7025999999998</v>
      </c>
      <c r="EH62" s="96">
        <f>SUM(EE62:EG62)</f>
        <v>1859.90888</v>
      </c>
      <c r="EI62" s="102">
        <f>EH62+ED62+DZ62+DV62</f>
        <v>4308.9872699999996</v>
      </c>
      <c r="EJ62" s="93">
        <f>+'OPEX and O&amp;M'!EN18</f>
        <v>288.0908</v>
      </c>
      <c r="EK62" s="93">
        <f>+'OPEX and O&amp;M'!EO18</f>
        <v>264.95715999999999</v>
      </c>
      <c r="EL62" s="94">
        <f>+'OPEX and O&amp;M'!EP18</f>
        <v>439.71866000000006</v>
      </c>
      <c r="EM62" s="96">
        <f>SUM(EJ62:EL62)</f>
        <v>992.7666200000001</v>
      </c>
      <c r="EN62" s="93">
        <f>+'OPEX and O&amp;M'!ER18</f>
        <v>278.54399999999998</v>
      </c>
      <c r="EO62" s="93">
        <f>+'OPEX and O&amp;M'!ES18</f>
        <v>316.7593</v>
      </c>
      <c r="EP62" s="94">
        <f>+'OPEX and O&amp;M'!ET18</f>
        <v>499.80948999999998</v>
      </c>
      <c r="EQ62" s="96">
        <f>SUM(EN62:EP62)</f>
        <v>1095.1127900000001</v>
      </c>
      <c r="ER62" s="93">
        <f>+'OPEX and O&amp;M'!EV18</f>
        <v>218.05</v>
      </c>
      <c r="ES62" s="93">
        <f>+'OPEX and O&amp;M'!EW18</f>
        <v>237.65</v>
      </c>
      <c r="ET62" s="94">
        <f>+'OPEX and O&amp;M'!EX18</f>
        <v>542.08345999999995</v>
      </c>
      <c r="EU62" s="96">
        <f>SUM(ER62:ET62)</f>
        <v>997.78345999999999</v>
      </c>
      <c r="EV62" s="93">
        <f>+'OPEX and O&amp;M'!EZ18</f>
        <v>458.01506999999998</v>
      </c>
      <c r="EW62" s="93">
        <f>+'OPEX and O&amp;M'!FA18</f>
        <v>387.8</v>
      </c>
      <c r="EX62" s="94">
        <f>+'OPEX and O&amp;M'!FB18</f>
        <v>1833.1733899999999</v>
      </c>
      <c r="EY62" s="96">
        <f>SUM(EV62:EX62)</f>
        <v>2678.98846</v>
      </c>
      <c r="EZ62" s="102">
        <f>EY62+EU62+EQ62+EM62</f>
        <v>5764.6513300000006</v>
      </c>
      <c r="FA62" s="93">
        <f>+'OPEX and O&amp;M'!FE18</f>
        <v>323.27699999999999</v>
      </c>
      <c r="FB62" s="93">
        <f>+'OPEX and O&amp;M'!FF18</f>
        <v>554.4</v>
      </c>
      <c r="FC62" s="94">
        <f>+'OPEX and O&amp;M'!FG18</f>
        <v>612.15</v>
      </c>
      <c r="FD62" s="96">
        <f>SUM(FA62:FC62)</f>
        <v>1489.8269999999998</v>
      </c>
      <c r="FE62" s="93">
        <f>+'OPEX and O&amp;M'!FI18</f>
        <v>442.15125</v>
      </c>
      <c r="FF62" s="93">
        <f>+'OPEX and O&amp;M'!FJ18</f>
        <v>555.25360999999998</v>
      </c>
      <c r="FG62" s="94">
        <f>+'OPEX and O&amp;M'!FK18</f>
        <v>664.06500000000005</v>
      </c>
      <c r="FH62" s="96">
        <f>SUM(FE62:FG62)</f>
        <v>1661.4698600000002</v>
      </c>
      <c r="FI62" s="93">
        <f>+'OPEX and O&amp;M'!FM18</f>
        <v>218.75</v>
      </c>
      <c r="FJ62" s="93">
        <f>+'OPEX and O&amp;M'!FN18</f>
        <v>462.7</v>
      </c>
      <c r="FK62" s="94">
        <f>+'OPEX and O&amp;M'!FO18</f>
        <v>629.47422999999992</v>
      </c>
      <c r="FL62" s="96">
        <f>SUM(FI62:FK62)</f>
        <v>1310.9242300000001</v>
      </c>
      <c r="FM62" s="93">
        <f>+'OPEX and O&amp;M'!FQ18</f>
        <v>471.86027999999999</v>
      </c>
      <c r="FN62" s="93">
        <f>+'OPEX and O&amp;M'!FR18</f>
        <v>502.49421999999998</v>
      </c>
      <c r="FO62" s="94">
        <f>+'OPEX and O&amp;M'!FS18</f>
        <v>1208.3981500000002</v>
      </c>
      <c r="FP62" s="96">
        <f>SUM(FM62:FO62)</f>
        <v>2182.7526500000004</v>
      </c>
      <c r="FQ62" s="102">
        <f>FP62+FL62+FH62+FD62</f>
        <v>6644.9737399999995</v>
      </c>
      <c r="FR62" s="93">
        <f>+'OPEX and O&amp;M'!FV18</f>
        <v>410.10505000000001</v>
      </c>
      <c r="FS62" s="93">
        <f>+'OPEX and O&amp;M'!FW18</f>
        <v>524.54711999999995</v>
      </c>
      <c r="FT62" s="94">
        <f>+'OPEX and O&amp;M'!FX18</f>
        <v>602.27427999999998</v>
      </c>
      <c r="FU62" s="96">
        <f>SUM(FR62:FT62)</f>
        <v>1536.9264499999999</v>
      </c>
      <c r="FV62" s="93">
        <f>+'OPEX and O&amp;M'!FZ18</f>
        <v>447.15591999999998</v>
      </c>
      <c r="FW62" s="93">
        <f>+'OPEX and O&amp;M'!GA18</f>
        <v>463.84766000000002</v>
      </c>
      <c r="FX62" s="94">
        <f>+'OPEX and O&amp;M'!GB18</f>
        <v>610.92752000000007</v>
      </c>
      <c r="FY62" s="96">
        <f>SUM(FV62:FX62)</f>
        <v>1521.9311000000002</v>
      </c>
      <c r="FZ62" s="93">
        <f>+'OPEX and O&amp;M'!GD18</f>
        <v>176.88811999999999</v>
      </c>
      <c r="GA62" s="93">
        <f>+'OPEX and O&amp;M'!GE18</f>
        <v>367.69872999999995</v>
      </c>
      <c r="GB62" s="94">
        <f>+'OPEX and O&amp;M'!GF18</f>
        <v>755.05899999999997</v>
      </c>
      <c r="GC62" s="96">
        <f>SUM(FZ62:GB62)</f>
        <v>1299.6458499999999</v>
      </c>
      <c r="GD62" s="93">
        <f>+'OPEX and O&amp;M'!GH18</f>
        <v>466.83823999999998</v>
      </c>
      <c r="GE62" s="93">
        <f>+'OPEX and O&amp;M'!GI18</f>
        <v>507.5</v>
      </c>
      <c r="GF62" s="94">
        <f>+'OPEX and O&amp;M'!GJ18</f>
        <v>2225.3380400000001</v>
      </c>
      <c r="GG62" s="96">
        <f>SUM(GD62:GF62)</f>
        <v>3199.6762800000001</v>
      </c>
      <c r="GH62" s="102">
        <f>GG62+GC62+FY62+FU62</f>
        <v>7558.1796800000002</v>
      </c>
      <c r="GI62" s="93">
        <f>+'OPEX and O&amp;M'!GM18</f>
        <v>380.45</v>
      </c>
      <c r="GJ62" s="93">
        <f>+'OPEX and O&amp;M'!GN18</f>
        <v>586.96020000000021</v>
      </c>
      <c r="GK62" s="94">
        <f>+'OPEX and O&amp;M'!GO18</f>
        <v>548.79999999999995</v>
      </c>
      <c r="GL62" s="96">
        <f>SUM(GI62:GK62)</f>
        <v>1516.2102000000002</v>
      </c>
      <c r="GM62" s="93">
        <f>+'OPEX and O&amp;M'!GQ18</f>
        <v>281.40690000000001</v>
      </c>
      <c r="GN62" s="93">
        <f>+'OPEX and O&amp;M'!GR18</f>
        <v>385.16388000000001</v>
      </c>
      <c r="GO62" s="94">
        <f>+'OPEX and O&amp;M'!GS18</f>
        <v>2586.5889343722492</v>
      </c>
      <c r="GP62" s="96">
        <f>SUM(GM62:GO62)</f>
        <v>3253.1597143722493</v>
      </c>
      <c r="GQ62" s="93">
        <f>+'OPEX and O&amp;M'!GU18</f>
        <v>1099.4673</v>
      </c>
      <c r="GR62" s="93">
        <f>+'OPEX and O&amp;M'!GV18</f>
        <v>257.25</v>
      </c>
      <c r="GS62" s="94">
        <f>+'OPEX and O&amp;M'!GW18</f>
        <v>1744.1047523838242</v>
      </c>
      <c r="GT62" s="96">
        <f>SUM(GQ62:GS62)</f>
        <v>3100.8220523838245</v>
      </c>
      <c r="GU62" s="93">
        <f>+'OPEX and O&amp;M'!GY18</f>
        <v>491.10974999999996</v>
      </c>
      <c r="GV62" s="93">
        <f>+'OPEX and O&amp;M'!GZ18</f>
        <v>525.34301999999991</v>
      </c>
      <c r="GW62" s="94">
        <f>+'OPEX and O&amp;M'!HA18</f>
        <v>-129.4071259743198</v>
      </c>
      <c r="GX62" s="96">
        <f>SUM(GU62:GW62)</f>
        <v>887.04564402568008</v>
      </c>
      <c r="GY62" s="102">
        <f>GX62+GT62+GP62+GL62</f>
        <v>8757.2376107817545</v>
      </c>
      <c r="GZ62" s="93">
        <f>+'OPEX and O&amp;M'!HD18</f>
        <v>559.14275252601885</v>
      </c>
      <c r="HA62" s="93">
        <f>+'OPEX and O&amp;M'!HE18</f>
        <v>404.79275252601889</v>
      </c>
      <c r="HB62" s="94">
        <f>+'OPEX and O&amp;M'!HF18</f>
        <v>1851.5719047729942</v>
      </c>
      <c r="HC62" s="96">
        <f>SUM(GZ62:HB62)</f>
        <v>2815.507409825032</v>
      </c>
      <c r="HD62" s="93">
        <f>+'OPEX and O&amp;M'!HH18</f>
        <v>1005.6912270475261</v>
      </c>
      <c r="HE62" s="93">
        <f>+'OPEX and O&amp;M'!HI18</f>
        <v>849.27774525577468</v>
      </c>
      <c r="HF62" s="94">
        <f>+'OPEX and O&amp;M'!HJ18</f>
        <v>241.87487491509088</v>
      </c>
      <c r="HG62" s="96">
        <f>SUM(HD62:HF62)</f>
        <v>2096.8438472183916</v>
      </c>
      <c r="HH62" s="93">
        <f>+'OPEX and O&amp;M'!HL18</f>
        <v>834.64693797427049</v>
      </c>
      <c r="HI62" s="93">
        <f>+'OPEX and O&amp;M'!HM18</f>
        <v>813.98098325322849</v>
      </c>
      <c r="HJ62" s="94">
        <f>+'OPEX and O&amp;M'!HN18</f>
        <v>803.11430674938163</v>
      </c>
      <c r="HK62" s="96">
        <f>SUM(HH62:HJ62)</f>
        <v>2451.7422279768807</v>
      </c>
      <c r="HL62" s="93">
        <f>+'OPEX and O&amp;M'!HP18</f>
        <v>5.7587012627093355</v>
      </c>
      <c r="HM62" s="93">
        <f>+'OPEX and O&amp;M'!HQ18</f>
        <v>17.763571262709366</v>
      </c>
      <c r="HN62" s="94">
        <f>+'OPEX and O&amp;M'!HR18</f>
        <v>1512.8457212627093</v>
      </c>
      <c r="HO62" s="96">
        <f>SUM(HL62:HN62)</f>
        <v>1536.3679937881279</v>
      </c>
      <c r="HP62" s="102">
        <f>HO62+HK62+HG62+HC62</f>
        <v>8900.4614788084327</v>
      </c>
      <c r="HQ62" s="93">
        <f>+'OPEX and O&amp;M'!HU18</f>
        <v>1181.3811121454426</v>
      </c>
      <c r="HR62" s="93">
        <f>+'OPEX and O&amp;M'!HV18</f>
        <v>503.77904351633742</v>
      </c>
      <c r="HS62" s="94">
        <f>+'OPEX and O&amp;M'!HW18</f>
        <v>851.96084627089954</v>
      </c>
      <c r="HT62" s="96">
        <f>SUM(HQ62:HS62)</f>
        <v>2537.1210019326795</v>
      </c>
      <c r="HU62" s="93">
        <f>+'OPEX and O&amp;M'!HY18</f>
        <v>1004.4334454549622</v>
      </c>
      <c r="HV62" s="93">
        <f>+'OPEX and O&amp;M'!HZ18</f>
        <v>1004.4334454549622</v>
      </c>
      <c r="HW62" s="94">
        <f>+'OPEX and O&amp;M'!IA18</f>
        <v>1004.4334454549622</v>
      </c>
      <c r="HX62" s="96">
        <f>SUM(HU62:HW62)</f>
        <v>3013.3003363648868</v>
      </c>
      <c r="HY62" s="93">
        <f>+'OPEX and O&amp;M'!IC18</f>
        <v>1004.4334454549622</v>
      </c>
      <c r="HZ62" s="93">
        <f>+'OPEX and O&amp;M'!ID18</f>
        <v>1004.4334454549622</v>
      </c>
      <c r="IA62" s="94">
        <f>+'OPEX and O&amp;M'!IE18</f>
        <v>1004.4334454549622</v>
      </c>
      <c r="IB62" s="96">
        <f>SUM(HY62:IA62)</f>
        <v>3013.3003363648868</v>
      </c>
      <c r="IC62" s="93">
        <f>+'OPEX and O&amp;M'!IG18</f>
        <v>1004.4334454549622</v>
      </c>
      <c r="ID62" s="93">
        <f>+'OPEX and O&amp;M'!IH18</f>
        <v>1004.4334454549622</v>
      </c>
      <c r="IE62" s="94">
        <f>+'OPEX and O&amp;M'!II18</f>
        <v>1004.4334454549622</v>
      </c>
      <c r="IF62" s="96">
        <f>SUM(IC62:IE62)</f>
        <v>3013.3003363648868</v>
      </c>
      <c r="IG62" s="102">
        <f>IF62+IB62+HX62+HT62</f>
        <v>11577.02201102734</v>
      </c>
      <c r="IH62" s="93">
        <f>+'OPEX and O&amp;M'!IL18</f>
        <v>1004.4334454549622</v>
      </c>
      <c r="II62" s="93">
        <f>+'OPEX and O&amp;M'!IM18</f>
        <v>1004.4334454549622</v>
      </c>
      <c r="IJ62" s="94">
        <f>+'OPEX and O&amp;M'!IN18</f>
        <v>1004.4334454549622</v>
      </c>
      <c r="IK62" s="96">
        <f>SUM(IH62:IJ62)</f>
        <v>3013.3003363648868</v>
      </c>
      <c r="IL62" s="93">
        <f>+'OPEX and O&amp;M'!IP18</f>
        <v>1004.4334454549622</v>
      </c>
      <c r="IM62" s="93">
        <f>+'OPEX and O&amp;M'!IQ18</f>
        <v>1004.4334454549622</v>
      </c>
      <c r="IN62" s="94">
        <f>+'OPEX and O&amp;M'!IR18</f>
        <v>1004.4334454549622</v>
      </c>
      <c r="IO62" s="96">
        <f>SUM(IL62:IN62)</f>
        <v>3013.3003363648868</v>
      </c>
      <c r="IP62" s="93">
        <f>+'OPEX and O&amp;M'!IT18</f>
        <v>1004.4334454549622</v>
      </c>
      <c r="IQ62" s="93">
        <f>+'OPEX and O&amp;M'!IU18</f>
        <v>1004.4334454549622</v>
      </c>
      <c r="IR62" s="94">
        <f>+'OPEX and O&amp;M'!IV18</f>
        <v>1004.4334454549622</v>
      </c>
      <c r="IS62" s="96">
        <f>SUM(IP62:IR62)</f>
        <v>3013.3003363648868</v>
      </c>
      <c r="IT62" s="93">
        <f>+'OPEX and O&amp;M'!IX18</f>
        <v>1004.4334454549622</v>
      </c>
      <c r="IU62" s="93">
        <f>+'OPEX and O&amp;M'!IY18</f>
        <v>1004.4334454549622</v>
      </c>
      <c r="IV62" s="94">
        <f>+'OPEX and O&amp;M'!IZ18</f>
        <v>1004.4334454549622</v>
      </c>
      <c r="IW62" s="96">
        <f>SUM(IT62:IV62)</f>
        <v>3013.3003363648868</v>
      </c>
      <c r="IX62" s="102">
        <f>IW62+IS62+IO62+IK62</f>
        <v>12053.201345459547</v>
      </c>
    </row>
    <row r="63" spans="1:260" ht="12.75" outlineLevel="1">
      <c r="B63" s="495"/>
      <c r="C63" s="109" t="s">
        <v>220</v>
      </c>
      <c r="D63" s="93">
        <f t="shared" ref="D63:S63" si="1526">+(D62-D61)</f>
        <v>-286.74444187512819</v>
      </c>
      <c r="E63" s="93">
        <f t="shared" ref="E63:F63" si="1527">+(E62-E61)</f>
        <v>-286.74444187512819</v>
      </c>
      <c r="F63" s="94">
        <f t="shared" si="1527"/>
        <v>-286.74444187512819</v>
      </c>
      <c r="G63" s="96">
        <f t="shared" si="1526"/>
        <v>-860.23332562538462</v>
      </c>
      <c r="H63" s="93">
        <f t="shared" ref="H63:J63" si="1528">+(H62-H61)</f>
        <v>-300.85482482187541</v>
      </c>
      <c r="I63" s="93">
        <f t="shared" si="1528"/>
        <v>489.36102517812452</v>
      </c>
      <c r="J63" s="94">
        <f t="shared" si="1528"/>
        <v>1849.8795251781248</v>
      </c>
      <c r="K63" s="96">
        <f t="shared" si="1526"/>
        <v>2038.3857255343742</v>
      </c>
      <c r="L63" s="93">
        <f t="shared" ref="L63:N63" si="1529">+(L62-L61)</f>
        <v>162.99693517812455</v>
      </c>
      <c r="M63" s="93">
        <f t="shared" si="1529"/>
        <v>75.604215178124605</v>
      </c>
      <c r="N63" s="94">
        <f t="shared" si="1529"/>
        <v>1778.6534151781248</v>
      </c>
      <c r="O63" s="96">
        <f t="shared" si="1526"/>
        <v>2017.2545655343743</v>
      </c>
      <c r="P63" s="93">
        <f t="shared" si="1526"/>
        <v>132.78376517812433</v>
      </c>
      <c r="Q63" s="93">
        <f t="shared" si="1526"/>
        <v>757.50117517812464</v>
      </c>
      <c r="R63" s="94">
        <f t="shared" si="1526"/>
        <v>586.98561517812482</v>
      </c>
      <c r="S63" s="96">
        <f t="shared" si="1526"/>
        <v>1477.2705555343741</v>
      </c>
      <c r="T63" s="102">
        <f>S63+O63+K63+G63</f>
        <v>4672.6775209777388</v>
      </c>
      <c r="U63" s="93">
        <f t="shared" ref="U63:W63" si="1530">+(U62-U61)</f>
        <v>-283.42132311811372</v>
      </c>
      <c r="V63" s="93">
        <f t="shared" si="1530"/>
        <v>-328.87240311811451</v>
      </c>
      <c r="W63" s="94">
        <f t="shared" si="1530"/>
        <v>1074.4513168818871</v>
      </c>
      <c r="X63" s="96">
        <f t="shared" ref="X63:AJ63" si="1531">+(X62-X61)</f>
        <v>462.15759064565896</v>
      </c>
      <c r="Y63" s="93">
        <f t="shared" si="1531"/>
        <v>-573.02043952248789</v>
      </c>
      <c r="Z63" s="93">
        <f t="shared" si="1531"/>
        <v>99.528430477511961</v>
      </c>
      <c r="AA63" s="94">
        <f t="shared" si="1531"/>
        <v>-86.140249522488261</v>
      </c>
      <c r="AB63" s="96">
        <f t="shared" si="1531"/>
        <v>-559.63225856746419</v>
      </c>
      <c r="AC63" s="93">
        <f t="shared" si="1531"/>
        <v>-183.91198802473556</v>
      </c>
      <c r="AD63" s="93">
        <f t="shared" si="1531"/>
        <v>-290.81261802473557</v>
      </c>
      <c r="AE63" s="94">
        <f t="shared" si="1531"/>
        <v>-79.345828024735511</v>
      </c>
      <c r="AF63" s="96">
        <f t="shared" si="1531"/>
        <v>-554.07043407420667</v>
      </c>
      <c r="AG63" s="93">
        <f t="shared" si="1531"/>
        <v>-239.4346003618156</v>
      </c>
      <c r="AH63" s="93">
        <f t="shared" si="1531"/>
        <v>-250.50225036181556</v>
      </c>
      <c r="AI63" s="94">
        <f t="shared" si="1531"/>
        <v>156.44245963818452</v>
      </c>
      <c r="AJ63" s="96">
        <f t="shared" si="1531"/>
        <v>-333.49439108544652</v>
      </c>
      <c r="AK63" s="102">
        <f>AJ63+AF63+AB63+X63</f>
        <v>-985.03949308145843</v>
      </c>
      <c r="AL63" s="93">
        <f t="shared" ref="AL63:AN63" si="1532">+(AL62-AL61)</f>
        <v>-156.78053306035076</v>
      </c>
      <c r="AM63" s="93">
        <f t="shared" si="1532"/>
        <v>-284.62456306035068</v>
      </c>
      <c r="AN63" s="94">
        <f t="shared" si="1532"/>
        <v>102.86403693964928</v>
      </c>
      <c r="AO63" s="96">
        <f t="shared" ref="AO63:BA63" si="1533">+(AO62-AO61)</f>
        <v>-338.54105918105211</v>
      </c>
      <c r="AP63" s="93">
        <f t="shared" si="1533"/>
        <v>-391.81328795981403</v>
      </c>
      <c r="AQ63" s="93">
        <f t="shared" si="1533"/>
        <v>9.2321320401857747</v>
      </c>
      <c r="AR63" s="94">
        <f t="shared" si="1533"/>
        <v>-87.862387959814214</v>
      </c>
      <c r="AS63" s="96">
        <f t="shared" si="1533"/>
        <v>-470.44354387944259</v>
      </c>
      <c r="AT63" s="93">
        <f t="shared" si="1533"/>
        <v>-264.9525092561297</v>
      </c>
      <c r="AU63" s="93">
        <f t="shared" si="1533"/>
        <v>-303.95898925612966</v>
      </c>
      <c r="AV63" s="94">
        <f t="shared" si="1533"/>
        <v>152.64767074387021</v>
      </c>
      <c r="AW63" s="96">
        <f t="shared" si="1533"/>
        <v>-416.26382776838909</v>
      </c>
      <c r="AX63" s="93">
        <f t="shared" si="1533"/>
        <v>-261.43537273028369</v>
      </c>
      <c r="AY63" s="93">
        <f t="shared" si="1533"/>
        <v>-450.44776273028378</v>
      </c>
      <c r="AZ63" s="94">
        <f t="shared" si="1533"/>
        <v>-974.67200273028345</v>
      </c>
      <c r="BA63" s="96">
        <f t="shared" si="1533"/>
        <v>-1686.5551381908508</v>
      </c>
      <c r="BB63" s="102">
        <f>BA63+AW63+AS63+AO63</f>
        <v>-2911.8035690197348</v>
      </c>
      <c r="BC63" s="93">
        <f t="shared" ref="BC63:BE63" si="1534">+(BC62-BC61)</f>
        <v>-585.507492392568</v>
      </c>
      <c r="BD63" s="93">
        <f t="shared" si="1534"/>
        <v>-549.57986239256797</v>
      </c>
      <c r="BE63" s="94">
        <f t="shared" si="1534"/>
        <v>-485.85069239256802</v>
      </c>
      <c r="BF63" s="96">
        <f t="shared" ref="BF63:BR63" si="1535">+(BF62-BF61)</f>
        <v>-1620.938047177704</v>
      </c>
      <c r="BG63" s="93">
        <f t="shared" si="1535"/>
        <v>-512.33567218931989</v>
      </c>
      <c r="BH63" s="93">
        <f t="shared" si="1535"/>
        <v>-520.25815218931996</v>
      </c>
      <c r="BI63" s="94">
        <f t="shared" si="1535"/>
        <v>-179.51267218932003</v>
      </c>
      <c r="BJ63" s="96">
        <f t="shared" si="1535"/>
        <v>-1212.1064965679602</v>
      </c>
      <c r="BK63" s="93">
        <f t="shared" si="1535"/>
        <v>-691.04849218931997</v>
      </c>
      <c r="BL63" s="93">
        <f t="shared" si="1535"/>
        <v>-442.87943218932003</v>
      </c>
      <c r="BM63" s="94">
        <f t="shared" si="1535"/>
        <v>-131.28407218932</v>
      </c>
      <c r="BN63" s="96">
        <f t="shared" si="1535"/>
        <v>-1265.2119965679601</v>
      </c>
      <c r="BO63" s="93">
        <f t="shared" si="1535"/>
        <v>-594.89682218932001</v>
      </c>
      <c r="BP63" s="93">
        <f t="shared" si="1535"/>
        <v>-644.29627218932001</v>
      </c>
      <c r="BQ63" s="94">
        <f t="shared" si="1535"/>
        <v>-74.81078218931998</v>
      </c>
      <c r="BR63" s="96">
        <f t="shared" si="1535"/>
        <v>-1314.0038765679601</v>
      </c>
      <c r="BS63" s="102">
        <f>BR63+BN63+BJ63+BF63</f>
        <v>-5412.2604168815851</v>
      </c>
      <c r="BT63" s="93">
        <f t="shared" ref="BT63:BV63" si="1536">+(BT62-BT61)</f>
        <v>-698.39713147769658</v>
      </c>
      <c r="BU63" s="93">
        <f t="shared" si="1536"/>
        <v>-129.78289147769647</v>
      </c>
      <c r="BV63" s="94">
        <f t="shared" si="1536"/>
        <v>-530.96913147769658</v>
      </c>
      <c r="BW63" s="96">
        <f t="shared" ref="BW63:CI63" si="1537">+(BW62-BW61)</f>
        <v>-1359.1491544330897</v>
      </c>
      <c r="BX63" s="93">
        <f t="shared" si="1537"/>
        <v>-513.15213147769657</v>
      </c>
      <c r="BY63" s="93">
        <f t="shared" si="1537"/>
        <v>-508.92660147769658</v>
      </c>
      <c r="BZ63" s="94">
        <f t="shared" si="1537"/>
        <v>-572.66219147769652</v>
      </c>
      <c r="CA63" s="96">
        <f t="shared" si="1537"/>
        <v>-1594.7409244330897</v>
      </c>
      <c r="CB63" s="93">
        <f t="shared" si="1537"/>
        <v>-775.65213147769657</v>
      </c>
      <c r="CC63" s="93">
        <f t="shared" si="1537"/>
        <v>-633.90213147769657</v>
      </c>
      <c r="CD63" s="94">
        <f t="shared" si="1537"/>
        <v>-250.65213147769657</v>
      </c>
      <c r="CE63" s="96">
        <f t="shared" si="1537"/>
        <v>-1660.2063944330898</v>
      </c>
      <c r="CF63" s="93">
        <f t="shared" si="1537"/>
        <v>-498.3733041400402</v>
      </c>
      <c r="CG63" s="93">
        <f t="shared" si="1537"/>
        <v>-618.23058414004015</v>
      </c>
      <c r="CH63" s="94">
        <f t="shared" si="1537"/>
        <v>-455.64975414004016</v>
      </c>
      <c r="CI63" s="96">
        <f t="shared" si="1537"/>
        <v>-1572.2536424201203</v>
      </c>
      <c r="CJ63" s="102">
        <f>CI63+CE63+CA63+BW63</f>
        <v>-6186.3501157193896</v>
      </c>
      <c r="CK63" s="93">
        <f t="shared" ref="CK63:CM63" si="1538">+(CK62-CK61)</f>
        <v>-527.60825761170054</v>
      </c>
      <c r="CL63" s="93">
        <f t="shared" si="1538"/>
        <v>-300.97405761170057</v>
      </c>
      <c r="CM63" s="94">
        <f t="shared" si="1538"/>
        <v>-31.634287611700529</v>
      </c>
      <c r="CN63" s="96">
        <f t="shared" ref="CN63:CZ63" si="1539">+(CN62-CN61)</f>
        <v>-860.21660283510164</v>
      </c>
      <c r="CO63" s="93">
        <f t="shared" si="1539"/>
        <v>-522.72905761170057</v>
      </c>
      <c r="CP63" s="93">
        <f t="shared" si="1539"/>
        <v>-435.91505761170055</v>
      </c>
      <c r="CQ63" s="94">
        <f t="shared" si="1539"/>
        <v>-3.0910576117005348</v>
      </c>
      <c r="CR63" s="96">
        <f t="shared" si="1539"/>
        <v>-961.73517283510137</v>
      </c>
      <c r="CS63" s="93">
        <f t="shared" si="1539"/>
        <v>-658.52122189741465</v>
      </c>
      <c r="CT63" s="93">
        <f t="shared" si="1539"/>
        <v>-439.0257718974147</v>
      </c>
      <c r="CU63" s="94">
        <f t="shared" si="1539"/>
        <v>-227.92477189741476</v>
      </c>
      <c r="CV63" s="96">
        <f t="shared" si="1539"/>
        <v>-1325.4717656922442</v>
      </c>
      <c r="CW63" s="93">
        <f t="shared" si="1539"/>
        <v>-609.59905284979573</v>
      </c>
      <c r="CX63" s="93">
        <f t="shared" si="1539"/>
        <v>-555.52430284979573</v>
      </c>
      <c r="CY63" s="94">
        <f t="shared" si="1539"/>
        <v>785.53877715020428</v>
      </c>
      <c r="CZ63" s="96">
        <f t="shared" si="1539"/>
        <v>-379.58457854938706</v>
      </c>
      <c r="DA63" s="102">
        <f>CZ63+CV63+CR63+CN63</f>
        <v>-3527.0081199118345</v>
      </c>
      <c r="DB63" s="93">
        <f t="shared" ref="DB63:DD63" si="1540">+(DB62-DB61)</f>
        <v>-658.89300348615143</v>
      </c>
      <c r="DC63" s="93">
        <f t="shared" si="1540"/>
        <v>-271.37837348615142</v>
      </c>
      <c r="DD63" s="94">
        <f t="shared" si="1540"/>
        <v>266.60246651384864</v>
      </c>
      <c r="DE63" s="96">
        <f t="shared" ref="DE63:DH63" si="1541">+(DE62-DE61)</f>
        <v>-663.66891045845432</v>
      </c>
      <c r="DF63" s="93">
        <f t="shared" si="1541"/>
        <v>-585.65167035695777</v>
      </c>
      <c r="DG63" s="93">
        <f t="shared" si="1541"/>
        <v>-207.68685035695773</v>
      </c>
      <c r="DH63" s="94">
        <f t="shared" si="1541"/>
        <v>267.72231964304217</v>
      </c>
      <c r="DI63" s="96">
        <f t="shared" ref="DI63:DL63" si="1542">+(DI62-DI61)</f>
        <v>-525.61620107087356</v>
      </c>
      <c r="DJ63" s="93">
        <f t="shared" si="1542"/>
        <v>-542.28243009388916</v>
      </c>
      <c r="DK63" s="93">
        <f t="shared" si="1542"/>
        <v>-623.02743009388905</v>
      </c>
      <c r="DL63" s="94">
        <f t="shared" si="1542"/>
        <v>-96.216050093888839</v>
      </c>
      <c r="DM63" s="96">
        <f t="shared" ref="DM63:DP63" si="1543">+(DM62-DM61)</f>
        <v>-1261.5259102816669</v>
      </c>
      <c r="DN63" s="93">
        <f t="shared" si="1543"/>
        <v>-798.58951144111131</v>
      </c>
      <c r="DO63" s="93">
        <f t="shared" si="1543"/>
        <v>-263.70516144111139</v>
      </c>
      <c r="DP63" s="94">
        <f t="shared" si="1543"/>
        <v>-103.2296014411113</v>
      </c>
      <c r="DQ63" s="96">
        <f t="shared" ref="DQ63" si="1544">+(DQ62-DQ61)</f>
        <v>-1165.5242743233339</v>
      </c>
      <c r="DR63" s="102">
        <f>DQ63+DM63+DI63+DE63</f>
        <v>-3616.3352961343289</v>
      </c>
      <c r="DS63" s="93">
        <f t="shared" ref="DS63:DU63" si="1545">+(DS62-DS61)</f>
        <v>-965.91766945197708</v>
      </c>
      <c r="DT63" s="93">
        <f t="shared" si="1545"/>
        <v>-786.301299451977</v>
      </c>
      <c r="DU63" s="94">
        <f t="shared" si="1545"/>
        <v>-223.54966945197702</v>
      </c>
      <c r="DV63" s="96">
        <f t="shared" ref="DV63:EH63" si="1546">+(DV62-DV61)</f>
        <v>-1975.7686383559312</v>
      </c>
      <c r="DW63" s="93">
        <f t="shared" si="1546"/>
        <v>-767.30202589443604</v>
      </c>
      <c r="DX63" s="93">
        <f t="shared" si="1546"/>
        <v>-773.42581589443603</v>
      </c>
      <c r="DY63" s="94">
        <f t="shared" si="1546"/>
        <v>-325.36335589443604</v>
      </c>
      <c r="DZ63" s="96">
        <f t="shared" si="1546"/>
        <v>-1866.0911976833081</v>
      </c>
      <c r="EA63" s="93">
        <f t="shared" si="1546"/>
        <v>-884.21147713290804</v>
      </c>
      <c r="EB63" s="93">
        <f t="shared" si="1546"/>
        <v>-801.31183713290807</v>
      </c>
      <c r="EC63" s="94">
        <f t="shared" si="1546"/>
        <v>-700.24100713290818</v>
      </c>
      <c r="ED63" s="96">
        <f t="shared" si="1546"/>
        <v>-2385.7643213987244</v>
      </c>
      <c r="EE63" s="93">
        <f t="shared" si="1546"/>
        <v>-795.94253215043318</v>
      </c>
      <c r="EF63" s="93">
        <f t="shared" si="1546"/>
        <v>-759.23625215043319</v>
      </c>
      <c r="EG63" s="94">
        <f t="shared" si="1546"/>
        <v>476.01006784956667</v>
      </c>
      <c r="EH63" s="96">
        <f t="shared" si="1546"/>
        <v>-1079.1687164512996</v>
      </c>
      <c r="EI63" s="102">
        <f>EH63+ED63+DZ63+DV63</f>
        <v>-7306.7928738892633</v>
      </c>
      <c r="EJ63" s="93">
        <f t="shared" ref="EJ63:EL63" si="1547">+(EJ62-EJ61)</f>
        <v>-707.51720901240515</v>
      </c>
      <c r="EK63" s="93">
        <f t="shared" si="1547"/>
        <v>-730.65084901240516</v>
      </c>
      <c r="EL63" s="94">
        <f t="shared" si="1547"/>
        <v>-555.88934901240509</v>
      </c>
      <c r="EM63" s="96">
        <f t="shared" ref="EM63:EY63" si="1548">+(EM62-EM61)</f>
        <v>-1994.0574070372156</v>
      </c>
      <c r="EN63" s="93">
        <f t="shared" si="1548"/>
        <v>-719.22146377460604</v>
      </c>
      <c r="EO63" s="93">
        <f t="shared" si="1548"/>
        <v>-681.00616377460597</v>
      </c>
      <c r="EP63" s="94">
        <f t="shared" si="1548"/>
        <v>-497.95597377460604</v>
      </c>
      <c r="EQ63" s="96">
        <f t="shared" si="1548"/>
        <v>-1898.183601323818</v>
      </c>
      <c r="ER63" s="93">
        <f t="shared" si="1548"/>
        <v>-777.55800901240514</v>
      </c>
      <c r="ES63" s="93">
        <f t="shared" si="1548"/>
        <v>-757.95800901240523</v>
      </c>
      <c r="ET63" s="94">
        <f t="shared" si="1548"/>
        <v>-453.52454901240526</v>
      </c>
      <c r="EU63" s="96">
        <f t="shared" si="1548"/>
        <v>-1989.0405670372156</v>
      </c>
      <c r="EV63" s="93">
        <f t="shared" si="1548"/>
        <v>-537.79926034925825</v>
      </c>
      <c r="EW63" s="93">
        <f t="shared" si="1548"/>
        <v>-608.01433034925822</v>
      </c>
      <c r="EX63" s="94">
        <f t="shared" si="1548"/>
        <v>837.35905965074164</v>
      </c>
      <c r="EY63" s="96">
        <f t="shared" si="1548"/>
        <v>-308.45453104777471</v>
      </c>
      <c r="EZ63" s="102">
        <f>EY63+EU63+EQ63+EM63</f>
        <v>-6189.7361064460247</v>
      </c>
      <c r="FA63" s="93">
        <f t="shared" ref="FA63:FC63" si="1549">+(FA62-FA61)</f>
        <v>-690.13886294605072</v>
      </c>
      <c r="FB63" s="93">
        <f t="shared" si="1549"/>
        <v>-459.01586294605067</v>
      </c>
      <c r="FC63" s="94">
        <f t="shared" si="1549"/>
        <v>-401.26586294605067</v>
      </c>
      <c r="FD63" s="96">
        <f t="shared" ref="FD63:FP63" si="1550">+(FD62-FD61)</f>
        <v>-1550.4205888381521</v>
      </c>
      <c r="FE63" s="93">
        <f t="shared" si="1550"/>
        <v>-571.26461294605065</v>
      </c>
      <c r="FF63" s="93">
        <f t="shared" si="1550"/>
        <v>-458.16225294605067</v>
      </c>
      <c r="FG63" s="94">
        <f t="shared" si="1550"/>
        <v>-349.3508629460506</v>
      </c>
      <c r="FH63" s="96">
        <f t="shared" si="1550"/>
        <v>-1378.7777288381517</v>
      </c>
      <c r="FI63" s="93">
        <f t="shared" si="1550"/>
        <v>-794.66586294605065</v>
      </c>
      <c r="FJ63" s="93">
        <f t="shared" si="1550"/>
        <v>-550.71586294605072</v>
      </c>
      <c r="FK63" s="94">
        <f t="shared" si="1550"/>
        <v>-383.94163294605073</v>
      </c>
      <c r="FL63" s="96">
        <f t="shared" si="1550"/>
        <v>-1729.3233588381518</v>
      </c>
      <c r="FM63" s="93">
        <f t="shared" si="1550"/>
        <v>-541.55558294605066</v>
      </c>
      <c r="FN63" s="93">
        <f t="shared" si="1550"/>
        <v>-510.92164294605067</v>
      </c>
      <c r="FO63" s="94">
        <f t="shared" si="1550"/>
        <v>194.98228705394956</v>
      </c>
      <c r="FP63" s="96">
        <f t="shared" si="1550"/>
        <v>-857.49493883815148</v>
      </c>
      <c r="FQ63" s="102">
        <f>FP63+FL63+FH63+FD63</f>
        <v>-5516.016615352607</v>
      </c>
      <c r="FR63" s="93">
        <f t="shared" ref="FR63:FT63" si="1551">+(FR62-FR61)</f>
        <v>-617.26929065796719</v>
      </c>
      <c r="FS63" s="93">
        <f t="shared" si="1551"/>
        <v>-502.82722065796725</v>
      </c>
      <c r="FT63" s="94">
        <f t="shared" si="1551"/>
        <v>-425.10006065796722</v>
      </c>
      <c r="FU63" s="96">
        <f t="shared" ref="FU63:GG63" si="1552">+(FU62-FU61)</f>
        <v>-1545.1965719739014</v>
      </c>
      <c r="FV63" s="93">
        <f t="shared" si="1552"/>
        <v>-580.22870047088327</v>
      </c>
      <c r="FW63" s="93">
        <f t="shared" si="1552"/>
        <v>-563.53696047088317</v>
      </c>
      <c r="FX63" s="94">
        <f t="shared" si="1552"/>
        <v>-416.45710047088312</v>
      </c>
      <c r="FY63" s="96">
        <f t="shared" si="1552"/>
        <v>-1560.2227614126496</v>
      </c>
      <c r="FZ63" s="93">
        <f t="shared" si="1552"/>
        <v>-851.59688588215283</v>
      </c>
      <c r="GA63" s="93">
        <f t="shared" si="1552"/>
        <v>-660.78627588215284</v>
      </c>
      <c r="GB63" s="94">
        <f t="shared" si="1552"/>
        <v>-273.42600588215282</v>
      </c>
      <c r="GC63" s="96">
        <f t="shared" si="1552"/>
        <v>-1785.8091676464587</v>
      </c>
      <c r="GD63" s="93">
        <f t="shared" si="1552"/>
        <v>-572.60336219688816</v>
      </c>
      <c r="GE63" s="93">
        <f t="shared" si="1552"/>
        <v>-531.9416021968882</v>
      </c>
      <c r="GF63" s="94">
        <f t="shared" si="1552"/>
        <v>1185.8964378031119</v>
      </c>
      <c r="GG63" s="96">
        <f t="shared" si="1552"/>
        <v>81.35147340933554</v>
      </c>
      <c r="GH63" s="102">
        <f>GG63+GC63+FY63+FU63</f>
        <v>-4809.8770276236737</v>
      </c>
      <c r="GI63" s="93">
        <f t="shared" ref="GI63:GK63" si="1553">+(GI62-GI61)</f>
        <v>-635.03017931874001</v>
      </c>
      <c r="GJ63" s="93">
        <f t="shared" si="1553"/>
        <v>-428.51997931873973</v>
      </c>
      <c r="GK63" s="94">
        <f t="shared" si="1553"/>
        <v>-466.68017931873999</v>
      </c>
      <c r="GL63" s="96">
        <f t="shared" ref="GL63:GX63" si="1554">+(GL62-GL61)</f>
        <v>-1530.2303379562197</v>
      </c>
      <c r="GM63" s="93">
        <f t="shared" si="1554"/>
        <v>-734.07327931873988</v>
      </c>
      <c r="GN63" s="93">
        <f t="shared" si="1554"/>
        <v>-630.31629931873999</v>
      </c>
      <c r="GO63" s="94">
        <f t="shared" si="1554"/>
        <v>1571.1087550535094</v>
      </c>
      <c r="GP63" s="96">
        <f t="shared" si="1554"/>
        <v>206.71917641602931</v>
      </c>
      <c r="GQ63" s="93">
        <f t="shared" si="1554"/>
        <v>83.874434071583551</v>
      </c>
      <c r="GR63" s="93">
        <f t="shared" si="1554"/>
        <v>-758.34286592841647</v>
      </c>
      <c r="GS63" s="94">
        <f t="shared" si="1554"/>
        <v>728.51188645540776</v>
      </c>
      <c r="GT63" s="96">
        <f t="shared" si="1554"/>
        <v>54.043454598574954</v>
      </c>
      <c r="GU63" s="93">
        <f t="shared" si="1554"/>
        <v>-525.7326997915136</v>
      </c>
      <c r="GV63" s="93">
        <f t="shared" si="1554"/>
        <v>-491.49942979151365</v>
      </c>
      <c r="GW63" s="94">
        <f t="shared" si="1554"/>
        <v>-1146.2495757658335</v>
      </c>
      <c r="GX63" s="96">
        <f t="shared" si="1554"/>
        <v>-2163.4817053488605</v>
      </c>
      <c r="GY63" s="102">
        <f>GX63+GT63+GP63+GL63</f>
        <v>-3432.9494122904762</v>
      </c>
      <c r="GZ63" s="93">
        <f t="shared" ref="GZ63:HB63" si="1555">+(GZ62-GZ61)</f>
        <v>-475.95919296527052</v>
      </c>
      <c r="HA63" s="93">
        <f t="shared" si="1555"/>
        <v>-630.30919296527054</v>
      </c>
      <c r="HB63" s="94">
        <f t="shared" si="1555"/>
        <v>816.46995928170486</v>
      </c>
      <c r="HC63" s="96">
        <f t="shared" ref="HC63:HO63" si="1556">+(HC62-HC61)</f>
        <v>-289.79842664883608</v>
      </c>
      <c r="HD63" s="93">
        <f t="shared" si="1556"/>
        <v>-65.791806595563457</v>
      </c>
      <c r="HE63" s="93">
        <f t="shared" si="1556"/>
        <v>-222.20528838731491</v>
      </c>
      <c r="HF63" s="94">
        <f t="shared" si="1556"/>
        <v>-829.60815872799867</v>
      </c>
      <c r="HG63" s="96">
        <f t="shared" si="1556"/>
        <v>-1117.6052537108772</v>
      </c>
      <c r="HH63" s="93">
        <f t="shared" ref="HH63:HJ63" si="1557">+(HH62-HH61)</f>
        <v>-273.31607308443381</v>
      </c>
      <c r="HI63" s="93">
        <f t="shared" si="1557"/>
        <v>-293.98202780547581</v>
      </c>
      <c r="HJ63" s="94">
        <f t="shared" si="1557"/>
        <v>-304.84870430932267</v>
      </c>
      <c r="HK63" s="96">
        <f t="shared" si="1556"/>
        <v>-872.14680519923195</v>
      </c>
      <c r="HL63" s="93">
        <f t="shared" si="1556"/>
        <v>-1105.6559739798317</v>
      </c>
      <c r="HM63" s="93">
        <f t="shared" si="1556"/>
        <v>-1093.6511039798318</v>
      </c>
      <c r="HN63" s="94">
        <f t="shared" si="1556"/>
        <v>401.4310460201682</v>
      </c>
      <c r="HO63" s="96">
        <f t="shared" si="1556"/>
        <v>-1797.8760319394951</v>
      </c>
      <c r="HP63" s="102">
        <f>HO63+HK63+HG63+HC63</f>
        <v>-4077.4265174984403</v>
      </c>
      <c r="HQ63" s="93">
        <f t="shared" ref="HQ63:HS63" si="1558">+(HQ62-HQ61)</f>
        <v>25.326004238741916</v>
      </c>
      <c r="HR63" s="93">
        <f t="shared" si="1558"/>
        <v>-652.27606439036322</v>
      </c>
      <c r="HS63" s="94">
        <f t="shared" si="1558"/>
        <v>-304.0942616358011</v>
      </c>
      <c r="HT63" s="96">
        <f t="shared" ref="HT63:IF63" si="1559">+(HT62-HT61)</f>
        <v>-931.04432178742263</v>
      </c>
      <c r="HU63" s="93">
        <f t="shared" si="1559"/>
        <v>-149.56724159820203</v>
      </c>
      <c r="HV63" s="93">
        <f t="shared" si="1559"/>
        <v>-149.56724159820203</v>
      </c>
      <c r="HW63" s="94">
        <f t="shared" si="1559"/>
        <v>-149.56724159820203</v>
      </c>
      <c r="HX63" s="96">
        <f t="shared" si="1559"/>
        <v>-448.70172479460598</v>
      </c>
      <c r="HY63" s="93">
        <f t="shared" si="1559"/>
        <v>-150.85456476921229</v>
      </c>
      <c r="HZ63" s="93">
        <f t="shared" si="1559"/>
        <v>-150.85456476921229</v>
      </c>
      <c r="IA63" s="94">
        <f t="shared" si="1559"/>
        <v>-150.85456476921229</v>
      </c>
      <c r="IB63" s="96">
        <f t="shared" si="1559"/>
        <v>-452.56369430763652</v>
      </c>
      <c r="IC63" s="93">
        <f t="shared" si="1559"/>
        <v>-150.85456476921229</v>
      </c>
      <c r="ID63" s="93">
        <f t="shared" si="1559"/>
        <v>-150.85456476921229</v>
      </c>
      <c r="IE63" s="94">
        <f t="shared" si="1559"/>
        <v>-150.85456476921229</v>
      </c>
      <c r="IF63" s="96">
        <f t="shared" si="1559"/>
        <v>-452.56369430763652</v>
      </c>
      <c r="IG63" s="102">
        <f>IF63+IB63+HX63+HT63</f>
        <v>-2284.8734351973017</v>
      </c>
      <c r="IH63" s="93">
        <f t="shared" ref="IH63:IJ63" si="1560">+(IH62-IH61)</f>
        <v>-155.69633499700615</v>
      </c>
      <c r="II63" s="93">
        <f t="shared" si="1560"/>
        <v>-155.69633499700615</v>
      </c>
      <c r="IJ63" s="94">
        <f t="shared" si="1560"/>
        <v>-155.69633499700615</v>
      </c>
      <c r="IK63" s="96">
        <f t="shared" ref="IK63:IW63" si="1561">+(IK62-IK61)</f>
        <v>-467.0890049910181</v>
      </c>
      <c r="IL63" s="93">
        <f t="shared" si="1561"/>
        <v>-155.69633499700615</v>
      </c>
      <c r="IM63" s="93">
        <f t="shared" si="1561"/>
        <v>-155.69633499700615</v>
      </c>
      <c r="IN63" s="94">
        <f t="shared" si="1561"/>
        <v>-155.69633499700615</v>
      </c>
      <c r="IO63" s="96">
        <f t="shared" si="1561"/>
        <v>-467.0890049910181</v>
      </c>
      <c r="IP63" s="93">
        <f t="shared" si="1561"/>
        <v>-155.69633499700615</v>
      </c>
      <c r="IQ63" s="93">
        <f t="shared" si="1561"/>
        <v>-155.69633499700615</v>
      </c>
      <c r="IR63" s="94">
        <f t="shared" si="1561"/>
        <v>-155.69633499700615</v>
      </c>
      <c r="IS63" s="96">
        <f t="shared" si="1561"/>
        <v>-467.0890049910181</v>
      </c>
      <c r="IT63" s="93">
        <f t="shared" si="1561"/>
        <v>-155.69633499700615</v>
      </c>
      <c r="IU63" s="93">
        <f t="shared" si="1561"/>
        <v>-155.69633499700615</v>
      </c>
      <c r="IV63" s="94">
        <f t="shared" si="1561"/>
        <v>-155.69633499700615</v>
      </c>
      <c r="IW63" s="96">
        <f t="shared" si="1561"/>
        <v>-467.0890049910181</v>
      </c>
      <c r="IX63" s="102">
        <f>IW63+IS63+IO63+IK63</f>
        <v>-1868.3560199640724</v>
      </c>
    </row>
    <row r="64" spans="1:260" s="88" customFormat="1" ht="12.75" outlineLevel="1">
      <c r="B64" s="495"/>
      <c r="C64" s="110" t="s">
        <v>221</v>
      </c>
      <c r="D64" s="95">
        <f>IFERROR(+D63/D61,0)</f>
        <v>-1</v>
      </c>
      <c r="E64" s="95">
        <f t="shared" ref="E64" si="1562">IFERROR(+E63/E61,0)</f>
        <v>-1</v>
      </c>
      <c r="F64" s="95">
        <f t="shared" ref="F64" si="1563">IFERROR(+F63/F61,0)</f>
        <v>-1</v>
      </c>
      <c r="G64" s="97">
        <f>IFERROR(+G63/G61,0)</f>
        <v>-1</v>
      </c>
      <c r="H64" s="95">
        <f>IFERROR(+H63/H61,0)</f>
        <v>-1</v>
      </c>
      <c r="I64" s="95">
        <f t="shared" ref="I64" si="1564">IFERROR(+I63/I61,0)</f>
        <v>1.6265686464156139</v>
      </c>
      <c r="J64" s="95">
        <f t="shared" ref="J64" si="1565">IFERROR(+J63/J61,0)</f>
        <v>6.1487447518030249</v>
      </c>
      <c r="K64" s="97">
        <f>IFERROR(+K63/K61,0)</f>
        <v>2.2584377994062135</v>
      </c>
      <c r="L64" s="95">
        <f>IFERROR(+L63/L61,0)</f>
        <v>0.54177936243711156</v>
      </c>
      <c r="M64" s="95">
        <f t="shared" ref="M64" si="1566">IFERROR(+M63/M61,0)</f>
        <v>0.25129799803904412</v>
      </c>
      <c r="N64" s="95">
        <f t="shared" ref="N64" si="1567">IFERROR(+N63/N61,0)</f>
        <v>5.9119989723654829</v>
      </c>
      <c r="O64" s="97">
        <f>IFERROR(+O63/O61,0)</f>
        <v>2.2350254442805468</v>
      </c>
      <c r="P64" s="95">
        <f>IFERROR(+P63/P61,0)</f>
        <v>0.44135494671471698</v>
      </c>
      <c r="Q64" s="95">
        <f t="shared" ref="Q64" si="1568">IFERROR(+Q63/Q61,0)</f>
        <v>2.5178295732056548</v>
      </c>
      <c r="R64" s="95">
        <f t="shared" ref="R64" si="1569">IFERROR(+R63/R61,0)</f>
        <v>1.9510593374251401</v>
      </c>
      <c r="S64" s="97">
        <f>IFERROR(+S63/S61,0)</f>
        <v>1.6367479524485045</v>
      </c>
      <c r="T64" s="104">
        <f>IFERROR(+T63/T61,0)</f>
        <v>1.309633815284525</v>
      </c>
      <c r="U64" s="95">
        <f>IFERROR(+U63/U61,0)</f>
        <v>-0.86258349958824942</v>
      </c>
      <c r="V64" s="95">
        <f t="shared" ref="V64" si="1570">IFERROR(+V63/V61,0)</f>
        <v>-1.0009123705960516</v>
      </c>
      <c r="W64" s="95">
        <f t="shared" ref="W64" si="1571">IFERROR(+W63/W61,0)</f>
        <v>3.2700573367478873</v>
      </c>
      <c r="X64" s="97">
        <f>IFERROR(+X63/X61,0)</f>
        <v>0.46885382218786215</v>
      </c>
      <c r="Y64" s="95">
        <f>IFERROR(+Y63/Y61,0)</f>
        <v>-1.6026479394410071</v>
      </c>
      <c r="Z64" s="95">
        <f t="shared" ref="Z64" si="1572">IFERROR(+Z63/Z61,0)</f>
        <v>0.27836534793332135</v>
      </c>
      <c r="AA64" s="95">
        <f t="shared" ref="AA64" si="1573">IFERROR(+AA63/AA61,0)</f>
        <v>-0.24092071395427458</v>
      </c>
      <c r="AB64" s="97">
        <f>IFERROR(+AB63/AB61,0)</f>
        <v>-0.52173443515398676</v>
      </c>
      <c r="AC64" s="95">
        <f>IFERROR(+AC63/AC61,0)</f>
        <v>-0.43965584696071341</v>
      </c>
      <c r="AD64" s="95">
        <f t="shared" ref="AD64" si="1574">IFERROR(+AD63/AD61,0)</f>
        <v>-0.69521007987435346</v>
      </c>
      <c r="AE64" s="95">
        <f t="shared" ref="AE64" si="1575">IFERROR(+AE63/AE61,0)</f>
        <v>-0.18968234533097594</v>
      </c>
      <c r="AF64" s="97">
        <f>IFERROR(+AF63/AF61,0)</f>
        <v>-0.44151609072201431</v>
      </c>
      <c r="AG64" s="95">
        <f>IFERROR(+AG63/AG61,0)</f>
        <v>-0.50074693405973159</v>
      </c>
      <c r="AH64" s="95">
        <f t="shared" ref="AH64" si="1576">IFERROR(+AH63/AH61,0)</f>
        <v>-0.52389351269277529</v>
      </c>
      <c r="AI64" s="95">
        <f t="shared" ref="AI64" si="1577">IFERROR(+AI63/AI61,0)</f>
        <v>0.32717945485826017</v>
      </c>
      <c r="AJ64" s="97">
        <f>IFERROR(+AJ63/AJ61,0)</f>
        <v>-0.2324869972980822</v>
      </c>
      <c r="AK64" s="104">
        <f>IFERROR(+AK63/AK61,0)</f>
        <v>-0.20747511558288742</v>
      </c>
      <c r="AL64" s="95">
        <f>IFERROR(+AL63/AL61,0)</f>
        <v>-0.27901154472901779</v>
      </c>
      <c r="AM64" s="95">
        <f t="shared" ref="AM64" si="1578">IFERROR(+AM63/AM61,0)</f>
        <v>-0.50652678273979912</v>
      </c>
      <c r="AN64" s="95">
        <f t="shared" ref="AN64" si="1579">IFERROR(+AN63/AN61,0)</f>
        <v>0.18306006034911543</v>
      </c>
      <c r="AO64" s="97">
        <f>IFERROR(+AO63/AO61,0)</f>
        <v>-0.20082608903990048</v>
      </c>
      <c r="AP64" s="95">
        <f>IFERROR(+AP63/AP61,0)</f>
        <v>-0.60324267380315588</v>
      </c>
      <c r="AQ64" s="95">
        <f t="shared" ref="AQ64" si="1580">IFERROR(+AQ63/AQ61,0)</f>
        <v>1.4213953911120677E-2</v>
      </c>
      <c r="AR64" s="95">
        <f t="shared" ref="AR64" si="1581">IFERROR(+AR63/AR61,0)</f>
        <v>-0.13527448779390217</v>
      </c>
      <c r="AS64" s="97">
        <f>IFERROR(+AS63/AS61,0)</f>
        <v>-0.24143440256197915</v>
      </c>
      <c r="AT64" s="95">
        <f>IFERROR(+AT63/AT61,0)</f>
        <v>-0.39362963608187534</v>
      </c>
      <c r="AU64" s="95">
        <f t="shared" ref="AU64" si="1582">IFERROR(+AU63/AU61,0)</f>
        <v>-0.45158004602644436</v>
      </c>
      <c r="AV64" s="95">
        <f t="shared" ref="AV64" si="1583">IFERROR(+AV63/AV61,0)</f>
        <v>0.22678270627574912</v>
      </c>
      <c r="AW64" s="97">
        <f>IFERROR(+AW63/AW61,0)</f>
        <v>-0.20614232527752352</v>
      </c>
      <c r="AX64" s="95">
        <f>IFERROR(+AX63/AX61,0)</f>
        <v>-0.37595298046060432</v>
      </c>
      <c r="AY64" s="95">
        <f t="shared" ref="AY64" si="1584">IFERROR(+AY63/AY61,0)</f>
        <v>-0.64775924226203518</v>
      </c>
      <c r="AZ64" s="95">
        <f t="shared" ref="AZ64" si="1585">IFERROR(+AZ63/AZ61,0)</f>
        <v>-1.4016115744826689</v>
      </c>
      <c r="BA64" s="97">
        <f>IFERROR(+BA63/BA61,0)</f>
        <v>-0.80844126573510278</v>
      </c>
      <c r="BB64" s="104">
        <f>IFERROR(+BB63/BB61,0)</f>
        <v>-0.3762135526530318</v>
      </c>
      <c r="BC64" s="95">
        <f>IFERROR(+BC63/BC61,0)</f>
        <v>-0.72089115173857499</v>
      </c>
      <c r="BD64" s="95">
        <f t="shared" ref="BD64" si="1586">IFERROR(+BD63/BD61,0)</f>
        <v>-0.67665617454963722</v>
      </c>
      <c r="BE64" s="95">
        <f t="shared" ref="BE64" si="1587">IFERROR(+BE63/BE61,0)</f>
        <v>-0.5981912610215272</v>
      </c>
      <c r="BF64" s="97">
        <f>IFERROR(+BF63/BF61,0)</f>
        <v>-0.66524619576991317</v>
      </c>
      <c r="BG64" s="95">
        <f>IFERROR(+BG63/BG61,0)</f>
        <v>-0.62957200773294231</v>
      </c>
      <c r="BH64" s="95">
        <f t="shared" ref="BH64" si="1588">IFERROR(+BH63/BH61,0)</f>
        <v>-0.63930736662081822</v>
      </c>
      <c r="BI64" s="95">
        <f t="shared" ref="BI64" si="1589">IFERROR(+BI63/BI61,0)</f>
        <v>-0.22059005370598839</v>
      </c>
      <c r="BJ64" s="97">
        <f>IFERROR(+BJ63/BJ61,0)</f>
        <v>-0.49648980935324977</v>
      </c>
      <c r="BK64" s="95">
        <f>IFERROR(+BK63/BK61,0)</f>
        <v>-0.8491791813154993</v>
      </c>
      <c r="BL64" s="95">
        <f t="shared" ref="BL64" si="1590">IFERROR(+BL63/BL61,0)</f>
        <v>-0.54422229105301023</v>
      </c>
      <c r="BM64" s="95">
        <f t="shared" ref="BM64" si="1591">IFERROR(+BM63/BM61,0)</f>
        <v>-0.161325438375965</v>
      </c>
      <c r="BN64" s="97">
        <f>IFERROR(+BN63/BN61,0)</f>
        <v>-0.51824230358149159</v>
      </c>
      <c r="BO64" s="95">
        <f>IFERROR(+BO63/BO61,0)</f>
        <v>-0.73102539422880508</v>
      </c>
      <c r="BP64" s="95">
        <f t="shared" ref="BP64" si="1592">IFERROR(+BP63/BP61,0)</f>
        <v>-0.79172878188187235</v>
      </c>
      <c r="BQ64" s="95">
        <f t="shared" ref="BQ64" si="1593">IFERROR(+BQ63/BQ61,0)</f>
        <v>-9.1929523747075609E-2</v>
      </c>
      <c r="BR64" s="97">
        <f>IFERROR(+BR63/BR61,0)</f>
        <v>-0.53822789995258435</v>
      </c>
      <c r="BS64" s="104">
        <f>IFERROR(+BS63/BS61,0)</f>
        <v>-0.55449764353024278</v>
      </c>
      <c r="BT64" s="95">
        <f>IFERROR(+BT63/BT61,0)</f>
        <v>-0.84331985022066625</v>
      </c>
      <c r="BU64" s="95">
        <f t="shared" ref="BU64" si="1594">IFERROR(+BU63/BU61,0)</f>
        <v>-0.1567138289508728</v>
      </c>
      <c r="BV64" s="95">
        <f t="shared" ref="BV64" si="1595">IFERROR(+BV63/BV61,0)</f>
        <v>-0.64114926629515823</v>
      </c>
      <c r="BW64" s="97">
        <f>IFERROR(+BW63/BW61,0)</f>
        <v>-0.54706098182223251</v>
      </c>
      <c r="BX64" s="95">
        <f>IFERROR(+BX63/BX61,0)</f>
        <v>-0.61963510322923865</v>
      </c>
      <c r="BY64" s="95">
        <f t="shared" ref="BY64" si="1596">IFERROR(+BY63/BY61,0)</f>
        <v>-0.61453274360304266</v>
      </c>
      <c r="BZ64" s="95">
        <f t="shared" ref="BZ64" si="1597">IFERROR(+BZ63/BZ61,0)</f>
        <v>-0.6914939534791491</v>
      </c>
      <c r="CA64" s="97">
        <f>IFERROR(+CA63/CA61,0)</f>
        <v>-0.64188726677047681</v>
      </c>
      <c r="CB64" s="95">
        <f>IFERROR(+CB63/CB61,0)</f>
        <v>-0.93660585053820644</v>
      </c>
      <c r="CC64" s="95">
        <f t="shared" ref="CC64" si="1598">IFERROR(+CC63/CC61,0)</f>
        <v>-0.76544164699136386</v>
      </c>
      <c r="CD64" s="95">
        <f t="shared" ref="CD64" si="1599">IFERROR(+CD63/CD61,0)</f>
        <v>-0.30266435592027097</v>
      </c>
      <c r="CE64" s="97">
        <f>IFERROR(+CE63/CE61,0)</f>
        <v>-0.66823728448328046</v>
      </c>
      <c r="CF64" s="95">
        <f>IFERROR(+CF63/CF61,0)</f>
        <v>-0.60148291300537493</v>
      </c>
      <c r="CG64" s="95">
        <f t="shared" ref="CG64" si="1600">IFERROR(+CG63/CG61,0)</f>
        <v>-0.74613774367231478</v>
      </c>
      <c r="CH64" s="95">
        <f t="shared" ref="CH64" si="1601">IFERROR(+CH63/CH61,0)</f>
        <v>-0.54992018864903591</v>
      </c>
      <c r="CI64" s="97">
        <f>IFERROR(+CI63/CI61,0)</f>
        <v>-0.63251361510890847</v>
      </c>
      <c r="CJ64" s="104">
        <f>IFERROR(+CJ63/CJ61,0)</f>
        <v>-0.62242607273610095</v>
      </c>
      <c r="CK64" s="95">
        <f>IFERROR(+CK63/CK61,0)</f>
        <v>-0.6258853679075993</v>
      </c>
      <c r="CL64" s="95">
        <f t="shared" ref="CL64" si="1602">IFERROR(+CL63/CL61,0)</f>
        <v>-0.35703622159298948</v>
      </c>
      <c r="CM64" s="95">
        <f t="shared" ref="CM64" si="1603">IFERROR(+CM63/CM61,0)</f>
        <v>-3.7526777594363625E-2</v>
      </c>
      <c r="CN64" s="97">
        <f>IFERROR(+CN63/CN61,0)</f>
        <v>-0.3401494556983175</v>
      </c>
      <c r="CO64" s="95">
        <f>IFERROR(+CO63/CO61,0)</f>
        <v>-0.62009732376113669</v>
      </c>
      <c r="CP64" s="95">
        <f t="shared" ref="CP64" si="1604">IFERROR(+CP63/CP61,0)</f>
        <v>-0.51711255893677854</v>
      </c>
      <c r="CQ64" s="95">
        <f t="shared" ref="CQ64" si="1605">IFERROR(+CQ63/CQ61,0)</f>
        <v>-3.666826101775308E-3</v>
      </c>
      <c r="CR64" s="97">
        <f>IFERROR(+CR63/CR61,0)</f>
        <v>-0.38029223626656339</v>
      </c>
      <c r="CS64" s="95">
        <f>IFERROR(+CS63/CS61,0)</f>
        <v>-0.78097333277923886</v>
      </c>
      <c r="CT64" s="95">
        <f t="shared" ref="CT64" si="1606">IFERROR(+CT63/CT61,0)</f>
        <v>-0.52066267396332178</v>
      </c>
      <c r="CU64" s="95">
        <f t="shared" ref="CU64" si="1607">IFERROR(+CU63/CU61,0)</f>
        <v>-0.27030741426796628</v>
      </c>
      <c r="CV64" s="97">
        <f>IFERROR(+CV63/CV61,0)</f>
        <v>-0.52398114033684229</v>
      </c>
      <c r="CW64" s="95">
        <f>IFERROR(+CW63/CW61,0)</f>
        <v>-0.72188211015916748</v>
      </c>
      <c r="CX64" s="95">
        <f t="shared" ref="CX64" si="1608">IFERROR(+CX63/CX61,0)</f>
        <v>-0.65784724256243621</v>
      </c>
      <c r="CY64" s="95">
        <f t="shared" ref="CY64" si="1609">IFERROR(+CY63/CY61,0)</f>
        <v>0.93022846313503993</v>
      </c>
      <c r="CZ64" s="97">
        <f>IFERROR(+CZ63/CZ61,0)</f>
        <v>-0.14983362986218787</v>
      </c>
      <c r="DA64" s="104">
        <f>IFERROR(+DA63/DA61,0)</f>
        <v>-0.34848878934771949</v>
      </c>
      <c r="DB64" s="95">
        <f>IFERROR(+DB63/DB61,0)</f>
        <v>-0.76908938091871359</v>
      </c>
      <c r="DC64" s="95">
        <f t="shared" ref="DC64" si="1610">IFERROR(+DC63/DC61,0)</f>
        <v>-0.31676497421417582</v>
      </c>
      <c r="DD64" s="95">
        <f t="shared" ref="DD64" si="1611">IFERROR(+DD63/DD61,0)</f>
        <v>0.31119032200627617</v>
      </c>
      <c r="DE64" s="97">
        <f>IFERROR(+DE63/DE61,0)</f>
        <v>-0.25822134437553779</v>
      </c>
      <c r="DF64" s="95">
        <f>IFERROR(+DF63/DF61,0)</f>
        <v>-0.67737174695666436</v>
      </c>
      <c r="DG64" s="95">
        <f t="shared" ref="DG64" si="1612">IFERROR(+DG63/DG61,0)</f>
        <v>-0.24021310237273608</v>
      </c>
      <c r="DH64" s="95">
        <f t="shared" ref="DH64" si="1613">IFERROR(+DH63/DH61,0)</f>
        <v>0.30965084628780398</v>
      </c>
      <c r="DI64" s="97">
        <f>IFERROR(+DI63/DI61,0)</f>
        <v>-0.20264466768053221</v>
      </c>
      <c r="DJ64" s="95">
        <f>IFERROR(+DJ63/DJ61,0)</f>
        <v>-0.61105520893837395</v>
      </c>
      <c r="DK64" s="95">
        <f t="shared" ref="DK64" si="1614">IFERROR(+DK63/DK61,0)</f>
        <v>-0.70204036742338416</v>
      </c>
      <c r="DL64" s="95">
        <f t="shared" ref="DL64" si="1615">IFERROR(+DL63/DL61,0)</f>
        <v>-0.10841826201739009</v>
      </c>
      <c r="DM64" s="97">
        <f>IFERROR(+DM63/DM61,0)</f>
        <v>-0.47383794612638275</v>
      </c>
      <c r="DN64" s="95">
        <f>IFERROR(+DN63/DN61,0)</f>
        <v>-0.85282763352044899</v>
      </c>
      <c r="DO64" s="95">
        <f t="shared" ref="DO64" si="1616">IFERROR(+DO63/DO61,0)</f>
        <v>-0.28161532997486022</v>
      </c>
      <c r="DP64" s="95">
        <f t="shared" ref="DP64" si="1617">IFERROR(+DP63/DP61,0)</f>
        <v>-0.11024068741826194</v>
      </c>
      <c r="DQ64" s="97">
        <f>IFERROR(+DQ63/DQ61,0)</f>
        <v>-0.41489455030452366</v>
      </c>
      <c r="DR64" s="104">
        <f>IFERROR(+DR63/DR61,0)</f>
        <v>-0.34002491286954917</v>
      </c>
      <c r="DS64" s="95">
        <f>IFERROR(+DS63/DS61,0)</f>
        <v>-1.0045238625821096</v>
      </c>
      <c r="DT64" s="95">
        <f t="shared" ref="DT64" si="1618">IFERROR(+DT63/DT61,0)</f>
        <v>-0.81772851192065454</v>
      </c>
      <c r="DU64" s="95">
        <f t="shared" ref="DU64" si="1619">IFERROR(+DU63/DU61,0)</f>
        <v>-0.23248459422453743</v>
      </c>
      <c r="DV64" s="97">
        <f>IFERROR(+DV63/DV61,0)</f>
        <v>-0.68491232290910053</v>
      </c>
      <c r="DW64" s="95">
        <f>IFERROR(+DW63/DW61,0)</f>
        <v>-0.79591375160139066</v>
      </c>
      <c r="DX64" s="95">
        <f t="shared" ref="DX64" si="1620">IFERROR(+DX63/DX61,0)</f>
        <v>-0.80226589001421111</v>
      </c>
      <c r="DY64" s="95">
        <f t="shared" ref="DY64" si="1621">IFERROR(+DY63/DY61,0)</f>
        <v>-0.33749574546175692</v>
      </c>
      <c r="DZ64" s="97">
        <f>IFERROR(+DZ63/DZ61,0)</f>
        <v>-0.64522512902578621</v>
      </c>
      <c r="EA64" s="95">
        <f>IFERROR(+EA63/EA61,0)</f>
        <v>-0.91475062134687812</v>
      </c>
      <c r="EB64" s="95">
        <f t="shared" ref="EB64" si="1622">IFERROR(+EB63/EB61,0)</f>
        <v>-0.82898777030888615</v>
      </c>
      <c r="EC64" s="95">
        <f t="shared" ref="EC64" si="1623">IFERROR(+EC63/EC61,0)</f>
        <v>-0.72442612760963909</v>
      </c>
      <c r="ED64" s="97">
        <f>IFERROR(+ED63/ED61,0)</f>
        <v>-0.8227215064218012</v>
      </c>
      <c r="EE64" s="95">
        <f>IFERROR(+EE63/EE61,0)</f>
        <v>-0.81244115478080936</v>
      </c>
      <c r="EF64" s="95">
        <f t="shared" ref="EF64" si="1624">IFERROR(+EF63/EF61,0)</f>
        <v>-0.7749740119830284</v>
      </c>
      <c r="EG64" s="95">
        <f t="shared" ref="EG64" si="1625">IFERROR(+EG63/EG61,0)</f>
        <v>0.48587699939359613</v>
      </c>
      <c r="EH64" s="97">
        <f>IFERROR(+EH63/EH61,0)</f>
        <v>-0.36717938912341386</v>
      </c>
      <c r="EI64" s="104">
        <f>IFERROR(+EI63/EI61,0)</f>
        <v>-0.62904021799458409</v>
      </c>
      <c r="EJ64" s="95">
        <f>IFERROR(+EJ63/EJ61,0)</f>
        <v>-0.7106383261362349</v>
      </c>
      <c r="EK64" s="95">
        <f t="shared" ref="EK64" si="1626">IFERROR(+EK63/EK61,0)</f>
        <v>-0.73387401708145694</v>
      </c>
      <c r="EL64" s="95">
        <f t="shared" ref="EL64" si="1627">IFERROR(+EL63/EL61,0)</f>
        <v>-0.55834158020064573</v>
      </c>
      <c r="EM64" s="97">
        <f>IFERROR(+EM63/EM61,0)</f>
        <v>-0.66761797447277926</v>
      </c>
      <c r="EN64" s="95">
        <f>IFERROR(+EN63/EN61,0)</f>
        <v>-0.72083218941428229</v>
      </c>
      <c r="EO64" s="95">
        <f t="shared" ref="EO64" si="1628">IFERROR(+EO63/EO61,0)</f>
        <v>-0.6825313046999234</v>
      </c>
      <c r="EP64" s="95">
        <f t="shared" ref="EP64" si="1629">IFERROR(+EP63/EP61,0)</f>
        <v>-0.49907116637492044</v>
      </c>
      <c r="EQ64" s="97">
        <f>IFERROR(+EQ63/EQ61,0)</f>
        <v>-0.63414488682970871</v>
      </c>
      <c r="ER64" s="95">
        <f>IFERROR(+ER63/ER61,0)</f>
        <v>-0.78098810171656308</v>
      </c>
      <c r="ES64" s="95">
        <f t="shared" ref="ES64" si="1630">IFERROR(+ES63/ES61,0)</f>
        <v>-0.76130163894951264</v>
      </c>
      <c r="ET64" s="95">
        <f t="shared" ref="ET64" si="1631">IFERROR(+ET63/ET61,0)</f>
        <v>-0.45552521163653514</v>
      </c>
      <c r="EU64" s="97">
        <f>IFERROR(+EU63/EU61,0)</f>
        <v>-0.66593831743420362</v>
      </c>
      <c r="EV64" s="95">
        <f>IFERROR(+EV63/EV61,0)</f>
        <v>-0.54005977214712098</v>
      </c>
      <c r="EW64" s="95">
        <f t="shared" ref="EW64" si="1632">IFERROR(+EW63/EW61,0)</f>
        <v>-0.61056997456143414</v>
      </c>
      <c r="EX64" s="95">
        <f t="shared" ref="EX64" si="1633">IFERROR(+EX63/EX61,0)</f>
        <v>0.84087870010572929</v>
      </c>
      <c r="EY64" s="97">
        <f>IFERROR(+EY63/EY61,0)</f>
        <v>-0.10325034886760855</v>
      </c>
      <c r="EZ64" s="104">
        <f>IFERROR(+EZ63/EZ61,0)</f>
        <v>-0.51777944619521221</v>
      </c>
      <c r="FA64" s="95">
        <f>IFERROR(+FA63/FA61,0)</f>
        <v>-0.68100262506231402</v>
      </c>
      <c r="FB64" s="95">
        <f t="shared" ref="FB64" si="1634">IFERROR(+FB63/FB61,0)</f>
        <v>-0.45293929148855888</v>
      </c>
      <c r="FC64" s="95">
        <f t="shared" ref="FC64" si="1635">IFERROR(+FC63/FC61,0)</f>
        <v>-0.3959538010186171</v>
      </c>
      <c r="FD64" s="97">
        <f>IFERROR(+FD63/FD61,0)</f>
        <v>-0.50996523918983006</v>
      </c>
      <c r="FE64" s="95">
        <f>IFERROR(+FE63/FE61,0)</f>
        <v>-0.56370206332211514</v>
      </c>
      <c r="FF64" s="95">
        <f t="shared" ref="FF64" si="1636">IFERROR(+FF63/FF61,0)</f>
        <v>-0.45209698179990004</v>
      </c>
      <c r="FG64" s="95">
        <f t="shared" ref="FG64" si="1637">IFERROR(+FG63/FG61,0)</f>
        <v>-0.34472606530005379</v>
      </c>
      <c r="FH64" s="97">
        <f>IFERROR(+FH63/FH61,0)</f>
        <v>-0.45350837014068962</v>
      </c>
      <c r="FI64" s="95">
        <f>IFERROR(+FI63/FI61,0)</f>
        <v>-0.78414586943203868</v>
      </c>
      <c r="FJ64" s="95">
        <f t="shared" ref="FJ64" si="1638">IFERROR(+FJ63/FJ61,0)</f>
        <v>-0.54342534302264833</v>
      </c>
      <c r="FK64" s="95">
        <f t="shared" ref="FK64" si="1639">IFERROR(+FK63/FK61,0)</f>
        <v>-0.37885891368417424</v>
      </c>
      <c r="FL64" s="97">
        <f>IFERROR(+FL63/FL61,0)</f>
        <v>-0.56881004204628693</v>
      </c>
      <c r="FM64" s="95">
        <f>IFERROR(+FM63/FM61,0)</f>
        <v>-0.53438632919334961</v>
      </c>
      <c r="FN64" s="95">
        <f t="shared" ref="FN64" si="1640">IFERROR(+FN63/FN61,0)</f>
        <v>-0.5041579292638817</v>
      </c>
      <c r="FO64" s="95">
        <f t="shared" ref="FO64" si="1641">IFERROR(+FO63/FO61,0)</f>
        <v>0.19240106079169345</v>
      </c>
      <c r="FP64" s="97">
        <f>IFERROR(+FP63/FP61,0)</f>
        <v>-0.28204773255517923</v>
      </c>
      <c r="FQ64" s="104">
        <f>IFERROR(+FQ63/FQ61,0)</f>
        <v>-0.45358284598299647</v>
      </c>
      <c r="FR64" s="95">
        <f>IFERROR(+FR63/FR61,0)</f>
        <v>-0.60082217963770235</v>
      </c>
      <c r="FS64" s="95">
        <f t="shared" ref="FS64" si="1642">IFERROR(+FS63/FS61,0)</f>
        <v>-0.48942941317372085</v>
      </c>
      <c r="FT64" s="95">
        <f t="shared" ref="FT64" si="1643">IFERROR(+FT63/FT61,0)</f>
        <v>-0.41377328967133631</v>
      </c>
      <c r="FU64" s="97">
        <f>IFERROR(+FU63/FU61,0)</f>
        <v>-0.50134162749425315</v>
      </c>
      <c r="FV64" s="95">
        <f>IFERROR(+FV63/FV61,0)</f>
        <v>-0.56476288325685264</v>
      </c>
      <c r="FW64" s="95">
        <f t="shared" ref="FW64" si="1644">IFERROR(+FW63/FW61,0)</f>
        <v>-0.54851605644300594</v>
      </c>
      <c r="FX64" s="95">
        <f t="shared" ref="FX64" si="1645">IFERROR(+FX63/FX61,0)</f>
        <v>-0.40535656478876192</v>
      </c>
      <c r="FY64" s="97">
        <f>IFERROR(+FY63/FY61,0)</f>
        <v>-0.50621183482954013</v>
      </c>
      <c r="FZ64" s="95">
        <f>IFERROR(+FZ63/FZ61,0)</f>
        <v>-0.82801098801797368</v>
      </c>
      <c r="GA64" s="95">
        <f t="shared" ref="GA64" si="1646">IFERROR(+GA63/GA61,0)</f>
        <v>-0.64248508447177877</v>
      </c>
      <c r="GB64" s="95">
        <f t="shared" ref="GB64" si="1647">IFERROR(+GB63/GB61,0)</f>
        <v>-0.26585317658338609</v>
      </c>
      <c r="GC64" s="97">
        <f>IFERROR(+GC63/GC61,0)</f>
        <v>-0.57878308302437953</v>
      </c>
      <c r="GD64" s="95">
        <f>IFERROR(+GD63/GD61,0)</f>
        <v>-0.55087593279571967</v>
      </c>
      <c r="GE64" s="95">
        <f t="shared" ref="GE64" si="1648">IFERROR(+GE63/GE61,0)</f>
        <v>-0.51175708291126221</v>
      </c>
      <c r="GF64" s="95">
        <f t="shared" ref="GF64" si="1649">IFERROR(+GF63/GF61,0)</f>
        <v>1.1408976081933679</v>
      </c>
      <c r="GG64" s="97">
        <f>IFERROR(+GG63/GG61,0)</f>
        <v>2.6088197495461981E-2</v>
      </c>
      <c r="GH64" s="104">
        <f>IFERROR(+GH63/GH61,0)</f>
        <v>-0.38889513052271701</v>
      </c>
      <c r="GI64" s="95">
        <f>IFERROR(+GI63/GI61,0)</f>
        <v>-0.62534965452970803</v>
      </c>
      <c r="GJ64" s="95">
        <f t="shared" ref="GJ64" si="1650">IFERROR(+GJ63/GJ61,0)</f>
        <v>-0.42198753658217436</v>
      </c>
      <c r="GK64" s="95">
        <f t="shared" ref="GK64" si="1651">IFERROR(+GK63/GK61,0)</f>
        <v>-0.45956601499777572</v>
      </c>
      <c r="GL64" s="97">
        <f>IFERROR(+GL63/GL61,0)</f>
        <v>-0.50230106870321933</v>
      </c>
      <c r="GM64" s="95">
        <f>IFERROR(+GM63/GM61,0)</f>
        <v>-0.72288292205881477</v>
      </c>
      <c r="GN64" s="95">
        <f t="shared" ref="GN64:GO64" si="1652">IFERROR(+GN63/GN61,0)</f>
        <v>-0.62070763384234962</v>
      </c>
      <c r="GO64" s="95">
        <f t="shared" si="1652"/>
        <v>1.5471584645871932</v>
      </c>
      <c r="GP64" s="97">
        <f>IFERROR(+GP63/GP61,0)</f>
        <v>6.7855969562009566E-2</v>
      </c>
      <c r="GQ64" s="95">
        <f>IFERROR(+GQ63/GQ61,0)</f>
        <v>8.2586671180393464E-2</v>
      </c>
      <c r="GR64" s="95">
        <f t="shared" ref="GR64" si="1653">IFERROR(+GR63/GR61,0)</f>
        <v>-0.74669967796117609</v>
      </c>
      <c r="GS64" s="95">
        <f t="shared" ref="GS64" si="1654">IFERROR(+GS63/GS61,0)</f>
        <v>0.71732670728188885</v>
      </c>
      <c r="GT64" s="97">
        <f>IFERROR(+GT63/GT61,0)</f>
        <v>1.7737900167035432E-2</v>
      </c>
      <c r="GU64" s="95">
        <f>IFERROR(+GU63/GU61,0)</f>
        <v>-0.5170247366239541</v>
      </c>
      <c r="GV64" s="95">
        <f t="shared" ref="GV64" si="1655">IFERROR(+GV63/GV61,0)</f>
        <v>-0.48335848871404546</v>
      </c>
      <c r="GW64" s="95">
        <f t="shared" ref="GW64" si="1656">IFERROR(+GW63/GW61,0)</f>
        <v>-1.1272636936045035</v>
      </c>
      <c r="GX64" s="97">
        <f>IFERROR(+GX63/GX61,0)</f>
        <v>-0.7092156396475009</v>
      </c>
      <c r="GY64" s="104">
        <f>IFERROR(+GY63/GY61,0)</f>
        <v>-0.28161581161904831</v>
      </c>
      <c r="GZ64" s="95">
        <f>IFERROR(+GZ63/GZ61,0)</f>
        <v>-0.45981866330988924</v>
      </c>
      <c r="HA64" s="95">
        <f t="shared" ref="HA64" si="1657">IFERROR(+HA63/HA61,0)</f>
        <v>-0.60893441048080299</v>
      </c>
      <c r="HB64" s="95">
        <f t="shared" ref="HB64" si="1658">IFERROR(+HB63/HB61,0)</f>
        <v>0.78878217052735278</v>
      </c>
      <c r="HC64" s="97">
        <f>IFERROR(+HC63/HC61,0)</f>
        <v>-9.3323634421113105E-2</v>
      </c>
      <c r="HD64" s="95">
        <f>IFERROR(+HD63/HD61,0)</f>
        <v>-6.1402564977504508E-2</v>
      </c>
      <c r="HE64" s="95">
        <f t="shared" ref="HE64" si="1659">IFERROR(+HE63/HE61,0)</f>
        <v>-0.20738106102511686</v>
      </c>
      <c r="HF64" s="95">
        <f t="shared" ref="HF64" si="1660">IFERROR(+HF63/HF61,0)</f>
        <v>-0.77426159134530981</v>
      </c>
      <c r="HG64" s="97">
        <f>IFERROR(+HG63/HG61,0)</f>
        <v>-0.34768173911597711</v>
      </c>
      <c r="HH64" s="95">
        <f>IFERROR(+HH63/HH61,0)</f>
        <v>-0.24668339137357034</v>
      </c>
      <c r="HI64" s="95">
        <f t="shared" ref="HI64:HJ64" si="1661">IFERROR(+HI63/HI61,0)</f>
        <v>-0.26533559773314441</v>
      </c>
      <c r="HJ64" s="95">
        <f t="shared" si="1661"/>
        <v>-0.2751433949207629</v>
      </c>
      <c r="HK64" s="97">
        <f>IFERROR(+HK63/HK61,0)</f>
        <v>-0.26238746134249247</v>
      </c>
      <c r="HL64" s="95">
        <f>IFERROR(+HL63/HL61,0)</f>
        <v>-0.99481858446627702</v>
      </c>
      <c r="HM64" s="95">
        <f t="shared" ref="HM64:HN64" si="1662">IFERROR(+HM63/HM61,0)</f>
        <v>-0.98401715250085853</v>
      </c>
      <c r="HN64" s="95">
        <f t="shared" si="1662"/>
        <v>0.361189261724086</v>
      </c>
      <c r="HO64" s="97">
        <f>IFERROR(+HO63/HO61,0)</f>
        <v>-0.53921549174768324</v>
      </c>
      <c r="HP64" s="104">
        <f>IFERROR(+HP63/HP61,0)</f>
        <v>-0.31418259416776878</v>
      </c>
      <c r="HQ64" s="95">
        <f>IFERROR(+HQ63/HQ61,0)</f>
        <v>2.1907263819456131E-2</v>
      </c>
      <c r="HR64" s="95">
        <f t="shared" ref="HR64" si="1663">IFERROR(+HR63/HR61,0)</f>
        <v>-0.56422575353821725</v>
      </c>
      <c r="HS64" s="95">
        <f t="shared" ref="HS64" si="1664">IFERROR(+HS63/HS61,0)</f>
        <v>-0.263044780093946</v>
      </c>
      <c r="HT64" s="97">
        <f>IFERROR(+HT63/HT61,0)</f>
        <v>-0.26845442327090241</v>
      </c>
      <c r="HU64" s="95">
        <f>IFERROR(+HU63/HU61,0)</f>
        <v>-0.12960758453284313</v>
      </c>
      <c r="HV64" s="95">
        <f t="shared" ref="HV64:HW64" si="1665">IFERROR(+HV63/HV61,0)</f>
        <v>-0.12960758453284313</v>
      </c>
      <c r="HW64" s="95">
        <f t="shared" si="1665"/>
        <v>-0.12960758453284313</v>
      </c>
      <c r="HX64" s="97">
        <f>IFERROR(+HX63/HX61,0)</f>
        <v>-0.1296075845328431</v>
      </c>
      <c r="HY64" s="95">
        <f>IFERROR(+HY63/HY61,0)</f>
        <v>-0.1305774520588508</v>
      </c>
      <c r="HZ64" s="95">
        <f t="shared" ref="HZ64:IA64" si="1666">IFERROR(+HZ63/HZ61,0)</f>
        <v>-0.1305774520588508</v>
      </c>
      <c r="IA64" s="95">
        <f t="shared" si="1666"/>
        <v>-0.1305774520588508</v>
      </c>
      <c r="IB64" s="97">
        <f>IFERROR(+IB63/IB61,0)</f>
        <v>-0.13057745205885071</v>
      </c>
      <c r="IC64" s="95">
        <f>IFERROR(+IC63/IC61,0)</f>
        <v>-0.1305774520588508</v>
      </c>
      <c r="ID64" s="95">
        <f t="shared" ref="ID64:IE64" si="1667">IFERROR(+ID63/ID61,0)</f>
        <v>-0.1305774520588508</v>
      </c>
      <c r="IE64" s="95">
        <f t="shared" si="1667"/>
        <v>-0.1305774520588508</v>
      </c>
      <c r="IF64" s="97">
        <f>IFERROR(+IF63/IF61,0)</f>
        <v>-0.13057745205885071</v>
      </c>
      <c r="IG64" s="104">
        <f>IFERROR(+IG63/IG61,0)</f>
        <v>-0.16483124144610387</v>
      </c>
      <c r="IH64" s="95">
        <f>IFERROR(+IH63/IH61,0)</f>
        <v>-0.13420596352276148</v>
      </c>
      <c r="II64" s="95">
        <f t="shared" ref="II64" si="1668">IFERROR(+II63/II61,0)</f>
        <v>-0.13420596352276148</v>
      </c>
      <c r="IJ64" s="95">
        <f t="shared" ref="IJ64" si="1669">IFERROR(+IJ63/IJ61,0)</f>
        <v>-0.13420596352276148</v>
      </c>
      <c r="IK64" s="97">
        <f>IFERROR(+IK63/IK61,0)</f>
        <v>-0.13420596352276137</v>
      </c>
      <c r="IL64" s="95">
        <f>IFERROR(+IL63/IL61,0)</f>
        <v>-0.13420596352276148</v>
      </c>
      <c r="IM64" s="95">
        <f t="shared" ref="IM64:IN64" si="1670">IFERROR(+IM63/IM61,0)</f>
        <v>-0.13420596352276148</v>
      </c>
      <c r="IN64" s="95">
        <f t="shared" si="1670"/>
        <v>-0.13420596352276148</v>
      </c>
      <c r="IO64" s="97">
        <f>IFERROR(+IO63/IO61,0)</f>
        <v>-0.13420596352276137</v>
      </c>
      <c r="IP64" s="95">
        <f>IFERROR(+IP63/IP61,0)</f>
        <v>-0.13420596352276148</v>
      </c>
      <c r="IQ64" s="95">
        <f t="shared" ref="IQ64:IR64" si="1671">IFERROR(+IQ63/IQ61,0)</f>
        <v>-0.13420596352276148</v>
      </c>
      <c r="IR64" s="95">
        <f t="shared" si="1671"/>
        <v>-0.13420596352276148</v>
      </c>
      <c r="IS64" s="97">
        <f>IFERROR(+IS63/IS61,0)</f>
        <v>-0.13420596352276137</v>
      </c>
      <c r="IT64" s="95">
        <f>IFERROR(+IT63/IT61,0)</f>
        <v>-0.13420596352276148</v>
      </c>
      <c r="IU64" s="95">
        <f t="shared" ref="IU64:IV64" si="1672">IFERROR(+IU63/IU61,0)</f>
        <v>-0.13420596352276148</v>
      </c>
      <c r="IV64" s="95">
        <f t="shared" si="1672"/>
        <v>-0.13420596352276148</v>
      </c>
      <c r="IW64" s="97">
        <f>IFERROR(+IW63/IW61,0)</f>
        <v>-0.13420596352276137</v>
      </c>
      <c r="IX64" s="104">
        <f>IFERROR(+IX63/IX61,0)</f>
        <v>-0.13420596352276137</v>
      </c>
    </row>
    <row r="65" spans="1:260" s="88" customFormat="1" ht="6" customHeight="1" outlineLevel="1">
      <c r="B65" s="89"/>
      <c r="C65" s="111"/>
      <c r="D65" s="98"/>
      <c r="E65" s="98"/>
      <c r="F65" s="98"/>
      <c r="G65" s="99"/>
      <c r="H65" s="98"/>
      <c r="I65" s="98"/>
      <c r="J65" s="98"/>
      <c r="K65" s="99"/>
      <c r="L65" s="98"/>
      <c r="M65" s="98"/>
      <c r="N65" s="98"/>
      <c r="O65" s="99"/>
      <c r="P65" s="98"/>
      <c r="Q65" s="98"/>
      <c r="R65" s="98"/>
      <c r="S65" s="99"/>
      <c r="T65" s="91"/>
      <c r="U65" s="98"/>
      <c r="V65" s="98"/>
      <c r="W65" s="98"/>
      <c r="X65" s="99"/>
      <c r="Y65" s="98"/>
      <c r="Z65" s="98"/>
      <c r="AA65" s="98"/>
      <c r="AB65" s="99"/>
      <c r="AC65" s="98"/>
      <c r="AD65" s="98"/>
      <c r="AE65" s="98"/>
      <c r="AF65" s="99"/>
      <c r="AG65" s="98"/>
      <c r="AH65" s="98"/>
      <c r="AI65" s="98"/>
      <c r="AJ65" s="99"/>
      <c r="AK65" s="91"/>
      <c r="AL65" s="98"/>
      <c r="AM65" s="98"/>
      <c r="AN65" s="98"/>
      <c r="AO65" s="99"/>
      <c r="AP65" s="98"/>
      <c r="AQ65" s="98"/>
      <c r="AR65" s="98"/>
      <c r="AS65" s="99"/>
      <c r="AT65" s="98"/>
      <c r="AU65" s="98"/>
      <c r="AV65" s="98"/>
      <c r="AW65" s="99"/>
      <c r="AX65" s="98"/>
      <c r="AY65" s="98"/>
      <c r="AZ65" s="98"/>
      <c r="BA65" s="99"/>
      <c r="BB65" s="91"/>
      <c r="BC65" s="98"/>
      <c r="BD65" s="98"/>
      <c r="BE65" s="98"/>
      <c r="BF65" s="99"/>
      <c r="BG65" s="98"/>
      <c r="BH65" s="98"/>
      <c r="BI65" s="98"/>
      <c r="BJ65" s="99"/>
      <c r="BK65" s="98"/>
      <c r="BL65" s="98"/>
      <c r="BM65" s="98"/>
      <c r="BN65" s="99"/>
      <c r="BO65" s="98"/>
      <c r="BP65" s="98"/>
      <c r="BQ65" s="98"/>
      <c r="BR65" s="99"/>
      <c r="BS65" s="91"/>
      <c r="BT65" s="98"/>
      <c r="BU65" s="98"/>
      <c r="BV65" s="98"/>
      <c r="BW65" s="99"/>
      <c r="BX65" s="98"/>
      <c r="BY65" s="98"/>
      <c r="BZ65" s="98"/>
      <c r="CA65" s="99"/>
      <c r="CB65" s="98"/>
      <c r="CC65" s="98"/>
      <c r="CD65" s="98"/>
      <c r="CE65" s="99"/>
      <c r="CF65" s="98"/>
      <c r="CG65" s="98"/>
      <c r="CH65" s="98"/>
      <c r="CI65" s="99"/>
      <c r="CJ65" s="91"/>
      <c r="CK65" s="98"/>
      <c r="CL65" s="98"/>
      <c r="CM65" s="98"/>
      <c r="CN65" s="99"/>
      <c r="CO65" s="98"/>
      <c r="CP65" s="98"/>
      <c r="CQ65" s="98"/>
      <c r="CR65" s="99"/>
      <c r="CS65" s="98"/>
      <c r="CT65" s="98"/>
      <c r="CU65" s="98"/>
      <c r="CV65" s="99"/>
      <c r="CW65" s="98"/>
      <c r="CX65" s="98"/>
      <c r="CY65" s="98"/>
      <c r="CZ65" s="99"/>
      <c r="DA65" s="91"/>
      <c r="DB65" s="98"/>
      <c r="DC65" s="98"/>
      <c r="DD65" s="98"/>
      <c r="DE65" s="99"/>
      <c r="DF65" s="98"/>
      <c r="DG65" s="98"/>
      <c r="DH65" s="98"/>
      <c r="DI65" s="99"/>
      <c r="DJ65" s="98"/>
      <c r="DK65" s="98"/>
      <c r="DL65" s="98"/>
      <c r="DM65" s="99"/>
      <c r="DN65" s="98"/>
      <c r="DO65" s="98"/>
      <c r="DP65" s="98"/>
      <c r="DQ65" s="99"/>
      <c r="DR65" s="91"/>
      <c r="DS65" s="98"/>
      <c r="DT65" s="98"/>
      <c r="DU65" s="98"/>
      <c r="DV65" s="99"/>
      <c r="DW65" s="98"/>
      <c r="DX65" s="98"/>
      <c r="DY65" s="98"/>
      <c r="DZ65" s="99"/>
      <c r="EA65" s="98"/>
      <c r="EB65" s="98"/>
      <c r="EC65" s="98"/>
      <c r="ED65" s="99"/>
      <c r="EE65" s="98"/>
      <c r="EF65" s="98"/>
      <c r="EG65" s="98"/>
      <c r="EH65" s="99"/>
      <c r="EI65" s="91"/>
      <c r="EJ65" s="98"/>
      <c r="EK65" s="98"/>
      <c r="EL65" s="98"/>
      <c r="EM65" s="99"/>
      <c r="EN65" s="98"/>
      <c r="EO65" s="98"/>
      <c r="EP65" s="98"/>
      <c r="EQ65" s="99"/>
      <c r="ER65" s="98"/>
      <c r="ES65" s="98"/>
      <c r="ET65" s="98"/>
      <c r="EU65" s="99"/>
      <c r="EV65" s="98"/>
      <c r="EW65" s="98"/>
      <c r="EX65" s="98"/>
      <c r="EY65" s="99"/>
      <c r="EZ65" s="91"/>
      <c r="FA65" s="98"/>
      <c r="FB65" s="98"/>
      <c r="FC65" s="98"/>
      <c r="FD65" s="99"/>
      <c r="FE65" s="98"/>
      <c r="FF65" s="98"/>
      <c r="FG65" s="98"/>
      <c r="FH65" s="99"/>
      <c r="FI65" s="98"/>
      <c r="FJ65" s="98"/>
      <c r="FK65" s="98"/>
      <c r="FL65" s="99"/>
      <c r="FM65" s="98"/>
      <c r="FN65" s="98"/>
      <c r="FO65" s="98"/>
      <c r="FP65" s="99"/>
      <c r="FQ65" s="91"/>
      <c r="FR65" s="98"/>
      <c r="FS65" s="98"/>
      <c r="FT65" s="98"/>
      <c r="FU65" s="99"/>
      <c r="FV65" s="98"/>
      <c r="FW65" s="98"/>
      <c r="FX65" s="98"/>
      <c r="FY65" s="99"/>
      <c r="FZ65" s="98"/>
      <c r="GA65" s="98"/>
      <c r="GB65" s="98"/>
      <c r="GC65" s="99"/>
      <c r="GD65" s="98"/>
      <c r="GE65" s="98"/>
      <c r="GF65" s="98"/>
      <c r="GG65" s="99"/>
      <c r="GH65" s="91"/>
      <c r="GI65" s="98"/>
      <c r="GJ65" s="98"/>
      <c r="GK65" s="98"/>
      <c r="GL65" s="99"/>
      <c r="GM65" s="98"/>
      <c r="GN65" s="98"/>
      <c r="GO65" s="98"/>
      <c r="GP65" s="99"/>
      <c r="GQ65" s="98"/>
      <c r="GR65" s="98"/>
      <c r="GS65" s="98"/>
      <c r="GT65" s="99"/>
      <c r="GU65" s="98"/>
      <c r="GV65" s="98"/>
      <c r="GW65" s="98"/>
      <c r="GX65" s="99"/>
      <c r="GY65" s="91"/>
      <c r="GZ65" s="98"/>
      <c r="HA65" s="98"/>
      <c r="HB65" s="98"/>
      <c r="HC65" s="99"/>
      <c r="HD65" s="98"/>
      <c r="HE65" s="98"/>
      <c r="HF65" s="98"/>
      <c r="HG65" s="99"/>
      <c r="HH65" s="98"/>
      <c r="HI65" s="98"/>
      <c r="HJ65" s="98"/>
      <c r="HK65" s="99"/>
      <c r="HL65" s="98"/>
      <c r="HM65" s="98"/>
      <c r="HN65" s="98"/>
      <c r="HO65" s="99"/>
      <c r="HP65" s="91"/>
      <c r="HQ65" s="98"/>
      <c r="HR65" s="98"/>
      <c r="HS65" s="98"/>
      <c r="HT65" s="99"/>
      <c r="HU65" s="98"/>
      <c r="HV65" s="98"/>
      <c r="HW65" s="98"/>
      <c r="HX65" s="99"/>
      <c r="HY65" s="98"/>
      <c r="HZ65" s="98"/>
      <c r="IA65" s="98"/>
      <c r="IB65" s="99"/>
      <c r="IC65" s="98"/>
      <c r="ID65" s="98"/>
      <c r="IE65" s="98"/>
      <c r="IF65" s="99"/>
      <c r="IG65" s="91"/>
      <c r="IH65" s="98"/>
      <c r="II65" s="98"/>
      <c r="IJ65" s="98"/>
      <c r="IK65" s="99"/>
      <c r="IL65" s="98"/>
      <c r="IM65" s="98"/>
      <c r="IN65" s="98"/>
      <c r="IO65" s="99"/>
      <c r="IP65" s="98"/>
      <c r="IQ65" s="98"/>
      <c r="IR65" s="98"/>
      <c r="IS65" s="99"/>
      <c r="IT65" s="98"/>
      <c r="IU65" s="98"/>
      <c r="IV65" s="98"/>
      <c r="IW65" s="99"/>
      <c r="IX65" s="91"/>
    </row>
    <row r="66" spans="1:260" ht="12.75" outlineLevel="1">
      <c r="B66" s="501" t="s">
        <v>197</v>
      </c>
      <c r="C66" s="109" t="s">
        <v>218</v>
      </c>
      <c r="D66" s="93">
        <f>+G66/3</f>
        <v>604.77231532551014</v>
      </c>
      <c r="E66" s="93">
        <f>+G66/3</f>
        <v>604.77231532551014</v>
      </c>
      <c r="F66" s="94">
        <f>+G66/3</f>
        <v>604.77231532551014</v>
      </c>
      <c r="G66" s="115">
        <v>1814.3169459765304</v>
      </c>
      <c r="H66" s="93">
        <f>+K66/3</f>
        <v>634.53250495300472</v>
      </c>
      <c r="I66" s="93">
        <f>+K66/3</f>
        <v>634.53250495300472</v>
      </c>
      <c r="J66" s="94">
        <f>+K66/3</f>
        <v>634.53250495300472</v>
      </c>
      <c r="K66" s="115">
        <v>1903.5975148590142</v>
      </c>
      <c r="L66" s="93">
        <f>+O66/3</f>
        <v>634.53250495300472</v>
      </c>
      <c r="M66" s="93">
        <f>+O66/3</f>
        <v>634.53250495300472</v>
      </c>
      <c r="N66" s="94">
        <f>+O66/3</f>
        <v>634.53250495300472</v>
      </c>
      <c r="O66" s="115">
        <v>1903.5975148590142</v>
      </c>
      <c r="P66" s="93">
        <f>+S66/3</f>
        <v>634.53250495300472</v>
      </c>
      <c r="Q66" s="93">
        <f>+S66/3</f>
        <v>634.53250495300472</v>
      </c>
      <c r="R66" s="94">
        <f>+S66/3</f>
        <v>634.53250495300472</v>
      </c>
      <c r="S66" s="115">
        <v>1903.5975148590142</v>
      </c>
      <c r="T66" s="102">
        <f>S66+O66+K66+G66</f>
        <v>7525.1094905535729</v>
      </c>
      <c r="U66" s="93">
        <f>+X66/3</f>
        <v>692.99207592750201</v>
      </c>
      <c r="V66" s="93">
        <f>+X66/3</f>
        <v>692.99207592750201</v>
      </c>
      <c r="W66" s="94">
        <f>+X66/3</f>
        <v>692.99207592750201</v>
      </c>
      <c r="X66" s="115">
        <v>2078.9762277825062</v>
      </c>
      <c r="Y66" s="93">
        <f>+AB66/3</f>
        <v>754.09989045008399</v>
      </c>
      <c r="Z66" s="93">
        <f>+AB66/3</f>
        <v>754.09989045008399</v>
      </c>
      <c r="AA66" s="94">
        <f>+AB66/3</f>
        <v>754.09989045008399</v>
      </c>
      <c r="AB66" s="115">
        <v>2262.2996713502521</v>
      </c>
      <c r="AC66" s="93">
        <f>+AF66/3</f>
        <v>882.25490093940869</v>
      </c>
      <c r="AD66" s="93">
        <f>+AF66/3</f>
        <v>882.25490093940869</v>
      </c>
      <c r="AE66" s="94">
        <f>+AF66/3</f>
        <v>882.25490093940869</v>
      </c>
      <c r="AF66" s="115">
        <v>2646.7647028182259</v>
      </c>
      <c r="AG66" s="93">
        <f>+AJ66/3</f>
        <v>1008.4758549635079</v>
      </c>
      <c r="AH66" s="93">
        <f>+AJ66/3</f>
        <v>1008.4758549635079</v>
      </c>
      <c r="AI66" s="94">
        <f>+AJ66/3</f>
        <v>1008.4758549635079</v>
      </c>
      <c r="AJ66" s="115">
        <v>3025.4275648905236</v>
      </c>
      <c r="AK66" s="102">
        <f>AJ66+AF66+AB66+X66</f>
        <v>10013.468166841509</v>
      </c>
      <c r="AL66" s="93">
        <f>+AO66/3</f>
        <v>1168.5578994603791</v>
      </c>
      <c r="AM66" s="93">
        <f>+AO66/3</f>
        <v>1168.5578994603791</v>
      </c>
      <c r="AN66" s="94">
        <f>+AO66/3</f>
        <v>1168.5578994603791</v>
      </c>
      <c r="AO66" s="115">
        <v>3505.6736983811375</v>
      </c>
      <c r="AP66" s="93">
        <f>+AS66/3</f>
        <v>1353.3101849927777</v>
      </c>
      <c r="AQ66" s="93">
        <f>+AS66/3</f>
        <v>1353.3101849927777</v>
      </c>
      <c r="AR66" s="94">
        <f>+AS66/3</f>
        <v>1353.3101849927777</v>
      </c>
      <c r="AS66" s="115">
        <v>4059.9305549783335</v>
      </c>
      <c r="AT66" s="93">
        <f>+AW66/3</f>
        <v>1404.6176057486546</v>
      </c>
      <c r="AU66" s="93">
        <f>+AW66/3</f>
        <v>1404.6176057486546</v>
      </c>
      <c r="AV66" s="94">
        <f>+AW66/3</f>
        <v>1404.6176057486546</v>
      </c>
      <c r="AW66" s="115">
        <v>4213.8528172459637</v>
      </c>
      <c r="AX66" s="93">
        <f>+BA66/3</f>
        <v>1450.0796687196409</v>
      </c>
      <c r="AY66" s="93">
        <f>+BA66/3</f>
        <v>1450.0796687196409</v>
      </c>
      <c r="AZ66" s="94">
        <f>+BA66/3</f>
        <v>1450.0796687196409</v>
      </c>
      <c r="BA66" s="115">
        <v>4350.2390061589231</v>
      </c>
      <c r="BB66" s="102">
        <f>BA66+AW66+AS66+AO66</f>
        <v>16129.696076764358</v>
      </c>
      <c r="BC66" s="93">
        <f>+BF66/3</f>
        <v>2419.8547078978422</v>
      </c>
      <c r="BD66" s="93">
        <f>+BF66/3</f>
        <v>2419.8547078978422</v>
      </c>
      <c r="BE66" s="94">
        <f>+BF66/3</f>
        <v>2419.8547078978422</v>
      </c>
      <c r="BF66" s="115">
        <v>7259.5641236935271</v>
      </c>
      <c r="BG66" s="93">
        <f>+BJ66/3</f>
        <v>2778.8669949572541</v>
      </c>
      <c r="BH66" s="93">
        <f>+BJ66/3</f>
        <v>2778.8669949572541</v>
      </c>
      <c r="BI66" s="94">
        <f>+BJ66/3</f>
        <v>2778.8669949572541</v>
      </c>
      <c r="BJ66" s="115">
        <v>8336.6009848717622</v>
      </c>
      <c r="BK66" s="93">
        <f>+BN66/3</f>
        <v>1712.043245750905</v>
      </c>
      <c r="BL66" s="93">
        <f>+BN66/3</f>
        <v>1712.043245750905</v>
      </c>
      <c r="BM66" s="94">
        <f>+BN66/3</f>
        <v>1712.043245750905</v>
      </c>
      <c r="BN66" s="115">
        <v>5136.1297372527151</v>
      </c>
      <c r="BO66" s="93">
        <f>+BR66/3</f>
        <v>1742.7343075173449</v>
      </c>
      <c r="BP66" s="93">
        <f>+BR66/3</f>
        <v>1742.7343075173449</v>
      </c>
      <c r="BQ66" s="94">
        <f>+BR66/3</f>
        <v>1742.7343075173449</v>
      </c>
      <c r="BR66" s="115">
        <v>5228.2029225520346</v>
      </c>
      <c r="BS66" s="102">
        <f>BR66+BN66+BJ66+BF66</f>
        <v>25960.497768370038</v>
      </c>
      <c r="BT66" s="93">
        <f>+BW66/3</f>
        <v>1809.1542449271203</v>
      </c>
      <c r="BU66" s="93">
        <f>+BW66/3</f>
        <v>1809.1542449271203</v>
      </c>
      <c r="BV66" s="94">
        <f>+BW66/3</f>
        <v>1809.1542449271203</v>
      </c>
      <c r="BW66" s="115">
        <v>5427.4627347813612</v>
      </c>
      <c r="BX66" s="93">
        <f>+CA66/3</f>
        <v>1830.8185544518458</v>
      </c>
      <c r="BY66" s="93">
        <f>+CA66/3</f>
        <v>1830.8185544518458</v>
      </c>
      <c r="BZ66" s="94">
        <f>+CA66/3</f>
        <v>1830.8185544518458</v>
      </c>
      <c r="CA66" s="115">
        <v>5492.4556633555376</v>
      </c>
      <c r="CB66" s="93">
        <f>+CE66/3</f>
        <v>1844.3392929866359</v>
      </c>
      <c r="CC66" s="93">
        <f>+CE66/3</f>
        <v>1844.3392929866359</v>
      </c>
      <c r="CD66" s="94">
        <f>+CE66/3</f>
        <v>1844.3392929866359</v>
      </c>
      <c r="CE66" s="115">
        <v>5533.0178789599076</v>
      </c>
      <c r="CF66" s="93">
        <f>+CI66/3</f>
        <v>1851.3766661346178</v>
      </c>
      <c r="CG66" s="93">
        <f>+CI66/3</f>
        <v>1851.3766661346178</v>
      </c>
      <c r="CH66" s="94">
        <f>+CI66/3</f>
        <v>1851.3766661346178</v>
      </c>
      <c r="CI66" s="115">
        <v>5554.1299984038533</v>
      </c>
      <c r="CJ66" s="102">
        <f>CI66+CE66+CA66+BW66</f>
        <v>22007.06627550066</v>
      </c>
      <c r="CK66" s="93">
        <f>+CN66/3</f>
        <v>1935.7677541506498</v>
      </c>
      <c r="CL66" s="93">
        <f>+CN66/3</f>
        <v>1935.7677541506498</v>
      </c>
      <c r="CM66" s="94">
        <f>+CN66/3</f>
        <v>1935.7677541506498</v>
      </c>
      <c r="CN66" s="115">
        <v>5807.3032624519492</v>
      </c>
      <c r="CO66" s="93">
        <f>+CR66/3</f>
        <v>1947.8450635480849</v>
      </c>
      <c r="CP66" s="93">
        <f>+CR66/3</f>
        <v>1947.8450635480849</v>
      </c>
      <c r="CQ66" s="94">
        <f>+CR66/3</f>
        <v>1947.8450635480849</v>
      </c>
      <c r="CR66" s="115">
        <v>5843.5351906442547</v>
      </c>
      <c r="CS66" s="93">
        <f>+CV66/3</f>
        <v>1960.2948755198013</v>
      </c>
      <c r="CT66" s="93">
        <f>+CV66/3</f>
        <v>1960.2948755198013</v>
      </c>
      <c r="CU66" s="94">
        <f>+CV66/3</f>
        <v>1960.2948755198013</v>
      </c>
      <c r="CV66" s="115">
        <v>5880.8846265594038</v>
      </c>
      <c r="CW66" s="93">
        <f>+CZ66/3</f>
        <v>1976.6185059749916</v>
      </c>
      <c r="CX66" s="93">
        <f>+CZ66/3</f>
        <v>1976.6185059749916</v>
      </c>
      <c r="CY66" s="94">
        <f>+CZ66/3</f>
        <v>1976.6185059749916</v>
      </c>
      <c r="CZ66" s="115">
        <v>5929.8555179249752</v>
      </c>
      <c r="DA66" s="102">
        <f>CZ66+CV66+CR66+CN66</f>
        <v>23461.578597580585</v>
      </c>
      <c r="DB66" s="93">
        <f>+DE66/3</f>
        <v>2008.2386817697186</v>
      </c>
      <c r="DC66" s="93">
        <f>+DE66/3</f>
        <v>2008.2386817697186</v>
      </c>
      <c r="DD66" s="94">
        <f>+DE66/3</f>
        <v>2008.2386817697186</v>
      </c>
      <c r="DE66" s="115">
        <v>6024.7160453091556</v>
      </c>
      <c r="DF66" s="93">
        <f>+DI66/3</f>
        <v>2013.9880402963015</v>
      </c>
      <c r="DG66" s="93">
        <f>+DI66/3</f>
        <v>2013.9880402963015</v>
      </c>
      <c r="DH66" s="94">
        <f>+DI66/3</f>
        <v>2013.9880402963015</v>
      </c>
      <c r="DI66" s="115">
        <v>6041.9641208889043</v>
      </c>
      <c r="DJ66" s="93">
        <f>+DM66/3</f>
        <v>2019.5141114019004</v>
      </c>
      <c r="DK66" s="93">
        <f>+DM66/3</f>
        <v>2019.5141114019004</v>
      </c>
      <c r="DL66" s="94">
        <f>+DM66/3</f>
        <v>2019.5141114019004</v>
      </c>
      <c r="DM66" s="115">
        <v>6058.5423342057011</v>
      </c>
      <c r="DN66" s="93">
        <f>+DQ66/3</f>
        <v>2022.1912834814291</v>
      </c>
      <c r="DO66" s="93">
        <f>+DQ66/3</f>
        <v>2022.1912834814291</v>
      </c>
      <c r="DP66" s="94">
        <f>+DQ66/3</f>
        <v>2022.1912834814291</v>
      </c>
      <c r="DQ66" s="115">
        <v>6066.573850444287</v>
      </c>
      <c r="DR66" s="102">
        <f>DQ66+DM66+DI66+DE66</f>
        <v>24191.79635084805</v>
      </c>
      <c r="DS66" s="93">
        <f>+DV66/3</f>
        <v>2073.7660442395936</v>
      </c>
      <c r="DT66" s="93">
        <f>+DV66/3</f>
        <v>2073.7660442395936</v>
      </c>
      <c r="DU66" s="94">
        <f>+DV66/3</f>
        <v>2073.7660442395936</v>
      </c>
      <c r="DV66" s="115">
        <v>6221.2981327187808</v>
      </c>
      <c r="DW66" s="93">
        <f>+DZ66/3</f>
        <v>2078.160349078712</v>
      </c>
      <c r="DX66" s="93">
        <f>+DZ66/3</f>
        <v>2078.160349078712</v>
      </c>
      <c r="DY66" s="94">
        <f>+DZ66/3</f>
        <v>2078.160349078712</v>
      </c>
      <c r="DZ66" s="115">
        <v>6234.481047236136</v>
      </c>
      <c r="EA66" s="93">
        <f>+ED66/3</f>
        <v>2084.0917564335714</v>
      </c>
      <c r="EB66" s="93">
        <f>+ED66/3</f>
        <v>2084.0917564335714</v>
      </c>
      <c r="EC66" s="94">
        <f>+ED66/3</f>
        <v>2084.0917564335714</v>
      </c>
      <c r="ED66" s="115">
        <v>6252.2752693007142</v>
      </c>
      <c r="EE66" s="93">
        <f>+EH66/3</f>
        <v>2110.1807734978811</v>
      </c>
      <c r="EF66" s="93">
        <f>+EH66/3</f>
        <v>2110.1807734978811</v>
      </c>
      <c r="EG66" s="94">
        <f>+EH66/3</f>
        <v>2110.1807734978811</v>
      </c>
      <c r="EH66" s="115">
        <v>6330.5423204936433</v>
      </c>
      <c r="EI66" s="102">
        <f>EH66+ED66+DZ66+DV66</f>
        <v>25038.596769749274</v>
      </c>
      <c r="EJ66" s="93">
        <f>+EM66/3</f>
        <v>2170.565821727982</v>
      </c>
      <c r="EK66" s="93">
        <f>+EM66/3</f>
        <v>2170.565821727982</v>
      </c>
      <c r="EL66" s="94">
        <f>+EM66/3</f>
        <v>2170.565821727982</v>
      </c>
      <c r="EM66" s="115">
        <v>6511.6974651839464</v>
      </c>
      <c r="EN66" s="93">
        <f>+EQ66/3</f>
        <v>2193.6547338610158</v>
      </c>
      <c r="EO66" s="93">
        <f>+EQ66/3</f>
        <v>2193.6547338610158</v>
      </c>
      <c r="EP66" s="94">
        <f>+EQ66/3</f>
        <v>2193.6547338610158</v>
      </c>
      <c r="EQ66" s="115">
        <v>6580.9642015830477</v>
      </c>
      <c r="ER66" s="93">
        <f>+EU66/3</f>
        <v>2212.7278317180926</v>
      </c>
      <c r="ES66" s="93">
        <f>+EU66/3</f>
        <v>2212.7278317180926</v>
      </c>
      <c r="ET66" s="94">
        <f>+EU66/3</f>
        <v>2212.7278317180926</v>
      </c>
      <c r="EU66" s="115">
        <v>6638.1834951542778</v>
      </c>
      <c r="EV66" s="93">
        <f>+EY66/3</f>
        <v>2233.0007280188042</v>
      </c>
      <c r="EW66" s="93">
        <f>+EY66/3</f>
        <v>2233.0007280188042</v>
      </c>
      <c r="EX66" s="94">
        <f>+EY66/3</f>
        <v>2233.0007280188042</v>
      </c>
      <c r="EY66" s="115">
        <v>6699.0021840564123</v>
      </c>
      <c r="EZ66" s="102">
        <f>EY66+EU66+EQ66+EM66</f>
        <v>26429.847345977687</v>
      </c>
      <c r="FA66" s="93">
        <f>+FD66/3</f>
        <v>2277.2194887446058</v>
      </c>
      <c r="FB66" s="93">
        <f>+FD66/3</f>
        <v>2277.2194887446058</v>
      </c>
      <c r="FC66" s="94">
        <f>+FD66/3</f>
        <v>2277.2194887446058</v>
      </c>
      <c r="FD66" s="115">
        <v>6831.6584662338173</v>
      </c>
      <c r="FE66" s="93">
        <f>+FH66/3</f>
        <v>2290.3022122377874</v>
      </c>
      <c r="FF66" s="93">
        <f>+FH66/3</f>
        <v>2290.3022122377874</v>
      </c>
      <c r="FG66" s="94">
        <f>+FH66/3</f>
        <v>2290.3022122377874</v>
      </c>
      <c r="FH66" s="115">
        <v>6870.9066367133628</v>
      </c>
      <c r="FI66" s="93">
        <f>+FL66/3</f>
        <v>2299.3970698655762</v>
      </c>
      <c r="FJ66" s="93">
        <f>+FL66/3</f>
        <v>2299.3970698655762</v>
      </c>
      <c r="FK66" s="94">
        <f>+FL66/3</f>
        <v>2299.3970698655762</v>
      </c>
      <c r="FL66" s="115">
        <v>6898.1912095967291</v>
      </c>
      <c r="FM66" s="93">
        <f>+FP66/3</f>
        <v>2319.9260102229632</v>
      </c>
      <c r="FN66" s="93">
        <f>+FP66/3</f>
        <v>2319.9260102229632</v>
      </c>
      <c r="FO66" s="94">
        <f>+FP66/3</f>
        <v>2319.9260102229632</v>
      </c>
      <c r="FP66" s="115">
        <v>6959.7780306688892</v>
      </c>
      <c r="FQ66" s="102">
        <f>FP66+FL66+FH66+FD66</f>
        <v>27560.534343212799</v>
      </c>
      <c r="FR66" s="93">
        <f>+FU66/3</f>
        <v>2370.0578022576847</v>
      </c>
      <c r="FS66" s="93">
        <f>+FU66/3</f>
        <v>2370.0578022576847</v>
      </c>
      <c r="FT66" s="94">
        <f>+FU66/3</f>
        <v>2370.0578022576847</v>
      </c>
      <c r="FU66" s="115">
        <v>7110.173406773054</v>
      </c>
      <c r="FV66" s="93">
        <f>+FY66/3</f>
        <v>2382.8043014532377</v>
      </c>
      <c r="FW66" s="93">
        <f>+FY66/3</f>
        <v>2382.8043014532377</v>
      </c>
      <c r="FX66" s="94">
        <f>+FY66/3</f>
        <v>2382.8043014532377</v>
      </c>
      <c r="FY66" s="115">
        <v>7148.4129043597131</v>
      </c>
      <c r="FZ66" s="93">
        <f>+GC66/3</f>
        <v>2394.7220420641793</v>
      </c>
      <c r="GA66" s="93">
        <f>+GC66/3</f>
        <v>2394.7220420641793</v>
      </c>
      <c r="GB66" s="94">
        <f>+GC66/3</f>
        <v>2394.7220420641793</v>
      </c>
      <c r="GC66" s="115">
        <v>7184.1661261925374</v>
      </c>
      <c r="GD66" s="93">
        <f>+GG66/3</f>
        <v>2408.3642396463479</v>
      </c>
      <c r="GE66" s="93">
        <f>+GG66/3</f>
        <v>2408.3642396463479</v>
      </c>
      <c r="GF66" s="94">
        <f>+GG66/3</f>
        <v>2408.3642396463479</v>
      </c>
      <c r="GG66" s="115">
        <v>7225.0927189390441</v>
      </c>
      <c r="GH66" s="102">
        <f>GG66+GC66+FY66+FU66</f>
        <v>28667.845156264349</v>
      </c>
      <c r="GI66" s="93">
        <f>+GL66/3</f>
        <v>2434.6509975440699</v>
      </c>
      <c r="GJ66" s="93">
        <f>+GL66/3</f>
        <v>2434.6509975440699</v>
      </c>
      <c r="GK66" s="94">
        <f>+GL66/3</f>
        <v>2434.6509975440699</v>
      </c>
      <c r="GL66" s="115">
        <v>7303.9529926322093</v>
      </c>
      <c r="GM66" s="93">
        <f>+GP66/3</f>
        <v>2450.5599710455676</v>
      </c>
      <c r="GN66" s="93">
        <f>+GP66/3</f>
        <v>2450.5599710455676</v>
      </c>
      <c r="GO66" s="94">
        <f>+GP66/3</f>
        <v>2450.5599710455676</v>
      </c>
      <c r="GP66" s="115">
        <v>7351.6799131367034</v>
      </c>
      <c r="GQ66" s="93">
        <f>+GT66/3</f>
        <v>2459.903051264002</v>
      </c>
      <c r="GR66" s="93">
        <f>+GT66/3</f>
        <v>2459.903051264002</v>
      </c>
      <c r="GS66" s="94">
        <f>+GT66/3</f>
        <v>2459.903051264002</v>
      </c>
      <c r="GT66" s="115">
        <v>7379.709153792006</v>
      </c>
      <c r="GU66" s="93">
        <f>+GX66/3</f>
        <v>2473.0473959483816</v>
      </c>
      <c r="GV66" s="93">
        <f>+GX66/3</f>
        <v>2473.0473959483816</v>
      </c>
      <c r="GW66" s="94">
        <f>+GX66/3</f>
        <v>2473.0473959483816</v>
      </c>
      <c r="GX66" s="115">
        <v>7419.1421878451447</v>
      </c>
      <c r="GY66" s="102">
        <f>GX66+GT66+GP66+GL66</f>
        <v>29454.484247406064</v>
      </c>
      <c r="GZ66" s="93">
        <f>+HC66/3</f>
        <v>2532.8105028103764</v>
      </c>
      <c r="HA66" s="93">
        <f>+HC66/3</f>
        <v>2532.8105028103764</v>
      </c>
      <c r="HB66" s="94">
        <f>+HC66/3</f>
        <v>2532.8105028103764</v>
      </c>
      <c r="HC66" s="115">
        <v>7598.4315084311293</v>
      </c>
      <c r="HD66" s="93">
        <f>+HG66/3</f>
        <v>2541.9156903849926</v>
      </c>
      <c r="HE66" s="93">
        <f>+HG66/3</f>
        <v>2541.9156903849926</v>
      </c>
      <c r="HF66" s="94">
        <f>+HG66/3</f>
        <v>2541.9156903849926</v>
      </c>
      <c r="HG66" s="115">
        <v>7625.7470711549777</v>
      </c>
      <c r="HH66" s="93">
        <f>+HK66/3</f>
        <v>2558.1677571618029</v>
      </c>
      <c r="HI66" s="93">
        <f>+HK66/3</f>
        <v>2558.1677571618029</v>
      </c>
      <c r="HJ66" s="94">
        <f>+HK66/3</f>
        <v>2558.1677571618029</v>
      </c>
      <c r="HK66" s="115">
        <v>7674.5032714854087</v>
      </c>
      <c r="HL66" s="93">
        <f>+HO66/3</f>
        <v>2574.2657760597467</v>
      </c>
      <c r="HM66" s="93">
        <f>+HO66/3</f>
        <v>2574.2657760597467</v>
      </c>
      <c r="HN66" s="94">
        <f>+HO66/3</f>
        <v>2574.2657760597467</v>
      </c>
      <c r="HO66" s="115">
        <v>7722.7973281792401</v>
      </c>
      <c r="HP66" s="102">
        <f>HO66+HK66+HG66+HC66</f>
        <v>30621.47917925076</v>
      </c>
      <c r="HQ66" s="93">
        <f>+HT66/3</f>
        <v>2667.3505365368269</v>
      </c>
      <c r="HR66" s="93">
        <f>+HT66/3</f>
        <v>2667.3505365368269</v>
      </c>
      <c r="HS66" s="94">
        <f>+HT66/3</f>
        <v>2667.3505365368269</v>
      </c>
      <c r="HT66" s="115">
        <v>8002.0516096104802</v>
      </c>
      <c r="HU66" s="93">
        <f>+HX66/3</f>
        <v>2698.0262318790788</v>
      </c>
      <c r="HV66" s="93">
        <f>+HX66/3</f>
        <v>2698.0262318790788</v>
      </c>
      <c r="HW66" s="94">
        <f>+HX66/3</f>
        <v>2698.0262318790788</v>
      </c>
      <c r="HX66" s="115">
        <v>8094.0786956372358</v>
      </c>
      <c r="HY66" s="93">
        <f>+IB66/3</f>
        <v>2732.0755717370994</v>
      </c>
      <c r="HZ66" s="93">
        <f>+IB66/3</f>
        <v>2732.0755717370994</v>
      </c>
      <c r="IA66" s="94">
        <f>+IB66/3</f>
        <v>2732.0755717370994</v>
      </c>
      <c r="IB66" s="115">
        <v>8196.2267152112981</v>
      </c>
      <c r="IC66" s="93">
        <f>+IF66/3</f>
        <v>2739.243853812472</v>
      </c>
      <c r="ID66" s="93">
        <f>+IF66/3</f>
        <v>2739.243853812472</v>
      </c>
      <c r="IE66" s="94">
        <f>+IF66/3</f>
        <v>2739.243853812472</v>
      </c>
      <c r="IF66" s="115">
        <v>8217.7315614374165</v>
      </c>
      <c r="IG66" s="102">
        <f>IF66+IB66+HX66+HT66</f>
        <v>32510.088581896431</v>
      </c>
      <c r="IH66" s="93">
        <f>+IK66/3</f>
        <v>2761.2698969861781</v>
      </c>
      <c r="II66" s="93">
        <f>+IK66/3</f>
        <v>2761.2698969861781</v>
      </c>
      <c r="IJ66" s="94">
        <f>+IK66/3</f>
        <v>2761.2698969861781</v>
      </c>
      <c r="IK66" s="115">
        <v>8283.8096909585347</v>
      </c>
      <c r="IL66" s="93">
        <f>+IO66/3</f>
        <v>2764.8540380238646</v>
      </c>
      <c r="IM66" s="93">
        <f>+IO66/3</f>
        <v>2764.8540380238646</v>
      </c>
      <c r="IN66" s="94">
        <f>+IO66/3</f>
        <v>2764.8540380238646</v>
      </c>
      <c r="IO66" s="115">
        <v>8294.5621140715939</v>
      </c>
      <c r="IP66" s="93">
        <f>+IS66/3</f>
        <v>2763.0619675050216</v>
      </c>
      <c r="IQ66" s="93">
        <f>+IS66/3</f>
        <v>2763.0619675050216</v>
      </c>
      <c r="IR66" s="94">
        <f>+IS66/3</f>
        <v>2763.0619675050216</v>
      </c>
      <c r="IS66" s="115">
        <v>8289.1859025150643</v>
      </c>
      <c r="IT66" s="93">
        <f>+IW66/3</f>
        <v>2777.3985316557669</v>
      </c>
      <c r="IU66" s="93">
        <f>+IW66/3</f>
        <v>2777.3985316557669</v>
      </c>
      <c r="IV66" s="94">
        <f>+IW66/3</f>
        <v>2777.3985316557669</v>
      </c>
      <c r="IW66" s="115">
        <v>8332.1955949673011</v>
      </c>
      <c r="IX66" s="102">
        <f>IW66+IS66+IO66+IK66</f>
        <v>33199.753302512494</v>
      </c>
      <c r="IZ66" s="23" t="s">
        <v>205</v>
      </c>
    </row>
    <row r="67" spans="1:260" ht="12.75" outlineLevel="1">
      <c r="B67" s="501"/>
      <c r="C67" s="109" t="s">
        <v>219</v>
      </c>
      <c r="D67" s="93">
        <f>+'OPEX and O&amp;M'!H19</f>
        <v>0</v>
      </c>
      <c r="E67" s="93">
        <f>+'OPEX and O&amp;M'!I19</f>
        <v>0</v>
      </c>
      <c r="F67" s="94">
        <f>+'OPEX and O&amp;M'!J19</f>
        <v>0</v>
      </c>
      <c r="G67" s="96">
        <f>SUM(D67:F67)</f>
        <v>0</v>
      </c>
      <c r="H67" s="93">
        <f>+'OPEX and O&amp;M'!L19</f>
        <v>0</v>
      </c>
      <c r="I67" s="93">
        <f>+'OPEX and O&amp;M'!M19</f>
        <v>0</v>
      </c>
      <c r="J67" s="94">
        <f>+'OPEX and O&amp;M'!N19</f>
        <v>1303.67319</v>
      </c>
      <c r="K67" s="96">
        <f>SUM(H67:J67)</f>
        <v>1303.67319</v>
      </c>
      <c r="L67" s="93">
        <f>+'OPEX and O&amp;M'!P19</f>
        <v>553.41041999999993</v>
      </c>
      <c r="M67" s="93">
        <f>+'OPEX and O&amp;M'!Q19</f>
        <v>437.88639000000006</v>
      </c>
      <c r="N67" s="94">
        <f>+'OPEX and O&amp;M'!R19</f>
        <v>1459.8412999999996</v>
      </c>
      <c r="O67" s="96">
        <f>SUM(L67:N67)</f>
        <v>2451.1381099999999</v>
      </c>
      <c r="P67" s="93">
        <f>+'OPEX and O&amp;M'!T19</f>
        <v>661.47719999999993</v>
      </c>
      <c r="Q67" s="93">
        <f>+'OPEX and O&amp;M'!U19</f>
        <v>1336.3407299999999</v>
      </c>
      <c r="R67" s="94">
        <f>+'OPEX and O&amp;M'!V19</f>
        <v>-29.403999999998472</v>
      </c>
      <c r="S67" s="96">
        <f>SUM(P67:R67)</f>
        <v>1968.4139300000013</v>
      </c>
      <c r="T67" s="102">
        <f>S67+O67+K67+G67</f>
        <v>5723.2252300000018</v>
      </c>
      <c r="U67" s="93">
        <f>+'OPEX and O&amp;M'!Y19</f>
        <v>689.86979999999994</v>
      </c>
      <c r="V67" s="93">
        <f>+'OPEX and O&amp;M'!Z19</f>
        <v>938.65797999999961</v>
      </c>
      <c r="W67" s="94">
        <f>+'OPEX and O&amp;M'!AA19</f>
        <v>1284.6617900000003</v>
      </c>
      <c r="X67" s="96">
        <f>SUM(U67:W67)</f>
        <v>2913.1895699999995</v>
      </c>
      <c r="Y67" s="93">
        <f>+'OPEX and O&amp;M'!AC19</f>
        <v>898.48837000000015</v>
      </c>
      <c r="Z67" s="93">
        <f>+'OPEX and O&amp;M'!AD19</f>
        <v>667.95092999999997</v>
      </c>
      <c r="AA67" s="94">
        <f>+'OPEX and O&amp;M'!AE19</f>
        <v>1720.0263600000001</v>
      </c>
      <c r="AB67" s="96">
        <f>SUM(Y67:AA67)</f>
        <v>3286.4656599999998</v>
      </c>
      <c r="AC67" s="93">
        <f>+'OPEX and O&amp;M'!AG19</f>
        <v>652.44643000000008</v>
      </c>
      <c r="AD67" s="93">
        <f>+'OPEX and O&amp;M'!AH19</f>
        <v>1026.2991999999999</v>
      </c>
      <c r="AE67" s="94">
        <f>+'OPEX and O&amp;M'!AI19</f>
        <v>1530.7264699999998</v>
      </c>
      <c r="AF67" s="96">
        <f>SUM(AC67:AE67)</f>
        <v>3209.4721</v>
      </c>
      <c r="AG67" s="93">
        <f>+'OPEX and O&amp;M'!AK19</f>
        <v>1562.0547299999994</v>
      </c>
      <c r="AH67" s="93">
        <f>+'OPEX and O&amp;M'!AL19</f>
        <v>918.88427999999999</v>
      </c>
      <c r="AI67" s="94">
        <f>+'OPEX and O&amp;M'!AM19</f>
        <v>2862.0897399999985</v>
      </c>
      <c r="AJ67" s="96">
        <f>SUM(AG67:AI67)</f>
        <v>5343.0287499999977</v>
      </c>
      <c r="AK67" s="102">
        <f>AJ67+AF67+AB67+X67</f>
        <v>14752.156079999997</v>
      </c>
      <c r="AL67" s="93">
        <f>+'OPEX and O&amp;M'!AP19</f>
        <v>646.56005000000005</v>
      </c>
      <c r="AM67" s="93">
        <f>+'OPEX and O&amp;M'!AQ19</f>
        <v>826.30020999999999</v>
      </c>
      <c r="AN67" s="94">
        <f>+'OPEX and O&amp;M'!AR19</f>
        <v>1861.1103299999997</v>
      </c>
      <c r="AO67" s="96">
        <f>SUM(AL67:AN67)</f>
        <v>3333.9705899999999</v>
      </c>
      <c r="AP67" s="93">
        <f>+'OPEX and O&amp;M'!AT19</f>
        <v>1028.3906699999998</v>
      </c>
      <c r="AQ67" s="93">
        <f>+'OPEX and O&amp;M'!AU19</f>
        <v>1948.1629400000006</v>
      </c>
      <c r="AR67" s="94">
        <f>+'OPEX and O&amp;M'!AV19</f>
        <v>2715.3765000000003</v>
      </c>
      <c r="AS67" s="96">
        <f>SUM(AP67:AR67)</f>
        <v>5691.9301100000012</v>
      </c>
      <c r="AT67" s="93">
        <f>+'OPEX and O&amp;M'!AX19</f>
        <v>1003.7008699999996</v>
      </c>
      <c r="AU67" s="93">
        <f>+'OPEX and O&amp;M'!AY19</f>
        <v>2401.0300700000003</v>
      </c>
      <c r="AV67" s="94">
        <f>+'OPEX and O&amp;M'!AZ19</f>
        <v>2871.7023799999997</v>
      </c>
      <c r="AW67" s="96">
        <f>SUM(AT67:AV67)</f>
        <v>6276.4333200000001</v>
      </c>
      <c r="AX67" s="93">
        <f>+'OPEX and O&amp;M'!BB19</f>
        <v>2562.4230300000004</v>
      </c>
      <c r="AY67" s="93">
        <f>+'OPEX and O&amp;M'!BC19</f>
        <v>4152.8807100000013</v>
      </c>
      <c r="AZ67" s="94">
        <f>+'OPEX and O&amp;M'!BD19</f>
        <v>3248.1842699999997</v>
      </c>
      <c r="BA67" s="96">
        <f>SUM(AX67:AZ67)</f>
        <v>9963.4880100000009</v>
      </c>
      <c r="BB67" s="102">
        <f>BA67+AW67+AS67+AO67</f>
        <v>25265.822030000003</v>
      </c>
      <c r="BC67" s="93">
        <f>+'OPEX and O&amp;M'!BG19</f>
        <v>2106.7895099999996</v>
      </c>
      <c r="BD67" s="93">
        <f>+'OPEX and O&amp;M'!BH19</f>
        <v>3164.1729299999993</v>
      </c>
      <c r="BE67" s="94">
        <f>+'OPEX and O&amp;M'!BI19</f>
        <v>3174.04945</v>
      </c>
      <c r="BF67" s="96">
        <f>SUM(BC67:BE67)</f>
        <v>8445.0118899999998</v>
      </c>
      <c r="BG67" s="93">
        <f>+'OPEX and O&amp;M'!BK19</f>
        <v>2680.1481900000003</v>
      </c>
      <c r="BH67" s="93">
        <f>+'OPEX and O&amp;M'!BL19</f>
        <v>2569.5587499999997</v>
      </c>
      <c r="BI67" s="94">
        <f>+'OPEX and O&amp;M'!BM19</f>
        <v>5519.7661599999983</v>
      </c>
      <c r="BJ67" s="96">
        <f>SUM(BG67:BI67)</f>
        <v>10769.473099999999</v>
      </c>
      <c r="BK67" s="93">
        <f>+'OPEX and O&amp;M'!BO19</f>
        <v>2773.4964599999998</v>
      </c>
      <c r="BL67" s="93">
        <f>+'OPEX and O&amp;M'!BP19</f>
        <v>960.53499999999997</v>
      </c>
      <c r="BM67" s="94">
        <f>+'OPEX and O&amp;M'!BQ19</f>
        <v>5689.522899999999</v>
      </c>
      <c r="BN67" s="96">
        <f>SUM(BK67:BM67)</f>
        <v>9423.5543599999983</v>
      </c>
      <c r="BO67" s="93">
        <f>+'OPEX and O&amp;M'!BS19</f>
        <v>918.01272000000017</v>
      </c>
      <c r="BP67" s="93">
        <f>+'OPEX and O&amp;M'!BT19</f>
        <v>1857.0125199999995</v>
      </c>
      <c r="BQ67" s="94">
        <f>+'OPEX and O&amp;M'!BU19</f>
        <v>4029.0900599999995</v>
      </c>
      <c r="BR67" s="96">
        <f>SUM(BO67:BQ67)</f>
        <v>6804.1152999999995</v>
      </c>
      <c r="BS67" s="102">
        <f>BR67+BN67+BJ67+BF67</f>
        <v>35442.154649999997</v>
      </c>
      <c r="BT67" s="93">
        <f>+'OPEX and O&amp;M'!BX19</f>
        <v>3630.2524600000002</v>
      </c>
      <c r="BU67" s="93">
        <f>+'OPEX and O&amp;M'!BY19</f>
        <v>4978.4240199999995</v>
      </c>
      <c r="BV67" s="94">
        <f>+'OPEX and O&amp;M'!BZ19</f>
        <v>6314.2394999999997</v>
      </c>
      <c r="BW67" s="96">
        <f>SUM(BT67:BV67)</f>
        <v>14922.91598</v>
      </c>
      <c r="BX67" s="93">
        <f>+'OPEX and O&amp;M'!CB19</f>
        <v>4158.7768799999994</v>
      </c>
      <c r="BY67" s="93">
        <f>+'OPEX and O&amp;M'!CC19</f>
        <v>4596.2175800000014</v>
      </c>
      <c r="BZ67" s="94">
        <f>+'OPEX and O&amp;M'!CD19</f>
        <v>7247.6988699999984</v>
      </c>
      <c r="CA67" s="96">
        <f>SUM(BX67:BZ67)</f>
        <v>16002.69333</v>
      </c>
      <c r="CB67" s="93">
        <f>+'OPEX and O&amp;M'!CF19</f>
        <v>2349.6781299999998</v>
      </c>
      <c r="CC67" s="93">
        <f>+'OPEX and O&amp;M'!CG19</f>
        <v>2155.1612800000003</v>
      </c>
      <c r="CD67" s="94">
        <f>+'OPEX and O&amp;M'!CH19</f>
        <v>4403.0125900000003</v>
      </c>
      <c r="CE67" s="96">
        <f>SUM(CB67:CD67)</f>
        <v>8907.8520000000008</v>
      </c>
      <c r="CF67" s="93">
        <f>+'OPEX and O&amp;M'!CJ19</f>
        <v>4232.6435999999985</v>
      </c>
      <c r="CG67" s="93">
        <f>+'OPEX and O&amp;M'!CK19</f>
        <v>3418.3871600000002</v>
      </c>
      <c r="CH67" s="94">
        <f>+'OPEX and O&amp;M'!CL19</f>
        <v>5671.0171</v>
      </c>
      <c r="CI67" s="96">
        <f>SUM(CF67:CH67)</f>
        <v>13322.047859999999</v>
      </c>
      <c r="CJ67" s="102">
        <f>CI67+CE67+CA67+BW67</f>
        <v>53155.509169999998</v>
      </c>
      <c r="CK67" s="93">
        <f>+'OPEX and O&amp;M'!CO19</f>
        <v>4347.1083500000004</v>
      </c>
      <c r="CL67" s="93">
        <f>+'OPEX and O&amp;M'!CP19</f>
        <v>4272.5380500000001</v>
      </c>
      <c r="CM67" s="94">
        <f>+'OPEX and O&amp;M'!CQ19</f>
        <v>6667.7188099999994</v>
      </c>
      <c r="CN67" s="96">
        <f>SUM(CK67:CM67)</f>
        <v>15287.36521</v>
      </c>
      <c r="CO67" s="93">
        <f>+'OPEX and O&amp;M'!CS19</f>
        <v>3048.5769599999999</v>
      </c>
      <c r="CP67" s="93">
        <f>+'OPEX and O&amp;M'!CT19</f>
        <v>3648.0923100000005</v>
      </c>
      <c r="CQ67" s="94">
        <f>+'OPEX and O&amp;M'!CU19</f>
        <v>5772.5118900000007</v>
      </c>
      <c r="CR67" s="96">
        <f>SUM(CO67:CQ67)</f>
        <v>12469.18116</v>
      </c>
      <c r="CS67" s="93">
        <f>+'OPEX and O&amp;M'!CW19</f>
        <v>2443.0717638417996</v>
      </c>
      <c r="CT67" s="93">
        <f>+'OPEX and O&amp;M'!CX19</f>
        <v>3354.0605699999992</v>
      </c>
      <c r="CU67" s="94">
        <f>+'OPEX and O&amp;M'!CY19</f>
        <v>8396.2287750520609</v>
      </c>
      <c r="CV67" s="96">
        <f>SUM(CS67:CU67)</f>
        <v>14193.36110889386</v>
      </c>
      <c r="CW67" s="93">
        <f>+'OPEX and O&amp;M'!DA19</f>
        <v>4128.7397899999996</v>
      </c>
      <c r="CX67" s="93">
        <f>+'OPEX and O&amp;M'!DB19</f>
        <v>4474.1560499999996</v>
      </c>
      <c r="CY67" s="94">
        <f>+'OPEX and O&amp;M'!DC19</f>
        <v>8391.1047800000015</v>
      </c>
      <c r="CZ67" s="96">
        <f>SUM(CW67:CY67)</f>
        <v>16994.000619999999</v>
      </c>
      <c r="DA67" s="102">
        <f>CZ67+CV67+CR67+CN67</f>
        <v>58943.908098893866</v>
      </c>
      <c r="DB67" s="93">
        <f>+'OPEX and O&amp;M'!DF19</f>
        <v>2526.1591700000008</v>
      </c>
      <c r="DC67" s="93">
        <f>+'OPEX and O&amp;M'!DG19</f>
        <v>4340.0850699999992</v>
      </c>
      <c r="DD67" s="94">
        <f>+'OPEX and O&amp;M'!DH19</f>
        <v>7741.4254999999985</v>
      </c>
      <c r="DE67" s="96">
        <f>SUM(DB67:DD67)</f>
        <v>14607.669739999998</v>
      </c>
      <c r="DF67" s="93">
        <f>+'OPEX and O&amp;M'!DJ19</f>
        <v>2482.02378</v>
      </c>
      <c r="DG67" s="93">
        <f>+'OPEX and O&amp;M'!DK19</f>
        <v>4467.0792300000012</v>
      </c>
      <c r="DH67" s="94">
        <f>+'OPEX and O&amp;M'!DL19</f>
        <v>4364.6252600000007</v>
      </c>
      <c r="DI67" s="96">
        <f>SUM(DF67:DH67)</f>
        <v>11313.728270000001</v>
      </c>
      <c r="DJ67" s="93">
        <f>+'OPEX and O&amp;M'!DN19</f>
        <v>3261.5203400000009</v>
      </c>
      <c r="DK67" s="93">
        <f>+'OPEX and O&amp;M'!DO19</f>
        <v>2632.7702900000004</v>
      </c>
      <c r="DL67" s="94">
        <f>+'OPEX and O&amp;M'!DP19</f>
        <v>5415.3274700000002</v>
      </c>
      <c r="DM67" s="96">
        <f>SUM(DJ67:DL67)</f>
        <v>11309.618100000002</v>
      </c>
      <c r="DN67" s="93">
        <f>+'OPEX and O&amp;M'!DR19</f>
        <v>2834.3283100000003</v>
      </c>
      <c r="DO67" s="93">
        <f>+'OPEX and O&amp;M'!DS19</f>
        <v>3896.9904599999995</v>
      </c>
      <c r="DP67" s="94">
        <f>+'OPEX and O&amp;M'!DT19</f>
        <v>7750.8089199999986</v>
      </c>
      <c r="DQ67" s="96">
        <f>SUM(DN67:DP67)</f>
        <v>14482.127689999998</v>
      </c>
      <c r="DR67" s="102">
        <f>DQ67+DM67+DI67+DE67</f>
        <v>51713.143799999998</v>
      </c>
      <c r="DS67" s="93">
        <f>+'OPEX and O&amp;M'!DW19</f>
        <v>-769.6618900000002</v>
      </c>
      <c r="DT67" s="93">
        <f>+'OPEX and O&amp;M'!DX19</f>
        <v>8526.7871799999975</v>
      </c>
      <c r="DU67" s="94">
        <f>+'OPEX and O&amp;M'!DY19</f>
        <v>2008.3647399999998</v>
      </c>
      <c r="DV67" s="96">
        <f>SUM(DS67:DU67)</f>
        <v>9765.4900299999972</v>
      </c>
      <c r="DW67" s="93">
        <f>+'OPEX and O&amp;M'!EA19</f>
        <v>2843.5800399999998</v>
      </c>
      <c r="DX67" s="93">
        <f>+'OPEX and O&amp;M'!EB19</f>
        <v>5076.2463500000003</v>
      </c>
      <c r="DY67" s="94">
        <f>+'OPEX and O&amp;M'!EC19</f>
        <v>5034.8199199999981</v>
      </c>
      <c r="DZ67" s="96">
        <f>SUM(DW67:DY67)</f>
        <v>12954.646309999998</v>
      </c>
      <c r="EA67" s="93">
        <f>+'OPEX and O&amp;M'!EE19</f>
        <v>3475.7520800000002</v>
      </c>
      <c r="EB67" s="93">
        <f>+'OPEX and O&amp;M'!EF19</f>
        <v>2235.4375299999997</v>
      </c>
      <c r="EC67" s="94">
        <f>+'OPEX and O&amp;M'!EG19</f>
        <v>5897.4147499999999</v>
      </c>
      <c r="ED67" s="96">
        <f>SUM(EA67:EC67)</f>
        <v>11608.604359999999</v>
      </c>
      <c r="EE67" s="93">
        <f>+'OPEX and O&amp;M'!EI19</f>
        <v>1176.1428599999992</v>
      </c>
      <c r="EF67" s="93">
        <f>+'OPEX and O&amp;M'!EJ19</f>
        <v>4494.6249299999999</v>
      </c>
      <c r="EG67" s="94">
        <f>+'OPEX and O&amp;M'!EK19</f>
        <v>9331.8511800000015</v>
      </c>
      <c r="EH67" s="96">
        <f>SUM(EE67:EG67)</f>
        <v>15002.61897</v>
      </c>
      <c r="EI67" s="102">
        <f>EH67+ED67+DZ67+DV67</f>
        <v>49331.359669999991</v>
      </c>
      <c r="EJ67" s="93">
        <f>+'OPEX and O&amp;M'!EN19</f>
        <v>5230.9926499999983</v>
      </c>
      <c r="EK67" s="93">
        <f>+'OPEX and O&amp;M'!EO19</f>
        <v>3587.9621399999996</v>
      </c>
      <c r="EL67" s="94">
        <f>+'OPEX and O&amp;M'!EP19</f>
        <v>10549.971479999995</v>
      </c>
      <c r="EM67" s="96">
        <f>SUM(EJ67:EL67)</f>
        <v>19368.926269999993</v>
      </c>
      <c r="EN67" s="93">
        <f>+'OPEX and O&amp;M'!ER19</f>
        <v>3011.1975800000005</v>
      </c>
      <c r="EO67" s="93">
        <f>+'OPEX and O&amp;M'!ES19</f>
        <v>1137.5577899999998</v>
      </c>
      <c r="EP67" s="94">
        <f>+'OPEX and O&amp;M'!ET19</f>
        <v>5383.11096</v>
      </c>
      <c r="EQ67" s="96">
        <f>SUM(EN67:EP67)</f>
        <v>9531.8663300000007</v>
      </c>
      <c r="ER67" s="93">
        <f>+'OPEX and O&amp;M'!EV19</f>
        <v>3905.7660099999998</v>
      </c>
      <c r="ES67" s="93">
        <f>+'OPEX and O&amp;M'!EW19</f>
        <v>1959.9882699999996</v>
      </c>
      <c r="ET67" s="94">
        <f>+'OPEX and O&amp;M'!EX19</f>
        <v>3570.6113899999991</v>
      </c>
      <c r="EU67" s="96">
        <f>SUM(ER67:ET67)</f>
        <v>9436.3656699999992</v>
      </c>
      <c r="EV67" s="93">
        <f>+'OPEX and O&amp;M'!EZ19</f>
        <v>3253.5186699999995</v>
      </c>
      <c r="EW67" s="93">
        <f>+'OPEX and O&amp;M'!FA19</f>
        <v>3277.1784000000007</v>
      </c>
      <c r="EX67" s="94">
        <f>+'OPEX and O&amp;M'!FB19</f>
        <v>1902.7965900000029</v>
      </c>
      <c r="EY67" s="96">
        <f>SUM(EV67:EX67)</f>
        <v>8433.4936600000037</v>
      </c>
      <c r="EZ67" s="102">
        <f>EY67+EU67+EQ67+EM67</f>
        <v>46770.651929999993</v>
      </c>
      <c r="FA67" s="93">
        <f>+'OPEX and O&amp;M'!FE19</f>
        <v>74.674499999999995</v>
      </c>
      <c r="FB67" s="93">
        <f>+'OPEX and O&amp;M'!FF19</f>
        <v>5602.5997799999996</v>
      </c>
      <c r="FC67" s="94">
        <f>+'OPEX and O&amp;M'!FG19</f>
        <v>4595.4963699999989</v>
      </c>
      <c r="FD67" s="96">
        <f>SUM(FA67:FC67)</f>
        <v>10272.770649999999</v>
      </c>
      <c r="FE67" s="93">
        <f>+'OPEX and O&amp;M'!FI19</f>
        <v>3586.6771700000004</v>
      </c>
      <c r="FF67" s="93">
        <f>+'OPEX and O&amp;M'!FJ19</f>
        <v>3803.0811199999994</v>
      </c>
      <c r="FG67" s="94">
        <f>+'OPEX and O&amp;M'!FK19</f>
        <v>5117.2438999999995</v>
      </c>
      <c r="FH67" s="96">
        <f>SUM(FE67:FG67)</f>
        <v>12507.002189999999</v>
      </c>
      <c r="FI67" s="93">
        <f>+'OPEX and O&amp;M'!FM19</f>
        <v>2635.7294300000003</v>
      </c>
      <c r="FJ67" s="93">
        <f>+'OPEX and O&amp;M'!FN19</f>
        <v>2954.6827900000008</v>
      </c>
      <c r="FK67" s="94">
        <f>+'OPEX and O&amp;M'!FO19</f>
        <v>4924.6314600000005</v>
      </c>
      <c r="FL67" s="96">
        <f>SUM(FI67:FK67)</f>
        <v>10515.043680000002</v>
      </c>
      <c r="FM67" s="93">
        <f>+'OPEX and O&amp;M'!FQ19</f>
        <v>3591.488690000001</v>
      </c>
      <c r="FN67" s="93">
        <f>+'OPEX and O&amp;M'!FR19</f>
        <v>3041.0996500000006</v>
      </c>
      <c r="FO67" s="94">
        <f>+'OPEX and O&amp;M'!FS19</f>
        <v>6632.5304600000018</v>
      </c>
      <c r="FP67" s="96">
        <f>SUM(FM67:FO67)</f>
        <v>13265.118800000004</v>
      </c>
      <c r="FQ67" s="102">
        <f>FP67+FL67+FH67+FD67</f>
        <v>46559.935320000004</v>
      </c>
      <c r="FR67" s="93">
        <f>+'OPEX and O&amp;M'!FV19</f>
        <v>4647.4895900000001</v>
      </c>
      <c r="FS67" s="93">
        <f>+'OPEX and O&amp;M'!FW19</f>
        <v>2764.7045600000001</v>
      </c>
      <c r="FT67" s="94">
        <f>+'OPEX and O&amp;M'!FX19</f>
        <v>5635.1693500000001</v>
      </c>
      <c r="FU67" s="96">
        <f>SUM(FR67:FT67)</f>
        <v>13047.363499999999</v>
      </c>
      <c r="FV67" s="93">
        <f>+'OPEX and O&amp;M'!FZ19</f>
        <v>3295.0146700000009</v>
      </c>
      <c r="FW67" s="93">
        <f>+'OPEX and O&amp;M'!GA19</f>
        <v>2785.7584499999998</v>
      </c>
      <c r="FX67" s="94">
        <f>+'OPEX and O&amp;M'!GB19</f>
        <v>5732.65679</v>
      </c>
      <c r="FY67" s="96">
        <f>SUM(FV67:FX67)</f>
        <v>11813.429910000001</v>
      </c>
      <c r="FZ67" s="93">
        <f>+'OPEX and O&amp;M'!GD19</f>
        <v>2503.0390699999998</v>
      </c>
      <c r="GA67" s="93">
        <f>+'OPEX and O&amp;M'!GE19</f>
        <v>3365.3699000000006</v>
      </c>
      <c r="GB67" s="94">
        <f>+'OPEX and O&amp;M'!GF19</f>
        <v>4597.5164200000008</v>
      </c>
      <c r="GC67" s="96">
        <f>SUM(FZ67:GB67)</f>
        <v>10465.92539</v>
      </c>
      <c r="GD67" s="93">
        <f>+'OPEX and O&amp;M'!GH19</f>
        <v>3003.1456399999997</v>
      </c>
      <c r="GE67" s="93">
        <f>+'OPEX and O&amp;M'!GI19</f>
        <v>5409.5804700000008</v>
      </c>
      <c r="GF67" s="94">
        <f>+'OPEX and O&amp;M'!GJ19</f>
        <v>6872.6656299999995</v>
      </c>
      <c r="GG67" s="96">
        <f>SUM(GD67:GF67)</f>
        <v>15285.391739999999</v>
      </c>
      <c r="GH67" s="102">
        <f>GG67+GC67+FY67+FU67</f>
        <v>50612.110540000001</v>
      </c>
      <c r="GI67" s="93">
        <f>+'OPEX and O&amp;M'!GM19</f>
        <v>-215.18087999999943</v>
      </c>
      <c r="GJ67" s="93">
        <f>+'OPEX and O&amp;M'!GN19</f>
        <v>4698.5310299999992</v>
      </c>
      <c r="GK67" s="94">
        <f>+'OPEX and O&amp;M'!GO19</f>
        <v>6459.0335300000024</v>
      </c>
      <c r="GL67" s="96">
        <f>SUM(GI67:GK67)</f>
        <v>10942.383680000003</v>
      </c>
      <c r="GM67" s="93">
        <f>+'OPEX and O&amp;M'!GQ19</f>
        <v>159.36827701256735</v>
      </c>
      <c r="GN67" s="93">
        <f>+'OPEX and O&amp;M'!GR19</f>
        <v>4530.8115599999974</v>
      </c>
      <c r="GO67" s="94">
        <f>+'OPEX and O&amp;M'!GS19</f>
        <v>5352.7909359008381</v>
      </c>
      <c r="GP67" s="96">
        <f>SUM(GM67:GO67)</f>
        <v>10042.970772913402</v>
      </c>
      <c r="GQ67" s="93">
        <f>+'OPEX and O&amp;M'!GU19</f>
        <v>7323.4651499999991</v>
      </c>
      <c r="GR67" s="93">
        <f>+'OPEX and O&amp;M'!GV19</f>
        <v>2059.9018899999992</v>
      </c>
      <c r="GS67" s="94">
        <f>+'OPEX and O&amp;M'!GW19</f>
        <v>2925.2018296295637</v>
      </c>
      <c r="GT67" s="96">
        <f>SUM(GQ67:GS67)</f>
        <v>12308.568869629562</v>
      </c>
      <c r="GU67" s="93">
        <f>+'OPEX and O&amp;M'!GY19</f>
        <v>3325.700260000001</v>
      </c>
      <c r="GV67" s="93">
        <f>+'OPEX and O&amp;M'!GZ19</f>
        <v>3356.4700400000002</v>
      </c>
      <c r="GW67" s="94">
        <f>+'OPEX and O&amp;M'!HA19</f>
        <v>2315.9841347322194</v>
      </c>
      <c r="GX67" s="96">
        <f>SUM(GU67:GW67)</f>
        <v>8998.1544347322215</v>
      </c>
      <c r="GY67" s="102">
        <f>GX67+GT67+GP67+GL67</f>
        <v>42292.077757275183</v>
      </c>
      <c r="GZ67" s="93">
        <f>+'OPEX and O&amp;M'!HD19</f>
        <v>16.872895063593027</v>
      </c>
      <c r="HA67" s="93">
        <f>+'OPEX and O&amp;M'!HE19</f>
        <v>3486.2634350635899</v>
      </c>
      <c r="HB67" s="94">
        <f>+'OPEX and O&amp;M'!HF19</f>
        <v>8110.0121639193276</v>
      </c>
      <c r="HC67" s="96">
        <f>SUM(GZ67:HB67)</f>
        <v>11613.148494046511</v>
      </c>
      <c r="HD67" s="93">
        <f>+'OPEX and O&amp;M'!HH19</f>
        <v>1546.8632676363984</v>
      </c>
      <c r="HE67" s="93">
        <f>+'OPEX and O&amp;M'!HI19</f>
        <v>3307.1281948480369</v>
      </c>
      <c r="HF67" s="94">
        <f>+'OPEX and O&amp;M'!HJ19</f>
        <v>6496.5691529293472</v>
      </c>
      <c r="HG67" s="96">
        <f>SUM(HD67:HF67)</f>
        <v>11350.560615413782</v>
      </c>
      <c r="HH67" s="93">
        <f>+'OPEX and O&amp;M'!HL19</f>
        <v>6389.2319776474606</v>
      </c>
      <c r="HI67" s="93">
        <f>+'OPEX and O&amp;M'!HM19</f>
        <v>2973.3947708046235</v>
      </c>
      <c r="HJ67" s="94">
        <f>+'OPEX and O&amp;M'!HN19</f>
        <v>2735.2438303969666</v>
      </c>
      <c r="HK67" s="96">
        <f>SUM(HH67:HJ67)</f>
        <v>12097.87057884905</v>
      </c>
      <c r="HL67" s="93">
        <f>+'OPEX and O&amp;M'!HP19</f>
        <v>2247.0482123589081</v>
      </c>
      <c r="HM67" s="93">
        <f>+'OPEX and O&amp;M'!HQ19</f>
        <v>5155.4398023589074</v>
      </c>
      <c r="HN67" s="94">
        <f>+'OPEX and O&amp;M'!HR19</f>
        <v>11040.10961235891</v>
      </c>
      <c r="HO67" s="96">
        <f>SUM(HL67:HN67)</f>
        <v>18442.597627076728</v>
      </c>
      <c r="HP67" s="102">
        <f>HO67+HK67+HG67+HC67</f>
        <v>53504.177315386063</v>
      </c>
      <c r="HQ67" s="93">
        <f>+'OPEX and O&amp;M'!HU19</f>
        <v>1734.9327443974832</v>
      </c>
      <c r="HR67" s="93">
        <f>+'OPEX and O&amp;M'!HV19</f>
        <v>4215.0956664472333</v>
      </c>
      <c r="HS67" s="94">
        <f>+'OPEX and O&amp;M'!HW19</f>
        <v>6632.4332729086636</v>
      </c>
      <c r="HT67" s="96">
        <f>SUM(HQ67:HS67)</f>
        <v>12582.461683753379</v>
      </c>
      <c r="HU67" s="93">
        <f>+'OPEX and O&amp;M'!HY19</f>
        <v>4272.8194398663509</v>
      </c>
      <c r="HV67" s="93">
        <f>+'OPEX and O&amp;M'!HZ19</f>
        <v>4272.8194398663509</v>
      </c>
      <c r="HW67" s="94">
        <f>+'OPEX and O&amp;M'!IA19</f>
        <v>4272.8194398663509</v>
      </c>
      <c r="HX67" s="96">
        <f>SUM(HU67:HW67)</f>
        <v>12818.458319599053</v>
      </c>
      <c r="HY67" s="93">
        <f>+'OPEX and O&amp;M'!IC19</f>
        <v>4272.8194398663509</v>
      </c>
      <c r="HZ67" s="93">
        <f>+'OPEX and O&amp;M'!ID19</f>
        <v>4272.8194398663509</v>
      </c>
      <c r="IA67" s="94">
        <f>+'OPEX and O&amp;M'!IE19</f>
        <v>4272.8194398663509</v>
      </c>
      <c r="IB67" s="96">
        <f>SUM(HY67:IA67)</f>
        <v>12818.458319599053</v>
      </c>
      <c r="IC67" s="93">
        <f>+'OPEX and O&amp;M'!IG19</f>
        <v>4272.8194398663509</v>
      </c>
      <c r="ID67" s="93">
        <f>+'OPEX and O&amp;M'!IH19</f>
        <v>4272.8194398663509</v>
      </c>
      <c r="IE67" s="94">
        <f>+'OPEX and O&amp;M'!II19</f>
        <v>4272.8194398663509</v>
      </c>
      <c r="IF67" s="96">
        <f>SUM(IC67:IE67)</f>
        <v>12818.458319599053</v>
      </c>
      <c r="IG67" s="102">
        <f>IF67+IB67+HX67+HT67</f>
        <v>51037.836642550537</v>
      </c>
      <c r="IH67" s="93">
        <f>+'OPEX and O&amp;M'!IL19</f>
        <v>4272.8194398663509</v>
      </c>
      <c r="II67" s="93">
        <f>+'OPEX and O&amp;M'!IM19</f>
        <v>4272.8194398663509</v>
      </c>
      <c r="IJ67" s="94">
        <f>+'OPEX and O&amp;M'!IN19</f>
        <v>4272.8194398663509</v>
      </c>
      <c r="IK67" s="96">
        <f>SUM(IH67:IJ67)</f>
        <v>12818.458319599053</v>
      </c>
      <c r="IL67" s="93">
        <f>+'OPEX and O&amp;M'!IP19</f>
        <v>4272.8194398663509</v>
      </c>
      <c r="IM67" s="93">
        <f>+'OPEX and O&amp;M'!IQ19</f>
        <v>4272.8194398663509</v>
      </c>
      <c r="IN67" s="94">
        <f>+'OPEX and O&amp;M'!IR19</f>
        <v>4272.8194398663509</v>
      </c>
      <c r="IO67" s="96">
        <f>SUM(IL67:IN67)</f>
        <v>12818.458319599053</v>
      </c>
      <c r="IP67" s="93">
        <f>+'OPEX and O&amp;M'!IT19</f>
        <v>4272.8194398663509</v>
      </c>
      <c r="IQ67" s="93">
        <f>+'OPEX and O&amp;M'!IU19</f>
        <v>4272.8194398663509</v>
      </c>
      <c r="IR67" s="94">
        <f>+'OPEX and O&amp;M'!IV19</f>
        <v>4272.8194398663509</v>
      </c>
      <c r="IS67" s="96">
        <f>SUM(IP67:IR67)</f>
        <v>12818.458319599053</v>
      </c>
      <c r="IT67" s="93">
        <f>+'OPEX and O&amp;M'!IX19</f>
        <v>4272.8194398663509</v>
      </c>
      <c r="IU67" s="93">
        <f>+'OPEX and O&amp;M'!IY19</f>
        <v>4272.8194398663509</v>
      </c>
      <c r="IV67" s="94">
        <f>+'OPEX and O&amp;M'!IZ19</f>
        <v>4272.8194398663509</v>
      </c>
      <c r="IW67" s="96">
        <f>SUM(IT67:IV67)</f>
        <v>12818.458319599053</v>
      </c>
      <c r="IX67" s="102">
        <f>IW67+IS67+IO67+IK67</f>
        <v>51273.833278396211</v>
      </c>
    </row>
    <row r="68" spans="1:260" s="22" customFormat="1" ht="12.75" outlineLevel="1">
      <c r="A68" s="23"/>
      <c r="B68" s="501"/>
      <c r="C68" s="109" t="s">
        <v>220</v>
      </c>
      <c r="D68" s="93">
        <f t="shared" ref="D68:S68" si="1673">+(D67-D66)</f>
        <v>-604.77231532551014</v>
      </c>
      <c r="E68" s="93">
        <f t="shared" ref="E68:F68" si="1674">+(E67-E66)</f>
        <v>-604.77231532551014</v>
      </c>
      <c r="F68" s="94">
        <f t="shared" si="1674"/>
        <v>-604.77231532551014</v>
      </c>
      <c r="G68" s="96">
        <f t="shared" si="1673"/>
        <v>-1814.3169459765304</v>
      </c>
      <c r="H68" s="93">
        <f t="shared" ref="H68:J68" si="1675">+(H67-H66)</f>
        <v>-634.53250495300472</v>
      </c>
      <c r="I68" s="93">
        <f t="shared" si="1675"/>
        <v>-634.53250495300472</v>
      </c>
      <c r="J68" s="94">
        <f t="shared" si="1675"/>
        <v>669.14068504699526</v>
      </c>
      <c r="K68" s="96">
        <f t="shared" si="1673"/>
        <v>-599.92432485901418</v>
      </c>
      <c r="L68" s="93">
        <f t="shared" ref="L68:N68" si="1676">+(L67-L66)</f>
        <v>-81.122084953004787</v>
      </c>
      <c r="M68" s="93">
        <f t="shared" si="1676"/>
        <v>-196.64611495300466</v>
      </c>
      <c r="N68" s="94">
        <f t="shared" si="1676"/>
        <v>825.30879504699487</v>
      </c>
      <c r="O68" s="96">
        <f t="shared" si="1673"/>
        <v>547.54059514098572</v>
      </c>
      <c r="P68" s="93">
        <f t="shared" si="1673"/>
        <v>26.944695046995207</v>
      </c>
      <c r="Q68" s="93">
        <f t="shared" si="1673"/>
        <v>701.80822504699518</v>
      </c>
      <c r="R68" s="94">
        <f t="shared" si="1673"/>
        <v>-663.93650495300324</v>
      </c>
      <c r="S68" s="96">
        <f t="shared" si="1673"/>
        <v>64.816415140987147</v>
      </c>
      <c r="T68" s="102">
        <f>S68+O68+K68+G68</f>
        <v>-1801.8842605535717</v>
      </c>
      <c r="U68" s="93">
        <f t="shared" ref="U68:W68" si="1677">+(U67-U66)</f>
        <v>-3.1222759275020735</v>
      </c>
      <c r="V68" s="93">
        <f t="shared" si="1677"/>
        <v>245.6659040724976</v>
      </c>
      <c r="W68" s="94">
        <f t="shared" si="1677"/>
        <v>591.66971407249832</v>
      </c>
      <c r="X68" s="96">
        <f t="shared" ref="X68:AJ68" si="1678">+(X67-X66)</f>
        <v>834.21334221749339</v>
      </c>
      <c r="Y68" s="93">
        <f t="shared" si="1678"/>
        <v>144.38847954991616</v>
      </c>
      <c r="Z68" s="93">
        <f t="shared" si="1678"/>
        <v>-86.148960450084019</v>
      </c>
      <c r="AA68" s="94">
        <f t="shared" si="1678"/>
        <v>965.92646954991608</v>
      </c>
      <c r="AB68" s="96">
        <f t="shared" si="1678"/>
        <v>1024.1659886497478</v>
      </c>
      <c r="AC68" s="93">
        <f t="shared" si="1678"/>
        <v>-229.80847093940861</v>
      </c>
      <c r="AD68" s="93">
        <f t="shared" si="1678"/>
        <v>144.04429906059124</v>
      </c>
      <c r="AE68" s="94">
        <f t="shared" si="1678"/>
        <v>648.47156906059115</v>
      </c>
      <c r="AF68" s="96">
        <f t="shared" si="1678"/>
        <v>562.70739718177401</v>
      </c>
      <c r="AG68" s="93">
        <f t="shared" si="1678"/>
        <v>553.57887503649147</v>
      </c>
      <c r="AH68" s="93">
        <f t="shared" si="1678"/>
        <v>-89.591574963507924</v>
      </c>
      <c r="AI68" s="94">
        <f t="shared" si="1678"/>
        <v>1853.6138850364905</v>
      </c>
      <c r="AJ68" s="96">
        <f t="shared" si="1678"/>
        <v>2317.601185109474</v>
      </c>
      <c r="AK68" s="102">
        <f>AJ68+AF68+AB68+X68</f>
        <v>4738.6879131584892</v>
      </c>
      <c r="AL68" s="93">
        <f t="shared" ref="AL68:AN68" si="1679">+(AL67-AL66)</f>
        <v>-521.99784946037903</v>
      </c>
      <c r="AM68" s="93">
        <f t="shared" si="1679"/>
        <v>-342.25768946037908</v>
      </c>
      <c r="AN68" s="94">
        <f t="shared" si="1679"/>
        <v>692.55243053962067</v>
      </c>
      <c r="AO68" s="96">
        <f t="shared" ref="AO68:BA68" si="1680">+(AO67-AO66)</f>
        <v>-171.70310838113755</v>
      </c>
      <c r="AP68" s="93">
        <f t="shared" si="1680"/>
        <v>-324.91951499277798</v>
      </c>
      <c r="AQ68" s="93">
        <f t="shared" si="1680"/>
        <v>594.85275500722287</v>
      </c>
      <c r="AR68" s="94">
        <f t="shared" si="1680"/>
        <v>1362.0663150072226</v>
      </c>
      <c r="AS68" s="96">
        <f t="shared" si="1680"/>
        <v>1631.9995550216677</v>
      </c>
      <c r="AT68" s="93">
        <f t="shared" si="1680"/>
        <v>-400.91673574865501</v>
      </c>
      <c r="AU68" s="93">
        <f t="shared" si="1680"/>
        <v>996.41246425134568</v>
      </c>
      <c r="AV68" s="94">
        <f t="shared" si="1680"/>
        <v>1467.0847742513452</v>
      </c>
      <c r="AW68" s="96">
        <f t="shared" si="1680"/>
        <v>2062.5805027540364</v>
      </c>
      <c r="AX68" s="93">
        <f t="shared" si="1680"/>
        <v>1112.3433612803594</v>
      </c>
      <c r="AY68" s="93">
        <f t="shared" si="1680"/>
        <v>2702.8010412803606</v>
      </c>
      <c r="AZ68" s="94">
        <f t="shared" si="1680"/>
        <v>1798.1046012803588</v>
      </c>
      <c r="BA68" s="96">
        <f t="shared" si="1680"/>
        <v>5613.2490038410779</v>
      </c>
      <c r="BB68" s="102">
        <f>BA68+AW68+AS68+AO68</f>
        <v>9136.1259532356435</v>
      </c>
      <c r="BC68" s="93">
        <f t="shared" ref="BC68:BE68" si="1681">+(BC67-BC66)</f>
        <v>-313.06519789784261</v>
      </c>
      <c r="BD68" s="93">
        <f t="shared" si="1681"/>
        <v>744.31822210215705</v>
      </c>
      <c r="BE68" s="94">
        <f t="shared" si="1681"/>
        <v>754.19474210215776</v>
      </c>
      <c r="BF68" s="96">
        <f t="shared" ref="BF68:BR68" si="1682">+(BF67-BF66)</f>
        <v>1185.4477663064727</v>
      </c>
      <c r="BG68" s="93">
        <f t="shared" si="1682"/>
        <v>-98.718804957253724</v>
      </c>
      <c r="BH68" s="93">
        <f t="shared" si="1682"/>
        <v>-209.30824495725437</v>
      </c>
      <c r="BI68" s="94">
        <f t="shared" si="1682"/>
        <v>2740.8991650427442</v>
      </c>
      <c r="BJ68" s="96">
        <f t="shared" si="1682"/>
        <v>2432.8721151282371</v>
      </c>
      <c r="BK68" s="93">
        <f t="shared" si="1682"/>
        <v>1061.4532142490948</v>
      </c>
      <c r="BL68" s="93">
        <f t="shared" si="1682"/>
        <v>-751.50824575090508</v>
      </c>
      <c r="BM68" s="94">
        <f t="shared" si="1682"/>
        <v>3977.479654249094</v>
      </c>
      <c r="BN68" s="96">
        <f t="shared" si="1682"/>
        <v>4287.4246227472831</v>
      </c>
      <c r="BO68" s="93">
        <f t="shared" si="1682"/>
        <v>-824.72158751734469</v>
      </c>
      <c r="BP68" s="93">
        <f t="shared" si="1682"/>
        <v>114.27821248265468</v>
      </c>
      <c r="BQ68" s="94">
        <f t="shared" si="1682"/>
        <v>2286.3557524826547</v>
      </c>
      <c r="BR68" s="96">
        <f t="shared" si="1682"/>
        <v>1575.9123774479649</v>
      </c>
      <c r="BS68" s="102">
        <f>BR68+BN68+BJ68+BF68</f>
        <v>9481.6568816299587</v>
      </c>
      <c r="BT68" s="93">
        <f t="shared" ref="BT68:BV68" si="1683">+(BT67-BT66)</f>
        <v>1821.0982150728798</v>
      </c>
      <c r="BU68" s="93">
        <f t="shared" si="1683"/>
        <v>3169.2697750728794</v>
      </c>
      <c r="BV68" s="94">
        <f t="shared" si="1683"/>
        <v>4505.0852550728796</v>
      </c>
      <c r="BW68" s="96">
        <f t="shared" ref="BW68:CI68" si="1684">+(BW67-BW66)</f>
        <v>9495.4532452186395</v>
      </c>
      <c r="BX68" s="93">
        <f t="shared" si="1684"/>
        <v>2327.9583255481539</v>
      </c>
      <c r="BY68" s="93">
        <f t="shared" si="1684"/>
        <v>2765.3990255481558</v>
      </c>
      <c r="BZ68" s="94">
        <f t="shared" si="1684"/>
        <v>5416.8803155481528</v>
      </c>
      <c r="CA68" s="96">
        <f t="shared" si="1684"/>
        <v>10510.237666644462</v>
      </c>
      <c r="CB68" s="93">
        <f t="shared" si="1684"/>
        <v>505.3388370133639</v>
      </c>
      <c r="CC68" s="93">
        <f t="shared" si="1684"/>
        <v>310.82198701336438</v>
      </c>
      <c r="CD68" s="94">
        <f t="shared" si="1684"/>
        <v>2558.6732970133644</v>
      </c>
      <c r="CE68" s="96">
        <f t="shared" si="1684"/>
        <v>3374.8341210400931</v>
      </c>
      <c r="CF68" s="93">
        <f t="shared" si="1684"/>
        <v>2381.2669338653805</v>
      </c>
      <c r="CG68" s="93">
        <f t="shared" si="1684"/>
        <v>1567.0104938653824</v>
      </c>
      <c r="CH68" s="94">
        <f t="shared" si="1684"/>
        <v>3819.640433865382</v>
      </c>
      <c r="CI68" s="96">
        <f t="shared" si="1684"/>
        <v>7767.9178615961455</v>
      </c>
      <c r="CJ68" s="102">
        <f>CI68+CE68+CA68+BW68</f>
        <v>31148.442894499341</v>
      </c>
      <c r="CK68" s="93">
        <f t="shared" ref="CK68:CM68" si="1685">+(CK67-CK66)</f>
        <v>2411.3405958493504</v>
      </c>
      <c r="CL68" s="93">
        <f t="shared" si="1685"/>
        <v>2336.7702958493501</v>
      </c>
      <c r="CM68" s="94">
        <f t="shared" si="1685"/>
        <v>4731.9510558493494</v>
      </c>
      <c r="CN68" s="96">
        <f t="shared" ref="CN68:CZ68" si="1686">+(CN67-CN66)</f>
        <v>9480.0619475480507</v>
      </c>
      <c r="CO68" s="93">
        <f t="shared" si="1686"/>
        <v>1100.731896451915</v>
      </c>
      <c r="CP68" s="93">
        <f t="shared" si="1686"/>
        <v>1700.2472464519155</v>
      </c>
      <c r="CQ68" s="94">
        <f t="shared" si="1686"/>
        <v>3824.6668264519158</v>
      </c>
      <c r="CR68" s="96">
        <f t="shared" si="1686"/>
        <v>6625.6459693557454</v>
      </c>
      <c r="CS68" s="93">
        <f t="shared" si="1686"/>
        <v>482.77688832199829</v>
      </c>
      <c r="CT68" s="93">
        <f t="shared" si="1686"/>
        <v>1393.7656944801979</v>
      </c>
      <c r="CU68" s="94">
        <f t="shared" si="1686"/>
        <v>6435.9338995322596</v>
      </c>
      <c r="CV68" s="96">
        <f t="shared" si="1686"/>
        <v>8312.4764823344558</v>
      </c>
      <c r="CW68" s="93">
        <f t="shared" si="1686"/>
        <v>2152.1212840250082</v>
      </c>
      <c r="CX68" s="93">
        <f t="shared" si="1686"/>
        <v>2497.5375440250082</v>
      </c>
      <c r="CY68" s="94">
        <f t="shared" si="1686"/>
        <v>6414.4862740250101</v>
      </c>
      <c r="CZ68" s="96">
        <f t="shared" si="1686"/>
        <v>11064.145102075025</v>
      </c>
      <c r="DA68" s="102">
        <f>CZ68+CV68+CR68+CN68</f>
        <v>35482.329501313274</v>
      </c>
      <c r="DB68" s="93">
        <f t="shared" ref="DB68:DD68" si="1687">+(DB67-DB66)</f>
        <v>517.92048823028222</v>
      </c>
      <c r="DC68" s="93">
        <f t="shared" si="1687"/>
        <v>2331.8463882302804</v>
      </c>
      <c r="DD68" s="94">
        <f t="shared" si="1687"/>
        <v>5733.1868182302796</v>
      </c>
      <c r="DE68" s="96">
        <f t="shared" ref="DE68:DH68" si="1688">+(DE67-DE66)</f>
        <v>8582.9536946908411</v>
      </c>
      <c r="DF68" s="93">
        <f t="shared" si="1688"/>
        <v>468.03573970369848</v>
      </c>
      <c r="DG68" s="93">
        <f t="shared" si="1688"/>
        <v>2453.0911897036995</v>
      </c>
      <c r="DH68" s="94">
        <f t="shared" si="1688"/>
        <v>2350.637219703699</v>
      </c>
      <c r="DI68" s="96">
        <f t="shared" ref="DI68:DL68" si="1689">+(DI67-DI66)</f>
        <v>5271.7641491110971</v>
      </c>
      <c r="DJ68" s="93">
        <f t="shared" si="1689"/>
        <v>1242.0062285981005</v>
      </c>
      <c r="DK68" s="93">
        <f t="shared" si="1689"/>
        <v>613.25617859809995</v>
      </c>
      <c r="DL68" s="94">
        <f t="shared" si="1689"/>
        <v>3395.8133585980995</v>
      </c>
      <c r="DM68" s="96">
        <f t="shared" ref="DM68:DP68" si="1690">+(DM67-DM66)</f>
        <v>5251.0757657943004</v>
      </c>
      <c r="DN68" s="93">
        <f t="shared" si="1690"/>
        <v>812.13702651857125</v>
      </c>
      <c r="DO68" s="93">
        <f t="shared" si="1690"/>
        <v>1874.7991765185704</v>
      </c>
      <c r="DP68" s="94">
        <f t="shared" si="1690"/>
        <v>5728.6176365185693</v>
      </c>
      <c r="DQ68" s="96">
        <f t="shared" ref="DQ68" si="1691">+(DQ67-DQ66)</f>
        <v>8415.5538395557105</v>
      </c>
      <c r="DR68" s="102">
        <f>DQ68+DM68+DI68+DE68</f>
        <v>27521.347449151952</v>
      </c>
      <c r="DS68" s="93">
        <f t="shared" ref="DS68:DU68" si="1692">+(DS67-DS66)</f>
        <v>-2843.4279342395939</v>
      </c>
      <c r="DT68" s="93">
        <f t="shared" si="1692"/>
        <v>6453.0211357604039</v>
      </c>
      <c r="DU68" s="94">
        <f t="shared" si="1692"/>
        <v>-65.401304239593856</v>
      </c>
      <c r="DV68" s="96">
        <f t="shared" ref="DV68:EH68" si="1693">+(DV67-DV66)</f>
        <v>3544.1918972812164</v>
      </c>
      <c r="DW68" s="93">
        <f t="shared" si="1693"/>
        <v>765.41969092128784</v>
      </c>
      <c r="DX68" s="93">
        <f t="shared" si="1693"/>
        <v>2998.0860009212884</v>
      </c>
      <c r="DY68" s="94">
        <f t="shared" si="1693"/>
        <v>2956.6595709212861</v>
      </c>
      <c r="DZ68" s="96">
        <f t="shared" si="1693"/>
        <v>6720.1652627638623</v>
      </c>
      <c r="EA68" s="93">
        <f t="shared" si="1693"/>
        <v>1391.6603235664288</v>
      </c>
      <c r="EB68" s="93">
        <f t="shared" si="1693"/>
        <v>151.34577356642831</v>
      </c>
      <c r="EC68" s="94">
        <f t="shared" si="1693"/>
        <v>3813.3229935664285</v>
      </c>
      <c r="ED68" s="96">
        <f t="shared" si="1693"/>
        <v>5356.3290906992852</v>
      </c>
      <c r="EE68" s="93">
        <f t="shared" si="1693"/>
        <v>-934.03791349788185</v>
      </c>
      <c r="EF68" s="93">
        <f t="shared" si="1693"/>
        <v>2384.4441565021189</v>
      </c>
      <c r="EG68" s="94">
        <f t="shared" si="1693"/>
        <v>7221.6704065021204</v>
      </c>
      <c r="EH68" s="96">
        <f t="shared" si="1693"/>
        <v>8672.0766495063563</v>
      </c>
      <c r="EI68" s="102">
        <f>EH68+ED68+DZ68+DV68</f>
        <v>24292.76290025072</v>
      </c>
      <c r="EJ68" s="93">
        <f t="shared" ref="EJ68:EL68" si="1694">+(EJ67-EJ66)</f>
        <v>3060.4268282720163</v>
      </c>
      <c r="EK68" s="93">
        <f t="shared" si="1694"/>
        <v>1417.3963182720177</v>
      </c>
      <c r="EL68" s="94">
        <f t="shared" si="1694"/>
        <v>8379.4056582720132</v>
      </c>
      <c r="EM68" s="96">
        <f t="shared" ref="EM68:EY68" si="1695">+(EM67-EM66)</f>
        <v>12857.228804816046</v>
      </c>
      <c r="EN68" s="93">
        <f t="shared" si="1695"/>
        <v>817.54284613898471</v>
      </c>
      <c r="EO68" s="93">
        <f t="shared" si="1695"/>
        <v>-1056.0969438610159</v>
      </c>
      <c r="EP68" s="94">
        <f t="shared" si="1695"/>
        <v>3189.4562261389842</v>
      </c>
      <c r="EQ68" s="96">
        <f t="shared" si="1695"/>
        <v>2950.902128416953</v>
      </c>
      <c r="ER68" s="93">
        <f t="shared" si="1695"/>
        <v>1693.0381782819072</v>
      </c>
      <c r="ES68" s="93">
        <f t="shared" si="1695"/>
        <v>-252.739561718093</v>
      </c>
      <c r="ET68" s="94">
        <f t="shared" si="1695"/>
        <v>1357.8835582819065</v>
      </c>
      <c r="EU68" s="96">
        <f t="shared" si="1695"/>
        <v>2798.1821748457214</v>
      </c>
      <c r="EV68" s="93">
        <f t="shared" si="1695"/>
        <v>1020.5179419811952</v>
      </c>
      <c r="EW68" s="93">
        <f t="shared" si="1695"/>
        <v>1044.1776719811965</v>
      </c>
      <c r="EX68" s="94">
        <f t="shared" si="1695"/>
        <v>-330.20413801880136</v>
      </c>
      <c r="EY68" s="96">
        <f t="shared" si="1695"/>
        <v>1734.4914759435915</v>
      </c>
      <c r="EZ68" s="102">
        <f>EY68+EU68+EQ68+EM68</f>
        <v>20340.804584022313</v>
      </c>
      <c r="FA68" s="93">
        <f t="shared" ref="FA68:FC68" si="1696">+(FA67-FA66)</f>
        <v>-2202.5449887446057</v>
      </c>
      <c r="FB68" s="93">
        <f t="shared" si="1696"/>
        <v>3325.3802912553938</v>
      </c>
      <c r="FC68" s="94">
        <f t="shared" si="1696"/>
        <v>2318.2768812553932</v>
      </c>
      <c r="FD68" s="96">
        <f t="shared" ref="FD68:FP68" si="1697">+(FD67-FD66)</f>
        <v>3441.1121837661813</v>
      </c>
      <c r="FE68" s="93">
        <f t="shared" si="1697"/>
        <v>1296.3749577622129</v>
      </c>
      <c r="FF68" s="93">
        <f t="shared" si="1697"/>
        <v>1512.7789077622119</v>
      </c>
      <c r="FG68" s="94">
        <f t="shared" si="1697"/>
        <v>2826.941687762212</v>
      </c>
      <c r="FH68" s="96">
        <f t="shared" si="1697"/>
        <v>5636.0955532866365</v>
      </c>
      <c r="FI68" s="93">
        <f t="shared" si="1697"/>
        <v>336.33236013442411</v>
      </c>
      <c r="FJ68" s="93">
        <f t="shared" si="1697"/>
        <v>655.28572013442454</v>
      </c>
      <c r="FK68" s="94">
        <f t="shared" si="1697"/>
        <v>2625.2343901344243</v>
      </c>
      <c r="FL68" s="96">
        <f t="shared" si="1697"/>
        <v>3616.8524704032734</v>
      </c>
      <c r="FM68" s="93">
        <f t="shared" si="1697"/>
        <v>1271.5626797770378</v>
      </c>
      <c r="FN68" s="93">
        <f t="shared" si="1697"/>
        <v>721.17363977703735</v>
      </c>
      <c r="FO68" s="94">
        <f t="shared" si="1697"/>
        <v>4312.6044497770381</v>
      </c>
      <c r="FP68" s="96">
        <f t="shared" si="1697"/>
        <v>6305.3407693311146</v>
      </c>
      <c r="FQ68" s="102">
        <f>FP68+FL68+FH68+FD68</f>
        <v>18999.400976787205</v>
      </c>
      <c r="FR68" s="93">
        <f t="shared" ref="FR68:FT68" si="1698">+(FR67-FR66)</f>
        <v>2277.4317877423155</v>
      </c>
      <c r="FS68" s="93">
        <f t="shared" si="1698"/>
        <v>394.64675774231546</v>
      </c>
      <c r="FT68" s="94">
        <f t="shared" si="1698"/>
        <v>3265.1115477423155</v>
      </c>
      <c r="FU68" s="96">
        <f t="shared" ref="FU68:GG68" si="1699">+(FU67-FU66)</f>
        <v>5937.1900932269455</v>
      </c>
      <c r="FV68" s="93">
        <f t="shared" si="1699"/>
        <v>912.21036854676322</v>
      </c>
      <c r="FW68" s="93">
        <f t="shared" si="1699"/>
        <v>402.9541485467621</v>
      </c>
      <c r="FX68" s="94">
        <f t="shared" si="1699"/>
        <v>3349.8524885467623</v>
      </c>
      <c r="FY68" s="96">
        <f t="shared" si="1699"/>
        <v>4665.0170056402876</v>
      </c>
      <c r="FZ68" s="93">
        <f t="shared" si="1699"/>
        <v>108.31702793582053</v>
      </c>
      <c r="GA68" s="93">
        <f t="shared" si="1699"/>
        <v>970.64785793582132</v>
      </c>
      <c r="GB68" s="94">
        <f t="shared" si="1699"/>
        <v>2202.7943779358216</v>
      </c>
      <c r="GC68" s="96">
        <f t="shared" si="1699"/>
        <v>3281.759263807463</v>
      </c>
      <c r="GD68" s="93">
        <f t="shared" si="1699"/>
        <v>594.78140035365186</v>
      </c>
      <c r="GE68" s="93">
        <f t="shared" si="1699"/>
        <v>3001.2162303536529</v>
      </c>
      <c r="GF68" s="94">
        <f t="shared" si="1699"/>
        <v>4464.3013903536521</v>
      </c>
      <c r="GG68" s="96">
        <f t="shared" si="1699"/>
        <v>8060.2990210609551</v>
      </c>
      <c r="GH68" s="102">
        <f>GG68+GC68+FY68+FU68</f>
        <v>21944.265383735648</v>
      </c>
      <c r="GI68" s="93">
        <f t="shared" ref="GI68:GK68" si="1700">+(GI67-GI66)</f>
        <v>-2649.8318775440694</v>
      </c>
      <c r="GJ68" s="93">
        <f t="shared" si="1700"/>
        <v>2263.8800324559293</v>
      </c>
      <c r="GK68" s="94">
        <f t="shared" si="1700"/>
        <v>4024.3825324559325</v>
      </c>
      <c r="GL68" s="96">
        <f t="shared" ref="GL68:GX68" si="1701">+(GL67-GL66)</f>
        <v>3638.4306873677933</v>
      </c>
      <c r="GM68" s="93">
        <f t="shared" si="1701"/>
        <v>-2291.1916940330002</v>
      </c>
      <c r="GN68" s="93">
        <f t="shared" si="1701"/>
        <v>2080.2515889544297</v>
      </c>
      <c r="GO68" s="94">
        <f t="shared" si="1701"/>
        <v>2902.2309648552705</v>
      </c>
      <c r="GP68" s="96">
        <f t="shared" si="1701"/>
        <v>2691.2908597766991</v>
      </c>
      <c r="GQ68" s="93">
        <f t="shared" si="1701"/>
        <v>4863.5620987359971</v>
      </c>
      <c r="GR68" s="93">
        <f t="shared" si="1701"/>
        <v>-400.0011612640028</v>
      </c>
      <c r="GS68" s="94">
        <f t="shared" si="1701"/>
        <v>465.2987783655617</v>
      </c>
      <c r="GT68" s="96">
        <f t="shared" si="1701"/>
        <v>4928.859715837556</v>
      </c>
      <c r="GU68" s="93">
        <f t="shared" si="1701"/>
        <v>852.65286405161942</v>
      </c>
      <c r="GV68" s="93">
        <f t="shared" si="1701"/>
        <v>883.42264405161859</v>
      </c>
      <c r="GW68" s="94">
        <f t="shared" si="1701"/>
        <v>-157.06326121616212</v>
      </c>
      <c r="GX68" s="96">
        <f t="shared" si="1701"/>
        <v>1579.0122468870768</v>
      </c>
      <c r="GY68" s="102">
        <f>GX68+GT68+GP68+GL68</f>
        <v>12837.593509869126</v>
      </c>
      <c r="GZ68" s="93">
        <f t="shared" ref="GZ68:HB68" si="1702">+(GZ67-GZ66)</f>
        <v>-2515.9376077467832</v>
      </c>
      <c r="HA68" s="93">
        <f t="shared" si="1702"/>
        <v>953.45293225321348</v>
      </c>
      <c r="HB68" s="94">
        <f t="shared" si="1702"/>
        <v>5577.2016611089512</v>
      </c>
      <c r="HC68" s="96">
        <f t="shared" ref="HC68:HO68" si="1703">+(HC67-HC66)</f>
        <v>4014.7169856153814</v>
      </c>
      <c r="HD68" s="93">
        <f t="shared" si="1703"/>
        <v>-995.05242274859415</v>
      </c>
      <c r="HE68" s="93">
        <f t="shared" si="1703"/>
        <v>765.2125044630443</v>
      </c>
      <c r="HF68" s="94">
        <f t="shared" si="1703"/>
        <v>3954.6534625443546</v>
      </c>
      <c r="HG68" s="96">
        <f t="shared" si="1703"/>
        <v>3724.8135442588045</v>
      </c>
      <c r="HH68" s="93">
        <f t="shared" ref="HH68:HJ68" si="1704">+(HH67-HH66)</f>
        <v>3831.0642204856576</v>
      </c>
      <c r="HI68" s="93">
        <f t="shared" si="1704"/>
        <v>415.22701364282057</v>
      </c>
      <c r="HJ68" s="94">
        <f t="shared" si="1704"/>
        <v>177.07607323516368</v>
      </c>
      <c r="HK68" s="96">
        <f t="shared" si="1703"/>
        <v>4423.367307363641</v>
      </c>
      <c r="HL68" s="93">
        <f t="shared" si="1703"/>
        <v>-327.21756370083858</v>
      </c>
      <c r="HM68" s="93">
        <f t="shared" si="1703"/>
        <v>2581.1740262991607</v>
      </c>
      <c r="HN68" s="94">
        <f t="shared" si="1703"/>
        <v>8465.8438362991637</v>
      </c>
      <c r="HO68" s="96">
        <f t="shared" si="1703"/>
        <v>10719.800298897488</v>
      </c>
      <c r="HP68" s="102">
        <f>HO68+HK68+HG68+HC68</f>
        <v>22882.698136135314</v>
      </c>
      <c r="HQ68" s="93">
        <f t="shared" ref="HQ68:HS68" si="1705">+(HQ67-HQ66)</f>
        <v>-932.41779213934365</v>
      </c>
      <c r="HR68" s="93">
        <f t="shared" si="1705"/>
        <v>1547.7451299104064</v>
      </c>
      <c r="HS68" s="94">
        <f t="shared" si="1705"/>
        <v>3965.0827363718367</v>
      </c>
      <c r="HT68" s="96">
        <f t="shared" ref="HT68:IF68" si="1706">+(HT67-HT66)</f>
        <v>4580.4100741428992</v>
      </c>
      <c r="HU68" s="93">
        <f t="shared" si="1706"/>
        <v>1574.7932079872721</v>
      </c>
      <c r="HV68" s="93">
        <f t="shared" si="1706"/>
        <v>1574.7932079872721</v>
      </c>
      <c r="HW68" s="94">
        <f t="shared" si="1706"/>
        <v>1574.7932079872721</v>
      </c>
      <c r="HX68" s="96">
        <f t="shared" si="1706"/>
        <v>4724.3796239618168</v>
      </c>
      <c r="HY68" s="93">
        <f t="shared" si="1706"/>
        <v>1540.7438681292515</v>
      </c>
      <c r="HZ68" s="93">
        <f t="shared" si="1706"/>
        <v>1540.7438681292515</v>
      </c>
      <c r="IA68" s="94">
        <f t="shared" si="1706"/>
        <v>1540.7438681292515</v>
      </c>
      <c r="IB68" s="96">
        <f t="shared" si="1706"/>
        <v>4622.2316043877545</v>
      </c>
      <c r="IC68" s="93">
        <f t="shared" si="1706"/>
        <v>1533.5755860538789</v>
      </c>
      <c r="ID68" s="93">
        <f t="shared" si="1706"/>
        <v>1533.5755860538789</v>
      </c>
      <c r="IE68" s="94">
        <f t="shared" si="1706"/>
        <v>1533.5755860538789</v>
      </c>
      <c r="IF68" s="96">
        <f t="shared" si="1706"/>
        <v>4600.7267581616361</v>
      </c>
      <c r="IG68" s="102">
        <f>IF68+IB68+HX68+HT68</f>
        <v>18527.748060654107</v>
      </c>
      <c r="IH68" s="93">
        <f t="shared" ref="IH68:IJ68" si="1707">+(IH67-IH66)</f>
        <v>1511.5495428801728</v>
      </c>
      <c r="II68" s="93">
        <f t="shared" si="1707"/>
        <v>1511.5495428801728</v>
      </c>
      <c r="IJ68" s="94">
        <f t="shared" si="1707"/>
        <v>1511.5495428801728</v>
      </c>
      <c r="IK68" s="96">
        <f t="shared" ref="IK68:IW68" si="1708">+(IK67-IK66)</f>
        <v>4534.6486286405179</v>
      </c>
      <c r="IL68" s="93">
        <f t="shared" si="1708"/>
        <v>1507.9654018424862</v>
      </c>
      <c r="IM68" s="93">
        <f t="shared" si="1708"/>
        <v>1507.9654018424862</v>
      </c>
      <c r="IN68" s="94">
        <f t="shared" si="1708"/>
        <v>1507.9654018424862</v>
      </c>
      <c r="IO68" s="96">
        <f t="shared" si="1708"/>
        <v>4523.8962055274587</v>
      </c>
      <c r="IP68" s="93">
        <f t="shared" si="1708"/>
        <v>1509.7574723613293</v>
      </c>
      <c r="IQ68" s="93">
        <f t="shared" si="1708"/>
        <v>1509.7574723613293</v>
      </c>
      <c r="IR68" s="94">
        <f t="shared" si="1708"/>
        <v>1509.7574723613293</v>
      </c>
      <c r="IS68" s="96">
        <f t="shared" si="1708"/>
        <v>4529.2724170839883</v>
      </c>
      <c r="IT68" s="93">
        <f t="shared" si="1708"/>
        <v>1495.420908210584</v>
      </c>
      <c r="IU68" s="93">
        <f t="shared" si="1708"/>
        <v>1495.420908210584</v>
      </c>
      <c r="IV68" s="94">
        <f t="shared" si="1708"/>
        <v>1495.420908210584</v>
      </c>
      <c r="IW68" s="96">
        <f t="shared" si="1708"/>
        <v>4486.2627246317516</v>
      </c>
      <c r="IX68" s="102">
        <f>IW68+IS68+IO68+IK68</f>
        <v>18074.079975883717</v>
      </c>
    </row>
    <row r="69" spans="1:260" s="22" customFormat="1" ht="12.75" outlineLevel="1">
      <c r="A69" s="23"/>
      <c r="B69" s="501"/>
      <c r="C69" s="110" t="s">
        <v>221</v>
      </c>
      <c r="D69" s="95">
        <f>IFERROR(+D68/D66,0)</f>
        <v>-1</v>
      </c>
      <c r="E69" s="95">
        <f t="shared" ref="E69" si="1709">IFERROR(+E68/E66,0)</f>
        <v>-1</v>
      </c>
      <c r="F69" s="95">
        <f t="shared" ref="F69" si="1710">IFERROR(+F68/F66,0)</f>
        <v>-1</v>
      </c>
      <c r="G69" s="97">
        <f>IFERROR(+G68/G66,0)</f>
        <v>-1</v>
      </c>
      <c r="H69" s="95">
        <f>IFERROR(+H68/H66,0)</f>
        <v>-1</v>
      </c>
      <c r="I69" s="95">
        <f t="shared" ref="I69" si="1711">IFERROR(+I68/I66,0)</f>
        <v>-1</v>
      </c>
      <c r="J69" s="95">
        <f t="shared" ref="J69" si="1712">IFERROR(+J68/J66,0)</f>
        <v>1.0545412249551402</v>
      </c>
      <c r="K69" s="97">
        <f>IFERROR(+K68/K66,0)</f>
        <v>-0.31515292501495323</v>
      </c>
      <c r="L69" s="95">
        <f>IFERROR(+L68/L66,0)</f>
        <v>-0.12784543631695106</v>
      </c>
      <c r="M69" s="95">
        <f t="shared" ref="M69" si="1713">IFERROR(+M68/M66,0)</f>
        <v>-0.30990707870445316</v>
      </c>
      <c r="N69" s="95">
        <f t="shared" ref="N69" si="1714">IFERROR(+N68/N66,0)</f>
        <v>1.300656449598464</v>
      </c>
      <c r="O69" s="97">
        <f>IFERROR(+O68/O66,0)</f>
        <v>0.28763464485902007</v>
      </c>
      <c r="P69" s="95">
        <f>IFERROR(+P68/P66,0)</f>
        <v>4.2463853051926487E-2</v>
      </c>
      <c r="Q69" s="95">
        <f t="shared" ref="Q69" si="1715">IFERROR(+Q68/Q66,0)</f>
        <v>1.1060240721615564</v>
      </c>
      <c r="R69" s="95">
        <f t="shared" ref="R69" si="1716">IFERROR(+R68/R66,0)</f>
        <v>-1.04633962763212</v>
      </c>
      <c r="S69" s="97">
        <f>IFERROR(+S68/S66,0)</f>
        <v>3.4049432527120962E-2</v>
      </c>
      <c r="T69" s="104">
        <f>IFERROR(+T68/T66,0)</f>
        <v>-0.2394495738321834</v>
      </c>
      <c r="U69" s="95">
        <f>IFERROR(+U68/U66,0)</f>
        <v>-4.5055001867419812E-3</v>
      </c>
      <c r="V69" s="95">
        <f t="shared" ref="V69" si="1717">IFERROR(+V68/V66,0)</f>
        <v>0.3545003075882186</v>
      </c>
      <c r="W69" s="95">
        <f t="shared" ref="W69" si="1718">IFERROR(+W68/W66,0)</f>
        <v>0.85379001380442388</v>
      </c>
      <c r="X69" s="97">
        <f>IFERROR(+X68/X66,0)</f>
        <v>0.40126160706863329</v>
      </c>
      <c r="Y69" s="95">
        <f>IFERROR(+Y68/Y66,0)</f>
        <v>0.19147129097676702</v>
      </c>
      <c r="Z69" s="95">
        <f t="shared" ref="Z69" si="1719">IFERROR(+Z68/Z66,0)</f>
        <v>-0.11424078101730803</v>
      </c>
      <c r="AA69" s="95">
        <f t="shared" ref="AA69" si="1720">IFERROR(+AA68/AA66,0)</f>
        <v>1.280899893744055</v>
      </c>
      <c r="AB69" s="97">
        <f>IFERROR(+AB68/AB66,0)</f>
        <v>0.45271013456783776</v>
      </c>
      <c r="AC69" s="95">
        <f>IFERROR(+AC68/AC66,0)</f>
        <v>-0.26047854275982235</v>
      </c>
      <c r="AD69" s="95">
        <f t="shared" ref="AD69" si="1721">IFERROR(+AD68/AD66,0)</f>
        <v>0.16326834671840931</v>
      </c>
      <c r="AE69" s="95">
        <f t="shared" ref="AE69" si="1722">IFERROR(+AE68/AE66,0)</f>
        <v>0.73501611424329938</v>
      </c>
      <c r="AF69" s="97">
        <f>IFERROR(+AF68/AF66,0)</f>
        <v>0.2126019727339622</v>
      </c>
      <c r="AG69" s="95">
        <f>IFERROR(+AG68/AG66,0)</f>
        <v>0.54892625570745368</v>
      </c>
      <c r="AH69" s="95">
        <f t="shared" ref="AH69" si="1723">IFERROR(+AH68/AH66,0)</f>
        <v>-8.8838591943036491E-2</v>
      </c>
      <c r="AI69" s="95">
        <f t="shared" ref="AI69" si="1724">IFERROR(+AI68/AI66,0)</f>
        <v>1.8380349672363392</v>
      </c>
      <c r="AJ69" s="97">
        <f>IFERROR(+AJ68/AJ66,0)</f>
        <v>0.76604087700025214</v>
      </c>
      <c r="AK69" s="104">
        <f>IFERROR(+AK68/AK66,0)</f>
        <v>0.47323143532329087</v>
      </c>
      <c r="AL69" s="95">
        <f>IFERROR(+AL68/AL66,0)</f>
        <v>-0.44670259787848687</v>
      </c>
      <c r="AM69" s="95">
        <f t="shared" ref="AM69" si="1725">IFERROR(+AM68/AM66,0)</f>
        <v>-0.2928889442435228</v>
      </c>
      <c r="AN69" s="95">
        <f t="shared" ref="AN69" si="1726">IFERROR(+AN68/AN66,0)</f>
        <v>0.59265564064855503</v>
      </c>
      <c r="AO69" s="97">
        <f>IFERROR(+AO68/AO66,0)</f>
        <v>-4.8978633824484925E-2</v>
      </c>
      <c r="AP69" s="95">
        <f>IFERROR(+AP68/AP66,0)</f>
        <v>-0.24009241827623723</v>
      </c>
      <c r="AQ69" s="95">
        <f t="shared" ref="AQ69" si="1727">IFERROR(+AQ68/AQ66,0)</f>
        <v>0.43955388912586763</v>
      </c>
      <c r="AR69" s="95">
        <f t="shared" ref="AR69" si="1728">IFERROR(+AR68/AR66,0)</f>
        <v>1.0064701574787096</v>
      </c>
      <c r="AS69" s="97">
        <f>IFERROR(+AS68/AS66,0)</f>
        <v>0.40197720944278004</v>
      </c>
      <c r="AT69" s="95">
        <f>IFERROR(+AT68/AT66,0)</f>
        <v>-0.28542767377244166</v>
      </c>
      <c r="AU69" s="95">
        <f t="shared" ref="AU69" si="1729">IFERROR(+AU68/AU66,0)</f>
        <v>0.7093834365832703</v>
      </c>
      <c r="AV69" s="95">
        <f t="shared" ref="AV69" si="1730">IFERROR(+AV68/AV66,0)</f>
        <v>1.0444727221466057</v>
      </c>
      <c r="AW69" s="97">
        <f>IFERROR(+AW68/AW66,0)</f>
        <v>0.48947616165247831</v>
      </c>
      <c r="AX69" s="95">
        <f>IFERROR(+AX68/AX66,0)</f>
        <v>0.76709120559045674</v>
      </c>
      <c r="AY69" s="95">
        <f t="shared" ref="AY69" si="1731">IFERROR(+AY68/AY66,0)</f>
        <v>1.8638983081990381</v>
      </c>
      <c r="AZ69" s="95">
        <f t="shared" ref="AZ69" si="1732">IFERROR(+AZ68/AZ66,0)</f>
        <v>1.2400040081025405</v>
      </c>
      <c r="BA69" s="97">
        <f>IFERROR(+BA68/BA66,0)</f>
        <v>1.2903311739640115</v>
      </c>
      <c r="BB69" s="104">
        <f>IFERROR(+BB68/BB66,0)</f>
        <v>0.5664164972331186</v>
      </c>
      <c r="BC69" s="95">
        <f>IFERROR(+BC68/BC66,0)</f>
        <v>-0.12937355159219713</v>
      </c>
      <c r="BD69" s="95">
        <f t="shared" ref="BD69" si="1733">IFERROR(+BD68/BD66,0)</f>
        <v>0.30758798025058104</v>
      </c>
      <c r="BE69" s="95">
        <f t="shared" ref="BE69" si="1734">IFERROR(+BE68/BE66,0)</f>
        <v>0.31166943190458574</v>
      </c>
      <c r="BF69" s="97">
        <f>IFERROR(+BF68/BF66,0)</f>
        <v>0.16329462018765661</v>
      </c>
      <c r="BG69" s="95">
        <f>IFERROR(+BG68/BG66,0)</f>
        <v>-3.5524839848901174E-2</v>
      </c>
      <c r="BH69" s="95">
        <f t="shared" ref="BH69" si="1735">IFERROR(+BH68/BH66,0)</f>
        <v>-7.5321433280931119E-2</v>
      </c>
      <c r="BI69" s="95">
        <f t="shared" ref="BI69" si="1736">IFERROR(+BI68/BI66,0)</f>
        <v>0.98633693876554396</v>
      </c>
      <c r="BJ69" s="97">
        <f>IFERROR(+BJ68/BJ66,0)</f>
        <v>0.29183022187857066</v>
      </c>
      <c r="BK69" s="95">
        <f>IFERROR(+BK68/BK66,0)</f>
        <v>0.61999205737559493</v>
      </c>
      <c r="BL69" s="95">
        <f t="shared" ref="BL69" si="1737">IFERROR(+BL68/BL66,0)</f>
        <v>-0.43895400867709522</v>
      </c>
      <c r="BM69" s="95">
        <f t="shared" ref="BM69" si="1738">IFERROR(+BM68/BM66,0)</f>
        <v>2.3232355047810516</v>
      </c>
      <c r="BN69" s="97">
        <f>IFERROR(+BN68/BN66,0)</f>
        <v>0.83475785115985035</v>
      </c>
      <c r="BO69" s="95">
        <f>IFERROR(+BO68/BO66,0)</f>
        <v>-0.47323426408711844</v>
      </c>
      <c r="BP69" s="95">
        <f t="shared" ref="BP69" si="1739">IFERROR(+BP68/BP66,0)</f>
        <v>6.5574087793940625E-2</v>
      </c>
      <c r="BQ69" s="95">
        <f t="shared" ref="BQ69" si="1740">IFERROR(+BQ68/BQ66,0)</f>
        <v>1.3119359288563839</v>
      </c>
      <c r="BR69" s="97">
        <f>IFERROR(+BR68/BR66,0)</f>
        <v>0.30142525085440203</v>
      </c>
      <c r="BS69" s="104">
        <f>IFERROR(+BS68/BS66,0)</f>
        <v>0.36523401693715968</v>
      </c>
      <c r="BT69" s="95">
        <f>IFERROR(+BT68/BT66,0)</f>
        <v>1.006601963419786</v>
      </c>
      <c r="BU69" s="95">
        <f t="shared" ref="BU69" si="1741">IFERROR(+BU68/BU66,0)</f>
        <v>1.7517963346461649</v>
      </c>
      <c r="BV69" s="95">
        <f t="shared" ref="BV69" si="1742">IFERROR(+BV68/BV66,0)</f>
        <v>2.4901609510107647</v>
      </c>
      <c r="BW69" s="97">
        <f>IFERROR(+BW68/BW66,0)</f>
        <v>1.7495197496922386</v>
      </c>
      <c r="BX69" s="95">
        <f>IFERROR(+BX68/BX66,0)</f>
        <v>1.2715396181054948</v>
      </c>
      <c r="BY69" s="95">
        <f t="shared" ref="BY69" si="1743">IFERROR(+BY68/BY66,0)</f>
        <v>1.5104713784027206</v>
      </c>
      <c r="BZ69" s="95">
        <f t="shared" ref="BZ69" si="1744">IFERROR(+BZ68/BZ66,0)</f>
        <v>2.958720459969332</v>
      </c>
      <c r="CA69" s="97">
        <f>IFERROR(+CA68/CA66,0)</f>
        <v>1.9135771521591822</v>
      </c>
      <c r="CB69" s="95">
        <f>IFERROR(+CB68/CB66,0)</f>
        <v>0.27399450791673047</v>
      </c>
      <c r="CC69" s="95">
        <f t="shared" ref="CC69" si="1745">IFERROR(+CC68/CC66,0)</f>
        <v>0.16852755249281381</v>
      </c>
      <c r="CD69" s="95">
        <f t="shared" ref="CD69" si="1746">IFERROR(+CD68/CD66,0)</f>
        <v>1.3873116008226283</v>
      </c>
      <c r="CE69" s="97">
        <f>IFERROR(+CE68/CE66,0)</f>
        <v>0.60994455374405765</v>
      </c>
      <c r="CF69" s="95">
        <f>IFERROR(+CF68/CF66,0)</f>
        <v>1.286214187217283</v>
      </c>
      <c r="CG69" s="95">
        <f t="shared" ref="CG69" si="1747">IFERROR(+CG68/CG66,0)</f>
        <v>0.8464028539027949</v>
      </c>
      <c r="CH69" s="95">
        <f t="shared" ref="CH69" si="1748">IFERROR(+CH68/CH66,0)</f>
        <v>2.0631352353814569</v>
      </c>
      <c r="CI69" s="97">
        <f>IFERROR(+CI68/CI66,0)</f>
        <v>1.3985840921671784</v>
      </c>
      <c r="CJ69" s="104">
        <f>IFERROR(+CJ68/CJ66,0)</f>
        <v>1.4153837001515877</v>
      </c>
      <c r="CK69" s="95">
        <f>IFERROR(+CK68/CK66,0)</f>
        <v>1.2456766007590441</v>
      </c>
      <c r="CL69" s="95">
        <f t="shared" ref="CL69" si="1749">IFERROR(+CL68/CL66,0)</f>
        <v>1.2071542626117597</v>
      </c>
      <c r="CM69" s="95">
        <f t="shared" ref="CM69" si="1750">IFERROR(+CM68/CM66,0)</f>
        <v>2.4444828392781921</v>
      </c>
      <c r="CN69" s="97">
        <f>IFERROR(+CN68/CN66,0)</f>
        <v>1.6324379008829988</v>
      </c>
      <c r="CO69" s="95">
        <f>IFERROR(+CO68/CO66,0)</f>
        <v>0.56510238778790944</v>
      </c>
      <c r="CP69" s="95">
        <f t="shared" ref="CP69" si="1751">IFERROR(+CP68/CP66,0)</f>
        <v>0.87288628765721277</v>
      </c>
      <c r="CQ69" s="95">
        <f t="shared" ref="CQ69" si="1752">IFERROR(+CQ68/CQ66,0)</f>
        <v>1.9635374999924882</v>
      </c>
      <c r="CR69" s="97">
        <f>IFERROR(+CR68/CR66,0)</f>
        <v>1.1338420584792033</v>
      </c>
      <c r="CS69" s="95">
        <f>IFERROR(+CS68/CS66,0)</f>
        <v>0.24627768727599353</v>
      </c>
      <c r="CT69" s="95">
        <f t="shared" ref="CT69" si="1753">IFERROR(+CT68/CT66,0)</f>
        <v>0.71099797886816407</v>
      </c>
      <c r="CU69" s="95">
        <f t="shared" ref="CU69" si="1754">IFERROR(+CU68/CU66,0)</f>
        <v>3.283145806227584</v>
      </c>
      <c r="CV69" s="97">
        <f>IFERROR(+CV68/CV66,0)</f>
        <v>1.413473824123914</v>
      </c>
      <c r="CW69" s="95">
        <f>IFERROR(+CW68/CW66,0)</f>
        <v>1.0887894034784662</v>
      </c>
      <c r="CX69" s="95">
        <f t="shared" ref="CX69" si="1755">IFERROR(+CX68/CX66,0)</f>
        <v>1.2635405043893722</v>
      </c>
      <c r="CY69" s="95">
        <f t="shared" ref="CY69" si="1756">IFERROR(+CY68/CY66,0)</f>
        <v>3.245181735694104</v>
      </c>
      <c r="CZ69" s="97">
        <f>IFERROR(+CZ68/CZ66,0)</f>
        <v>1.865837214520647</v>
      </c>
      <c r="DA69" s="104">
        <f>IFERROR(+DA68/DA66,0)</f>
        <v>1.5123589980843104</v>
      </c>
      <c r="DB69" s="95">
        <f>IFERROR(+DB68/DB66,0)</f>
        <v>0.25789787485513205</v>
      </c>
      <c r="DC69" s="95">
        <f t="shared" ref="DC69" si="1757">IFERROR(+DC68/DC66,0)</f>
        <v>1.1611400623831174</v>
      </c>
      <c r="DD69" s="95">
        <f t="shared" ref="DD69" si="1758">IFERROR(+DD68/DD66,0)</f>
        <v>2.8548333772647125</v>
      </c>
      <c r="DE69" s="97">
        <f>IFERROR(+DE68/DE66,0)</f>
        <v>1.4246237715009871</v>
      </c>
      <c r="DF69" s="95">
        <f>IFERROR(+DF68/DF66,0)</f>
        <v>0.23239251194105415</v>
      </c>
      <c r="DG69" s="95">
        <f t="shared" ref="DG69" si="1759">IFERROR(+DG68/DG66,0)</f>
        <v>1.2180266916296068</v>
      </c>
      <c r="DH69" s="95">
        <f t="shared" ref="DH69" si="1760">IFERROR(+DH68/DH66,0)</f>
        <v>1.1671555007634846</v>
      </c>
      <c r="DI69" s="97">
        <f>IFERROR(+DI68/DI66,0)</f>
        <v>0.87252490144471528</v>
      </c>
      <c r="DJ69" s="95">
        <f>IFERROR(+DJ68/DJ66,0)</f>
        <v>0.6150025006440426</v>
      </c>
      <c r="DK69" s="95">
        <f t="shared" ref="DK69" si="1761">IFERROR(+DK68/DK66,0)</f>
        <v>0.30366521092164667</v>
      </c>
      <c r="DL69" s="95">
        <f t="shared" ref="DL69" si="1762">IFERROR(+DL68/DL66,0)</f>
        <v>1.6815001883006422</v>
      </c>
      <c r="DM69" s="97">
        <f>IFERROR(+DM68/DM66,0)</f>
        <v>0.8667226332887773</v>
      </c>
      <c r="DN69" s="95">
        <f>IFERROR(+DN68/DN66,0)</f>
        <v>0.40161236632391484</v>
      </c>
      <c r="DO69" s="95">
        <f t="shared" ref="DO69" si="1763">IFERROR(+DO68/DO66,0)</f>
        <v>0.92711267812948606</v>
      </c>
      <c r="DP69" s="95">
        <f t="shared" ref="DP69" si="1764">IFERROR(+DP68/DP66,0)</f>
        <v>2.8328762384219712</v>
      </c>
      <c r="DQ69" s="97">
        <f>IFERROR(+DQ68/DQ66,0)</f>
        <v>1.3872004276251242</v>
      </c>
      <c r="DR69" s="104">
        <f>IFERROR(+DR68/DR66,0)</f>
        <v>1.1376314123191262</v>
      </c>
      <c r="DS69" s="95">
        <f>IFERROR(+DS68/DS66,0)</f>
        <v>-1.3711421026194974</v>
      </c>
      <c r="DT69" s="95">
        <f t="shared" ref="DT69" si="1765">IFERROR(+DT68/DT66,0)</f>
        <v>3.1117401857771236</v>
      </c>
      <c r="DU69" s="95">
        <f t="shared" ref="DU69" si="1766">IFERROR(+DU68/DU66,0)</f>
        <v>-3.1537455452731719E-2</v>
      </c>
      <c r="DV69" s="97">
        <f>IFERROR(+DV68/DV66,0)</f>
        <v>0.56968687590163158</v>
      </c>
      <c r="DW69" s="95">
        <f>IFERROR(+DW68/DW66,0)</f>
        <v>0.36831599219983818</v>
      </c>
      <c r="DX69" s="95">
        <f t="shared" ref="DX69" si="1767">IFERROR(+DX68/DX66,0)</f>
        <v>1.4426634606181361</v>
      </c>
      <c r="DY69" s="95">
        <f t="shared" ref="DY69" si="1768">IFERROR(+DY68/DY66,0)</f>
        <v>1.4227292769934858</v>
      </c>
      <c r="DZ69" s="97">
        <f>IFERROR(+DZ68/DZ66,0)</f>
        <v>1.0779029099371533</v>
      </c>
      <c r="EA69" s="95">
        <f>IFERROR(+EA68/EA66,0)</f>
        <v>0.66775386413308657</v>
      </c>
      <c r="EB69" s="95">
        <f t="shared" ref="EB69" si="1769">IFERROR(+EB68/EB66,0)</f>
        <v>7.2619534672226094E-2</v>
      </c>
      <c r="EC69" s="95">
        <f t="shared" ref="EC69" si="1770">IFERROR(+EC68/EC66,0)</f>
        <v>1.829728936739343</v>
      </c>
      <c r="ED69" s="97">
        <f>IFERROR(+ED68/ED66,0)</f>
        <v>0.85670077851488513</v>
      </c>
      <c r="EE69" s="95">
        <f>IFERROR(+EE68/EE66,0)</f>
        <v>-0.44263407440188191</v>
      </c>
      <c r="EF69" s="95">
        <f t="shared" ref="EF69" si="1771">IFERROR(+EF68/EF66,0)</f>
        <v>1.1299715107107211</v>
      </c>
      <c r="EG69" s="95">
        <f t="shared" ref="EG69" si="1772">IFERROR(+EG68/EG66,0)</f>
        <v>3.4222994054349778</v>
      </c>
      <c r="EH69" s="97">
        <f>IFERROR(+EH68/EH66,0)</f>
        <v>1.3698789472479389</v>
      </c>
      <c r="EI69" s="104">
        <f>IFERROR(+EI68/EI66,0)</f>
        <v>0.97021263306577776</v>
      </c>
      <c r="EJ69" s="95">
        <f>IFERROR(+EJ68/EJ66,0)</f>
        <v>1.4099672986814187</v>
      </c>
      <c r="EK69" s="95">
        <f t="shared" ref="EK69" si="1773">IFERROR(+EK68/EK66,0)</f>
        <v>0.65300775681781997</v>
      </c>
      <c r="EL69" s="95">
        <f t="shared" ref="EL69" si="1774">IFERROR(+EL68/EL66,0)</f>
        <v>3.8604706544218916</v>
      </c>
      <c r="EM69" s="97">
        <f>IFERROR(+EM68/EM66,0)</f>
        <v>1.9744819033070431</v>
      </c>
      <c r="EN69" s="95">
        <f>IFERROR(+EN68/EN66,0)</f>
        <v>0.37268528794412464</v>
      </c>
      <c r="EO69" s="95">
        <f t="shared" ref="EO69" si="1775">IFERROR(+EO68/EO66,0)</f>
        <v>-0.48143261907136908</v>
      </c>
      <c r="EP69" s="95">
        <f t="shared" ref="EP69" si="1776">IFERROR(+EP68/EP66,0)</f>
        <v>1.4539463193121893</v>
      </c>
      <c r="EQ69" s="97">
        <f>IFERROR(+EQ68/EQ66,0)</f>
        <v>0.44839966272831494</v>
      </c>
      <c r="ER69" s="95">
        <f>IFERROR(+ER68/ER66,0)</f>
        <v>0.76513620609514021</v>
      </c>
      <c r="ES69" s="95">
        <f t="shared" ref="ES69" si="1777">IFERROR(+ES68/ES66,0)</f>
        <v>-0.11422080840455244</v>
      </c>
      <c r="ET69" s="95">
        <f t="shared" ref="ET69" si="1778">IFERROR(+ET68/ET66,0)</f>
        <v>0.61366948922388054</v>
      </c>
      <c r="EU69" s="97">
        <f>IFERROR(+EU68/EU66,0)</f>
        <v>0.42152829563815619</v>
      </c>
      <c r="EV69" s="95">
        <f>IFERROR(+EV68/EV66,0)</f>
        <v>0.45701639465502286</v>
      </c>
      <c r="EW69" s="95">
        <f t="shared" ref="EW69" si="1779">IFERROR(+EW68/EW66,0)</f>
        <v>0.46761188157230343</v>
      </c>
      <c r="EX69" s="95">
        <f t="shared" ref="EX69" si="1780">IFERROR(+EX68/EX66,0)</f>
        <v>-0.14787462174800539</v>
      </c>
      <c r="EY69" s="97">
        <f>IFERROR(+EY68/EY66,0)</f>
        <v>0.25891788482644051</v>
      </c>
      <c r="EZ69" s="104">
        <f>IFERROR(+EZ68/EZ66,0)</f>
        <v>0.76961490990669479</v>
      </c>
      <c r="FA69" s="95">
        <f>IFERROR(+FA68/FA66,0)</f>
        <v>-0.96720803577824332</v>
      </c>
      <c r="FB69" s="95">
        <f t="shared" ref="FB69" si="1781">IFERROR(+FB68/FB66,0)</f>
        <v>1.4602809732181865</v>
      </c>
      <c r="FC69" s="95">
        <f t="shared" ref="FC69" si="1782">IFERROR(+FC68/FC66,0)</f>
        <v>1.0180296158160063</v>
      </c>
      <c r="FD69" s="97">
        <f>IFERROR(+FD68/FD66,0)</f>
        <v>0.50370085108531648</v>
      </c>
      <c r="FE69" s="95">
        <f>IFERROR(+FE68/FE66,0)</f>
        <v>0.56602790270877079</v>
      </c>
      <c r="FF69" s="95">
        <f t="shared" ref="FF69" si="1783">IFERROR(+FF68/FF66,0)</f>
        <v>0.66051497469590259</v>
      </c>
      <c r="FG69" s="95">
        <f t="shared" ref="FG69" si="1784">IFERROR(+FG68/FG66,0)</f>
        <v>1.234309460409633</v>
      </c>
      <c r="FH69" s="97">
        <f>IFERROR(+FH68/FH66,0)</f>
        <v>0.82028411260476863</v>
      </c>
      <c r="FI69" s="95">
        <f>IFERROR(+FI68/FI66,0)</f>
        <v>0.14626980461190475</v>
      </c>
      <c r="FJ69" s="95">
        <f t="shared" ref="FJ69" si="1785">IFERROR(+FJ68/FJ66,0)</f>
        <v>0.28498154091008426</v>
      </c>
      <c r="FK69" s="95">
        <f t="shared" ref="FK69" si="1786">IFERROR(+FK68/FK66,0)</f>
        <v>1.1417055473102333</v>
      </c>
      <c r="FL69" s="97">
        <f>IFERROR(+FL68/FL66,0)</f>
        <v>0.52431896427740743</v>
      </c>
      <c r="FM69" s="95">
        <f>IFERROR(+FM68/FM66,0)</f>
        <v>0.54810484221211464</v>
      </c>
      <c r="FN69" s="95">
        <f t="shared" ref="FN69" si="1787">IFERROR(+FN68/FN66,0)</f>
        <v>0.31086062081252619</v>
      </c>
      <c r="FO69" s="95">
        <f t="shared" ref="FO69" si="1788">IFERROR(+FO68/FO66,0)</f>
        <v>1.8589405139530992</v>
      </c>
      <c r="FP69" s="97">
        <f>IFERROR(+FP68/FP66,0)</f>
        <v>0.90596865899258028</v>
      </c>
      <c r="FQ69" s="104">
        <f>IFERROR(+FQ68/FQ66,0)</f>
        <v>0.68936983369722282</v>
      </c>
      <c r="FR69" s="95">
        <f>IFERROR(+FR68/FR66,0)</f>
        <v>0.96091824662371739</v>
      </c>
      <c r="FS69" s="95">
        <f t="shared" ref="FS69" si="1789">IFERROR(+FS68/FS66,0)</f>
        <v>0.16651355817836189</v>
      </c>
      <c r="FT69" s="95">
        <f t="shared" ref="FT69" si="1790">IFERROR(+FT68/FT66,0)</f>
        <v>1.3776505976487219</v>
      </c>
      <c r="FU69" s="97">
        <f>IFERROR(+FU68/FU66,0)</f>
        <v>0.83502746748360024</v>
      </c>
      <c r="FV69" s="95">
        <f>IFERROR(+FV68/FV66,0)</f>
        <v>0.38283058662871283</v>
      </c>
      <c r="FW69" s="95">
        <f t="shared" ref="FW69" si="1791">IFERROR(+FW68/FW66,0)</f>
        <v>0.16910920812968411</v>
      </c>
      <c r="FX69" s="95">
        <f t="shared" ref="FX69" si="1792">IFERROR(+FX68/FX66,0)</f>
        <v>1.4058445699899635</v>
      </c>
      <c r="FY69" s="97">
        <f>IFERROR(+FY68/FY66,0)</f>
        <v>0.65259478824945349</v>
      </c>
      <c r="FZ69" s="95">
        <f>IFERROR(+FZ68/FZ66,0)</f>
        <v>4.5231565932576656E-2</v>
      </c>
      <c r="GA69" s="95">
        <f t="shared" ref="GA69" si="1793">IFERROR(+GA68/GA66,0)</f>
        <v>0.40532798416101423</v>
      </c>
      <c r="GB69" s="95">
        <f t="shared" ref="GB69" si="1794">IFERROR(+GB68/GB66,0)</f>
        <v>0.91985388669036439</v>
      </c>
      <c r="GC69" s="97">
        <f>IFERROR(+GC68/GC66,0)</f>
        <v>0.45680447892798504</v>
      </c>
      <c r="GD69" s="95">
        <f>IFERROR(+GD68/GD66,0)</f>
        <v>0.24696488619221132</v>
      </c>
      <c r="GE69" s="95">
        <f t="shared" ref="GE69" si="1795">IFERROR(+GE68/GE66,0)</f>
        <v>1.2461637575196522</v>
      </c>
      <c r="GF69" s="95">
        <f t="shared" ref="GF69" si="1796">IFERROR(+GF68/GF66,0)</f>
        <v>1.853665370404771</v>
      </c>
      <c r="GG69" s="97">
        <f>IFERROR(+GG68/GG66,0)</f>
        <v>1.1155980047055445</v>
      </c>
      <c r="GH69" s="104">
        <f>IFERROR(+GH68/GH66,0)</f>
        <v>0.76546616127304223</v>
      </c>
      <c r="GI69" s="95">
        <f>IFERROR(+GI68/GI66,0)</f>
        <v>-1.0883826389150071</v>
      </c>
      <c r="GJ69" s="95">
        <f t="shared" ref="GJ69" si="1797">IFERROR(+GJ68/GJ66,0)</f>
        <v>0.92985813356394642</v>
      </c>
      <c r="GK69" s="95">
        <f t="shared" ref="GK69" si="1798">IFERROR(+GK68/GK66,0)</f>
        <v>1.6529607473578301</v>
      </c>
      <c r="GL69" s="97">
        <f>IFERROR(+GL68/GL66,0)</f>
        <v>0.49814541400225665</v>
      </c>
      <c r="GM69" s="95">
        <f>IFERROR(+GM68/GM66,0)</f>
        <v>-0.93496658767972507</v>
      </c>
      <c r="GN69" s="95">
        <f t="shared" ref="GN69:GO69" si="1799">IFERROR(+GN68/GN66,0)</f>
        <v>0.84888825963596382</v>
      </c>
      <c r="GO69" s="95">
        <f t="shared" si="1799"/>
        <v>1.1843133810828514</v>
      </c>
      <c r="GP69" s="97">
        <f>IFERROR(+GP68/GP66,0)</f>
        <v>0.36607835101302988</v>
      </c>
      <c r="GQ69" s="95">
        <f>IFERROR(+GQ68/GQ66,0)</f>
        <v>1.9771356827403803</v>
      </c>
      <c r="GR69" s="95">
        <f t="shared" ref="GR69" si="1800">IFERROR(+GR68/GR66,0)</f>
        <v>-0.16260850648502806</v>
      </c>
      <c r="GS69" s="95">
        <f t="shared" ref="GS69" si="1801">IFERROR(+GS68/GS66,0)</f>
        <v>0.18915329940603617</v>
      </c>
      <c r="GT69" s="97">
        <f>IFERROR(+GT68/GT66,0)</f>
        <v>0.66789349188712943</v>
      </c>
      <c r="GU69" s="95">
        <f>IFERROR(+GU68/GU66,0)</f>
        <v>0.34477821389453722</v>
      </c>
      <c r="GV69" s="95">
        <f t="shared" ref="GV69" si="1802">IFERROR(+GV68/GV66,0)</f>
        <v>0.35722026415625469</v>
      </c>
      <c r="GW69" s="95">
        <f t="shared" ref="GW69" si="1803">IFERROR(+GW68/GW66,0)</f>
        <v>-6.3510008531773562E-2</v>
      </c>
      <c r="GX69" s="97">
        <f>IFERROR(+GX68/GX66,0)</f>
        <v>0.2128294898396729</v>
      </c>
      <c r="GY69" s="104">
        <f>IFERROR(+GY68/GY66,0)</f>
        <v>0.4358451297954633</v>
      </c>
      <c r="GZ69" s="95">
        <f>IFERROR(+GZ68/GZ66,0)</f>
        <v>-0.99333827183483669</v>
      </c>
      <c r="HA69" s="95">
        <f t="shared" ref="HA69" si="1804">IFERROR(+HA68/HA66,0)</f>
        <v>0.37644068957992455</v>
      </c>
      <c r="HB69" s="95">
        <f t="shared" ref="HB69" si="1805">IFERROR(+HB68/HB66,0)</f>
        <v>2.2019814174493333</v>
      </c>
      <c r="HC69" s="97">
        <f>IFERROR(+HC68/HC66,0)</f>
        <v>0.5283612783981404</v>
      </c>
      <c r="HD69" s="95">
        <f>IFERROR(+HD68/HD66,0)</f>
        <v>-0.39145768150866006</v>
      </c>
      <c r="HE69" s="95">
        <f t="shared" ref="HE69" si="1806">IFERROR(+HE68/HE66,0)</f>
        <v>0.3010377202349882</v>
      </c>
      <c r="HF69" s="95">
        <f t="shared" ref="HF69" si="1807">IFERROR(+HF68/HF66,0)</f>
        <v>1.555776801529319</v>
      </c>
      <c r="HG69" s="97">
        <f>IFERROR(+HG68/HG66,0)</f>
        <v>0.48845228008521568</v>
      </c>
      <c r="HH69" s="95">
        <f>IFERROR(+HH68/HH66,0)</f>
        <v>1.4975813098106157</v>
      </c>
      <c r="HI69" s="95">
        <f t="shared" ref="HI69:HJ69" si="1808">IFERROR(+HI68/HI66,0)</f>
        <v>0.16231422371748611</v>
      </c>
      <c r="HJ69" s="95">
        <f t="shared" si="1808"/>
        <v>6.9219883152472905E-2</v>
      </c>
      <c r="HK69" s="97">
        <f>IFERROR(+HK68/HK66,0)</f>
        <v>0.57637180556019141</v>
      </c>
      <c r="HL69" s="95">
        <f>IFERROR(+HL68/HL66,0)</f>
        <v>-0.12711102588703496</v>
      </c>
      <c r="HM69" s="95">
        <f t="shared" ref="HM69:HN69" si="1809">IFERROR(+HM68/HM66,0)</f>
        <v>1.0026835808111423</v>
      </c>
      <c r="HN69" s="95">
        <f t="shared" si="1809"/>
        <v>3.2886440533957821</v>
      </c>
      <c r="HO69" s="97">
        <f>IFERROR(+HO68/HO66,0)</f>
        <v>1.3880722027732966</v>
      </c>
      <c r="HP69" s="104">
        <f>IFERROR(+HP68/HP66,0)</f>
        <v>0.74727605424236732</v>
      </c>
      <c r="HQ69" s="95">
        <f>IFERROR(+HQ68/HQ66,0)</f>
        <v>-0.34956702516871097</v>
      </c>
      <c r="HR69" s="95">
        <f t="shared" ref="HR69" si="1810">IFERROR(+HR68/HR66,0)</f>
        <v>0.5802556164664926</v>
      </c>
      <c r="HS69" s="95">
        <f t="shared" ref="HS69" si="1811">IFERROR(+HS68/HS66,0)</f>
        <v>1.486524805067402</v>
      </c>
      <c r="HT69" s="97">
        <f>IFERROR(+HT68/HT66,0)</f>
        <v>0.57240446545506118</v>
      </c>
      <c r="HU69" s="95">
        <f>IFERROR(+HU68/HU66,0)</f>
        <v>0.58368343101337639</v>
      </c>
      <c r="HV69" s="95">
        <f t="shared" ref="HV69:HW69" si="1812">IFERROR(+HV68/HV66,0)</f>
        <v>0.58368343101337639</v>
      </c>
      <c r="HW69" s="95">
        <f t="shared" si="1812"/>
        <v>0.58368343101337639</v>
      </c>
      <c r="HX69" s="97">
        <f>IFERROR(+HX68/HX66,0)</f>
        <v>0.5836834310133765</v>
      </c>
      <c r="HY69" s="95">
        <f>IFERROR(+HY68/HY66,0)</f>
        <v>0.56394628467382424</v>
      </c>
      <c r="HZ69" s="95">
        <f t="shared" ref="HZ69:IA69" si="1813">IFERROR(+HZ68/HZ66,0)</f>
        <v>0.56394628467382424</v>
      </c>
      <c r="IA69" s="95">
        <f t="shared" si="1813"/>
        <v>0.56394628467382424</v>
      </c>
      <c r="IB69" s="97">
        <f>IFERROR(+IB68/IB66,0)</f>
        <v>0.56394628467382424</v>
      </c>
      <c r="IC69" s="95">
        <f>IFERROR(+IC68/IC66,0)</f>
        <v>0.55985361942838807</v>
      </c>
      <c r="ID69" s="95">
        <f t="shared" ref="ID69:IE69" si="1814">IFERROR(+ID68/ID66,0)</f>
        <v>0.55985361942838807</v>
      </c>
      <c r="IE69" s="95">
        <f t="shared" si="1814"/>
        <v>0.55985361942838807</v>
      </c>
      <c r="IF69" s="97">
        <f>IFERROR(+IF68/IF66,0)</f>
        <v>0.55985361942838796</v>
      </c>
      <c r="IG69" s="104">
        <f>IFERROR(+IG68/IG66,0)</f>
        <v>0.56990764617514666</v>
      </c>
      <c r="IH69" s="95">
        <f>IFERROR(+IH68/IH66,0)</f>
        <v>0.54741100988714364</v>
      </c>
      <c r="II69" s="95">
        <f t="shared" ref="II69" si="1815">IFERROR(+II68/II66,0)</f>
        <v>0.54741100988714364</v>
      </c>
      <c r="IJ69" s="95">
        <f t="shared" ref="IJ69" si="1816">IFERROR(+IJ68/IJ66,0)</f>
        <v>0.54741100988714364</v>
      </c>
      <c r="IK69" s="97">
        <f>IFERROR(+IK68/IK66,0)</f>
        <v>0.54741100988714353</v>
      </c>
      <c r="IL69" s="95">
        <f>IFERROR(+IL68/IL66,0)</f>
        <v>0.5454050669959708</v>
      </c>
      <c r="IM69" s="95">
        <f t="shared" ref="IM69:IN69" si="1817">IFERROR(+IM68/IM66,0)</f>
        <v>0.5454050669959708</v>
      </c>
      <c r="IN69" s="95">
        <f t="shared" si="1817"/>
        <v>0.5454050669959708</v>
      </c>
      <c r="IO69" s="97">
        <f>IFERROR(+IO68/IO66,0)</f>
        <v>0.5454050669959708</v>
      </c>
      <c r="IP69" s="95">
        <f>IFERROR(+IP68/IP66,0)</f>
        <v>0.54640738793296195</v>
      </c>
      <c r="IQ69" s="95">
        <f t="shared" ref="IQ69:IR69" si="1818">IFERROR(+IQ68/IQ66,0)</f>
        <v>0.54640738793296195</v>
      </c>
      <c r="IR69" s="95">
        <f t="shared" si="1818"/>
        <v>0.54640738793296195</v>
      </c>
      <c r="IS69" s="97">
        <f>IFERROR(+IS68/IS66,0)</f>
        <v>0.54640738793296195</v>
      </c>
      <c r="IT69" s="95">
        <f>IFERROR(+IT68/IT66,0)</f>
        <v>0.53842503737448066</v>
      </c>
      <c r="IU69" s="95">
        <f t="shared" ref="IU69:IV69" si="1819">IFERROR(+IU68/IU66,0)</f>
        <v>0.53842503737448066</v>
      </c>
      <c r="IV69" s="95">
        <f t="shared" si="1819"/>
        <v>0.53842503737448066</v>
      </c>
      <c r="IW69" s="97">
        <f>IFERROR(+IW68/IW66,0)</f>
        <v>0.53842503737448055</v>
      </c>
      <c r="IX69" s="104">
        <f>IFERROR(+IX68/IX66,0)</f>
        <v>0.54440404454800284</v>
      </c>
    </row>
    <row r="70" spans="1:260" s="88" customFormat="1" ht="6" customHeight="1" outlineLevel="1">
      <c r="B70" s="89"/>
      <c r="C70" s="111"/>
      <c r="D70" s="98"/>
      <c r="E70" s="98"/>
      <c r="F70" s="98"/>
      <c r="G70" s="99"/>
      <c r="H70" s="98"/>
      <c r="I70" s="98"/>
      <c r="J70" s="98"/>
      <c r="K70" s="99"/>
      <c r="L70" s="98"/>
      <c r="M70" s="98"/>
      <c r="N70" s="98"/>
      <c r="O70" s="99"/>
      <c r="P70" s="98"/>
      <c r="Q70" s="98"/>
      <c r="R70" s="98"/>
      <c r="S70" s="99"/>
      <c r="T70" s="91"/>
      <c r="U70" s="98"/>
      <c r="V70" s="98"/>
      <c r="W70" s="98"/>
      <c r="X70" s="99"/>
      <c r="Y70" s="98"/>
      <c r="Z70" s="98"/>
      <c r="AA70" s="98"/>
      <c r="AB70" s="99"/>
      <c r="AC70" s="98"/>
      <c r="AD70" s="98"/>
      <c r="AE70" s="98"/>
      <c r="AF70" s="99"/>
      <c r="AG70" s="98"/>
      <c r="AH70" s="98"/>
      <c r="AI70" s="98"/>
      <c r="AJ70" s="99"/>
      <c r="AK70" s="91"/>
      <c r="AL70" s="98"/>
      <c r="AM70" s="98"/>
      <c r="AN70" s="98"/>
      <c r="AO70" s="99"/>
      <c r="AP70" s="98"/>
      <c r="AQ70" s="98"/>
      <c r="AR70" s="98"/>
      <c r="AS70" s="99"/>
      <c r="AT70" s="98"/>
      <c r="AU70" s="98"/>
      <c r="AV70" s="98"/>
      <c r="AW70" s="99"/>
      <c r="AX70" s="98"/>
      <c r="AY70" s="98"/>
      <c r="AZ70" s="98"/>
      <c r="BA70" s="99"/>
      <c r="BB70" s="91"/>
      <c r="BC70" s="98"/>
      <c r="BD70" s="98"/>
      <c r="BE70" s="98"/>
      <c r="BF70" s="99"/>
      <c r="BG70" s="98"/>
      <c r="BH70" s="98"/>
      <c r="BI70" s="98"/>
      <c r="BJ70" s="99"/>
      <c r="BK70" s="98"/>
      <c r="BL70" s="98"/>
      <c r="BM70" s="98"/>
      <c r="BN70" s="99"/>
      <c r="BO70" s="98"/>
      <c r="BP70" s="98"/>
      <c r="BQ70" s="98"/>
      <c r="BR70" s="99"/>
      <c r="BS70" s="91"/>
      <c r="BT70" s="98"/>
      <c r="BU70" s="98"/>
      <c r="BV70" s="98"/>
      <c r="BW70" s="99"/>
      <c r="BX70" s="98"/>
      <c r="BY70" s="98"/>
      <c r="BZ70" s="98"/>
      <c r="CA70" s="99"/>
      <c r="CB70" s="98"/>
      <c r="CC70" s="98"/>
      <c r="CD70" s="98"/>
      <c r="CE70" s="99"/>
      <c r="CF70" s="98"/>
      <c r="CG70" s="98"/>
      <c r="CH70" s="98"/>
      <c r="CI70" s="99"/>
      <c r="CJ70" s="91"/>
      <c r="CK70" s="98"/>
      <c r="CL70" s="98"/>
      <c r="CM70" s="98"/>
      <c r="CN70" s="99"/>
      <c r="CO70" s="98"/>
      <c r="CP70" s="98"/>
      <c r="CQ70" s="98"/>
      <c r="CR70" s="99"/>
      <c r="CS70" s="98"/>
      <c r="CT70" s="98"/>
      <c r="CU70" s="98"/>
      <c r="CV70" s="99"/>
      <c r="CW70" s="98"/>
      <c r="CX70" s="98"/>
      <c r="CY70" s="98"/>
      <c r="CZ70" s="99"/>
      <c r="DA70" s="91"/>
      <c r="DB70" s="98"/>
      <c r="DC70" s="98"/>
      <c r="DD70" s="98"/>
      <c r="DE70" s="99"/>
      <c r="DF70" s="98"/>
      <c r="DG70" s="98"/>
      <c r="DH70" s="98"/>
      <c r="DI70" s="99"/>
      <c r="DJ70" s="98"/>
      <c r="DK70" s="98"/>
      <c r="DL70" s="98"/>
      <c r="DM70" s="99"/>
      <c r="DN70" s="98"/>
      <c r="DO70" s="98"/>
      <c r="DP70" s="98"/>
      <c r="DQ70" s="99"/>
      <c r="DR70" s="91"/>
      <c r="DS70" s="98"/>
      <c r="DT70" s="98"/>
      <c r="DU70" s="98"/>
      <c r="DV70" s="99"/>
      <c r="DW70" s="98"/>
      <c r="DX70" s="98"/>
      <c r="DY70" s="98"/>
      <c r="DZ70" s="99"/>
      <c r="EA70" s="98"/>
      <c r="EB70" s="98"/>
      <c r="EC70" s="98"/>
      <c r="ED70" s="99"/>
      <c r="EE70" s="98"/>
      <c r="EF70" s="98"/>
      <c r="EG70" s="98"/>
      <c r="EH70" s="99"/>
      <c r="EI70" s="91"/>
      <c r="EJ70" s="98"/>
      <c r="EK70" s="98"/>
      <c r="EL70" s="98"/>
      <c r="EM70" s="99"/>
      <c r="EN70" s="98"/>
      <c r="EO70" s="98"/>
      <c r="EP70" s="98"/>
      <c r="EQ70" s="99"/>
      <c r="ER70" s="98"/>
      <c r="ES70" s="98"/>
      <c r="ET70" s="98"/>
      <c r="EU70" s="99"/>
      <c r="EV70" s="98"/>
      <c r="EW70" s="98"/>
      <c r="EX70" s="98"/>
      <c r="EY70" s="99"/>
      <c r="EZ70" s="91"/>
      <c r="FA70" s="98"/>
      <c r="FB70" s="98"/>
      <c r="FC70" s="98"/>
      <c r="FD70" s="99"/>
      <c r="FE70" s="98"/>
      <c r="FF70" s="98"/>
      <c r="FG70" s="98"/>
      <c r="FH70" s="99"/>
      <c r="FI70" s="98"/>
      <c r="FJ70" s="98"/>
      <c r="FK70" s="98"/>
      <c r="FL70" s="99"/>
      <c r="FM70" s="98"/>
      <c r="FN70" s="98"/>
      <c r="FO70" s="98"/>
      <c r="FP70" s="99"/>
      <c r="FQ70" s="91"/>
      <c r="FR70" s="98"/>
      <c r="FS70" s="98"/>
      <c r="FT70" s="98"/>
      <c r="FU70" s="99"/>
      <c r="FV70" s="98"/>
      <c r="FW70" s="98"/>
      <c r="FX70" s="98"/>
      <c r="FY70" s="99"/>
      <c r="FZ70" s="98"/>
      <c r="GA70" s="98"/>
      <c r="GB70" s="98"/>
      <c r="GC70" s="99"/>
      <c r="GD70" s="98"/>
      <c r="GE70" s="98"/>
      <c r="GF70" s="98"/>
      <c r="GG70" s="99"/>
      <c r="GH70" s="91"/>
      <c r="GI70" s="98"/>
      <c r="GJ70" s="98"/>
      <c r="GK70" s="98"/>
      <c r="GL70" s="99"/>
      <c r="GM70" s="98"/>
      <c r="GN70" s="98"/>
      <c r="GO70" s="98"/>
      <c r="GP70" s="99"/>
      <c r="GQ70" s="98"/>
      <c r="GR70" s="98"/>
      <c r="GS70" s="98"/>
      <c r="GT70" s="99"/>
      <c r="GU70" s="98"/>
      <c r="GV70" s="98"/>
      <c r="GW70" s="98"/>
      <c r="GX70" s="99"/>
      <c r="GY70" s="91"/>
      <c r="GZ70" s="98"/>
      <c r="HA70" s="98"/>
      <c r="HB70" s="98"/>
      <c r="HC70" s="99"/>
      <c r="HD70" s="98"/>
      <c r="HE70" s="98"/>
      <c r="HF70" s="98"/>
      <c r="HG70" s="99"/>
      <c r="HH70" s="98"/>
      <c r="HI70" s="98"/>
      <c r="HJ70" s="98"/>
      <c r="HK70" s="99"/>
      <c r="HL70" s="98"/>
      <c r="HM70" s="98"/>
      <c r="HN70" s="98"/>
      <c r="HO70" s="99"/>
      <c r="HP70" s="91"/>
      <c r="HQ70" s="98"/>
      <c r="HR70" s="98"/>
      <c r="HS70" s="98"/>
      <c r="HT70" s="99"/>
      <c r="HU70" s="98"/>
      <c r="HV70" s="98"/>
      <c r="HW70" s="98"/>
      <c r="HX70" s="99"/>
      <c r="HY70" s="98"/>
      <c r="HZ70" s="98"/>
      <c r="IA70" s="98"/>
      <c r="IB70" s="99"/>
      <c r="IC70" s="98"/>
      <c r="ID70" s="98"/>
      <c r="IE70" s="98"/>
      <c r="IF70" s="99"/>
      <c r="IG70" s="91"/>
      <c r="IH70" s="98"/>
      <c r="II70" s="98"/>
      <c r="IJ70" s="98"/>
      <c r="IK70" s="99"/>
      <c r="IL70" s="98"/>
      <c r="IM70" s="98"/>
      <c r="IN70" s="98"/>
      <c r="IO70" s="99"/>
      <c r="IP70" s="98"/>
      <c r="IQ70" s="98"/>
      <c r="IR70" s="98"/>
      <c r="IS70" s="99"/>
      <c r="IT70" s="98"/>
      <c r="IU70" s="98"/>
      <c r="IV70" s="98"/>
      <c r="IW70" s="99"/>
      <c r="IX70" s="91"/>
    </row>
    <row r="71" spans="1:260" ht="12.75" outlineLevel="1">
      <c r="B71" s="502" t="s">
        <v>199</v>
      </c>
      <c r="C71" s="109" t="s">
        <v>218</v>
      </c>
      <c r="D71" s="93">
        <f>+G71/3</f>
        <v>178.19671806965516</v>
      </c>
      <c r="E71" s="93">
        <f>+G71/3</f>
        <v>178.19671806965516</v>
      </c>
      <c r="F71" s="94">
        <f>+G71/3</f>
        <v>178.19671806965516</v>
      </c>
      <c r="G71" s="115">
        <v>534.59015420896549</v>
      </c>
      <c r="H71" s="93">
        <f>+K71/3</f>
        <v>186.96558527201003</v>
      </c>
      <c r="I71" s="93">
        <f>+K71/3</f>
        <v>186.96558527201003</v>
      </c>
      <c r="J71" s="94">
        <f>+K71/3</f>
        <v>186.96558527201003</v>
      </c>
      <c r="K71" s="115">
        <v>560.89675581603012</v>
      </c>
      <c r="L71" s="93">
        <f>+O71/3</f>
        <v>186.96558527201003</v>
      </c>
      <c r="M71" s="93">
        <f>+O71/3</f>
        <v>186.96558527201003</v>
      </c>
      <c r="N71" s="94">
        <f>+O71/3</f>
        <v>186.96558527201003</v>
      </c>
      <c r="O71" s="115">
        <v>560.89675581603012</v>
      </c>
      <c r="P71" s="93">
        <f>+S71/3</f>
        <v>186.96558527201003</v>
      </c>
      <c r="Q71" s="93">
        <f>+S71/3</f>
        <v>186.96558527201003</v>
      </c>
      <c r="R71" s="94">
        <f>+S71/3</f>
        <v>186.96558527201003</v>
      </c>
      <c r="S71" s="115">
        <v>560.89675581603012</v>
      </c>
      <c r="T71" s="102">
        <f>S71+O71+K71+G71</f>
        <v>2217.2804216570557</v>
      </c>
      <c r="U71" s="93">
        <f>+X71/3</f>
        <v>204.19075154273878</v>
      </c>
      <c r="V71" s="93">
        <f>+X71/3</f>
        <v>204.19075154273878</v>
      </c>
      <c r="W71" s="94">
        <f>+X71/3</f>
        <v>204.19075154273878</v>
      </c>
      <c r="X71" s="115">
        <v>612.57225462821634</v>
      </c>
      <c r="Y71" s="93">
        <f>+AB71/3</f>
        <v>222.19622520677774</v>
      </c>
      <c r="Z71" s="93">
        <f>+AB71/3</f>
        <v>222.19622520677774</v>
      </c>
      <c r="AA71" s="94">
        <f>+AB71/3</f>
        <v>222.19622520677774</v>
      </c>
      <c r="AB71" s="115">
        <v>666.58867562033322</v>
      </c>
      <c r="AC71" s="93">
        <f>+AF71/3</f>
        <v>259.9572167314779</v>
      </c>
      <c r="AD71" s="93">
        <f>+AF71/3</f>
        <v>259.9572167314779</v>
      </c>
      <c r="AE71" s="94">
        <f>+AF71/3</f>
        <v>259.9572167314779</v>
      </c>
      <c r="AF71" s="115">
        <v>779.87165019443364</v>
      </c>
      <c r="AG71" s="93">
        <f>+AJ71/3</f>
        <v>297.14833674266629</v>
      </c>
      <c r="AH71" s="93">
        <f>+AJ71/3</f>
        <v>297.14833674266629</v>
      </c>
      <c r="AI71" s="94">
        <f>+AJ71/3</f>
        <v>297.14833674266629</v>
      </c>
      <c r="AJ71" s="115">
        <v>891.44501022799886</v>
      </c>
      <c r="AK71" s="102">
        <f>AJ71+AF71+AB71+X71</f>
        <v>2950.477590670982</v>
      </c>
      <c r="AL71" s="93">
        <f>+AO71/3</f>
        <v>343.39993092095636</v>
      </c>
      <c r="AM71" s="93">
        <f>+AO71/3</f>
        <v>343.39993092095636</v>
      </c>
      <c r="AN71" s="94">
        <f>+AO71/3</f>
        <v>343.39993092095636</v>
      </c>
      <c r="AO71" s="115">
        <v>1030.199792762869</v>
      </c>
      <c r="AP71" s="93">
        <f>+AS71/3</f>
        <v>397.83736151005559</v>
      </c>
      <c r="AQ71" s="93">
        <f>+AS71/3</f>
        <v>397.83736151005559</v>
      </c>
      <c r="AR71" s="94">
        <f>+AS71/3</f>
        <v>397.83736151005559</v>
      </c>
      <c r="AS71" s="115">
        <v>1193.5120845301667</v>
      </c>
      <c r="AT71" s="93">
        <f>+AW71/3</f>
        <v>412.49677653351449</v>
      </c>
      <c r="AU71" s="93">
        <f>+AW71/3</f>
        <v>412.49677653351449</v>
      </c>
      <c r="AV71" s="94">
        <f>+AW71/3</f>
        <v>412.49677653351449</v>
      </c>
      <c r="AW71" s="115">
        <v>1237.4903296005434</v>
      </c>
      <c r="AX71" s="93">
        <f>+BA71/3</f>
        <v>426.35057898476356</v>
      </c>
      <c r="AY71" s="93">
        <f>+BA71/3</f>
        <v>426.35057898476356</v>
      </c>
      <c r="AZ71" s="94">
        <f>+BA71/3</f>
        <v>426.35057898476356</v>
      </c>
      <c r="BA71" s="115">
        <v>1279.0517369542906</v>
      </c>
      <c r="BB71" s="102">
        <f>BA71+AW71+AS71+AO71</f>
        <v>4740.2539438478698</v>
      </c>
      <c r="BC71" s="93">
        <f>+BF71/3</f>
        <v>497.84694356388837</v>
      </c>
      <c r="BD71" s="93">
        <f>+BF71/3</f>
        <v>497.84694356388837</v>
      </c>
      <c r="BE71" s="94">
        <f>+BF71/3</f>
        <v>497.84694356388837</v>
      </c>
      <c r="BF71" s="115">
        <v>1493.5408306916652</v>
      </c>
      <c r="BG71" s="93">
        <f>+BJ71/3</f>
        <v>497.84694356388837</v>
      </c>
      <c r="BH71" s="93">
        <f>+BJ71/3</f>
        <v>497.84694356388837</v>
      </c>
      <c r="BI71" s="94">
        <f>+BJ71/3</f>
        <v>497.84694356388837</v>
      </c>
      <c r="BJ71" s="115">
        <f>+BF71</f>
        <v>1493.5408306916652</v>
      </c>
      <c r="BK71" s="93">
        <f>+BN71/3</f>
        <v>497.84694356388837</v>
      </c>
      <c r="BL71" s="93">
        <f>+BN71/3</f>
        <v>497.84694356388837</v>
      </c>
      <c r="BM71" s="94">
        <f>+BN71/3</f>
        <v>497.84694356388837</v>
      </c>
      <c r="BN71" s="115">
        <f>+BJ71</f>
        <v>1493.5408306916652</v>
      </c>
      <c r="BO71" s="93">
        <f>+BR71/3</f>
        <v>497.84694356388837</v>
      </c>
      <c r="BP71" s="93">
        <f>+BR71/3</f>
        <v>497.84694356388837</v>
      </c>
      <c r="BQ71" s="94">
        <f>+BR71/3</f>
        <v>497.84694356388837</v>
      </c>
      <c r="BR71" s="115">
        <f>+BN71</f>
        <v>1493.5408306916652</v>
      </c>
      <c r="BS71" s="102">
        <f>BR71+BN71+BJ71+BF71</f>
        <v>5974.1633227666607</v>
      </c>
      <c r="BT71" s="93">
        <f>+BW71/3</f>
        <v>506.89900256251912</v>
      </c>
      <c r="BU71" s="93">
        <f>+BW71/3</f>
        <v>506.89900256251912</v>
      </c>
      <c r="BV71" s="94">
        <f>+BW71/3</f>
        <v>506.89900256251912</v>
      </c>
      <c r="BW71" s="115">
        <v>1520.6970076875573</v>
      </c>
      <c r="BX71" s="93">
        <f>+CA71/3</f>
        <v>506.89900256251912</v>
      </c>
      <c r="BY71" s="93">
        <f>+CA71/3</f>
        <v>506.89900256251912</v>
      </c>
      <c r="BZ71" s="94">
        <f>+CA71/3</f>
        <v>506.89900256251912</v>
      </c>
      <c r="CA71" s="115">
        <v>1520.6970076875573</v>
      </c>
      <c r="CB71" s="93">
        <f>+CE71/3</f>
        <v>506.89900256251912</v>
      </c>
      <c r="CC71" s="93">
        <f>+CE71/3</f>
        <v>506.89900256251912</v>
      </c>
      <c r="CD71" s="94">
        <f>+CE71/3</f>
        <v>506.89900256251912</v>
      </c>
      <c r="CE71" s="115">
        <v>1520.6970076875573</v>
      </c>
      <c r="CF71" s="93">
        <f>+CI71/3</f>
        <v>506.89900256251912</v>
      </c>
      <c r="CG71" s="93">
        <f>+CI71/3</f>
        <v>506.89900256251912</v>
      </c>
      <c r="CH71" s="94">
        <f>+CI71/3</f>
        <v>506.89900256251912</v>
      </c>
      <c r="CI71" s="115">
        <v>1520.6970076875573</v>
      </c>
      <c r="CJ71" s="102">
        <f>CI71+CE71+CA71+BW71</f>
        <v>6082.7880307502292</v>
      </c>
      <c r="CK71" s="93">
        <f>+CN71/3</f>
        <v>514.57291867618358</v>
      </c>
      <c r="CL71" s="93">
        <f>+CN71/3</f>
        <v>514.57291867618358</v>
      </c>
      <c r="CM71" s="94">
        <f>+CN71/3</f>
        <v>514.57291867618358</v>
      </c>
      <c r="CN71" s="115">
        <v>1543.7187560285508</v>
      </c>
      <c r="CO71" s="93">
        <f>+CR71/3</f>
        <v>514.57291867618358</v>
      </c>
      <c r="CP71" s="93">
        <f>+CR71/3</f>
        <v>514.57291867618358</v>
      </c>
      <c r="CQ71" s="94">
        <f>+CR71/3</f>
        <v>514.57291867618358</v>
      </c>
      <c r="CR71" s="115">
        <v>1543.7187560285508</v>
      </c>
      <c r="CS71" s="93">
        <f>+CV71/3</f>
        <v>514.57291867618358</v>
      </c>
      <c r="CT71" s="93">
        <f>+CV71/3</f>
        <v>514.57291867618358</v>
      </c>
      <c r="CU71" s="94">
        <f>+CV71/3</f>
        <v>514.57291867618358</v>
      </c>
      <c r="CV71" s="115">
        <v>1543.7187560285508</v>
      </c>
      <c r="CW71" s="93">
        <f>+CZ71/3</f>
        <v>514.57291867618358</v>
      </c>
      <c r="CX71" s="93">
        <f>+CZ71/3</f>
        <v>514.57291867618358</v>
      </c>
      <c r="CY71" s="94">
        <f>+CZ71/3</f>
        <v>514.57291867618358</v>
      </c>
      <c r="CZ71" s="115">
        <v>1543.7187560285508</v>
      </c>
      <c r="DA71" s="102">
        <f>CZ71+CV71+CR71+CN71</f>
        <v>6174.8750241142034</v>
      </c>
      <c r="DB71" s="93">
        <f>+DE71/3</f>
        <v>521.53951357518849</v>
      </c>
      <c r="DC71" s="93">
        <f>+DE71/3</f>
        <v>521.53951357518849</v>
      </c>
      <c r="DD71" s="94">
        <f>+DE71/3</f>
        <v>521.53951357518849</v>
      </c>
      <c r="DE71" s="115">
        <v>1564.6185407255655</v>
      </c>
      <c r="DF71" s="93">
        <f>+DI71/3</f>
        <v>521.53951357518849</v>
      </c>
      <c r="DG71" s="93">
        <f>+DI71/3</f>
        <v>521.53951357518849</v>
      </c>
      <c r="DH71" s="94">
        <f>+DI71/3</f>
        <v>521.53951357518849</v>
      </c>
      <c r="DI71" s="115">
        <v>1564.6185407255655</v>
      </c>
      <c r="DJ71" s="93">
        <f>+DM71/3</f>
        <v>521.53951357518849</v>
      </c>
      <c r="DK71" s="93">
        <f>+DM71/3</f>
        <v>521.53951357518849</v>
      </c>
      <c r="DL71" s="94">
        <f>+DM71/3</f>
        <v>521.53951357518849</v>
      </c>
      <c r="DM71" s="115">
        <v>1564.6185407255655</v>
      </c>
      <c r="DN71" s="93">
        <f>+DQ71/3</f>
        <v>521.53951357518849</v>
      </c>
      <c r="DO71" s="93">
        <f>+DQ71/3</f>
        <v>521.53951357518849</v>
      </c>
      <c r="DP71" s="94">
        <f>+DQ71/3</f>
        <v>521.53951357518849</v>
      </c>
      <c r="DQ71" s="115">
        <v>1564.6185407255655</v>
      </c>
      <c r="DR71" s="102">
        <f>DQ71+DM71+DI71+DE71</f>
        <v>6258.4741629022619</v>
      </c>
      <c r="DS71" s="93">
        <f>+DV71/3</f>
        <v>533.04020096265856</v>
      </c>
      <c r="DT71" s="93">
        <f>+DV71/3</f>
        <v>533.04020096265856</v>
      </c>
      <c r="DU71" s="94">
        <f>+DV71/3</f>
        <v>533.04020096265856</v>
      </c>
      <c r="DV71" s="115">
        <v>1599.1206028879756</v>
      </c>
      <c r="DW71" s="93">
        <f>+DZ71/3</f>
        <v>533.04020096265856</v>
      </c>
      <c r="DX71" s="93">
        <f>+DZ71/3</f>
        <v>533.04020096265856</v>
      </c>
      <c r="DY71" s="94">
        <f>+DZ71/3</f>
        <v>533.04020096265856</v>
      </c>
      <c r="DZ71" s="115">
        <v>1599.1206028879756</v>
      </c>
      <c r="EA71" s="93">
        <f>+ED71/3</f>
        <v>533.04020096265856</v>
      </c>
      <c r="EB71" s="93">
        <f>+ED71/3</f>
        <v>533.04020096265856</v>
      </c>
      <c r="EC71" s="94">
        <f>+ED71/3</f>
        <v>533.04020096265856</v>
      </c>
      <c r="ED71" s="115">
        <v>1599.1206028879756</v>
      </c>
      <c r="EE71" s="93">
        <f>+EH71/3</f>
        <v>533.04020096265856</v>
      </c>
      <c r="EF71" s="93">
        <f>+EH71/3</f>
        <v>533.04020096265856</v>
      </c>
      <c r="EG71" s="94">
        <f>+EH71/3</f>
        <v>533.04020096265856</v>
      </c>
      <c r="EH71" s="115">
        <v>1599.1206028879756</v>
      </c>
      <c r="EI71" s="102">
        <f>EH71+ED71+DZ71+DV71</f>
        <v>6396.4824115519023</v>
      </c>
      <c r="EJ71" s="93">
        <f>+EM71/3</f>
        <v>541.73554177693279</v>
      </c>
      <c r="EK71" s="93">
        <f>+EM71/3</f>
        <v>541.73554177693279</v>
      </c>
      <c r="EL71" s="94">
        <f>+EM71/3</f>
        <v>541.73554177693279</v>
      </c>
      <c r="EM71" s="115">
        <v>1625.2066253307985</v>
      </c>
      <c r="EN71" s="93">
        <f>+EQ71/3</f>
        <v>541.73554177693279</v>
      </c>
      <c r="EO71" s="93">
        <f>+EQ71/3</f>
        <v>541.73554177693279</v>
      </c>
      <c r="EP71" s="94">
        <f>+EQ71/3</f>
        <v>541.73554177693279</v>
      </c>
      <c r="EQ71" s="115">
        <v>1625.2066253307985</v>
      </c>
      <c r="ER71" s="93">
        <f>+EU71/3</f>
        <v>541.73554177693279</v>
      </c>
      <c r="ES71" s="93">
        <f>+EU71/3</f>
        <v>541.73554177693279</v>
      </c>
      <c r="ET71" s="94">
        <f>+EU71/3</f>
        <v>541.73554177693279</v>
      </c>
      <c r="EU71" s="115">
        <v>1625.2066253307985</v>
      </c>
      <c r="EV71" s="93">
        <f>+EY71/3</f>
        <v>541.73554177693279</v>
      </c>
      <c r="EW71" s="93">
        <f>+EY71/3</f>
        <v>541.73554177693279</v>
      </c>
      <c r="EX71" s="94">
        <f>+EY71/3</f>
        <v>541.73554177693279</v>
      </c>
      <c r="EY71" s="115">
        <v>1625.2066253307985</v>
      </c>
      <c r="EZ71" s="102">
        <f>EY71+EU71+EQ71+EM71</f>
        <v>6500.826501323194</v>
      </c>
      <c r="FA71" s="93">
        <f>+FD71/3</f>
        <v>549.31022708551188</v>
      </c>
      <c r="FB71" s="93">
        <f>+FD71/3</f>
        <v>549.31022708551188</v>
      </c>
      <c r="FC71" s="94">
        <f>+FD71/3</f>
        <v>549.31022708551188</v>
      </c>
      <c r="FD71" s="115">
        <v>1647.9306812565358</v>
      </c>
      <c r="FE71" s="93">
        <f>+FH71/3</f>
        <v>549.31022708551188</v>
      </c>
      <c r="FF71" s="93">
        <f>+FH71/3</f>
        <v>549.31022708551188</v>
      </c>
      <c r="FG71" s="94">
        <f>+FH71/3</f>
        <v>549.31022708551188</v>
      </c>
      <c r="FH71" s="115">
        <v>1647.9306812565358</v>
      </c>
      <c r="FI71" s="93">
        <f>+FL71/3</f>
        <v>549.31022708551188</v>
      </c>
      <c r="FJ71" s="93">
        <f>+FL71/3</f>
        <v>549.31022708551188</v>
      </c>
      <c r="FK71" s="94">
        <f>+FL71/3</f>
        <v>549.31022708551188</v>
      </c>
      <c r="FL71" s="115">
        <v>1647.9306812565358</v>
      </c>
      <c r="FM71" s="93">
        <f>+FP71/3</f>
        <v>549.31022708551188</v>
      </c>
      <c r="FN71" s="93">
        <f>+FP71/3</f>
        <v>549.31022708551188</v>
      </c>
      <c r="FO71" s="94">
        <f>+FP71/3</f>
        <v>549.31022708551188</v>
      </c>
      <c r="FP71" s="115">
        <v>1647.9306812565358</v>
      </c>
      <c r="FQ71" s="102">
        <f>FP71+FL71+FH71+FD71</f>
        <v>6591.7227250261431</v>
      </c>
      <c r="FR71" s="93">
        <f>+FU71/3</f>
        <v>556.90657627075882</v>
      </c>
      <c r="FS71" s="93">
        <f>+FU71/3</f>
        <v>556.90657627075882</v>
      </c>
      <c r="FT71" s="94">
        <f>+FU71/3</f>
        <v>556.90657627075882</v>
      </c>
      <c r="FU71" s="115">
        <v>1670.7197288122766</v>
      </c>
      <c r="FV71" s="93">
        <f>+FY71/3</f>
        <v>556.90657627075882</v>
      </c>
      <c r="FW71" s="93">
        <f>+FY71/3</f>
        <v>556.90657627075882</v>
      </c>
      <c r="FX71" s="94">
        <f>+FY71/3</f>
        <v>556.90657627075882</v>
      </c>
      <c r="FY71" s="115">
        <v>1670.7197288122766</v>
      </c>
      <c r="FZ71" s="93">
        <f>+GC71/3</f>
        <v>556.90657627075882</v>
      </c>
      <c r="GA71" s="93">
        <f>+GC71/3</f>
        <v>556.90657627075882</v>
      </c>
      <c r="GB71" s="94">
        <f>+GC71/3</f>
        <v>556.90657627075882</v>
      </c>
      <c r="GC71" s="115">
        <v>1670.7197288122766</v>
      </c>
      <c r="GD71" s="93">
        <f>+GG71/3</f>
        <v>556.90657627075882</v>
      </c>
      <c r="GE71" s="93">
        <f>+GG71/3</f>
        <v>556.90657627075882</v>
      </c>
      <c r="GF71" s="94">
        <f>+GG71/3</f>
        <v>556.90657627075882</v>
      </c>
      <c r="GG71" s="115">
        <v>1670.7197288122766</v>
      </c>
      <c r="GH71" s="102">
        <f>GG71+GC71+FY71+FU71</f>
        <v>6682.8789152491063</v>
      </c>
      <c r="GI71" s="93">
        <f>+GL71/3</f>
        <v>563.53841475823685</v>
      </c>
      <c r="GJ71" s="93">
        <f>+GL71/3</f>
        <v>563.53841475823685</v>
      </c>
      <c r="GK71" s="94">
        <f>+GL71/3</f>
        <v>563.53841475823685</v>
      </c>
      <c r="GL71" s="115">
        <v>1690.6152442747104</v>
      </c>
      <c r="GM71" s="93">
        <f>+GP71/3</f>
        <v>563.53841475823685</v>
      </c>
      <c r="GN71" s="93">
        <f>+GP71/3</f>
        <v>563.53841475823685</v>
      </c>
      <c r="GO71" s="94">
        <f>+GP71/3</f>
        <v>563.53841475823685</v>
      </c>
      <c r="GP71" s="115">
        <v>1690.6152442747104</v>
      </c>
      <c r="GQ71" s="93">
        <f>+GT71/3</f>
        <v>563.53841475823685</v>
      </c>
      <c r="GR71" s="93">
        <f>+GT71/3</f>
        <v>563.53841475823685</v>
      </c>
      <c r="GS71" s="94">
        <f>+GT71/3</f>
        <v>563.53841475823685</v>
      </c>
      <c r="GT71" s="115">
        <v>1690.6152442747104</v>
      </c>
      <c r="GU71" s="93">
        <f>+GX71/3</f>
        <v>563.53841475823685</v>
      </c>
      <c r="GV71" s="93">
        <f>+GX71/3</f>
        <v>563.53841475823685</v>
      </c>
      <c r="GW71" s="94">
        <f>+GX71/3</f>
        <v>563.53841475823685</v>
      </c>
      <c r="GX71" s="115">
        <v>1690.6152442747104</v>
      </c>
      <c r="GY71" s="102">
        <f>GX71+GT71+GP71+GL71</f>
        <v>6762.4609770988418</v>
      </c>
      <c r="GZ71" s="93">
        <f>+HC71/3</f>
        <v>574.51334310645666</v>
      </c>
      <c r="HA71" s="93">
        <f>+HC71/3</f>
        <v>574.51334310645666</v>
      </c>
      <c r="HB71" s="94">
        <f>+HC71/3</f>
        <v>574.51334310645666</v>
      </c>
      <c r="HC71" s="115">
        <v>1723.54002931937</v>
      </c>
      <c r="HD71" s="93">
        <f>+HG71/3</f>
        <v>574.51334310645666</v>
      </c>
      <c r="HE71" s="93">
        <f>+HG71/3</f>
        <v>574.51334310645666</v>
      </c>
      <c r="HF71" s="94">
        <f>+HG71/3</f>
        <v>574.51334310645666</v>
      </c>
      <c r="HG71" s="115">
        <v>1723.54002931937</v>
      </c>
      <c r="HH71" s="93">
        <f>+HK71/3</f>
        <v>574.51334310645666</v>
      </c>
      <c r="HI71" s="93">
        <f>+HK71/3</f>
        <v>574.51334310645666</v>
      </c>
      <c r="HJ71" s="94">
        <f>+HK71/3</f>
        <v>574.51334310645666</v>
      </c>
      <c r="HK71" s="115">
        <v>1723.54002931937</v>
      </c>
      <c r="HL71" s="93">
        <f>+HO71/3</f>
        <v>574.51334310645666</v>
      </c>
      <c r="HM71" s="93">
        <f>+HO71/3</f>
        <v>574.51334310645666</v>
      </c>
      <c r="HN71" s="94">
        <f>+HO71/3</f>
        <v>574.51334310645666</v>
      </c>
      <c r="HO71" s="115">
        <v>1723.54002931937</v>
      </c>
      <c r="HP71" s="102">
        <f>HO71+HK71+HG71+HC71</f>
        <v>6894.1601172774799</v>
      </c>
      <c r="HQ71" s="93">
        <f>+HT71/3</f>
        <v>592.70404118051772</v>
      </c>
      <c r="HR71" s="93">
        <f>+HT71/3</f>
        <v>592.70404118051772</v>
      </c>
      <c r="HS71" s="94">
        <f>+HT71/3</f>
        <v>592.70404118051772</v>
      </c>
      <c r="HT71" s="115">
        <v>1778.1121235415533</v>
      </c>
      <c r="HU71" s="93">
        <f>+HX71/3</f>
        <v>592.70404118051772</v>
      </c>
      <c r="HV71" s="93">
        <f>+HX71/3</f>
        <v>592.70404118051772</v>
      </c>
      <c r="HW71" s="94">
        <f>+HX71/3</f>
        <v>592.70404118051772</v>
      </c>
      <c r="HX71" s="115">
        <v>1778.1121235415533</v>
      </c>
      <c r="HY71" s="93">
        <f>+IB71/3</f>
        <v>592.70404118051772</v>
      </c>
      <c r="HZ71" s="93">
        <f>+IB71/3</f>
        <v>592.70404118051772</v>
      </c>
      <c r="IA71" s="94">
        <f>+IB71/3</f>
        <v>592.70404118051772</v>
      </c>
      <c r="IB71" s="115">
        <v>1778.1121235415533</v>
      </c>
      <c r="IC71" s="93">
        <f>+IF71/3</f>
        <v>592.70404118051772</v>
      </c>
      <c r="ID71" s="93">
        <f>+IF71/3</f>
        <v>592.70404118051772</v>
      </c>
      <c r="IE71" s="94">
        <f>+IF71/3</f>
        <v>592.70404118051772</v>
      </c>
      <c r="IF71" s="115">
        <v>1778.1121235415533</v>
      </c>
      <c r="IG71" s="102">
        <f>IF71+IB71+HX71+HT71</f>
        <v>7112.4484941662131</v>
      </c>
      <c r="IH71" s="93">
        <f>+IK71/3</f>
        <v>592.70404118051772</v>
      </c>
      <c r="II71" s="93">
        <f>+IK71/3</f>
        <v>592.70404118051772</v>
      </c>
      <c r="IJ71" s="94">
        <f>+IK71/3</f>
        <v>592.70404118051772</v>
      </c>
      <c r="IK71" s="115">
        <v>1778.1121235415533</v>
      </c>
      <c r="IL71" s="93">
        <f>+IO71/3</f>
        <v>592.70404118051772</v>
      </c>
      <c r="IM71" s="93">
        <f>+IO71/3</f>
        <v>592.70404118051772</v>
      </c>
      <c r="IN71" s="94">
        <f>+IO71/3</f>
        <v>592.70404118051772</v>
      </c>
      <c r="IO71" s="115">
        <v>1778.1121235415533</v>
      </c>
      <c r="IP71" s="93">
        <f>+IS71/3</f>
        <v>592.70404118051772</v>
      </c>
      <c r="IQ71" s="93">
        <f>+IS71/3</f>
        <v>592.70404118051772</v>
      </c>
      <c r="IR71" s="94">
        <f>+IS71/3</f>
        <v>592.70404118051772</v>
      </c>
      <c r="IS71" s="115">
        <v>1778.1121235415533</v>
      </c>
      <c r="IT71" s="93">
        <f>+IW71/3</f>
        <v>592.70404118051772</v>
      </c>
      <c r="IU71" s="93">
        <f>+IW71/3</f>
        <v>592.70404118051772</v>
      </c>
      <c r="IV71" s="94">
        <f>+IW71/3</f>
        <v>592.70404118051772</v>
      </c>
      <c r="IW71" s="115">
        <v>1778.1121235415533</v>
      </c>
      <c r="IX71" s="102">
        <f>IW71+IS71+IO71+IK71</f>
        <v>7112.4484941662131</v>
      </c>
    </row>
    <row r="72" spans="1:260" ht="12.75" outlineLevel="1">
      <c r="B72" s="503"/>
      <c r="C72" s="109" t="s">
        <v>219</v>
      </c>
      <c r="D72" s="93">
        <f>+'OPEX and O&amp;M'!H20</f>
        <v>0</v>
      </c>
      <c r="E72" s="93">
        <f>+'OPEX and O&amp;M'!I20</f>
        <v>0</v>
      </c>
      <c r="F72" s="94">
        <f>+'OPEX and O&amp;M'!J20</f>
        <v>0</v>
      </c>
      <c r="G72" s="96">
        <f>SUM(D72:F72)</f>
        <v>0</v>
      </c>
      <c r="H72" s="93">
        <f>+'OPEX and O&amp;M'!L20</f>
        <v>0</v>
      </c>
      <c r="I72" s="93">
        <f>+'OPEX and O&amp;M'!M20</f>
        <v>0</v>
      </c>
      <c r="J72" s="94">
        <f>+'OPEX and O&amp;M'!N20</f>
        <v>46.177869999999999</v>
      </c>
      <c r="K72" s="96">
        <f>SUM(H72:J72)</f>
        <v>46.177869999999999</v>
      </c>
      <c r="L72" s="93">
        <f>+'OPEX and O&amp;M'!P20</f>
        <v>0</v>
      </c>
      <c r="M72" s="93">
        <f>+'OPEX and O&amp;M'!Q20</f>
        <v>0</v>
      </c>
      <c r="N72" s="94">
        <f>+'OPEX and O&amp;M'!R20</f>
        <v>0</v>
      </c>
      <c r="O72" s="96">
        <f>SUM(L72:N72)</f>
        <v>0</v>
      </c>
      <c r="P72" s="93">
        <f>+'OPEX and O&amp;M'!T20</f>
        <v>0</v>
      </c>
      <c r="Q72" s="93">
        <f>+'OPEX and O&amp;M'!U20</f>
        <v>0</v>
      </c>
      <c r="R72" s="94">
        <f>+'OPEX and O&amp;M'!V20</f>
        <v>0</v>
      </c>
      <c r="S72" s="96">
        <f>SUM(P72:R72)</f>
        <v>0</v>
      </c>
      <c r="T72" s="102">
        <f>S72+O72+K72+G72</f>
        <v>46.177869999999999</v>
      </c>
      <c r="U72" s="93">
        <f>+'OPEX and O&amp;M'!Y20</f>
        <v>0</v>
      </c>
      <c r="V72" s="93">
        <f>+'OPEX and O&amp;M'!Z20</f>
        <v>0</v>
      </c>
      <c r="W72" s="94">
        <f>+'OPEX and O&amp;M'!AA20</f>
        <v>0</v>
      </c>
      <c r="X72" s="96">
        <f>SUM(U72:W72)</f>
        <v>0</v>
      </c>
      <c r="Y72" s="93">
        <f>+'OPEX and O&amp;M'!AC20</f>
        <v>0</v>
      </c>
      <c r="Z72" s="93">
        <f>+'OPEX and O&amp;M'!AD20</f>
        <v>0</v>
      </c>
      <c r="AA72" s="94">
        <f>+'OPEX and O&amp;M'!AE20</f>
        <v>0</v>
      </c>
      <c r="AB72" s="96">
        <f>SUM(Y72:AA72)</f>
        <v>0</v>
      </c>
      <c r="AC72" s="93">
        <f>+'OPEX and O&amp;M'!AG20</f>
        <v>0</v>
      </c>
      <c r="AD72" s="93">
        <f>+'OPEX and O&amp;M'!AH20</f>
        <v>0</v>
      </c>
      <c r="AE72" s="94">
        <f>+'OPEX and O&amp;M'!AI20</f>
        <v>0</v>
      </c>
      <c r="AF72" s="96">
        <f>SUM(AC72:AE72)</f>
        <v>0</v>
      </c>
      <c r="AG72" s="93">
        <f>+'OPEX and O&amp;M'!AK20</f>
        <v>0</v>
      </c>
      <c r="AH72" s="93">
        <f>+'OPEX and O&amp;M'!AL20</f>
        <v>0</v>
      </c>
      <c r="AI72" s="94">
        <f>+'OPEX and O&amp;M'!AM20</f>
        <v>0</v>
      </c>
      <c r="AJ72" s="96">
        <f>SUM(AG72:AI72)</f>
        <v>0</v>
      </c>
      <c r="AK72" s="102">
        <f>AJ72+AF72+AB72+X72</f>
        <v>0</v>
      </c>
      <c r="AL72" s="93">
        <f>+'OPEX and O&amp;M'!AP20</f>
        <v>68.25</v>
      </c>
      <c r="AM72" s="93">
        <f>+'OPEX and O&amp;M'!AQ20</f>
        <v>105</v>
      </c>
      <c r="AN72" s="94">
        <f>+'OPEX and O&amp;M'!AR20</f>
        <v>131.25</v>
      </c>
      <c r="AO72" s="96">
        <f>SUM(AL72:AN72)</f>
        <v>304.5</v>
      </c>
      <c r="AP72" s="93">
        <f>+'OPEX and O&amp;M'!AT20</f>
        <v>0</v>
      </c>
      <c r="AQ72" s="93">
        <f>+'OPEX and O&amp;M'!AU20</f>
        <v>131.25</v>
      </c>
      <c r="AR72" s="94">
        <f>+'OPEX and O&amp;M'!AV20</f>
        <v>147</v>
      </c>
      <c r="AS72" s="96">
        <f>SUM(AP72:AR72)</f>
        <v>278.25</v>
      </c>
      <c r="AT72" s="93">
        <f>+'OPEX and O&amp;M'!AX20</f>
        <v>136.5</v>
      </c>
      <c r="AU72" s="93">
        <f>+'OPEX and O&amp;M'!AY20</f>
        <v>173.25</v>
      </c>
      <c r="AV72" s="94">
        <f>+'OPEX and O&amp;M'!AZ20</f>
        <v>420</v>
      </c>
      <c r="AW72" s="96">
        <f>SUM(AT72:AV72)</f>
        <v>729.75</v>
      </c>
      <c r="AX72" s="93">
        <f>+'OPEX and O&amp;M'!BB20</f>
        <v>236.25</v>
      </c>
      <c r="AY72" s="93">
        <f>+'OPEX and O&amp;M'!BC20</f>
        <v>236.25</v>
      </c>
      <c r="AZ72" s="94">
        <f>+'OPEX and O&amp;M'!BD20</f>
        <v>331.43054999999998</v>
      </c>
      <c r="BA72" s="96">
        <f>SUM(AX72:AZ72)</f>
        <v>803.93055000000004</v>
      </c>
      <c r="BB72" s="102">
        <f>BA72+AW72+AS72+AO72</f>
        <v>2116.43055</v>
      </c>
      <c r="BC72" s="93">
        <f>+'OPEX and O&amp;M'!BG20</f>
        <v>189</v>
      </c>
      <c r="BD72" s="93">
        <f>+'OPEX and O&amp;M'!BH20</f>
        <v>315</v>
      </c>
      <c r="BE72" s="94">
        <f>+'OPEX and O&amp;M'!BI20</f>
        <v>262.5</v>
      </c>
      <c r="BF72" s="96">
        <f>SUM(BC72:BE72)</f>
        <v>766.5</v>
      </c>
      <c r="BG72" s="93">
        <f>+'OPEX and O&amp;M'!BK20</f>
        <v>99.75</v>
      </c>
      <c r="BH72" s="93">
        <f>+'OPEX and O&amp;M'!BL20</f>
        <v>120.75</v>
      </c>
      <c r="BI72" s="94">
        <f>+'OPEX and O&amp;M'!BM20</f>
        <v>399</v>
      </c>
      <c r="BJ72" s="96">
        <f>SUM(BG72:BI72)</f>
        <v>619.5</v>
      </c>
      <c r="BK72" s="93">
        <f>+'OPEX and O&amp;M'!BO20</f>
        <v>131.25</v>
      </c>
      <c r="BL72" s="93">
        <f>+'OPEX and O&amp;M'!BP20</f>
        <v>262.5</v>
      </c>
      <c r="BM72" s="94">
        <f>+'OPEX and O&amp;M'!BQ20</f>
        <v>315</v>
      </c>
      <c r="BN72" s="96">
        <f>SUM(BK72:BM72)</f>
        <v>708.75</v>
      </c>
      <c r="BO72" s="93">
        <f>+'OPEX and O&amp;M'!BS20</f>
        <v>0</v>
      </c>
      <c r="BP72" s="93">
        <f>+'OPEX and O&amp;M'!BT20</f>
        <v>0</v>
      </c>
      <c r="BQ72" s="94">
        <f>+'OPEX and O&amp;M'!BU20</f>
        <v>303.26820000000004</v>
      </c>
      <c r="BR72" s="96">
        <f>SUM(BO72:BQ72)</f>
        <v>303.26820000000004</v>
      </c>
      <c r="BS72" s="102">
        <f>BR72+BN72+BJ72+BF72</f>
        <v>2398.0182</v>
      </c>
      <c r="BT72" s="93">
        <f>+'OPEX and O&amp;M'!BX20</f>
        <v>10.5</v>
      </c>
      <c r="BU72" s="93">
        <f>+'OPEX and O&amp;M'!BY20</f>
        <v>656.25</v>
      </c>
      <c r="BV72" s="94">
        <f>+'OPEX and O&amp;M'!BZ20</f>
        <v>498.75</v>
      </c>
      <c r="BW72" s="96">
        <f>SUM(BT72:BV72)</f>
        <v>1165.5</v>
      </c>
      <c r="BX72" s="93">
        <f>+'OPEX and O&amp;M'!CB20</f>
        <v>315</v>
      </c>
      <c r="BY72" s="93">
        <f>+'OPEX and O&amp;M'!CC20</f>
        <v>325.5</v>
      </c>
      <c r="BZ72" s="94">
        <f>+'OPEX and O&amp;M'!CD20</f>
        <v>262.5</v>
      </c>
      <c r="CA72" s="96">
        <f>SUM(BX72:BZ72)</f>
        <v>903</v>
      </c>
      <c r="CB72" s="93">
        <f>+'OPEX and O&amp;M'!CF20</f>
        <v>0</v>
      </c>
      <c r="CC72" s="93">
        <f>+'OPEX and O&amp;M'!CG20</f>
        <v>210</v>
      </c>
      <c r="CD72" s="94">
        <f>+'OPEX and O&amp;M'!CH20</f>
        <v>472.5</v>
      </c>
      <c r="CE72" s="96">
        <f>SUM(CB72:CD72)</f>
        <v>682.5</v>
      </c>
      <c r="CF72" s="93">
        <f>+'OPEX and O&amp;M'!CJ20</f>
        <v>0</v>
      </c>
      <c r="CG72" s="93">
        <f>+'OPEX and O&amp;M'!CK20</f>
        <v>210</v>
      </c>
      <c r="CH72" s="94">
        <f>+'OPEX and O&amp;M'!CL20</f>
        <v>402.44014000000004</v>
      </c>
      <c r="CI72" s="96">
        <f>SUM(CF72:CH72)</f>
        <v>612.44014000000004</v>
      </c>
      <c r="CJ72" s="102">
        <f>CI72+CE72+CA72+BW72</f>
        <v>3363.4401400000002</v>
      </c>
      <c r="CK72" s="93">
        <f>+'OPEX and O&amp;M'!CO20</f>
        <v>0</v>
      </c>
      <c r="CL72" s="93">
        <f>+'OPEX and O&amp;M'!CP20</f>
        <v>105</v>
      </c>
      <c r="CM72" s="94">
        <f>+'OPEX and O&amp;M'!CQ20</f>
        <v>236.25</v>
      </c>
      <c r="CN72" s="96">
        <f>SUM(CK72:CM72)</f>
        <v>341.25</v>
      </c>
      <c r="CO72" s="93">
        <f>+'OPEX and O&amp;M'!CS20</f>
        <v>236.25</v>
      </c>
      <c r="CP72" s="93">
        <f>+'OPEX and O&amp;M'!CT20</f>
        <v>78.75</v>
      </c>
      <c r="CQ72" s="94">
        <f>+'OPEX and O&amp;M'!CU20</f>
        <v>183.75</v>
      </c>
      <c r="CR72" s="96">
        <f>SUM(CO72:CQ72)</f>
        <v>498.75</v>
      </c>
      <c r="CS72" s="93">
        <f>+'OPEX and O&amp;M'!CW20</f>
        <v>52.5</v>
      </c>
      <c r="CT72" s="93">
        <f>+'OPEX and O&amp;M'!CX20</f>
        <v>78.75</v>
      </c>
      <c r="CU72" s="94">
        <f>+'OPEX and O&amp;M'!CY20</f>
        <v>157.5</v>
      </c>
      <c r="CV72" s="96">
        <f>SUM(CS72:CU72)</f>
        <v>288.75</v>
      </c>
      <c r="CW72" s="93">
        <f>+'OPEX and O&amp;M'!DA20</f>
        <v>0</v>
      </c>
      <c r="CX72" s="93">
        <f>+'OPEX and O&amp;M'!DB20</f>
        <v>0</v>
      </c>
      <c r="CY72" s="94">
        <f>+'OPEX and O&amp;M'!DC20</f>
        <v>258.82853</v>
      </c>
      <c r="CZ72" s="96">
        <f>SUM(CW72:CY72)</f>
        <v>258.82853</v>
      </c>
      <c r="DA72" s="102">
        <f>CZ72+CV72+CR72+CN72</f>
        <v>1387.57853</v>
      </c>
      <c r="DB72" s="93">
        <f>+'OPEX and O&amp;M'!DF20</f>
        <v>0</v>
      </c>
      <c r="DC72" s="93">
        <f>+'OPEX and O&amp;M'!DG20</f>
        <v>131.25</v>
      </c>
      <c r="DD72" s="94">
        <f>+'OPEX and O&amp;M'!DH20</f>
        <v>341.25</v>
      </c>
      <c r="DE72" s="96">
        <f>SUM(DB72:DD72)</f>
        <v>472.5</v>
      </c>
      <c r="DF72" s="93">
        <f>+'OPEX and O&amp;M'!DJ20</f>
        <v>0</v>
      </c>
      <c r="DG72" s="93">
        <f>+'OPEX and O&amp;M'!DK20</f>
        <v>236.25</v>
      </c>
      <c r="DH72" s="94">
        <f>+'OPEX and O&amp;M'!DL20</f>
        <v>509.25000000000011</v>
      </c>
      <c r="DI72" s="96">
        <f>SUM(DF72:DH72)</f>
        <v>745.50000000000011</v>
      </c>
      <c r="DJ72" s="93">
        <f>+'OPEX and O&amp;M'!DN20</f>
        <v>0</v>
      </c>
      <c r="DK72" s="93">
        <f>+'OPEX and O&amp;M'!DO20</f>
        <v>74.55</v>
      </c>
      <c r="DL72" s="94">
        <f>+'OPEX and O&amp;M'!DP20</f>
        <v>131.25</v>
      </c>
      <c r="DM72" s="96">
        <f>SUM(DJ72:DL72)</f>
        <v>205.8</v>
      </c>
      <c r="DN72" s="93">
        <f>+'OPEX and O&amp;M'!DR20</f>
        <v>105</v>
      </c>
      <c r="DO72" s="93">
        <f>+'OPEX and O&amp;M'!DS20</f>
        <v>126</v>
      </c>
      <c r="DP72" s="94">
        <f>+'OPEX and O&amp;M'!DT20</f>
        <v>155.73345</v>
      </c>
      <c r="DQ72" s="96">
        <f>SUM(DN72:DP72)</f>
        <v>386.73345</v>
      </c>
      <c r="DR72" s="102">
        <f>DQ72+DM72+DI72+DE72</f>
        <v>1810.5334500000001</v>
      </c>
      <c r="DS72" s="93">
        <f>+'OPEX and O&amp;M'!DW20</f>
        <v>68.25</v>
      </c>
      <c r="DT72" s="93">
        <f>+'OPEX and O&amp;M'!DX20</f>
        <v>73.5</v>
      </c>
      <c r="DU72" s="94">
        <f>+'OPEX and O&amp;M'!DY20</f>
        <v>152.25</v>
      </c>
      <c r="DV72" s="96">
        <f>SUM(DS72:DU72)</f>
        <v>294</v>
      </c>
      <c r="DW72" s="93">
        <f>+'OPEX and O&amp;M'!EA20</f>
        <v>89.25</v>
      </c>
      <c r="DX72" s="93">
        <f>+'OPEX and O&amp;M'!EB20</f>
        <v>68.25</v>
      </c>
      <c r="DY72" s="94">
        <f>+'OPEX and O&amp;M'!EC20</f>
        <v>73.5</v>
      </c>
      <c r="DZ72" s="96">
        <f>SUM(DW72:DY72)</f>
        <v>231</v>
      </c>
      <c r="EA72" s="93">
        <f>+'OPEX and O&amp;M'!EE20</f>
        <v>0</v>
      </c>
      <c r="EB72" s="93">
        <f>+'OPEX and O&amp;M'!EF20</f>
        <v>0</v>
      </c>
      <c r="EC72" s="94">
        <f>+'OPEX and O&amp;M'!EG20</f>
        <v>161.35</v>
      </c>
      <c r="ED72" s="96">
        <f>SUM(EA72:EC72)</f>
        <v>161.35</v>
      </c>
      <c r="EE72" s="93">
        <f>+'OPEX and O&amp;M'!EI20</f>
        <v>157.5</v>
      </c>
      <c r="EF72" s="93">
        <f>+'OPEX and O&amp;M'!EJ20</f>
        <v>105</v>
      </c>
      <c r="EG72" s="94">
        <f>+'OPEX and O&amp;M'!EK20</f>
        <v>444.82921000000005</v>
      </c>
      <c r="EH72" s="96">
        <f>SUM(EE72:EG72)</f>
        <v>707.3292100000001</v>
      </c>
      <c r="EI72" s="102">
        <f>EH72+ED72+DZ72+DV72</f>
        <v>1393.6792100000002</v>
      </c>
      <c r="EJ72" s="93">
        <f>+'OPEX and O&amp;M'!EN20</f>
        <v>85.05</v>
      </c>
      <c r="EK72" s="93">
        <f>+'OPEX and O&amp;M'!EO20</f>
        <v>0</v>
      </c>
      <c r="EL72" s="94">
        <f>+'OPEX and O&amp;M'!EP20</f>
        <v>131.25</v>
      </c>
      <c r="EM72" s="96">
        <f>SUM(EJ72:EL72)</f>
        <v>216.3</v>
      </c>
      <c r="EN72" s="93">
        <f>+'OPEX and O&amp;M'!ER20</f>
        <v>0</v>
      </c>
      <c r="EO72" s="93">
        <f>+'OPEX and O&amp;M'!ES20</f>
        <v>0</v>
      </c>
      <c r="EP72" s="94">
        <f>+'OPEX and O&amp;M'!ET20</f>
        <v>120.75</v>
      </c>
      <c r="EQ72" s="96">
        <f>SUM(EN72:EP72)</f>
        <v>120.75</v>
      </c>
      <c r="ER72" s="93">
        <f>+'OPEX and O&amp;M'!EV20</f>
        <v>0</v>
      </c>
      <c r="ES72" s="93">
        <f>+'OPEX and O&amp;M'!EW20</f>
        <v>0</v>
      </c>
      <c r="ET72" s="94">
        <f>+'OPEX and O&amp;M'!EX20</f>
        <v>0</v>
      </c>
      <c r="EU72" s="96">
        <f>SUM(ER72:ET72)</f>
        <v>0</v>
      </c>
      <c r="EV72" s="93">
        <f>+'OPEX and O&amp;M'!EZ20</f>
        <v>0</v>
      </c>
      <c r="EW72" s="93">
        <f>+'OPEX and O&amp;M'!FA20</f>
        <v>0</v>
      </c>
      <c r="EX72" s="94">
        <f>+'OPEX and O&amp;M'!FB20</f>
        <v>109.39655</v>
      </c>
      <c r="EY72" s="96">
        <f>SUM(EV72:EX72)</f>
        <v>109.39655</v>
      </c>
      <c r="EZ72" s="102">
        <f>EY72+EU72+EQ72+EM72</f>
        <v>446.44655</v>
      </c>
      <c r="FA72" s="93">
        <f>+'OPEX and O&amp;M'!FE20</f>
        <v>120.75</v>
      </c>
      <c r="FB72" s="93">
        <f>+'OPEX and O&amp;M'!FF20</f>
        <v>0</v>
      </c>
      <c r="FC72" s="94">
        <f>+'OPEX and O&amp;M'!FG20</f>
        <v>131.25</v>
      </c>
      <c r="FD72" s="96">
        <f>SUM(FA72:FC72)</f>
        <v>252</v>
      </c>
      <c r="FE72" s="93">
        <f>+'OPEX and O&amp;M'!FI20</f>
        <v>0</v>
      </c>
      <c r="FF72" s="93">
        <f>+'OPEX and O&amp;M'!FJ20</f>
        <v>0</v>
      </c>
      <c r="FG72" s="94">
        <f>+'OPEX and O&amp;M'!FK20</f>
        <v>141.75</v>
      </c>
      <c r="FH72" s="96">
        <f>SUM(FE72:FG72)</f>
        <v>141.75</v>
      </c>
      <c r="FI72" s="93">
        <f>+'OPEX and O&amp;M'!FM20</f>
        <v>0</v>
      </c>
      <c r="FJ72" s="93">
        <f>+'OPEX and O&amp;M'!FN20</f>
        <v>0</v>
      </c>
      <c r="FK72" s="94">
        <f>+'OPEX and O&amp;M'!FO20</f>
        <v>157.5</v>
      </c>
      <c r="FL72" s="96">
        <f>SUM(FI72:FK72)</f>
        <v>157.5</v>
      </c>
      <c r="FM72" s="93">
        <f>+'OPEX and O&amp;M'!FQ20</f>
        <v>0</v>
      </c>
      <c r="FN72" s="93">
        <f>+'OPEX and O&amp;M'!FR20</f>
        <v>0</v>
      </c>
      <c r="FO72" s="94">
        <f>+'OPEX and O&amp;M'!FS20</f>
        <v>740.95218</v>
      </c>
      <c r="FP72" s="96">
        <f>SUM(FM72:FO72)</f>
        <v>740.95218</v>
      </c>
      <c r="FQ72" s="102">
        <f>FP72+FL72+FH72+FD72</f>
        <v>1292.20218</v>
      </c>
      <c r="FR72" s="93">
        <f>+'OPEX and O&amp;M'!FV20</f>
        <v>0</v>
      </c>
      <c r="FS72" s="93">
        <f>+'OPEX and O&amp;M'!FW20</f>
        <v>158.55000000000001</v>
      </c>
      <c r="FT72" s="94">
        <f>+'OPEX and O&amp;M'!FX20</f>
        <v>157.5</v>
      </c>
      <c r="FU72" s="96">
        <f>SUM(FR72:FT72)</f>
        <v>316.05</v>
      </c>
      <c r="FV72" s="93">
        <f>+'OPEX and O&amp;M'!FZ20</f>
        <v>89.25</v>
      </c>
      <c r="FW72" s="93">
        <f>+'OPEX and O&amp;M'!GA20</f>
        <v>73.5</v>
      </c>
      <c r="FX72" s="94">
        <f>+'OPEX and O&amp;M'!GB20</f>
        <v>68.25</v>
      </c>
      <c r="FY72" s="96">
        <f>SUM(FV72:FX72)</f>
        <v>231</v>
      </c>
      <c r="FZ72" s="93">
        <f>+'OPEX and O&amp;M'!GD20</f>
        <v>0</v>
      </c>
      <c r="GA72" s="93">
        <f>+'OPEX and O&amp;M'!GE20</f>
        <v>68.25</v>
      </c>
      <c r="GB72" s="94">
        <f>+'OPEX and O&amp;M'!GF20</f>
        <v>26.25</v>
      </c>
      <c r="GC72" s="96">
        <f>SUM(FZ72:GB72)</f>
        <v>94.5</v>
      </c>
      <c r="GD72" s="93">
        <f>+'OPEX and O&amp;M'!GH20</f>
        <v>0</v>
      </c>
      <c r="GE72" s="93">
        <f>+'OPEX and O&amp;M'!GI20</f>
        <v>109.55</v>
      </c>
      <c r="GF72" s="94">
        <f>+'OPEX and O&amp;M'!GJ20</f>
        <v>711.20242999999994</v>
      </c>
      <c r="GG72" s="96">
        <f>SUM(GD72:GF72)</f>
        <v>820.75242999999989</v>
      </c>
      <c r="GH72" s="102">
        <f>GG72+GC72+FY72+FU72</f>
        <v>1462.30243</v>
      </c>
      <c r="GI72" s="93">
        <f>+'OPEX and O&amp;M'!GM20</f>
        <v>64.75</v>
      </c>
      <c r="GJ72" s="93">
        <f>+'OPEX and O&amp;M'!GN20</f>
        <v>105</v>
      </c>
      <c r="GK72" s="94">
        <f>+'OPEX and O&amp;M'!GO20</f>
        <v>122.5</v>
      </c>
      <c r="GL72" s="96">
        <f>SUM(GI72:GK72)</f>
        <v>292.25</v>
      </c>
      <c r="GM72" s="93">
        <f>+'OPEX and O&amp;M'!GQ20</f>
        <v>0</v>
      </c>
      <c r="GN72" s="93">
        <f>+'OPEX and O&amp;M'!GR20</f>
        <v>0</v>
      </c>
      <c r="GO72" s="94">
        <f>+'OPEX and O&amp;M'!GS20</f>
        <v>517.38800011636772</v>
      </c>
      <c r="GP72" s="96">
        <f>SUM(GM72:GO72)</f>
        <v>517.38800011636772</v>
      </c>
      <c r="GQ72" s="93">
        <f>+'OPEX and O&amp;M'!GU20</f>
        <v>97.157550000000001</v>
      </c>
      <c r="GR72" s="93">
        <f>+'OPEX and O&amp;M'!GV20</f>
        <v>106.05</v>
      </c>
      <c r="GS72" s="94">
        <f>+'OPEX and O&amp;M'!GW20</f>
        <v>-54.422883712727575</v>
      </c>
      <c r="GT72" s="96">
        <f>SUM(GQ72:GS72)</f>
        <v>148.78466628727242</v>
      </c>
      <c r="GU72" s="93">
        <f>+'OPEX and O&amp;M'!GY20</f>
        <v>78.75</v>
      </c>
      <c r="GV72" s="93">
        <f>+'OPEX and O&amp;M'!GZ20</f>
        <v>78.75</v>
      </c>
      <c r="GW72" s="94">
        <f>+'OPEX and O&amp;M'!HA20</f>
        <v>732.66421393031715</v>
      </c>
      <c r="GX72" s="96">
        <f>SUM(GU72:GW72)</f>
        <v>890.16421393031715</v>
      </c>
      <c r="GY72" s="102">
        <f>GX72+GT72+GP72+GL72</f>
        <v>1848.5868803339572</v>
      </c>
      <c r="GZ72" s="93">
        <f>+'OPEX and O&amp;M'!HD20</f>
        <v>23.639291089923148</v>
      </c>
      <c r="HA72" s="93">
        <f>+'OPEX and O&amp;M'!HE20</f>
        <v>170.63929108992315</v>
      </c>
      <c r="HB72" s="94">
        <f>+'OPEX and O&amp;M'!HF20</f>
        <v>289.52460672369955</v>
      </c>
      <c r="HC72" s="96">
        <f>SUM(GZ72:HB72)</f>
        <v>483.80318890354584</v>
      </c>
      <c r="HD72" s="93">
        <f>+'OPEX and O&amp;M'!HH20</f>
        <v>177.44969947760885</v>
      </c>
      <c r="HE72" s="93">
        <f>+'OPEX and O&amp;M'!HI20</f>
        <v>153.14525737217551</v>
      </c>
      <c r="HF72" s="94">
        <f>+'OPEX and O&amp;M'!HJ20</f>
        <v>122.21433747626513</v>
      </c>
      <c r="HG72" s="96">
        <f>SUM(HD72:HF72)</f>
        <v>452.8092943260495</v>
      </c>
      <c r="HH72" s="93">
        <f>+'OPEX and O&amp;M'!HL20</f>
        <v>197.22890298989429</v>
      </c>
      <c r="HI72" s="93">
        <f>+'OPEX and O&amp;M'!HM20</f>
        <v>70.821617351352018</v>
      </c>
      <c r="HJ72" s="94">
        <f>+'OPEX and O&amp;M'!HN20</f>
        <v>209.56324279069614</v>
      </c>
      <c r="HK72" s="96">
        <f>SUM(HH72:HJ72)</f>
        <v>477.61376313194239</v>
      </c>
      <c r="HL72" s="93">
        <f>+'OPEX and O&amp;M'!HP20</f>
        <v>16.973280575691692</v>
      </c>
      <c r="HM72" s="93">
        <f>+'OPEX and O&amp;M'!HQ20</f>
        <v>186.8209905756917</v>
      </c>
      <c r="HN72" s="94">
        <f>+'OPEX and O&amp;M'!HR20</f>
        <v>854.87242057569176</v>
      </c>
      <c r="HO72" s="96">
        <f>SUM(HL72:HN72)</f>
        <v>1058.6666917270752</v>
      </c>
      <c r="HP72" s="102">
        <f>HO72+HK72+HG72+HC72</f>
        <v>2472.8929380886129</v>
      </c>
      <c r="HQ72" s="93">
        <f>+'OPEX and O&amp;M'!HU20</f>
        <v>200.61507591529937</v>
      </c>
      <c r="HR72" s="93">
        <f>+'OPEX and O&amp;M'!HV20</f>
        <v>127.36267155154495</v>
      </c>
      <c r="HS72" s="94">
        <f>+'OPEX and O&amp;M'!HW20</f>
        <v>179.36432440118892</v>
      </c>
      <c r="HT72" s="96">
        <f>SUM(HQ72:HS72)</f>
        <v>507.34207186803326</v>
      </c>
      <c r="HU72" s="93">
        <f>+'OPEX and O&amp;M'!HY20</f>
        <v>213.9906643769032</v>
      </c>
      <c r="HV72" s="93">
        <f>+'OPEX and O&amp;M'!HZ20</f>
        <v>213.9906643769032</v>
      </c>
      <c r="HW72" s="94">
        <f>+'OPEX and O&amp;M'!IA20</f>
        <v>213.9906643769032</v>
      </c>
      <c r="HX72" s="96">
        <f>SUM(HU72:HW72)</f>
        <v>641.97199313070962</v>
      </c>
      <c r="HY72" s="93">
        <f>+'OPEX and O&amp;M'!IC20</f>
        <v>213.9906643769032</v>
      </c>
      <c r="HZ72" s="93">
        <f>+'OPEX and O&amp;M'!ID20</f>
        <v>213.9906643769032</v>
      </c>
      <c r="IA72" s="94">
        <f>+'OPEX and O&amp;M'!IE20</f>
        <v>213.9906643769032</v>
      </c>
      <c r="IB72" s="96">
        <f>SUM(HY72:IA72)</f>
        <v>641.97199313070962</v>
      </c>
      <c r="IC72" s="93">
        <f>+'OPEX and O&amp;M'!IG20</f>
        <v>213.9906643769032</v>
      </c>
      <c r="ID72" s="93">
        <f>+'OPEX and O&amp;M'!IH20</f>
        <v>213.9906643769032</v>
      </c>
      <c r="IE72" s="94">
        <f>+'OPEX and O&amp;M'!II20</f>
        <v>213.9906643769032</v>
      </c>
      <c r="IF72" s="96">
        <f>SUM(IC72:IE72)</f>
        <v>641.97199313070962</v>
      </c>
      <c r="IG72" s="102">
        <f>IF72+IB72+HX72+HT72</f>
        <v>2433.2580512601621</v>
      </c>
      <c r="IH72" s="93">
        <f>+'OPEX and O&amp;M'!IL20</f>
        <v>213.9906643769032</v>
      </c>
      <c r="II72" s="93">
        <f>+'OPEX and O&amp;M'!IM20</f>
        <v>213.9906643769032</v>
      </c>
      <c r="IJ72" s="94">
        <f>+'OPEX and O&amp;M'!IN20</f>
        <v>213.9906643769032</v>
      </c>
      <c r="IK72" s="96">
        <f>SUM(IH72:IJ72)</f>
        <v>641.97199313070962</v>
      </c>
      <c r="IL72" s="93">
        <f>+'OPEX and O&amp;M'!IP20</f>
        <v>213.9906643769032</v>
      </c>
      <c r="IM72" s="93">
        <f>+'OPEX and O&amp;M'!IQ20</f>
        <v>213.9906643769032</v>
      </c>
      <c r="IN72" s="94">
        <f>+'OPEX and O&amp;M'!IR20</f>
        <v>213.9906643769032</v>
      </c>
      <c r="IO72" s="96">
        <f>SUM(IL72:IN72)</f>
        <v>641.97199313070962</v>
      </c>
      <c r="IP72" s="93">
        <f>+'OPEX and O&amp;M'!IT20</f>
        <v>213.9906643769032</v>
      </c>
      <c r="IQ72" s="93">
        <f>+'OPEX and O&amp;M'!IU20</f>
        <v>213.9906643769032</v>
      </c>
      <c r="IR72" s="94">
        <f>+'OPEX and O&amp;M'!IV20</f>
        <v>213.9906643769032</v>
      </c>
      <c r="IS72" s="96">
        <f>SUM(IP72:IR72)</f>
        <v>641.97199313070962</v>
      </c>
      <c r="IT72" s="93">
        <f>+'OPEX and O&amp;M'!IX20</f>
        <v>213.9906643769032</v>
      </c>
      <c r="IU72" s="93">
        <f>+'OPEX and O&amp;M'!IY20</f>
        <v>213.9906643769032</v>
      </c>
      <c r="IV72" s="94">
        <f>+'OPEX and O&amp;M'!IZ20</f>
        <v>213.9906643769032</v>
      </c>
      <c r="IW72" s="96">
        <f>SUM(IT72:IV72)</f>
        <v>641.97199313070962</v>
      </c>
      <c r="IX72" s="102">
        <f>IW72+IS72+IO72+IK72</f>
        <v>2567.8879725228385</v>
      </c>
    </row>
    <row r="73" spans="1:260" s="22" customFormat="1" ht="12.75" outlineLevel="1">
      <c r="A73" s="23"/>
      <c r="B73" s="503"/>
      <c r="C73" s="109" t="s">
        <v>220</v>
      </c>
      <c r="D73" s="93">
        <f t="shared" ref="D73:S73" si="1820">+(D72-D71)</f>
        <v>-178.19671806965516</v>
      </c>
      <c r="E73" s="93">
        <f t="shared" ref="E73:F73" si="1821">+(E72-E71)</f>
        <v>-178.19671806965516</v>
      </c>
      <c r="F73" s="94">
        <f t="shared" si="1821"/>
        <v>-178.19671806965516</v>
      </c>
      <c r="G73" s="96">
        <f t="shared" si="1820"/>
        <v>-534.59015420896549</v>
      </c>
      <c r="H73" s="93">
        <f t="shared" ref="H73:J73" si="1822">+(H72-H71)</f>
        <v>-186.96558527201003</v>
      </c>
      <c r="I73" s="93">
        <f t="shared" si="1822"/>
        <v>-186.96558527201003</v>
      </c>
      <c r="J73" s="94">
        <f t="shared" si="1822"/>
        <v>-140.78771527201002</v>
      </c>
      <c r="K73" s="96">
        <f t="shared" si="1820"/>
        <v>-514.71888581603014</v>
      </c>
      <c r="L73" s="93">
        <f t="shared" ref="L73:N73" si="1823">+(L72-L71)</f>
        <v>-186.96558527201003</v>
      </c>
      <c r="M73" s="93">
        <f t="shared" si="1823"/>
        <v>-186.96558527201003</v>
      </c>
      <c r="N73" s="94">
        <f t="shared" si="1823"/>
        <v>-186.96558527201003</v>
      </c>
      <c r="O73" s="96">
        <f t="shared" si="1820"/>
        <v>-560.89675581603012</v>
      </c>
      <c r="P73" s="93">
        <f t="shared" si="1820"/>
        <v>-186.96558527201003</v>
      </c>
      <c r="Q73" s="93">
        <f t="shared" si="1820"/>
        <v>-186.96558527201003</v>
      </c>
      <c r="R73" s="94">
        <f t="shared" si="1820"/>
        <v>-186.96558527201003</v>
      </c>
      <c r="S73" s="96">
        <f t="shared" si="1820"/>
        <v>-560.89675581603012</v>
      </c>
      <c r="T73" s="102">
        <f>S73+O73+K73+G73</f>
        <v>-2171.1025516570558</v>
      </c>
      <c r="U73" s="93">
        <f t="shared" ref="U73:W73" si="1824">+(U72-U71)</f>
        <v>-204.19075154273878</v>
      </c>
      <c r="V73" s="93">
        <f t="shared" si="1824"/>
        <v>-204.19075154273878</v>
      </c>
      <c r="W73" s="94">
        <f t="shared" si="1824"/>
        <v>-204.19075154273878</v>
      </c>
      <c r="X73" s="96">
        <f t="shared" ref="X73:AJ73" si="1825">+(X72-X71)</f>
        <v>-612.57225462821634</v>
      </c>
      <c r="Y73" s="93">
        <f t="shared" si="1825"/>
        <v>-222.19622520677774</v>
      </c>
      <c r="Z73" s="93">
        <f t="shared" si="1825"/>
        <v>-222.19622520677774</v>
      </c>
      <c r="AA73" s="94">
        <f t="shared" si="1825"/>
        <v>-222.19622520677774</v>
      </c>
      <c r="AB73" s="96">
        <f t="shared" si="1825"/>
        <v>-666.58867562033322</v>
      </c>
      <c r="AC73" s="93">
        <f t="shared" si="1825"/>
        <v>-259.9572167314779</v>
      </c>
      <c r="AD73" s="93">
        <f t="shared" si="1825"/>
        <v>-259.9572167314779</v>
      </c>
      <c r="AE73" s="94">
        <f t="shared" si="1825"/>
        <v>-259.9572167314779</v>
      </c>
      <c r="AF73" s="96">
        <f t="shared" si="1825"/>
        <v>-779.87165019443364</v>
      </c>
      <c r="AG73" s="93">
        <f t="shared" si="1825"/>
        <v>-297.14833674266629</v>
      </c>
      <c r="AH73" s="93">
        <f t="shared" si="1825"/>
        <v>-297.14833674266629</v>
      </c>
      <c r="AI73" s="94">
        <f t="shared" si="1825"/>
        <v>-297.14833674266629</v>
      </c>
      <c r="AJ73" s="96">
        <f t="shared" si="1825"/>
        <v>-891.44501022799886</v>
      </c>
      <c r="AK73" s="102">
        <f>AJ73+AF73+AB73+X73</f>
        <v>-2950.477590670982</v>
      </c>
      <c r="AL73" s="93">
        <f t="shared" ref="AL73:AN73" si="1826">+(AL72-AL71)</f>
        <v>-275.14993092095636</v>
      </c>
      <c r="AM73" s="93">
        <f t="shared" si="1826"/>
        <v>-238.39993092095636</v>
      </c>
      <c r="AN73" s="94">
        <f t="shared" si="1826"/>
        <v>-212.14993092095636</v>
      </c>
      <c r="AO73" s="96">
        <f t="shared" ref="AO73:BA73" si="1827">+(AO72-AO71)</f>
        <v>-725.69979276286904</v>
      </c>
      <c r="AP73" s="93">
        <f t="shared" si="1827"/>
        <v>-397.83736151005559</v>
      </c>
      <c r="AQ73" s="93">
        <f t="shared" si="1827"/>
        <v>-266.58736151005559</v>
      </c>
      <c r="AR73" s="94">
        <f t="shared" si="1827"/>
        <v>-250.83736151005559</v>
      </c>
      <c r="AS73" s="96">
        <f t="shared" si="1827"/>
        <v>-915.2620845301667</v>
      </c>
      <c r="AT73" s="93">
        <f t="shared" si="1827"/>
        <v>-275.99677653351449</v>
      </c>
      <c r="AU73" s="93">
        <f t="shared" si="1827"/>
        <v>-239.24677653351449</v>
      </c>
      <c r="AV73" s="94">
        <f t="shared" si="1827"/>
        <v>7.5032234664855082</v>
      </c>
      <c r="AW73" s="96">
        <f t="shared" si="1827"/>
        <v>-507.74032960054342</v>
      </c>
      <c r="AX73" s="93">
        <f t="shared" si="1827"/>
        <v>-190.10057898476356</v>
      </c>
      <c r="AY73" s="93">
        <f t="shared" si="1827"/>
        <v>-190.10057898476356</v>
      </c>
      <c r="AZ73" s="94">
        <f t="shared" si="1827"/>
        <v>-94.920028984763576</v>
      </c>
      <c r="BA73" s="96">
        <f t="shared" si="1827"/>
        <v>-475.12118695429058</v>
      </c>
      <c r="BB73" s="102">
        <f>BA73+AW73+AS73+AO73</f>
        <v>-2623.8233938478697</v>
      </c>
      <c r="BC73" s="93">
        <f t="shared" ref="BC73:BE73" si="1828">+(BC72-BC71)</f>
        <v>-308.84694356388837</v>
      </c>
      <c r="BD73" s="93">
        <f t="shared" si="1828"/>
        <v>-182.84694356388837</v>
      </c>
      <c r="BE73" s="94">
        <f t="shared" si="1828"/>
        <v>-235.34694356388837</v>
      </c>
      <c r="BF73" s="96">
        <f t="shared" ref="BF73:BR73" si="1829">+(BF72-BF71)</f>
        <v>-727.04083069166518</v>
      </c>
      <c r="BG73" s="93">
        <f t="shared" si="1829"/>
        <v>-398.09694356388837</v>
      </c>
      <c r="BH73" s="93">
        <f t="shared" si="1829"/>
        <v>-377.09694356388837</v>
      </c>
      <c r="BI73" s="94">
        <f t="shared" si="1829"/>
        <v>-98.846943563888374</v>
      </c>
      <c r="BJ73" s="96">
        <f t="shared" si="1829"/>
        <v>-874.04083069166518</v>
      </c>
      <c r="BK73" s="93">
        <f t="shared" si="1829"/>
        <v>-366.59694356388837</v>
      </c>
      <c r="BL73" s="93">
        <f t="shared" si="1829"/>
        <v>-235.34694356388837</v>
      </c>
      <c r="BM73" s="94">
        <f t="shared" si="1829"/>
        <v>-182.84694356388837</v>
      </c>
      <c r="BN73" s="96">
        <f t="shared" si="1829"/>
        <v>-784.79083069166518</v>
      </c>
      <c r="BO73" s="93">
        <f t="shared" si="1829"/>
        <v>-497.84694356388837</v>
      </c>
      <c r="BP73" s="93">
        <f t="shared" si="1829"/>
        <v>-497.84694356388837</v>
      </c>
      <c r="BQ73" s="94">
        <f t="shared" si="1829"/>
        <v>-194.57874356388834</v>
      </c>
      <c r="BR73" s="96">
        <f t="shared" si="1829"/>
        <v>-1190.2726306916652</v>
      </c>
      <c r="BS73" s="102">
        <f>BR73+BN73+BJ73+BF73</f>
        <v>-3576.1451227666607</v>
      </c>
      <c r="BT73" s="93">
        <f t="shared" ref="BT73:BV73" si="1830">+(BT72-BT71)</f>
        <v>-496.39900256251912</v>
      </c>
      <c r="BU73" s="93">
        <f t="shared" si="1830"/>
        <v>149.35099743748088</v>
      </c>
      <c r="BV73" s="94">
        <f t="shared" si="1830"/>
        <v>-8.1490025625191151</v>
      </c>
      <c r="BW73" s="96">
        <f t="shared" ref="BW73:CI73" si="1831">+(BW72-BW71)</f>
        <v>-355.19700768755729</v>
      </c>
      <c r="BX73" s="93">
        <f t="shared" si="1831"/>
        <v>-191.89900256251912</v>
      </c>
      <c r="BY73" s="93">
        <f t="shared" si="1831"/>
        <v>-181.39900256251912</v>
      </c>
      <c r="BZ73" s="94">
        <f t="shared" si="1831"/>
        <v>-244.39900256251912</v>
      </c>
      <c r="CA73" s="96">
        <f t="shared" si="1831"/>
        <v>-617.69700768755729</v>
      </c>
      <c r="CB73" s="93">
        <f t="shared" si="1831"/>
        <v>-506.89900256251912</v>
      </c>
      <c r="CC73" s="93">
        <f t="shared" si="1831"/>
        <v>-296.89900256251912</v>
      </c>
      <c r="CD73" s="94">
        <f t="shared" si="1831"/>
        <v>-34.399002562519115</v>
      </c>
      <c r="CE73" s="96">
        <f t="shared" si="1831"/>
        <v>-838.19700768755729</v>
      </c>
      <c r="CF73" s="93">
        <f t="shared" si="1831"/>
        <v>-506.89900256251912</v>
      </c>
      <c r="CG73" s="93">
        <f t="shared" si="1831"/>
        <v>-296.89900256251912</v>
      </c>
      <c r="CH73" s="94">
        <f t="shared" si="1831"/>
        <v>-104.45886256251907</v>
      </c>
      <c r="CI73" s="96">
        <f t="shared" si="1831"/>
        <v>-908.25686768755725</v>
      </c>
      <c r="CJ73" s="102">
        <f>CI73+CE73+CA73+BW73</f>
        <v>-2719.347890750229</v>
      </c>
      <c r="CK73" s="93">
        <f t="shared" ref="CK73:CM73" si="1832">+(CK72-CK71)</f>
        <v>-514.57291867618358</v>
      </c>
      <c r="CL73" s="93">
        <f t="shared" si="1832"/>
        <v>-409.57291867618358</v>
      </c>
      <c r="CM73" s="94">
        <f t="shared" si="1832"/>
        <v>-278.32291867618358</v>
      </c>
      <c r="CN73" s="96">
        <f t="shared" ref="CN73:CZ73" si="1833">+(CN72-CN71)</f>
        <v>-1202.4687560285508</v>
      </c>
      <c r="CO73" s="93">
        <f t="shared" si="1833"/>
        <v>-278.32291867618358</v>
      </c>
      <c r="CP73" s="93">
        <f t="shared" si="1833"/>
        <v>-435.82291867618358</v>
      </c>
      <c r="CQ73" s="94">
        <f t="shared" si="1833"/>
        <v>-330.82291867618358</v>
      </c>
      <c r="CR73" s="96">
        <f t="shared" si="1833"/>
        <v>-1044.9687560285508</v>
      </c>
      <c r="CS73" s="93">
        <f t="shared" si="1833"/>
        <v>-462.07291867618358</v>
      </c>
      <c r="CT73" s="93">
        <f t="shared" si="1833"/>
        <v>-435.82291867618358</v>
      </c>
      <c r="CU73" s="94">
        <f t="shared" si="1833"/>
        <v>-357.07291867618358</v>
      </c>
      <c r="CV73" s="96">
        <f t="shared" si="1833"/>
        <v>-1254.9687560285508</v>
      </c>
      <c r="CW73" s="93">
        <f t="shared" si="1833"/>
        <v>-514.57291867618358</v>
      </c>
      <c r="CX73" s="93">
        <f t="shared" si="1833"/>
        <v>-514.57291867618358</v>
      </c>
      <c r="CY73" s="94">
        <f t="shared" si="1833"/>
        <v>-255.74438867618358</v>
      </c>
      <c r="CZ73" s="96">
        <f t="shared" si="1833"/>
        <v>-1284.8902260285508</v>
      </c>
      <c r="DA73" s="102">
        <f>CZ73+CV73+CR73+CN73</f>
        <v>-4787.2964941142036</v>
      </c>
      <c r="DB73" s="93">
        <f t="shared" ref="DB73:DD73" si="1834">+(DB72-DB71)</f>
        <v>-521.53951357518849</v>
      </c>
      <c r="DC73" s="93">
        <f t="shared" si="1834"/>
        <v>-390.28951357518849</v>
      </c>
      <c r="DD73" s="94">
        <f t="shared" si="1834"/>
        <v>-180.28951357518849</v>
      </c>
      <c r="DE73" s="96">
        <f t="shared" ref="DE73:DH73" si="1835">+(DE72-DE71)</f>
        <v>-1092.1185407255655</v>
      </c>
      <c r="DF73" s="93">
        <f t="shared" si="1835"/>
        <v>-521.53951357518849</v>
      </c>
      <c r="DG73" s="93">
        <f t="shared" si="1835"/>
        <v>-285.28951357518849</v>
      </c>
      <c r="DH73" s="94">
        <f t="shared" si="1835"/>
        <v>-12.28951357518838</v>
      </c>
      <c r="DI73" s="96">
        <f t="shared" ref="DI73:DL73" si="1836">+(DI72-DI71)</f>
        <v>-819.11854072556537</v>
      </c>
      <c r="DJ73" s="93">
        <f t="shared" si="1836"/>
        <v>-521.53951357518849</v>
      </c>
      <c r="DK73" s="93">
        <f t="shared" si="1836"/>
        <v>-446.98951357518848</v>
      </c>
      <c r="DL73" s="94">
        <f t="shared" si="1836"/>
        <v>-390.28951357518849</v>
      </c>
      <c r="DM73" s="96">
        <f t="shared" ref="DM73:DP73" si="1837">+(DM72-DM71)</f>
        <v>-1358.8185407255655</v>
      </c>
      <c r="DN73" s="93">
        <f t="shared" si="1837"/>
        <v>-416.53951357518849</v>
      </c>
      <c r="DO73" s="93">
        <f t="shared" si="1837"/>
        <v>-395.53951357518849</v>
      </c>
      <c r="DP73" s="94">
        <f t="shared" si="1837"/>
        <v>-365.80606357518849</v>
      </c>
      <c r="DQ73" s="96">
        <f t="shared" ref="DQ73" si="1838">+(DQ72-DQ71)</f>
        <v>-1177.8850907255655</v>
      </c>
      <c r="DR73" s="102">
        <f>DQ73+DM73+DI73+DE73</f>
        <v>-4447.940712902262</v>
      </c>
      <c r="DS73" s="93">
        <f t="shared" ref="DS73:DU73" si="1839">+(DS72-DS71)</f>
        <v>-464.79020096265856</v>
      </c>
      <c r="DT73" s="93">
        <f t="shared" si="1839"/>
        <v>-459.54020096265856</v>
      </c>
      <c r="DU73" s="94">
        <f t="shared" si="1839"/>
        <v>-380.79020096265856</v>
      </c>
      <c r="DV73" s="96">
        <f t="shared" ref="DV73:EH73" si="1840">+(DV72-DV71)</f>
        <v>-1305.1206028879756</v>
      </c>
      <c r="DW73" s="93">
        <f t="shared" si="1840"/>
        <v>-443.79020096265856</v>
      </c>
      <c r="DX73" s="93">
        <f t="shared" si="1840"/>
        <v>-464.79020096265856</v>
      </c>
      <c r="DY73" s="94">
        <f t="shared" si="1840"/>
        <v>-459.54020096265856</v>
      </c>
      <c r="DZ73" s="96">
        <f t="shared" si="1840"/>
        <v>-1368.1206028879756</v>
      </c>
      <c r="EA73" s="93">
        <f t="shared" si="1840"/>
        <v>-533.04020096265856</v>
      </c>
      <c r="EB73" s="93">
        <f t="shared" si="1840"/>
        <v>-533.04020096265856</v>
      </c>
      <c r="EC73" s="94">
        <f t="shared" si="1840"/>
        <v>-371.69020096265854</v>
      </c>
      <c r="ED73" s="96">
        <f t="shared" si="1840"/>
        <v>-1437.7706028879757</v>
      </c>
      <c r="EE73" s="93">
        <f t="shared" si="1840"/>
        <v>-375.54020096265856</v>
      </c>
      <c r="EF73" s="93">
        <f t="shared" si="1840"/>
        <v>-428.04020096265856</v>
      </c>
      <c r="EG73" s="94">
        <f t="shared" si="1840"/>
        <v>-88.210990962658514</v>
      </c>
      <c r="EH73" s="96">
        <f t="shared" si="1840"/>
        <v>-891.79139288797546</v>
      </c>
      <c r="EI73" s="102">
        <f>EH73+ED73+DZ73+DV73</f>
        <v>-5002.803201551902</v>
      </c>
      <c r="EJ73" s="93">
        <f t="shared" ref="EJ73:EL73" si="1841">+(EJ72-EJ71)</f>
        <v>-456.68554177693278</v>
      </c>
      <c r="EK73" s="93">
        <f t="shared" si="1841"/>
        <v>-541.73554177693279</v>
      </c>
      <c r="EL73" s="94">
        <f t="shared" si="1841"/>
        <v>-410.48554177693279</v>
      </c>
      <c r="EM73" s="96">
        <f t="shared" ref="EM73:EY73" si="1842">+(EM72-EM71)</f>
        <v>-1408.9066253307985</v>
      </c>
      <c r="EN73" s="93">
        <f t="shared" si="1842"/>
        <v>-541.73554177693279</v>
      </c>
      <c r="EO73" s="93">
        <f t="shared" si="1842"/>
        <v>-541.73554177693279</v>
      </c>
      <c r="EP73" s="94">
        <f t="shared" si="1842"/>
        <v>-420.98554177693279</v>
      </c>
      <c r="EQ73" s="96">
        <f t="shared" si="1842"/>
        <v>-1504.4566253307985</v>
      </c>
      <c r="ER73" s="93">
        <f t="shared" si="1842"/>
        <v>-541.73554177693279</v>
      </c>
      <c r="ES73" s="93">
        <f t="shared" si="1842"/>
        <v>-541.73554177693279</v>
      </c>
      <c r="ET73" s="94">
        <f t="shared" si="1842"/>
        <v>-541.73554177693279</v>
      </c>
      <c r="EU73" s="96">
        <f t="shared" si="1842"/>
        <v>-1625.2066253307985</v>
      </c>
      <c r="EV73" s="93">
        <f t="shared" si="1842"/>
        <v>-541.73554177693279</v>
      </c>
      <c r="EW73" s="93">
        <f t="shared" si="1842"/>
        <v>-541.73554177693279</v>
      </c>
      <c r="EX73" s="94">
        <f t="shared" si="1842"/>
        <v>-432.3389917769328</v>
      </c>
      <c r="EY73" s="96">
        <f t="shared" si="1842"/>
        <v>-1515.8100753307986</v>
      </c>
      <c r="EZ73" s="102">
        <f>EY73+EU73+EQ73+EM73</f>
        <v>-6054.3799513231943</v>
      </c>
      <c r="FA73" s="93">
        <f t="shared" ref="FA73:FC73" si="1843">+(FA72-FA71)</f>
        <v>-428.56022708551188</v>
      </c>
      <c r="FB73" s="93">
        <f t="shared" si="1843"/>
        <v>-549.31022708551188</v>
      </c>
      <c r="FC73" s="94">
        <f t="shared" si="1843"/>
        <v>-418.06022708551188</v>
      </c>
      <c r="FD73" s="96">
        <f t="shared" ref="FD73:FP73" si="1844">+(FD72-FD71)</f>
        <v>-1395.9306812565358</v>
      </c>
      <c r="FE73" s="93">
        <f t="shared" si="1844"/>
        <v>-549.31022708551188</v>
      </c>
      <c r="FF73" s="93">
        <f t="shared" si="1844"/>
        <v>-549.31022708551188</v>
      </c>
      <c r="FG73" s="94">
        <f t="shared" si="1844"/>
        <v>-407.56022708551188</v>
      </c>
      <c r="FH73" s="96">
        <f t="shared" si="1844"/>
        <v>-1506.1806812565358</v>
      </c>
      <c r="FI73" s="93">
        <f t="shared" si="1844"/>
        <v>-549.31022708551188</v>
      </c>
      <c r="FJ73" s="93">
        <f t="shared" si="1844"/>
        <v>-549.31022708551188</v>
      </c>
      <c r="FK73" s="94">
        <f t="shared" si="1844"/>
        <v>-391.81022708551188</v>
      </c>
      <c r="FL73" s="96">
        <f t="shared" si="1844"/>
        <v>-1490.4306812565358</v>
      </c>
      <c r="FM73" s="93">
        <f t="shared" si="1844"/>
        <v>-549.31022708551188</v>
      </c>
      <c r="FN73" s="93">
        <f t="shared" si="1844"/>
        <v>-549.31022708551188</v>
      </c>
      <c r="FO73" s="94">
        <f t="shared" si="1844"/>
        <v>191.64195291448812</v>
      </c>
      <c r="FP73" s="96">
        <f t="shared" si="1844"/>
        <v>-906.97850125653576</v>
      </c>
      <c r="FQ73" s="102">
        <f>FP73+FL73+FH73+FD73</f>
        <v>-5299.5205450261428</v>
      </c>
      <c r="FR73" s="93">
        <f t="shared" ref="FR73:FT73" si="1845">+(FR72-FR71)</f>
        <v>-556.90657627075882</v>
      </c>
      <c r="FS73" s="93">
        <f t="shared" si="1845"/>
        <v>-398.35657627075881</v>
      </c>
      <c r="FT73" s="94">
        <f t="shared" si="1845"/>
        <v>-399.40657627075882</v>
      </c>
      <c r="FU73" s="96">
        <f t="shared" ref="FU73:GG73" si="1846">+(FU72-FU71)</f>
        <v>-1354.6697288122766</v>
      </c>
      <c r="FV73" s="93">
        <f t="shared" si="1846"/>
        <v>-467.65657627075882</v>
      </c>
      <c r="FW73" s="93">
        <f t="shared" si="1846"/>
        <v>-483.40657627075882</v>
      </c>
      <c r="FX73" s="94">
        <f t="shared" si="1846"/>
        <v>-488.65657627075882</v>
      </c>
      <c r="FY73" s="96">
        <f t="shared" si="1846"/>
        <v>-1439.7197288122766</v>
      </c>
      <c r="FZ73" s="93">
        <f t="shared" si="1846"/>
        <v>-556.90657627075882</v>
      </c>
      <c r="GA73" s="93">
        <f t="shared" si="1846"/>
        <v>-488.65657627075882</v>
      </c>
      <c r="GB73" s="94">
        <f t="shared" si="1846"/>
        <v>-530.65657627075882</v>
      </c>
      <c r="GC73" s="96">
        <f t="shared" si="1846"/>
        <v>-1576.2197288122766</v>
      </c>
      <c r="GD73" s="93">
        <f t="shared" si="1846"/>
        <v>-556.90657627075882</v>
      </c>
      <c r="GE73" s="93">
        <f t="shared" si="1846"/>
        <v>-447.35657627075881</v>
      </c>
      <c r="GF73" s="94">
        <f t="shared" si="1846"/>
        <v>154.29585372924112</v>
      </c>
      <c r="GG73" s="96">
        <f t="shared" si="1846"/>
        <v>-849.96729881227668</v>
      </c>
      <c r="GH73" s="102">
        <f>GG73+GC73+FY73+FU73</f>
        <v>-5220.5764852491066</v>
      </c>
      <c r="GI73" s="93">
        <f t="shared" ref="GI73:GK73" si="1847">+(GI72-GI71)</f>
        <v>-498.78841475823685</v>
      </c>
      <c r="GJ73" s="93">
        <f t="shared" si="1847"/>
        <v>-458.53841475823685</v>
      </c>
      <c r="GK73" s="94">
        <f t="shared" si="1847"/>
        <v>-441.03841475823685</v>
      </c>
      <c r="GL73" s="96">
        <f t="shared" ref="GL73:GX73" si="1848">+(GL72-GL71)</f>
        <v>-1398.3652442747104</v>
      </c>
      <c r="GM73" s="93">
        <f t="shared" si="1848"/>
        <v>-563.53841475823685</v>
      </c>
      <c r="GN73" s="93">
        <f t="shared" si="1848"/>
        <v>-563.53841475823685</v>
      </c>
      <c r="GO73" s="94">
        <f t="shared" si="1848"/>
        <v>-46.150414641869133</v>
      </c>
      <c r="GP73" s="96">
        <f t="shared" si="1848"/>
        <v>-1173.2272441583427</v>
      </c>
      <c r="GQ73" s="93">
        <f t="shared" si="1848"/>
        <v>-466.38086475823684</v>
      </c>
      <c r="GR73" s="93">
        <f t="shared" si="1848"/>
        <v>-457.48841475823684</v>
      </c>
      <c r="GS73" s="94">
        <f t="shared" si="1848"/>
        <v>-617.96129847096438</v>
      </c>
      <c r="GT73" s="96">
        <f t="shared" si="1848"/>
        <v>-1541.8305779874381</v>
      </c>
      <c r="GU73" s="93">
        <f t="shared" si="1848"/>
        <v>-484.78841475823685</v>
      </c>
      <c r="GV73" s="93">
        <f t="shared" si="1848"/>
        <v>-484.78841475823685</v>
      </c>
      <c r="GW73" s="94">
        <f t="shared" si="1848"/>
        <v>169.12579917208029</v>
      </c>
      <c r="GX73" s="96">
        <f t="shared" si="1848"/>
        <v>-800.4510303443933</v>
      </c>
      <c r="GY73" s="102">
        <f>GX73+GT73+GP73+GL73</f>
        <v>-4913.8740967648846</v>
      </c>
      <c r="GZ73" s="93">
        <f t="shared" ref="GZ73:HB73" si="1849">+(GZ72-GZ71)</f>
        <v>-550.87405201653348</v>
      </c>
      <c r="HA73" s="93">
        <f t="shared" si="1849"/>
        <v>-403.87405201653348</v>
      </c>
      <c r="HB73" s="94">
        <f t="shared" si="1849"/>
        <v>-284.98873638275711</v>
      </c>
      <c r="HC73" s="96">
        <f t="shared" ref="HC73:HN73" si="1850">+(HC72-HC71)</f>
        <v>-1239.7368404158242</v>
      </c>
      <c r="HD73" s="93">
        <f t="shared" si="1850"/>
        <v>-397.06364362884779</v>
      </c>
      <c r="HE73" s="93">
        <f t="shared" si="1850"/>
        <v>-421.36808573428118</v>
      </c>
      <c r="HF73" s="94">
        <f t="shared" si="1850"/>
        <v>-452.29900563019152</v>
      </c>
      <c r="HG73" s="96">
        <f t="shared" si="1850"/>
        <v>-1270.7307349933205</v>
      </c>
      <c r="HH73" s="93">
        <f t="shared" ref="HH73:HJ73" si="1851">+(HH72-HH71)</f>
        <v>-377.28444011656234</v>
      </c>
      <c r="HI73" s="93">
        <f t="shared" si="1851"/>
        <v>-503.69172575510464</v>
      </c>
      <c r="HJ73" s="94">
        <f t="shared" si="1851"/>
        <v>-364.95010031576055</v>
      </c>
      <c r="HK73" s="96">
        <f>+(HK72-HK71)</f>
        <v>-1245.9262661874277</v>
      </c>
      <c r="HL73" s="93">
        <f t="shared" si="1850"/>
        <v>-557.540062530765</v>
      </c>
      <c r="HM73" s="93">
        <f t="shared" si="1850"/>
        <v>-387.69235253076499</v>
      </c>
      <c r="HN73" s="94">
        <f t="shared" si="1850"/>
        <v>280.3590774692351</v>
      </c>
      <c r="HO73" s="96">
        <f>+(HO72-HO71)</f>
        <v>-664.87333759229477</v>
      </c>
      <c r="HP73" s="102">
        <f>HO73+HK73+HG73+HC73</f>
        <v>-4421.267179188867</v>
      </c>
      <c r="HQ73" s="93">
        <f t="shared" ref="HQ73:HS73" si="1852">+(HQ72-HQ71)</f>
        <v>-392.08896526521835</v>
      </c>
      <c r="HR73" s="93">
        <f t="shared" si="1852"/>
        <v>-465.34136962897276</v>
      </c>
      <c r="HS73" s="94">
        <f t="shared" si="1852"/>
        <v>-413.3397167793288</v>
      </c>
      <c r="HT73" s="96">
        <f t="shared" ref="HT73:IF73" si="1853">+(HT72-HT71)</f>
        <v>-1270.7700516735199</v>
      </c>
      <c r="HU73" s="93">
        <f t="shared" si="1853"/>
        <v>-378.71337680361455</v>
      </c>
      <c r="HV73" s="93">
        <f t="shared" si="1853"/>
        <v>-378.71337680361455</v>
      </c>
      <c r="HW73" s="94">
        <f t="shared" si="1853"/>
        <v>-378.71337680361455</v>
      </c>
      <c r="HX73" s="96">
        <f t="shared" si="1853"/>
        <v>-1136.1401304108435</v>
      </c>
      <c r="HY73" s="93">
        <f t="shared" si="1853"/>
        <v>-378.71337680361455</v>
      </c>
      <c r="HZ73" s="93">
        <f t="shared" si="1853"/>
        <v>-378.71337680361455</v>
      </c>
      <c r="IA73" s="94">
        <f t="shared" si="1853"/>
        <v>-378.71337680361455</v>
      </c>
      <c r="IB73" s="96">
        <f t="shared" si="1853"/>
        <v>-1136.1401304108435</v>
      </c>
      <c r="IC73" s="93">
        <f t="shared" si="1853"/>
        <v>-378.71337680361455</v>
      </c>
      <c r="ID73" s="93">
        <f t="shared" si="1853"/>
        <v>-378.71337680361455</v>
      </c>
      <c r="IE73" s="94">
        <f t="shared" si="1853"/>
        <v>-378.71337680361455</v>
      </c>
      <c r="IF73" s="96">
        <f t="shared" si="1853"/>
        <v>-1136.1401304108435</v>
      </c>
      <c r="IG73" s="102">
        <f>IF73+IB73+HX73+HT73</f>
        <v>-4679.1904429060505</v>
      </c>
      <c r="IH73" s="93">
        <f t="shared" ref="IH73:IJ73" si="1854">+(IH72-IH71)</f>
        <v>-378.71337680361455</v>
      </c>
      <c r="II73" s="93">
        <f t="shared" si="1854"/>
        <v>-378.71337680361455</v>
      </c>
      <c r="IJ73" s="94">
        <f t="shared" si="1854"/>
        <v>-378.71337680361455</v>
      </c>
      <c r="IK73" s="96">
        <f t="shared" ref="IK73:IW73" si="1855">+(IK72-IK71)</f>
        <v>-1136.1401304108435</v>
      </c>
      <c r="IL73" s="93">
        <f t="shared" si="1855"/>
        <v>-378.71337680361455</v>
      </c>
      <c r="IM73" s="93">
        <f t="shared" si="1855"/>
        <v>-378.71337680361455</v>
      </c>
      <c r="IN73" s="94">
        <f t="shared" si="1855"/>
        <v>-378.71337680361455</v>
      </c>
      <c r="IO73" s="96">
        <f t="shared" si="1855"/>
        <v>-1136.1401304108435</v>
      </c>
      <c r="IP73" s="93">
        <f t="shared" si="1855"/>
        <v>-378.71337680361455</v>
      </c>
      <c r="IQ73" s="93">
        <f t="shared" si="1855"/>
        <v>-378.71337680361455</v>
      </c>
      <c r="IR73" s="94">
        <f t="shared" si="1855"/>
        <v>-378.71337680361455</v>
      </c>
      <c r="IS73" s="96">
        <f t="shared" si="1855"/>
        <v>-1136.1401304108435</v>
      </c>
      <c r="IT73" s="93">
        <f t="shared" si="1855"/>
        <v>-378.71337680361455</v>
      </c>
      <c r="IU73" s="93">
        <f t="shared" si="1855"/>
        <v>-378.71337680361455</v>
      </c>
      <c r="IV73" s="94">
        <f t="shared" si="1855"/>
        <v>-378.71337680361455</v>
      </c>
      <c r="IW73" s="96">
        <f t="shared" si="1855"/>
        <v>-1136.1401304108435</v>
      </c>
      <c r="IX73" s="102">
        <f>IW73+IS73+IO73+IK73</f>
        <v>-4544.5605216433742</v>
      </c>
    </row>
    <row r="74" spans="1:260" s="22" customFormat="1" ht="12.75" outlineLevel="1">
      <c r="A74" s="23"/>
      <c r="B74" s="504"/>
      <c r="C74" s="110" t="s">
        <v>221</v>
      </c>
      <c r="D74" s="95">
        <f>IFERROR(+D73/D71,0)</f>
        <v>-1</v>
      </c>
      <c r="E74" s="95">
        <f t="shared" ref="E74" si="1856">IFERROR(+E73/E71,0)</f>
        <v>-1</v>
      </c>
      <c r="F74" s="95">
        <f t="shared" ref="F74" si="1857">IFERROR(+F73/F71,0)</f>
        <v>-1</v>
      </c>
      <c r="G74" s="97">
        <f>IFERROR(+G73/G71,0)</f>
        <v>-1</v>
      </c>
      <c r="H74" s="95">
        <f>IFERROR(+H73/H71,0)</f>
        <v>-1</v>
      </c>
      <c r="I74" s="95">
        <f t="shared" ref="I74" si="1858">IFERROR(+I73/I71,0)</f>
        <v>-1</v>
      </c>
      <c r="J74" s="95">
        <f t="shared" ref="J74" si="1859">IFERROR(+J73/J71,0)</f>
        <v>-0.75301406441823315</v>
      </c>
      <c r="K74" s="97">
        <f>IFERROR(+K73/K71,0)</f>
        <v>-0.91767135480607775</v>
      </c>
      <c r="L74" s="95">
        <f>IFERROR(+L73/L71,0)</f>
        <v>-1</v>
      </c>
      <c r="M74" s="95">
        <f t="shared" ref="M74" si="1860">IFERROR(+M73/M71,0)</f>
        <v>-1</v>
      </c>
      <c r="N74" s="95">
        <f t="shared" ref="N74" si="1861">IFERROR(+N73/N71,0)</f>
        <v>-1</v>
      </c>
      <c r="O74" s="97">
        <f>IFERROR(+O73/O71,0)</f>
        <v>-1</v>
      </c>
      <c r="P74" s="95">
        <f>IFERROR(+P73/P71,0)</f>
        <v>-1</v>
      </c>
      <c r="Q74" s="95">
        <f t="shared" ref="Q74" si="1862">IFERROR(+Q73/Q71,0)</f>
        <v>-1</v>
      </c>
      <c r="R74" s="95">
        <f t="shared" ref="R74" si="1863">IFERROR(+R73/R71,0)</f>
        <v>-1</v>
      </c>
      <c r="S74" s="97">
        <f>IFERROR(+S73/S71,0)</f>
        <v>-1</v>
      </c>
      <c r="T74" s="104">
        <f>IFERROR(+T73/T71,0)</f>
        <v>-0.97917364463738443</v>
      </c>
      <c r="U74" s="95">
        <f>IFERROR(+U73/U71,0)</f>
        <v>-1</v>
      </c>
      <c r="V74" s="95">
        <f t="shared" ref="V74" si="1864">IFERROR(+V73/V71,0)</f>
        <v>-1</v>
      </c>
      <c r="W74" s="95">
        <f t="shared" ref="W74" si="1865">IFERROR(+W73/W71,0)</f>
        <v>-1</v>
      </c>
      <c r="X74" s="97">
        <f>IFERROR(+X73/X71,0)</f>
        <v>-1</v>
      </c>
      <c r="Y74" s="95">
        <f>IFERROR(+Y73/Y71,0)</f>
        <v>-1</v>
      </c>
      <c r="Z74" s="95">
        <f t="shared" ref="Z74" si="1866">IFERROR(+Z73/Z71,0)</f>
        <v>-1</v>
      </c>
      <c r="AA74" s="95">
        <f t="shared" ref="AA74" si="1867">IFERROR(+AA73/AA71,0)</f>
        <v>-1</v>
      </c>
      <c r="AB74" s="97">
        <f>IFERROR(+AB73/AB71,0)</f>
        <v>-1</v>
      </c>
      <c r="AC74" s="95">
        <f>IFERROR(+AC73/AC71,0)</f>
        <v>-1</v>
      </c>
      <c r="AD74" s="95">
        <f t="shared" ref="AD74" si="1868">IFERROR(+AD73/AD71,0)</f>
        <v>-1</v>
      </c>
      <c r="AE74" s="95">
        <f t="shared" ref="AE74" si="1869">IFERROR(+AE73/AE71,0)</f>
        <v>-1</v>
      </c>
      <c r="AF74" s="97">
        <f>IFERROR(+AF73/AF71,0)</f>
        <v>-1</v>
      </c>
      <c r="AG74" s="95">
        <f>IFERROR(+AG73/AG71,0)</f>
        <v>-1</v>
      </c>
      <c r="AH74" s="95">
        <f t="shared" ref="AH74" si="1870">IFERROR(+AH73/AH71,0)</f>
        <v>-1</v>
      </c>
      <c r="AI74" s="95">
        <f t="shared" ref="AI74" si="1871">IFERROR(+AI73/AI71,0)</f>
        <v>-1</v>
      </c>
      <c r="AJ74" s="97">
        <f>IFERROR(+AJ73/AJ71,0)</f>
        <v>-1</v>
      </c>
      <c r="AK74" s="104">
        <f>IFERROR(+AK73/AK71,0)</f>
        <v>-1</v>
      </c>
      <c r="AL74" s="95">
        <f>IFERROR(+AL73/AL71,0)</f>
        <v>-0.80125214406140999</v>
      </c>
      <c r="AM74" s="95">
        <f t="shared" ref="AM74" si="1872">IFERROR(+AM73/AM71,0)</f>
        <v>-0.69423406778678454</v>
      </c>
      <c r="AN74" s="95">
        <f t="shared" ref="AN74" si="1873">IFERROR(+AN73/AN71,0)</f>
        <v>-0.61779258473348075</v>
      </c>
      <c r="AO74" s="97">
        <f>IFERROR(+AO73/AO71,0)</f>
        <v>-0.70442626552722509</v>
      </c>
      <c r="AP74" s="95">
        <f>IFERROR(+AP73/AP71,0)</f>
        <v>-1</v>
      </c>
      <c r="AQ74" s="95">
        <f t="shared" ref="AQ74" si="1874">IFERROR(+AQ73/AQ71,0)</f>
        <v>-0.67009131695972557</v>
      </c>
      <c r="AR74" s="95">
        <f t="shared" ref="AR74" si="1875">IFERROR(+AR73/AR71,0)</f>
        <v>-0.63050227499489264</v>
      </c>
      <c r="AS74" s="97">
        <f>IFERROR(+AS73/AS71,0)</f>
        <v>-0.76686453065153937</v>
      </c>
      <c r="AT74" s="95">
        <f>IFERROR(+AT73/AT71,0)</f>
        <v>-0.6690883231934549</v>
      </c>
      <c r="AU74" s="95">
        <f t="shared" ref="AU74" si="1876">IFERROR(+AU73/AU71,0)</f>
        <v>-0.57999671789938512</v>
      </c>
      <c r="AV74" s="95">
        <f t="shared" ref="AV74" si="1877">IFERROR(+AV73/AV71,0)</f>
        <v>1.8189774789369506E-2</v>
      </c>
      <c r="AW74" s="97">
        <f>IFERROR(+AW73/AW71,0)</f>
        <v>-0.4102984221011568</v>
      </c>
      <c r="AX74" s="95">
        <f>IFERROR(+AX73/AX71,0)</f>
        <v>-0.44587855242846325</v>
      </c>
      <c r="AY74" s="95">
        <f t="shared" ref="AY74" si="1878">IFERROR(+AY73/AY71,0)</f>
        <v>-0.44587855242846325</v>
      </c>
      <c r="AZ74" s="95">
        <f t="shared" ref="AZ74" si="1879">IFERROR(+AZ73/AZ71,0)</f>
        <v>-0.22263375180770126</v>
      </c>
      <c r="BA74" s="97">
        <f>IFERROR(+BA73/BA71,0)</f>
        <v>-0.37146361888820917</v>
      </c>
      <c r="BB74" s="104">
        <f>IFERROR(+BB73/BB71,0)</f>
        <v>-0.5535195845895966</v>
      </c>
      <c r="BC74" s="95">
        <f>IFERROR(+BC73/BC71,0)</f>
        <v>-0.62036524991591968</v>
      </c>
      <c r="BD74" s="95">
        <f t="shared" ref="BD74" si="1880">IFERROR(+BD73/BD71,0)</f>
        <v>-0.36727541652653278</v>
      </c>
      <c r="BE74" s="95">
        <f t="shared" ref="BE74" si="1881">IFERROR(+BE73/BE71,0)</f>
        <v>-0.4727295137721107</v>
      </c>
      <c r="BF74" s="97">
        <f>IFERROR(+BF73/BF71,0)</f>
        <v>-0.48679006007152109</v>
      </c>
      <c r="BG74" s="95">
        <f>IFERROR(+BG73/BG71,0)</f>
        <v>-0.79963721523340203</v>
      </c>
      <c r="BH74" s="95">
        <f t="shared" ref="BH74" si="1882">IFERROR(+BH73/BH71,0)</f>
        <v>-0.75745557633517091</v>
      </c>
      <c r="BI74" s="95">
        <f t="shared" ref="BI74" si="1883">IFERROR(+BI73/BI71,0)</f>
        <v>-0.19854886093360821</v>
      </c>
      <c r="BJ74" s="97">
        <f>IFERROR(+BJ73/BJ71,0)</f>
        <v>-0.58521388416739373</v>
      </c>
      <c r="BK74" s="95">
        <f>IFERROR(+BK73/BK71,0)</f>
        <v>-0.73636475688605529</v>
      </c>
      <c r="BL74" s="95">
        <f t="shared" ref="BL74" si="1884">IFERROR(+BL73/BL71,0)</f>
        <v>-0.4727295137721107</v>
      </c>
      <c r="BM74" s="95">
        <f t="shared" ref="BM74" si="1885">IFERROR(+BM73/BM71,0)</f>
        <v>-0.36727541652653278</v>
      </c>
      <c r="BN74" s="97">
        <f>IFERROR(+BN73/BN71,0)</f>
        <v>-0.52545656239489957</v>
      </c>
      <c r="BO74" s="95">
        <f>IFERROR(+BO73/BO71,0)</f>
        <v>-1</v>
      </c>
      <c r="BP74" s="95">
        <f t="shared" ref="BP74" si="1886">IFERROR(+BP73/BP71,0)</f>
        <v>-1</v>
      </c>
      <c r="BQ74" s="95">
        <f t="shared" ref="BQ74" si="1887">IFERROR(+BQ73/BQ71,0)</f>
        <v>-0.39084049039445029</v>
      </c>
      <c r="BR74" s="97">
        <f>IFERROR(+BR73/BR71,0)</f>
        <v>-0.79694683013148349</v>
      </c>
      <c r="BS74" s="104">
        <f>IFERROR(+BS73/BS71,0)</f>
        <v>-0.59860183419132451</v>
      </c>
      <c r="BT74" s="95">
        <f>IFERROR(+BT73/BT71,0)</f>
        <v>-0.97928581443853802</v>
      </c>
      <c r="BU74" s="95">
        <f t="shared" ref="BU74" si="1888">IFERROR(+BU73/BU71,0)</f>
        <v>0.29463659759137217</v>
      </c>
      <c r="BV74" s="95">
        <f t="shared" ref="BV74" si="1889">IFERROR(+BV73/BV71,0)</f>
        <v>-1.6076185830557137E-2</v>
      </c>
      <c r="BW74" s="97">
        <f>IFERROR(+BW73/BW71,0)</f>
        <v>-0.23357513422590764</v>
      </c>
      <c r="BX74" s="95">
        <f>IFERROR(+BX73/BX71,0)</f>
        <v>-0.37857443315614137</v>
      </c>
      <c r="BY74" s="95">
        <f t="shared" ref="BY74" si="1890">IFERROR(+BY73/BY71,0)</f>
        <v>-0.35786024759467938</v>
      </c>
      <c r="BZ74" s="95">
        <f t="shared" ref="BZ74" si="1891">IFERROR(+BZ73/BZ71,0)</f>
        <v>-0.48214536096345112</v>
      </c>
      <c r="CA74" s="97">
        <f>IFERROR(+CA73/CA71,0)</f>
        <v>-0.40619334723809059</v>
      </c>
      <c r="CB74" s="95">
        <f>IFERROR(+CB73/CB71,0)</f>
        <v>-1</v>
      </c>
      <c r="CC74" s="95">
        <f t="shared" ref="CC74" si="1892">IFERROR(+CC73/CC71,0)</f>
        <v>-0.58571628877076087</v>
      </c>
      <c r="CD74" s="95">
        <f t="shared" ref="CD74" si="1893">IFERROR(+CD73/CD71,0)</f>
        <v>-6.7861649734212021E-2</v>
      </c>
      <c r="CE74" s="97">
        <f>IFERROR(+CE73/CE71,0)</f>
        <v>-0.55119264616832431</v>
      </c>
      <c r="CF74" s="95">
        <f>IFERROR(+CF73/CF71,0)</f>
        <v>-1</v>
      </c>
      <c r="CG74" s="95">
        <f t="shared" ref="CG74" si="1894">IFERROR(+CG73/CG71,0)</f>
        <v>-0.58571628877076087</v>
      </c>
      <c r="CH74" s="95">
        <f t="shared" ref="CH74" si="1895">IFERROR(+CH73/CH71,0)</f>
        <v>-0.20607431072945442</v>
      </c>
      <c r="CI74" s="97">
        <f>IFERROR(+CI73/CI71,0)</f>
        <v>-0.59726353316673841</v>
      </c>
      <c r="CJ74" s="104">
        <f>IFERROR(+CJ73/CJ71,0)</f>
        <v>-0.44705616519976521</v>
      </c>
      <c r="CK74" s="95">
        <f>IFERROR(+CK73/CK71,0)</f>
        <v>-1</v>
      </c>
      <c r="CL74" s="95">
        <f t="shared" ref="CL74" si="1896">IFERROR(+CL73/CL71,0)</f>
        <v>-0.79594728717918473</v>
      </c>
      <c r="CM74" s="95">
        <f t="shared" ref="CM74" si="1897">IFERROR(+CM73/CM71,0)</f>
        <v>-0.54088139615316577</v>
      </c>
      <c r="CN74" s="97">
        <f>IFERROR(+CN73/CN71,0)</f>
        <v>-0.7789428944441168</v>
      </c>
      <c r="CO74" s="95">
        <f>IFERROR(+CO73/CO71,0)</f>
        <v>-0.54088139615316577</v>
      </c>
      <c r="CP74" s="95">
        <f t="shared" ref="CP74" si="1898">IFERROR(+CP73/CP71,0)</f>
        <v>-0.84696046538438863</v>
      </c>
      <c r="CQ74" s="95">
        <f t="shared" ref="CQ74" si="1899">IFERROR(+CQ73/CQ71,0)</f>
        <v>-0.64290775256357335</v>
      </c>
      <c r="CR74" s="97">
        <f>IFERROR(+CR73/CR71,0)</f>
        <v>-0.67691653803370921</v>
      </c>
      <c r="CS74" s="95">
        <f>IFERROR(+CS73/CS71,0)</f>
        <v>-0.89797364358959242</v>
      </c>
      <c r="CT74" s="95">
        <f t="shared" ref="CT74" si="1900">IFERROR(+CT73/CT71,0)</f>
        <v>-0.84696046538438863</v>
      </c>
      <c r="CU74" s="95">
        <f t="shared" ref="CU74" si="1901">IFERROR(+CU73/CU71,0)</f>
        <v>-0.69392093076877714</v>
      </c>
      <c r="CV74" s="97">
        <f>IFERROR(+CV73/CV71,0)</f>
        <v>-0.81295167991425277</v>
      </c>
      <c r="CW74" s="95">
        <f>IFERROR(+CW73/CW71,0)</f>
        <v>-1</v>
      </c>
      <c r="CX74" s="95">
        <f t="shared" ref="CX74" si="1902">IFERROR(+CX73/CX71,0)</f>
        <v>-1</v>
      </c>
      <c r="CY74" s="95">
        <f t="shared" ref="CY74" si="1903">IFERROR(+CY73/CY71,0)</f>
        <v>-0.49700320283882132</v>
      </c>
      <c r="CZ74" s="97">
        <f>IFERROR(+CZ73/CZ71,0)</f>
        <v>-0.83233440094627376</v>
      </c>
      <c r="DA74" s="104">
        <f>IFERROR(+DA73/DA71,0)</f>
        <v>-0.77528637833458813</v>
      </c>
      <c r="DB74" s="95">
        <f>IFERROR(+DB73/DB71,0)</f>
        <v>-1</v>
      </c>
      <c r="DC74" s="95">
        <f t="shared" ref="DC74" si="1904">IFERROR(+DC73/DC71,0)</f>
        <v>-0.748341215605559</v>
      </c>
      <c r="DD74" s="95">
        <f t="shared" ref="DD74" si="1905">IFERROR(+DD73/DD71,0)</f>
        <v>-0.34568716057445337</v>
      </c>
      <c r="DE74" s="97">
        <f>IFERROR(+DE73/DE71,0)</f>
        <v>-0.69800945872667075</v>
      </c>
      <c r="DF74" s="95">
        <f>IFERROR(+DF73/DF71,0)</f>
        <v>-1</v>
      </c>
      <c r="DG74" s="95">
        <f t="shared" ref="DG74" si="1906">IFERROR(+DG73/DG71,0)</f>
        <v>-0.54701418809000624</v>
      </c>
      <c r="DH74" s="95">
        <f t="shared" ref="DH74" si="1907">IFERROR(+DH73/DH71,0)</f>
        <v>-2.3563916549568673E-2</v>
      </c>
      <c r="DI74" s="97">
        <f>IFERROR(+DI73/DI71,0)</f>
        <v>-0.52352603487985827</v>
      </c>
      <c r="DJ74" s="95">
        <f>IFERROR(+DJ73/DJ71,0)</f>
        <v>-1</v>
      </c>
      <c r="DK74" s="95">
        <f t="shared" ref="DK74" si="1908">IFERROR(+DK73/DK71,0)</f>
        <v>-0.85705781046395746</v>
      </c>
      <c r="DL74" s="95">
        <f t="shared" ref="DL74" si="1909">IFERROR(+DL73/DL71,0)</f>
        <v>-0.748341215605559</v>
      </c>
      <c r="DM74" s="97">
        <f>IFERROR(+DM73/DM71,0)</f>
        <v>-0.86846634202317219</v>
      </c>
      <c r="DN74" s="95">
        <f>IFERROR(+DN73/DN71,0)</f>
        <v>-0.79867297248444724</v>
      </c>
      <c r="DO74" s="95">
        <f t="shared" ref="DO74" si="1910">IFERROR(+DO73/DO71,0)</f>
        <v>-0.7584075669813366</v>
      </c>
      <c r="DP74" s="95">
        <f t="shared" ref="DP74" si="1911">IFERROR(+DP73/DP71,0)</f>
        <v>-0.70139664215960029</v>
      </c>
      <c r="DQ74" s="97">
        <f>IFERROR(+DQ73/DQ71,0)</f>
        <v>-0.75282572720846141</v>
      </c>
      <c r="DR74" s="104">
        <f>IFERROR(+DR73/DR71,0)</f>
        <v>-0.71070689070954074</v>
      </c>
      <c r="DS74" s="95">
        <f>IFERROR(+DS73/DS71,0)</f>
        <v>-0.87196087672798028</v>
      </c>
      <c r="DT74" s="95">
        <f t="shared" ref="DT74" si="1912">IFERROR(+DT73/DT71,0)</f>
        <v>-0.86211171339936343</v>
      </c>
      <c r="DU74" s="95">
        <f t="shared" ref="DU74" si="1913">IFERROR(+DU73/DU71,0)</f>
        <v>-0.7143742634701099</v>
      </c>
      <c r="DV74" s="97">
        <f>IFERROR(+DV73/DV71,0)</f>
        <v>-0.81614895119915121</v>
      </c>
      <c r="DW74" s="95">
        <f>IFERROR(+DW73/DW71,0)</f>
        <v>-0.83256422341351266</v>
      </c>
      <c r="DX74" s="95">
        <f t="shared" ref="DX74" si="1914">IFERROR(+DX73/DX71,0)</f>
        <v>-0.87196087672798028</v>
      </c>
      <c r="DY74" s="95">
        <f t="shared" ref="DY74" si="1915">IFERROR(+DY73/DY71,0)</f>
        <v>-0.86211171339936343</v>
      </c>
      <c r="DZ74" s="97">
        <f>IFERROR(+DZ73/DZ71,0)</f>
        <v>-0.85554560451361883</v>
      </c>
      <c r="EA74" s="95">
        <f>IFERROR(+EA73/EA71,0)</f>
        <v>-1</v>
      </c>
      <c r="EB74" s="95">
        <f t="shared" ref="EB74" si="1916">IFERROR(+EB73/EB71,0)</f>
        <v>-1</v>
      </c>
      <c r="EC74" s="95">
        <f t="shared" ref="EC74" si="1917">IFERROR(+EC73/EC71,0)</f>
        <v>-0.69730238036717385</v>
      </c>
      <c r="ED74" s="97">
        <f>IFERROR(+ED73/ED71,0)</f>
        <v>-0.89910079345572469</v>
      </c>
      <c r="EE74" s="95">
        <f>IFERROR(+EE73/EE71,0)</f>
        <v>-0.70452510014149294</v>
      </c>
      <c r="EF74" s="95">
        <f t="shared" ref="EF74" si="1918">IFERROR(+EF73/EF71,0)</f>
        <v>-0.803016733427662</v>
      </c>
      <c r="EG74" s="95">
        <f t="shared" ref="EG74" si="1919">IFERROR(+EG73/EG71,0)</f>
        <v>-0.1654865633086425</v>
      </c>
      <c r="EH74" s="97">
        <f>IFERROR(+EH73/EH71,0)</f>
        <v>-0.55767613229259905</v>
      </c>
      <c r="EI74" s="104">
        <f>IFERROR(+EI73/EI71,0)</f>
        <v>-0.78211787036527336</v>
      </c>
      <c r="EJ74" s="95">
        <f>IFERROR(+EJ73/EJ71,0)</f>
        <v>-0.84300457798831196</v>
      </c>
      <c r="EK74" s="95">
        <f t="shared" ref="EK74" si="1920">IFERROR(+EK73/EK71,0)</f>
        <v>-1</v>
      </c>
      <c r="EL74" s="95">
        <f t="shared" ref="EL74" si="1921">IFERROR(+EL73/EL71,0)</f>
        <v>-0.75772311417949378</v>
      </c>
      <c r="EM74" s="97">
        <f>IFERROR(+EM73/EM71,0)</f>
        <v>-0.86690923072260195</v>
      </c>
      <c r="EN74" s="95">
        <f>IFERROR(+EN73/EN71,0)</f>
        <v>-1</v>
      </c>
      <c r="EO74" s="95">
        <f t="shared" ref="EO74" si="1922">IFERROR(+EO73/EO71,0)</f>
        <v>-1</v>
      </c>
      <c r="EP74" s="95">
        <f t="shared" ref="EP74" si="1923">IFERROR(+EP73/EP71,0)</f>
        <v>-0.77710526504513433</v>
      </c>
      <c r="EQ74" s="97">
        <f>IFERROR(+EQ73/EQ71,0)</f>
        <v>-0.92570175501504481</v>
      </c>
      <c r="ER74" s="95">
        <f>IFERROR(+ER73/ER71,0)</f>
        <v>-1</v>
      </c>
      <c r="ES74" s="95">
        <f t="shared" ref="ES74" si="1924">IFERROR(+ES73/ES71,0)</f>
        <v>-1</v>
      </c>
      <c r="ET74" s="95">
        <f t="shared" ref="ET74" si="1925">IFERROR(+ET73/ET71,0)</f>
        <v>-1</v>
      </c>
      <c r="EU74" s="97">
        <f>IFERROR(+EU73/EU71,0)</f>
        <v>-1</v>
      </c>
      <c r="EV74" s="95">
        <f>IFERROR(+EV73/EV71,0)</f>
        <v>-1</v>
      </c>
      <c r="EW74" s="95">
        <f t="shared" ref="EW74" si="1926">IFERROR(+EW73/EW71,0)</f>
        <v>-1</v>
      </c>
      <c r="EX74" s="95">
        <f t="shared" ref="EX74" si="1927">IFERROR(+EX73/EX71,0)</f>
        <v>-0.79806281559232539</v>
      </c>
      <c r="EY74" s="97">
        <f>IFERROR(+EY73/EY71,0)</f>
        <v>-0.93268760519744187</v>
      </c>
      <c r="EZ74" s="104">
        <f>IFERROR(+EZ73/EZ71,0)</f>
        <v>-0.93132464773377222</v>
      </c>
      <c r="FA74" s="95">
        <f>IFERROR(+FA73/FA71,0)</f>
        <v>-0.78017886060365904</v>
      </c>
      <c r="FB74" s="95">
        <f t="shared" ref="FB74" si="1928">IFERROR(+FB73/FB71,0)</f>
        <v>-1</v>
      </c>
      <c r="FC74" s="95">
        <f t="shared" ref="FC74" si="1929">IFERROR(+FC73/FC71,0)</f>
        <v>-0.76106397891702071</v>
      </c>
      <c r="FD74" s="97">
        <f>IFERROR(+FD73/FD71,0)</f>
        <v>-0.84708094650689325</v>
      </c>
      <c r="FE74" s="95">
        <f>IFERROR(+FE73/FE71,0)</f>
        <v>-1</v>
      </c>
      <c r="FF74" s="95">
        <f t="shared" ref="FF74" si="1930">IFERROR(+FF73/FF71,0)</f>
        <v>-1</v>
      </c>
      <c r="FG74" s="95">
        <f t="shared" ref="FG74" si="1931">IFERROR(+FG73/FG71,0)</f>
        <v>-0.74194909723038238</v>
      </c>
      <c r="FH74" s="97">
        <f>IFERROR(+FH73/FH71,0)</f>
        <v>-0.91398303241012746</v>
      </c>
      <c r="FI74" s="95">
        <f>IFERROR(+FI73/FI71,0)</f>
        <v>-1</v>
      </c>
      <c r="FJ74" s="95">
        <f t="shared" ref="FJ74" si="1932">IFERROR(+FJ73/FJ71,0)</f>
        <v>-1</v>
      </c>
      <c r="FK74" s="95">
        <f t="shared" ref="FK74" si="1933">IFERROR(+FK73/FK71,0)</f>
        <v>-0.71327677470042483</v>
      </c>
      <c r="FL74" s="97">
        <f>IFERROR(+FL73/FL71,0)</f>
        <v>-0.90442559156680835</v>
      </c>
      <c r="FM74" s="95">
        <f>IFERROR(+FM73/FM71,0)</f>
        <v>-1</v>
      </c>
      <c r="FN74" s="95">
        <f t="shared" ref="FN74" si="1934">IFERROR(+FN73/FN71,0)</f>
        <v>-1</v>
      </c>
      <c r="FO74" s="95">
        <f t="shared" ref="FO74" si="1935">IFERROR(+FO73/FO71,0)</f>
        <v>0.3488774529673101</v>
      </c>
      <c r="FP74" s="97">
        <f>IFERROR(+FP73/FP71,0)</f>
        <v>-0.55037418234422997</v>
      </c>
      <c r="FQ74" s="104">
        <f>IFERROR(+FQ73/FQ71,0)</f>
        <v>-0.80396593820701467</v>
      </c>
      <c r="FR74" s="95">
        <f>IFERROR(+FR73/FR71,0)</f>
        <v>-1</v>
      </c>
      <c r="FS74" s="95">
        <f t="shared" ref="FS74" si="1936">IFERROR(+FS73/FS71,0)</f>
        <v>-0.71530233838913115</v>
      </c>
      <c r="FT74" s="95">
        <f t="shared" ref="FT74" si="1937">IFERROR(+FT73/FT71,0)</f>
        <v>-0.71718775336668661</v>
      </c>
      <c r="FU74" s="97">
        <f>IFERROR(+FU73/FU71,0)</f>
        <v>-0.81083003058527259</v>
      </c>
      <c r="FV74" s="95">
        <f>IFERROR(+FV73/FV71,0)</f>
        <v>-0.83973972690778909</v>
      </c>
      <c r="FW74" s="95">
        <f t="shared" ref="FW74" si="1938">IFERROR(+FW73/FW71,0)</f>
        <v>-0.86802095157112047</v>
      </c>
      <c r="FX74" s="95">
        <f t="shared" ref="FX74" si="1939">IFERROR(+FX73/FX71,0)</f>
        <v>-0.87744802645889752</v>
      </c>
      <c r="FY74" s="97">
        <f>IFERROR(+FY73/FY71,0)</f>
        <v>-0.86173623497926899</v>
      </c>
      <c r="FZ74" s="95">
        <f>IFERROR(+FZ73/FZ71,0)</f>
        <v>-1</v>
      </c>
      <c r="GA74" s="95">
        <f t="shared" ref="GA74" si="1940">IFERROR(+GA73/GA71,0)</f>
        <v>-0.87744802645889752</v>
      </c>
      <c r="GB74" s="95">
        <f t="shared" ref="GB74" si="1941">IFERROR(+GB73/GB71,0)</f>
        <v>-0.9528646255611144</v>
      </c>
      <c r="GC74" s="97">
        <f>IFERROR(+GC73/GC71,0)</f>
        <v>-0.94343755067333734</v>
      </c>
      <c r="GD74" s="95">
        <f>IFERROR(+GD73/GD71,0)</f>
        <v>-1</v>
      </c>
      <c r="GE74" s="95">
        <f t="shared" ref="GE74" si="1942">IFERROR(+GE73/GE71,0)</f>
        <v>-0.80328837067505088</v>
      </c>
      <c r="GF74" s="95">
        <f t="shared" ref="GF74" si="1943">IFERROR(+GF73/GF71,0)</f>
        <v>0.27705877485315422</v>
      </c>
      <c r="GG74" s="97">
        <f>IFERROR(+GG73/GG71,0)</f>
        <v>-0.508743198607299</v>
      </c>
      <c r="GH74" s="104">
        <f>IFERROR(+GH73/GH71,0)</f>
        <v>-0.78118675371129453</v>
      </c>
      <c r="GI74" s="95">
        <f>IFERROR(+GI73/GI71,0)</f>
        <v>-0.88510100056306129</v>
      </c>
      <c r="GJ74" s="95">
        <f t="shared" ref="GJ74" si="1944">IFERROR(+GJ73/GJ71,0)</f>
        <v>-0.8136772982103696</v>
      </c>
      <c r="GK74" s="95">
        <f t="shared" ref="GK74" si="1945">IFERROR(+GK73/GK71,0)</f>
        <v>-0.78262351457876456</v>
      </c>
      <c r="GL74" s="97">
        <f>IFERROR(+GL73/GL71,0)</f>
        <v>-0.82713393778406519</v>
      </c>
      <c r="GM74" s="95">
        <f>IFERROR(+GM73/GM71,0)</f>
        <v>-1</v>
      </c>
      <c r="GN74" s="95">
        <f t="shared" ref="GN74:GO74" si="1946">IFERROR(+GN73/GN71,0)</f>
        <v>-1</v>
      </c>
      <c r="GO74" s="95">
        <f t="shared" si="1946"/>
        <v>-8.1893999474140708E-2</v>
      </c>
      <c r="GP74" s="97">
        <f>IFERROR(+GP73/GP71,0)</f>
        <v>-0.69396466649138022</v>
      </c>
      <c r="GQ74" s="95">
        <f>IFERROR(+GQ73/GQ71,0)</f>
        <v>-0.82759374080703707</v>
      </c>
      <c r="GR74" s="95">
        <f t="shared" ref="GR74" si="1947">IFERROR(+GR73/GR71,0)</f>
        <v>-0.81181407119247329</v>
      </c>
      <c r="GS74" s="95">
        <f t="shared" ref="GS74" si="1948">IFERROR(+GS73/GS71,0)</f>
        <v>-1.0965735117384596</v>
      </c>
      <c r="GT74" s="97">
        <f>IFERROR(+GT73/GT71,0)</f>
        <v>-0.9119937745793234</v>
      </c>
      <c r="GU74" s="95">
        <f>IFERROR(+GU73/GU71,0)</f>
        <v>-0.86025797365777723</v>
      </c>
      <c r="GV74" s="95">
        <f t="shared" ref="GV74" si="1949">IFERROR(+GV73/GV71,0)</f>
        <v>-0.86025797365777723</v>
      </c>
      <c r="GW74" s="95">
        <f t="shared" ref="GW74" si="1950">IFERROR(+GW73/GW71,0)</f>
        <v>0.30011405565783267</v>
      </c>
      <c r="GX74" s="97">
        <f>IFERROR(+GX73/GX71,0)</f>
        <v>-0.47346729721924058</v>
      </c>
      <c r="GY74" s="104">
        <f>IFERROR(+GY73/GY71,0)</f>
        <v>-0.72663991901850233</v>
      </c>
      <c r="GZ74" s="95">
        <f>IFERROR(+GZ73/GZ71,0)</f>
        <v>-0.95885336455006787</v>
      </c>
      <c r="HA74" s="95">
        <f t="shared" ref="HA74" si="1951">IFERROR(+HA73/HA71,0)</f>
        <v>-0.70298463362529096</v>
      </c>
      <c r="HB74" s="95">
        <f t="shared" ref="HB74" si="1952">IFERROR(+HB73/HB71,0)</f>
        <v>-0.4960524238511011</v>
      </c>
      <c r="HC74" s="97">
        <f>IFERROR(+HC73/HC71,0)</f>
        <v>-0.71929680734215329</v>
      </c>
      <c r="HD74" s="95">
        <f>IFERROR(+HD73/HD71,0)</f>
        <v>-0.69113041218830729</v>
      </c>
      <c r="HE74" s="95">
        <f t="shared" ref="HE74" si="1953">IFERROR(+HE73/HE71,0)</f>
        <v>-0.73343481189818449</v>
      </c>
      <c r="HF74" s="95">
        <f t="shared" ref="HF74" si="1954">IFERROR(+HF73/HF71,0)</f>
        <v>-0.78727328278323561</v>
      </c>
      <c r="HG74" s="97">
        <f>IFERROR(+HG73/HG71,0)</f>
        <v>-0.73727950228990913</v>
      </c>
      <c r="HH74" s="95">
        <f>IFERROR(+HH73/HH71,0)</f>
        <v>-0.65670265911761772</v>
      </c>
      <c r="HI74" s="95">
        <f t="shared" ref="HI74:HJ74" si="1955">IFERROR(+HI73/HI71,0)</f>
        <v>-0.87672763704945167</v>
      </c>
      <c r="HJ74" s="95">
        <f t="shared" si="1955"/>
        <v>-0.63523346271199788</v>
      </c>
      <c r="HK74" s="97">
        <f>IFERROR(+HK73/HK71,0)</f>
        <v>-0.72288791962635579</v>
      </c>
      <c r="HL74" s="95">
        <f>IFERROR(+HL73/HL71,0)</f>
        <v>-0.97045624652699058</v>
      </c>
      <c r="HM74" s="95">
        <f t="shared" ref="HM74:HN74" si="1956">IFERROR(+HM73/HM71,0)</f>
        <v>-0.67481870905638142</v>
      </c>
      <c r="HN74" s="95">
        <f t="shared" si="1956"/>
        <v>0.48799402282513199</v>
      </c>
      <c r="HO74" s="97">
        <f>IFERROR(+HO73/HO71,0)</f>
        <v>-0.38576031091941326</v>
      </c>
      <c r="HP74" s="104">
        <f>IFERROR(+HP73/HP71,0)</f>
        <v>-0.64130613504445788</v>
      </c>
      <c r="HQ74" s="95">
        <f>IFERROR(+HQ73/HQ71,0)</f>
        <v>-0.66152571607960609</v>
      </c>
      <c r="HR74" s="95">
        <f t="shared" ref="HR74" si="1957">IFERROR(+HR73/HR71,0)</f>
        <v>-0.78511590489939886</v>
      </c>
      <c r="HS74" s="95">
        <f t="shared" ref="HS74" si="1958">IFERROR(+HS73/HS71,0)</f>
        <v>-0.69737961623487466</v>
      </c>
      <c r="HT74" s="97">
        <f>IFERROR(+HT73/HT71,0)</f>
        <v>-0.71467374573795983</v>
      </c>
      <c r="HU74" s="95">
        <f>IFERROR(+HU73/HU71,0)</f>
        <v>-0.63895865472641711</v>
      </c>
      <c r="HV74" s="95">
        <f t="shared" ref="HV74:HW74" si="1959">IFERROR(+HV73/HV71,0)</f>
        <v>-0.63895865472641711</v>
      </c>
      <c r="HW74" s="95">
        <f t="shared" si="1959"/>
        <v>-0.63895865472641711</v>
      </c>
      <c r="HX74" s="97">
        <f>IFERROR(+HX73/HX71,0)</f>
        <v>-0.638958654726417</v>
      </c>
      <c r="HY74" s="95">
        <f>IFERROR(+HY73/HY71,0)</f>
        <v>-0.63895865472641711</v>
      </c>
      <c r="HZ74" s="95">
        <f t="shared" ref="HZ74:IA74" si="1960">IFERROR(+HZ73/HZ71,0)</f>
        <v>-0.63895865472641711</v>
      </c>
      <c r="IA74" s="95">
        <f t="shared" si="1960"/>
        <v>-0.63895865472641711</v>
      </c>
      <c r="IB74" s="97">
        <f>IFERROR(+IB73/IB71,0)</f>
        <v>-0.638958654726417</v>
      </c>
      <c r="IC74" s="95">
        <f>IFERROR(+IC73/IC71,0)</f>
        <v>-0.63895865472641711</v>
      </c>
      <c r="ID74" s="95">
        <f t="shared" ref="ID74:IE74" si="1961">IFERROR(+ID73/ID71,0)</f>
        <v>-0.63895865472641711</v>
      </c>
      <c r="IE74" s="95">
        <f t="shared" si="1961"/>
        <v>-0.63895865472641711</v>
      </c>
      <c r="IF74" s="97">
        <f>IFERROR(+IF73/IF71,0)</f>
        <v>-0.638958654726417</v>
      </c>
      <c r="IG74" s="104">
        <f>IFERROR(+IG73/IG71,0)</f>
        <v>-0.65788742747930273</v>
      </c>
      <c r="IH74" s="95">
        <f>IFERROR(+IH73/IH71,0)</f>
        <v>-0.63895865472641711</v>
      </c>
      <c r="II74" s="95">
        <f t="shared" ref="II74" si="1962">IFERROR(+II73/II71,0)</f>
        <v>-0.63895865472641711</v>
      </c>
      <c r="IJ74" s="95">
        <f t="shared" ref="IJ74" si="1963">IFERROR(+IJ73/IJ71,0)</f>
        <v>-0.63895865472641711</v>
      </c>
      <c r="IK74" s="97">
        <f>IFERROR(+IK73/IK71,0)</f>
        <v>-0.638958654726417</v>
      </c>
      <c r="IL74" s="95">
        <f>IFERROR(+IL73/IL71,0)</f>
        <v>-0.63895865472641711</v>
      </c>
      <c r="IM74" s="95">
        <f t="shared" ref="IM74:IN74" si="1964">IFERROR(+IM73/IM71,0)</f>
        <v>-0.63895865472641711</v>
      </c>
      <c r="IN74" s="95">
        <f t="shared" si="1964"/>
        <v>-0.63895865472641711</v>
      </c>
      <c r="IO74" s="97">
        <f>IFERROR(+IO73/IO71,0)</f>
        <v>-0.638958654726417</v>
      </c>
      <c r="IP74" s="95">
        <f>IFERROR(+IP73/IP71,0)</f>
        <v>-0.63895865472641711</v>
      </c>
      <c r="IQ74" s="95">
        <f t="shared" ref="IQ74:IR74" si="1965">IFERROR(+IQ73/IQ71,0)</f>
        <v>-0.63895865472641711</v>
      </c>
      <c r="IR74" s="95">
        <f t="shared" si="1965"/>
        <v>-0.63895865472641711</v>
      </c>
      <c r="IS74" s="97">
        <f>IFERROR(+IS73/IS71,0)</f>
        <v>-0.638958654726417</v>
      </c>
      <c r="IT74" s="95">
        <f>IFERROR(+IT73/IT71,0)</f>
        <v>-0.63895865472641711</v>
      </c>
      <c r="IU74" s="95">
        <f t="shared" ref="IU74:IV74" si="1966">IFERROR(+IU73/IU71,0)</f>
        <v>-0.63895865472641711</v>
      </c>
      <c r="IV74" s="95">
        <f t="shared" si="1966"/>
        <v>-0.63895865472641711</v>
      </c>
      <c r="IW74" s="97">
        <f>IFERROR(+IW73/IW71,0)</f>
        <v>-0.638958654726417</v>
      </c>
      <c r="IX74" s="104">
        <f>IFERROR(+IX73/IX71,0)</f>
        <v>-0.638958654726417</v>
      </c>
    </row>
    <row r="75" spans="1:260" s="88" customFormat="1" ht="6" customHeight="1" outlineLevel="1">
      <c r="B75" s="89"/>
      <c r="C75" s="111"/>
      <c r="D75" s="98"/>
      <c r="E75" s="98"/>
      <c r="F75" s="98"/>
      <c r="G75" s="99"/>
      <c r="H75" s="98"/>
      <c r="I75" s="98"/>
      <c r="J75" s="98"/>
      <c r="K75" s="99"/>
      <c r="L75" s="98"/>
      <c r="M75" s="98"/>
      <c r="N75" s="98"/>
      <c r="O75" s="99"/>
      <c r="P75" s="98"/>
      <c r="Q75" s="98"/>
      <c r="R75" s="98"/>
      <c r="S75" s="99"/>
      <c r="T75" s="91"/>
      <c r="U75" s="98"/>
      <c r="V75" s="98"/>
      <c r="W75" s="98"/>
      <c r="X75" s="99"/>
      <c r="Y75" s="98"/>
      <c r="Z75" s="98"/>
      <c r="AA75" s="98"/>
      <c r="AB75" s="99"/>
      <c r="AC75" s="98"/>
      <c r="AD75" s="98"/>
      <c r="AE75" s="98"/>
      <c r="AF75" s="99"/>
      <c r="AG75" s="98"/>
      <c r="AH75" s="98"/>
      <c r="AI75" s="98"/>
      <c r="AJ75" s="99"/>
      <c r="AK75" s="91"/>
      <c r="AL75" s="98"/>
      <c r="AM75" s="98"/>
      <c r="AN75" s="98"/>
      <c r="AO75" s="99"/>
      <c r="AP75" s="98"/>
      <c r="AQ75" s="98"/>
      <c r="AR75" s="98"/>
      <c r="AS75" s="99"/>
      <c r="AT75" s="98"/>
      <c r="AU75" s="98"/>
      <c r="AV75" s="98"/>
      <c r="AW75" s="99"/>
      <c r="AX75" s="98"/>
      <c r="AY75" s="98"/>
      <c r="AZ75" s="98"/>
      <c r="BA75" s="99"/>
      <c r="BB75" s="91"/>
      <c r="BC75" s="98"/>
      <c r="BD75" s="98"/>
      <c r="BE75" s="98"/>
      <c r="BF75" s="99"/>
      <c r="BG75" s="98"/>
      <c r="BH75" s="98"/>
      <c r="BI75" s="98"/>
      <c r="BJ75" s="99"/>
      <c r="BK75" s="98"/>
      <c r="BL75" s="98"/>
      <c r="BM75" s="98"/>
      <c r="BN75" s="99"/>
      <c r="BO75" s="98"/>
      <c r="BP75" s="98"/>
      <c r="BQ75" s="98"/>
      <c r="BR75" s="99"/>
      <c r="BS75" s="91"/>
      <c r="BT75" s="98"/>
      <c r="BU75" s="98"/>
      <c r="BV75" s="98"/>
      <c r="BW75" s="99"/>
      <c r="BX75" s="98"/>
      <c r="BY75" s="98"/>
      <c r="BZ75" s="98"/>
      <c r="CA75" s="99"/>
      <c r="CB75" s="98"/>
      <c r="CC75" s="98"/>
      <c r="CD75" s="98"/>
      <c r="CE75" s="99"/>
      <c r="CF75" s="98"/>
      <c r="CG75" s="98"/>
      <c r="CH75" s="98"/>
      <c r="CI75" s="99"/>
      <c r="CJ75" s="91"/>
      <c r="CK75" s="98"/>
      <c r="CL75" s="98"/>
      <c r="CM75" s="98"/>
      <c r="CN75" s="99"/>
      <c r="CO75" s="98"/>
      <c r="CP75" s="98"/>
      <c r="CQ75" s="98"/>
      <c r="CR75" s="99"/>
      <c r="CS75" s="98"/>
      <c r="CT75" s="98"/>
      <c r="CU75" s="98"/>
      <c r="CV75" s="99"/>
      <c r="CW75" s="98"/>
      <c r="CX75" s="98"/>
      <c r="CY75" s="98"/>
      <c r="CZ75" s="99"/>
      <c r="DA75" s="91"/>
      <c r="DB75" s="98"/>
      <c r="DC75" s="98"/>
      <c r="DD75" s="98"/>
      <c r="DE75" s="99"/>
      <c r="DF75" s="98"/>
      <c r="DG75" s="98"/>
      <c r="DH75" s="98"/>
      <c r="DI75" s="99"/>
      <c r="DJ75" s="98"/>
      <c r="DK75" s="98"/>
      <c r="DL75" s="98"/>
      <c r="DM75" s="99"/>
      <c r="DN75" s="98"/>
      <c r="DO75" s="98"/>
      <c r="DP75" s="98"/>
      <c r="DQ75" s="99"/>
      <c r="DR75" s="91"/>
      <c r="DS75" s="98"/>
      <c r="DT75" s="98"/>
      <c r="DU75" s="98"/>
      <c r="DV75" s="99"/>
      <c r="DW75" s="98"/>
      <c r="DX75" s="98"/>
      <c r="DY75" s="98"/>
      <c r="DZ75" s="99"/>
      <c r="EA75" s="98"/>
      <c r="EB75" s="98"/>
      <c r="EC75" s="98"/>
      <c r="ED75" s="99"/>
      <c r="EE75" s="98"/>
      <c r="EF75" s="98"/>
      <c r="EG75" s="98"/>
      <c r="EH75" s="99"/>
      <c r="EI75" s="91"/>
      <c r="EJ75" s="98"/>
      <c r="EK75" s="98"/>
      <c r="EL75" s="98"/>
      <c r="EM75" s="99"/>
      <c r="EN75" s="98"/>
      <c r="EO75" s="98"/>
      <c r="EP75" s="98"/>
      <c r="EQ75" s="99"/>
      <c r="ER75" s="98"/>
      <c r="ES75" s="98"/>
      <c r="ET75" s="98"/>
      <c r="EU75" s="99"/>
      <c r="EV75" s="98"/>
      <c r="EW75" s="98"/>
      <c r="EX75" s="98"/>
      <c r="EY75" s="99"/>
      <c r="EZ75" s="91"/>
      <c r="FA75" s="98"/>
      <c r="FB75" s="98"/>
      <c r="FC75" s="98"/>
      <c r="FD75" s="99"/>
      <c r="FE75" s="98"/>
      <c r="FF75" s="98"/>
      <c r="FG75" s="98"/>
      <c r="FH75" s="99"/>
      <c r="FI75" s="98"/>
      <c r="FJ75" s="98"/>
      <c r="FK75" s="98"/>
      <c r="FL75" s="99"/>
      <c r="FM75" s="98"/>
      <c r="FN75" s="98"/>
      <c r="FO75" s="98"/>
      <c r="FP75" s="99"/>
      <c r="FQ75" s="91"/>
      <c r="FR75" s="98"/>
      <c r="FS75" s="98"/>
      <c r="FT75" s="98"/>
      <c r="FU75" s="99"/>
      <c r="FV75" s="98"/>
      <c r="FW75" s="98"/>
      <c r="FX75" s="98"/>
      <c r="FY75" s="99"/>
      <c r="FZ75" s="98"/>
      <c r="GA75" s="98"/>
      <c r="GB75" s="98"/>
      <c r="GC75" s="99"/>
      <c r="GD75" s="98"/>
      <c r="GE75" s="98"/>
      <c r="GF75" s="98"/>
      <c r="GG75" s="99"/>
      <c r="GH75" s="91"/>
      <c r="GI75" s="98"/>
      <c r="GJ75" s="98"/>
      <c r="GK75" s="98"/>
      <c r="GL75" s="99"/>
      <c r="GM75" s="98"/>
      <c r="GN75" s="98"/>
      <c r="GO75" s="98"/>
      <c r="GP75" s="99"/>
      <c r="GQ75" s="98"/>
      <c r="GR75" s="98"/>
      <c r="GS75" s="98"/>
      <c r="GT75" s="99"/>
      <c r="GU75" s="98"/>
      <c r="GV75" s="98"/>
      <c r="GW75" s="98"/>
      <c r="GX75" s="99"/>
      <c r="GY75" s="91"/>
      <c r="GZ75" s="98"/>
      <c r="HA75" s="98"/>
      <c r="HB75" s="98"/>
      <c r="HC75" s="99"/>
      <c r="HD75" s="98"/>
      <c r="HE75" s="98"/>
      <c r="HF75" s="98"/>
      <c r="HG75" s="99"/>
      <c r="HH75" s="98"/>
      <c r="HI75" s="98"/>
      <c r="HJ75" s="98"/>
      <c r="HK75" s="99"/>
      <c r="HL75" s="98"/>
      <c r="HM75" s="98"/>
      <c r="HN75" s="98"/>
      <c r="HO75" s="99"/>
      <c r="HP75" s="91"/>
      <c r="HQ75" s="98"/>
      <c r="HR75" s="98"/>
      <c r="HS75" s="98"/>
      <c r="HT75" s="99"/>
      <c r="HU75" s="98"/>
      <c r="HV75" s="98"/>
      <c r="HW75" s="98"/>
      <c r="HX75" s="99"/>
      <c r="HY75" s="98"/>
      <c r="HZ75" s="98"/>
      <c r="IA75" s="98"/>
      <c r="IB75" s="99"/>
      <c r="IC75" s="98"/>
      <c r="ID75" s="98"/>
      <c r="IE75" s="98"/>
      <c r="IF75" s="99"/>
      <c r="IG75" s="91"/>
      <c r="IH75" s="98"/>
      <c r="II75" s="98"/>
      <c r="IJ75" s="98"/>
      <c r="IK75" s="99"/>
      <c r="IL75" s="98"/>
      <c r="IM75" s="98"/>
      <c r="IN75" s="98"/>
      <c r="IO75" s="99"/>
      <c r="IP75" s="98"/>
      <c r="IQ75" s="98"/>
      <c r="IR75" s="98"/>
      <c r="IS75" s="99"/>
      <c r="IT75" s="98"/>
      <c r="IU75" s="98"/>
      <c r="IV75" s="98"/>
      <c r="IW75" s="99"/>
      <c r="IX75" s="91"/>
    </row>
    <row r="76" spans="1:260" ht="12.75" outlineLevel="1">
      <c r="B76" s="501" t="s">
        <v>201</v>
      </c>
      <c r="C76" s="109" t="s">
        <v>218</v>
      </c>
      <c r="D76" s="93">
        <f>+G76/3</f>
        <v>690.72893956160067</v>
      </c>
      <c r="E76" s="93">
        <f>+G76/3</f>
        <v>690.72893956160067</v>
      </c>
      <c r="F76" s="94">
        <f>+G76/3</f>
        <v>690.72893956160067</v>
      </c>
      <c r="G76" s="115">
        <v>2072.1868186848019</v>
      </c>
      <c r="H76" s="93">
        <f>+K76/3</f>
        <v>724.71896142873493</v>
      </c>
      <c r="I76" s="93">
        <f>+K76/3</f>
        <v>724.71896142873493</v>
      </c>
      <c r="J76" s="94">
        <f>+K76/3</f>
        <v>724.71896142873493</v>
      </c>
      <c r="K76" s="115">
        <v>2174.1568842862048</v>
      </c>
      <c r="L76" s="93">
        <f>+O76/3</f>
        <v>724.71896142873493</v>
      </c>
      <c r="M76" s="93">
        <f>+O76/3</f>
        <v>724.71896142873493</v>
      </c>
      <c r="N76" s="94">
        <f>+O76/3</f>
        <v>724.71896142873493</v>
      </c>
      <c r="O76" s="115">
        <v>2174.1568842862048</v>
      </c>
      <c r="P76" s="93">
        <f>+S76/3</f>
        <v>726.2091035491984</v>
      </c>
      <c r="Q76" s="93">
        <f>+S76/3</f>
        <v>726.2091035491984</v>
      </c>
      <c r="R76" s="94">
        <f>+S76/3</f>
        <v>726.2091035491984</v>
      </c>
      <c r="S76" s="115">
        <v>2178.6273106475951</v>
      </c>
      <c r="T76" s="102">
        <f>S76+O76+K76+G76</f>
        <v>8599.1278979048075</v>
      </c>
      <c r="U76" s="93">
        <f>+X76/3</f>
        <v>793.00886786575063</v>
      </c>
      <c r="V76" s="93">
        <f>+X76/3</f>
        <v>793.00886786575063</v>
      </c>
      <c r="W76" s="94">
        <f>+X76/3</f>
        <v>793.00886786575063</v>
      </c>
      <c r="X76" s="115">
        <v>2379.0266035972518</v>
      </c>
      <c r="Y76" s="93">
        <f>+AB76/3</f>
        <v>862.8019699216735</v>
      </c>
      <c r="Z76" s="93">
        <f>+AB76/3</f>
        <v>862.8019699216735</v>
      </c>
      <c r="AA76" s="94">
        <f>+AB76/3</f>
        <v>862.8019699216735</v>
      </c>
      <c r="AB76" s="115">
        <v>2588.4059097650206</v>
      </c>
      <c r="AC76" s="93">
        <f>+AF76/3</f>
        <v>1009.171723052903</v>
      </c>
      <c r="AD76" s="93">
        <f>+AF76/3</f>
        <v>1009.171723052903</v>
      </c>
      <c r="AE76" s="94">
        <f>+AF76/3</f>
        <v>1009.171723052903</v>
      </c>
      <c r="AF76" s="115">
        <v>3027.5151691587089</v>
      </c>
      <c r="AG76" s="93">
        <f>+AJ76/3</f>
        <v>1153.3325312019895</v>
      </c>
      <c r="AH76" s="93">
        <f>+AJ76/3</f>
        <v>1153.3325312019895</v>
      </c>
      <c r="AI76" s="94">
        <f>+AJ76/3</f>
        <v>1153.3325312019895</v>
      </c>
      <c r="AJ76" s="115">
        <v>3459.9975936059682</v>
      </c>
      <c r="AK76" s="102">
        <f>AJ76+AF76+AB76+X76</f>
        <v>11454.945276126949</v>
      </c>
      <c r="AL76" s="93">
        <f>+AO76/3</f>
        <v>1332.6478650641125</v>
      </c>
      <c r="AM76" s="93">
        <f>+AO76/3</f>
        <v>1332.6478650641125</v>
      </c>
      <c r="AN76" s="94">
        <f>+AO76/3</f>
        <v>1332.6478650641125</v>
      </c>
      <c r="AO76" s="115">
        <v>3997.9435951923374</v>
      </c>
      <c r="AP76" s="93">
        <f>+AS76/3</f>
        <v>1543.6590952965835</v>
      </c>
      <c r="AQ76" s="93">
        <f>+AS76/3</f>
        <v>1543.6590952965835</v>
      </c>
      <c r="AR76" s="94">
        <f>+AS76/3</f>
        <v>1543.6590952965835</v>
      </c>
      <c r="AS76" s="115">
        <v>4630.9772858897504</v>
      </c>
      <c r="AT76" s="93">
        <f>+AW76/3</f>
        <v>1603.5933850087488</v>
      </c>
      <c r="AU76" s="93">
        <f>+AW76/3</f>
        <v>1603.5933850087488</v>
      </c>
      <c r="AV76" s="94">
        <f>+AW76/3</f>
        <v>1603.5933850087488</v>
      </c>
      <c r="AW76" s="115">
        <v>4810.7801550262466</v>
      </c>
      <c r="AX76" s="93">
        <f>+BA76/3</f>
        <v>1657.2937133857658</v>
      </c>
      <c r="AY76" s="93">
        <f>+BA76/3</f>
        <v>1657.2937133857658</v>
      </c>
      <c r="AZ76" s="94">
        <f>+BA76/3</f>
        <v>1657.2937133857658</v>
      </c>
      <c r="BA76" s="115">
        <v>4971.8811401572975</v>
      </c>
      <c r="BB76" s="102">
        <f>BA76+AW76+AS76+AO76</f>
        <v>18411.582176265634</v>
      </c>
      <c r="BC76" s="93">
        <f>+BF76/3</f>
        <v>1944.0226120821269</v>
      </c>
      <c r="BD76" s="93">
        <f>+BF76/3</f>
        <v>1944.0226120821269</v>
      </c>
      <c r="BE76" s="94">
        <f>+BF76/3</f>
        <v>1944.0226120821269</v>
      </c>
      <c r="BF76" s="115">
        <v>5832.0678362463805</v>
      </c>
      <c r="BG76" s="93">
        <f>+BJ76/3</f>
        <v>2021.6626121229772</v>
      </c>
      <c r="BH76" s="93">
        <f>+BJ76/3</f>
        <v>2021.6626121229772</v>
      </c>
      <c r="BI76" s="94">
        <f>+BJ76/3</f>
        <v>2021.6626121229772</v>
      </c>
      <c r="BJ76" s="115">
        <v>6064.9878363689313</v>
      </c>
      <c r="BK76" s="93">
        <f>+BN76/3</f>
        <v>2024.8315917164819</v>
      </c>
      <c r="BL76" s="93">
        <f>+BN76/3</f>
        <v>2024.8315917164819</v>
      </c>
      <c r="BM76" s="94">
        <f>+BN76/3</f>
        <v>2024.8315917164819</v>
      </c>
      <c r="BN76" s="115">
        <v>6074.4947751494456</v>
      </c>
      <c r="BO76" s="93">
        <f>+BR76/3</f>
        <v>2026.4160815132336</v>
      </c>
      <c r="BP76" s="93">
        <f>+BR76/3</f>
        <v>2026.4160815132336</v>
      </c>
      <c r="BQ76" s="94">
        <f>+BR76/3</f>
        <v>2026.4160815132336</v>
      </c>
      <c r="BR76" s="115">
        <v>6079.2482445397009</v>
      </c>
      <c r="BS76" s="102">
        <f>BR76+BN76+BJ76+BF76</f>
        <v>24050.798692304459</v>
      </c>
      <c r="BT76" s="93">
        <f>+BW76/3</f>
        <v>2161.6724950482517</v>
      </c>
      <c r="BU76" s="93">
        <f>+BW76/3</f>
        <v>2161.6724950482517</v>
      </c>
      <c r="BV76" s="94">
        <f>+BW76/3</f>
        <v>2161.6724950482517</v>
      </c>
      <c r="BW76" s="115">
        <v>6485.0174851447546</v>
      </c>
      <c r="BX76" s="93">
        <f>+CA76/3</f>
        <v>2156.6907675716166</v>
      </c>
      <c r="BY76" s="93">
        <f>+CA76/3</f>
        <v>2156.6907675716166</v>
      </c>
      <c r="BZ76" s="94">
        <f>+CA76/3</f>
        <v>2156.6907675716166</v>
      </c>
      <c r="CA76" s="115">
        <v>6470.0723027148497</v>
      </c>
      <c r="CB76" s="93">
        <f>+CE76/3</f>
        <v>2161.7965950209791</v>
      </c>
      <c r="CC76" s="93">
        <f>+CE76/3</f>
        <v>2161.7965950209791</v>
      </c>
      <c r="CD76" s="94">
        <f>+CE76/3</f>
        <v>2161.7965950209791</v>
      </c>
      <c r="CE76" s="115">
        <v>6485.3897850629373</v>
      </c>
      <c r="CF76" s="93">
        <f>+CI76/3</f>
        <v>2164.8990943391682</v>
      </c>
      <c r="CG76" s="93">
        <f>+CI76/3</f>
        <v>2164.8990943391682</v>
      </c>
      <c r="CH76" s="94">
        <f>+CI76/3</f>
        <v>2164.8990943391682</v>
      </c>
      <c r="CI76" s="115">
        <v>6494.6972830175046</v>
      </c>
      <c r="CJ76" s="102">
        <f>CI76+CE76+CA76+BW76</f>
        <v>25935.176855940048</v>
      </c>
      <c r="CK76" s="93">
        <f>+CN76/3</f>
        <v>2213.4691920013952</v>
      </c>
      <c r="CL76" s="93">
        <f>+CN76/3</f>
        <v>2213.4691920013952</v>
      </c>
      <c r="CM76" s="94">
        <f>+CN76/3</f>
        <v>2213.4691920013952</v>
      </c>
      <c r="CN76" s="115">
        <v>6640.4075760041851</v>
      </c>
      <c r="CO76" s="93">
        <f>+CR76/3</f>
        <v>2287.0459482900683</v>
      </c>
      <c r="CP76" s="93">
        <f>+CR76/3</f>
        <v>2287.0459482900683</v>
      </c>
      <c r="CQ76" s="94">
        <f>+CR76/3</f>
        <v>2287.0459482900683</v>
      </c>
      <c r="CR76" s="115">
        <v>6861.1378448702053</v>
      </c>
      <c r="CS76" s="93">
        <f>+CV76/3</f>
        <v>2289.8458936262937</v>
      </c>
      <c r="CT76" s="93">
        <f>+CV76/3</f>
        <v>2289.8458936262937</v>
      </c>
      <c r="CU76" s="94">
        <f>+CV76/3</f>
        <v>2289.8458936262937</v>
      </c>
      <c r="CV76" s="115">
        <v>6869.5376808788806</v>
      </c>
      <c r="CW76" s="93">
        <f>+CZ76/3</f>
        <v>2292.8153919175716</v>
      </c>
      <c r="CX76" s="93">
        <f>+CZ76/3</f>
        <v>2292.8153919175716</v>
      </c>
      <c r="CY76" s="94">
        <f>+CZ76/3</f>
        <v>2292.8153919175716</v>
      </c>
      <c r="CZ76" s="115">
        <v>6878.4461757527142</v>
      </c>
      <c r="DA76" s="102">
        <f>CZ76+CV76+CR76+CN76</f>
        <v>27249.529277505986</v>
      </c>
      <c r="DB76" s="93">
        <f>+DE76/3</f>
        <v>2315.3331360763077</v>
      </c>
      <c r="DC76" s="93">
        <f>+DE76/3</f>
        <v>2315.3331360763077</v>
      </c>
      <c r="DD76" s="94">
        <f>+DE76/3</f>
        <v>2315.3331360763077</v>
      </c>
      <c r="DE76" s="115">
        <v>6945.9994082289231</v>
      </c>
      <c r="DF76" s="93">
        <f>+DI76/3</f>
        <v>2316.3386047995418</v>
      </c>
      <c r="DG76" s="93">
        <f>+DI76/3</f>
        <v>2316.3386047995418</v>
      </c>
      <c r="DH76" s="94">
        <f>+DI76/3</f>
        <v>2316.3386047995418</v>
      </c>
      <c r="DI76" s="115">
        <v>6949.0158143986255</v>
      </c>
      <c r="DJ76" s="93">
        <f>+DM76/3</f>
        <v>2316.3386047995418</v>
      </c>
      <c r="DK76" s="93">
        <f>+DM76/3</f>
        <v>2316.3386047995418</v>
      </c>
      <c r="DL76" s="94">
        <f>+DM76/3</f>
        <v>2316.3386047995418</v>
      </c>
      <c r="DM76" s="115">
        <v>6949.0158143986255</v>
      </c>
      <c r="DN76" s="93">
        <f>+DQ76/3</f>
        <v>2317.9889936500781</v>
      </c>
      <c r="DO76" s="93">
        <f>+DQ76/3</f>
        <v>2317.9889936500781</v>
      </c>
      <c r="DP76" s="94">
        <f>+DQ76/3</f>
        <v>2317.9889936500781</v>
      </c>
      <c r="DQ76" s="115">
        <v>6953.9669809502348</v>
      </c>
      <c r="DR76" s="102">
        <f>DQ76+DM76+DI76+DE76</f>
        <v>27797.99801797641</v>
      </c>
      <c r="DS76" s="93">
        <f>+DV76/3</f>
        <v>2380.0117453926337</v>
      </c>
      <c r="DT76" s="93">
        <f>+DV76/3</f>
        <v>2380.0117453926337</v>
      </c>
      <c r="DU76" s="94">
        <f>+DV76/3</f>
        <v>2380.0117453926337</v>
      </c>
      <c r="DV76" s="115">
        <v>7140.0352361779014</v>
      </c>
      <c r="DW76" s="93">
        <f>+DZ76/3</f>
        <v>2380.0117453926337</v>
      </c>
      <c r="DX76" s="93">
        <f>+DZ76/3</f>
        <v>2380.0117453926337</v>
      </c>
      <c r="DY76" s="94">
        <f>+DZ76/3</f>
        <v>2380.0117453926337</v>
      </c>
      <c r="DZ76" s="115">
        <v>7140.0352361779014</v>
      </c>
      <c r="EA76" s="93">
        <f>+ED76/3</f>
        <v>2380.0117453926337</v>
      </c>
      <c r="EB76" s="93">
        <f>+ED76/3</f>
        <v>2380.0117453926337</v>
      </c>
      <c r="EC76" s="94">
        <f>+ED76/3</f>
        <v>2380.0117453926337</v>
      </c>
      <c r="ED76" s="115">
        <v>7140.0352361779014</v>
      </c>
      <c r="EE76" s="93">
        <f>+EH76/3</f>
        <v>2380.0117453926337</v>
      </c>
      <c r="EF76" s="93">
        <f>+EH76/3</f>
        <v>2380.0117453926337</v>
      </c>
      <c r="EG76" s="94">
        <f>+EH76/3</f>
        <v>2380.0117453926337</v>
      </c>
      <c r="EH76" s="115">
        <v>7140.0352361779014</v>
      </c>
      <c r="EI76" s="102">
        <f>EH76+ED76+DZ76+DV76</f>
        <v>28560.140944711606</v>
      </c>
      <c r="EJ76" s="93">
        <f>+EM76/3</f>
        <v>2419.7923804183174</v>
      </c>
      <c r="EK76" s="93">
        <f>+EM76/3</f>
        <v>2419.7923804183174</v>
      </c>
      <c r="EL76" s="94">
        <f>+EM76/3</f>
        <v>2419.7923804183174</v>
      </c>
      <c r="EM76" s="115">
        <v>7259.3771412549522</v>
      </c>
      <c r="EN76" s="93">
        <f>+EQ76/3</f>
        <v>2420.4355779301059</v>
      </c>
      <c r="EO76" s="93">
        <f>+EQ76/3</f>
        <v>2420.4355779301059</v>
      </c>
      <c r="EP76" s="94">
        <f>+EQ76/3</f>
        <v>2420.4355779301059</v>
      </c>
      <c r="EQ76" s="115">
        <v>7261.3067337903176</v>
      </c>
      <c r="ER76" s="93">
        <f>+EU76/3</f>
        <v>2421.68531941321</v>
      </c>
      <c r="ES76" s="93">
        <f>+EU76/3</f>
        <v>2421.68531941321</v>
      </c>
      <c r="ET76" s="94">
        <f>+EU76/3</f>
        <v>2421.68531941321</v>
      </c>
      <c r="EU76" s="115">
        <v>7265.0559582396299</v>
      </c>
      <c r="EV76" s="93">
        <f>+EY76/3</f>
        <v>2422.1080260913191</v>
      </c>
      <c r="EW76" s="93">
        <f>+EY76/3</f>
        <v>2422.1080260913191</v>
      </c>
      <c r="EX76" s="94">
        <f>+EY76/3</f>
        <v>2422.1080260913191</v>
      </c>
      <c r="EY76" s="115">
        <v>7266.3240782739567</v>
      </c>
      <c r="EZ76" s="102">
        <f>EY76+EU76+EQ76+EM76</f>
        <v>29052.063911558856</v>
      </c>
      <c r="FA76" s="93">
        <f>+FD76/3</f>
        <v>2455.9119013297791</v>
      </c>
      <c r="FB76" s="93">
        <f>+FD76/3</f>
        <v>2455.9119013297791</v>
      </c>
      <c r="FC76" s="94">
        <f>+FD76/3</f>
        <v>2455.9119013297791</v>
      </c>
      <c r="FD76" s="115">
        <v>7367.7357039893377</v>
      </c>
      <c r="FE76" s="93">
        <f>+FH76/3</f>
        <v>2455.9119013297791</v>
      </c>
      <c r="FF76" s="93">
        <f>+FH76/3</f>
        <v>2455.9119013297791</v>
      </c>
      <c r="FG76" s="94">
        <f>+FH76/3</f>
        <v>2455.9119013297791</v>
      </c>
      <c r="FH76" s="115">
        <v>7367.7357039893377</v>
      </c>
      <c r="FI76" s="93">
        <f>+FL76/3</f>
        <v>2455.9119013297791</v>
      </c>
      <c r="FJ76" s="93">
        <f>+FL76/3</f>
        <v>2455.9119013297791</v>
      </c>
      <c r="FK76" s="94">
        <f>+FL76/3</f>
        <v>2455.9119013297791</v>
      </c>
      <c r="FL76" s="115">
        <v>7367.7357039893377</v>
      </c>
      <c r="FM76" s="93">
        <f>+FP76/3</f>
        <v>2456.2245183010846</v>
      </c>
      <c r="FN76" s="93">
        <f>+FP76/3</f>
        <v>2456.2245183010846</v>
      </c>
      <c r="FO76" s="94">
        <f>+FP76/3</f>
        <v>2456.2245183010846</v>
      </c>
      <c r="FP76" s="115">
        <v>7368.6735549032537</v>
      </c>
      <c r="FQ76" s="102">
        <f>FP76+FL76+FH76+FD76</f>
        <v>29471.880666871271</v>
      </c>
      <c r="FR76" s="93">
        <f>+FU76/3</f>
        <v>2492.4344160288779</v>
      </c>
      <c r="FS76" s="93">
        <f>+FU76/3</f>
        <v>2492.4344160288779</v>
      </c>
      <c r="FT76" s="94">
        <f>+FU76/3</f>
        <v>2492.4344160288779</v>
      </c>
      <c r="FU76" s="115">
        <v>7477.3032480866332</v>
      </c>
      <c r="FV76" s="93">
        <f>+FY76/3</f>
        <v>2492.4344160288779</v>
      </c>
      <c r="FW76" s="93">
        <f>+FY76/3</f>
        <v>2492.4344160288779</v>
      </c>
      <c r="FX76" s="94">
        <f>+FY76/3</f>
        <v>2492.4344160288779</v>
      </c>
      <c r="FY76" s="115">
        <v>7477.3032480866332</v>
      </c>
      <c r="FZ76" s="93">
        <f>+GC76/3</f>
        <v>2494.1633526917071</v>
      </c>
      <c r="GA76" s="93">
        <f>+GC76/3</f>
        <v>2494.1633526917071</v>
      </c>
      <c r="GB76" s="94">
        <f>+GC76/3</f>
        <v>2494.1633526917071</v>
      </c>
      <c r="GC76" s="115">
        <v>7482.4900580751209</v>
      </c>
      <c r="GD76" s="93">
        <f>+GG76/3</f>
        <v>2501.6893122828455</v>
      </c>
      <c r="GE76" s="93">
        <f>+GG76/3</f>
        <v>2501.6893122828455</v>
      </c>
      <c r="GF76" s="94">
        <f>+GG76/3</f>
        <v>2501.6893122828455</v>
      </c>
      <c r="GG76" s="115">
        <v>7505.0679368485371</v>
      </c>
      <c r="GH76" s="102">
        <f>GG76+GC76+FY76+FU76</f>
        <v>29942.164491096926</v>
      </c>
      <c r="GI76" s="93">
        <f>+GL76/3</f>
        <v>2524.2551126215831</v>
      </c>
      <c r="GJ76" s="93">
        <f>+GL76/3</f>
        <v>2524.2551126215831</v>
      </c>
      <c r="GK76" s="94">
        <f>+GL76/3</f>
        <v>2524.2551126215831</v>
      </c>
      <c r="GL76" s="115">
        <v>7572.7653378647492</v>
      </c>
      <c r="GM76" s="93">
        <f>+GP76/3</f>
        <v>2524.2678757961862</v>
      </c>
      <c r="GN76" s="93">
        <f>+GP76/3</f>
        <v>2524.2678757961862</v>
      </c>
      <c r="GO76" s="94">
        <f>+GP76/3</f>
        <v>2524.2678757961862</v>
      </c>
      <c r="GP76" s="115">
        <v>7572.8036273885591</v>
      </c>
      <c r="GQ76" s="93">
        <f>+GT76/3</f>
        <v>2525.4268275422182</v>
      </c>
      <c r="GR76" s="93">
        <f>+GT76/3</f>
        <v>2525.4268275422182</v>
      </c>
      <c r="GS76" s="94">
        <f>+GT76/3</f>
        <v>2525.4268275422182</v>
      </c>
      <c r="GT76" s="115">
        <v>7576.2804826266547</v>
      </c>
      <c r="GU76" s="93">
        <f>+GX76/3</f>
        <v>2525.4268275422182</v>
      </c>
      <c r="GV76" s="93">
        <f>+GX76/3</f>
        <v>2525.4268275422182</v>
      </c>
      <c r="GW76" s="94">
        <f>+GX76/3</f>
        <v>2525.4268275422182</v>
      </c>
      <c r="GX76" s="115">
        <v>7576.2804826266547</v>
      </c>
      <c r="GY76" s="102">
        <f>GX76+GT76+GP76+GL76</f>
        <v>30298.129930506617</v>
      </c>
      <c r="GZ76" s="93">
        <f>+HC76/3</f>
        <v>2574.4933333333333</v>
      </c>
      <c r="HA76" s="93">
        <f>+HC76/3</f>
        <v>2574.4933333333333</v>
      </c>
      <c r="HB76" s="94">
        <f>+HC76/3</f>
        <v>2574.4933333333333</v>
      </c>
      <c r="HC76" s="115">
        <v>7723.48</v>
      </c>
      <c r="HD76" s="93">
        <f>+HG76/3</f>
        <v>2881.7390875788174</v>
      </c>
      <c r="HE76" s="93">
        <f>+HG76/3</f>
        <v>2881.7390875788174</v>
      </c>
      <c r="HF76" s="94">
        <f>+HG76/3</f>
        <v>2881.7390875788174</v>
      </c>
      <c r="HG76" s="115">
        <v>8645.2172627364525</v>
      </c>
      <c r="HH76" s="93">
        <f>+HK76/3</f>
        <v>2881.7390875788174</v>
      </c>
      <c r="HI76" s="93">
        <f>+HK76/3</f>
        <v>2881.7390875788174</v>
      </c>
      <c r="HJ76" s="94">
        <f>+HK76/3</f>
        <v>2881.7390875788174</v>
      </c>
      <c r="HK76" s="115">
        <v>8645.2172627364525</v>
      </c>
      <c r="HL76" s="93">
        <f>+HO76/3</f>
        <v>2881.7390875788174</v>
      </c>
      <c r="HM76" s="93">
        <f>+HO76/3</f>
        <v>2881.7390875788174</v>
      </c>
      <c r="HN76" s="94">
        <f>+HO76/3</f>
        <v>2881.7390875788174</v>
      </c>
      <c r="HO76" s="115">
        <v>8645.2172627364525</v>
      </c>
      <c r="HP76" s="102">
        <f>HO76+HK76+HG76+HC76</f>
        <v>33659.131788209357</v>
      </c>
      <c r="HQ76" s="93">
        <f>+HT76/3</f>
        <v>2971.2600593151369</v>
      </c>
      <c r="HR76" s="93">
        <f>+HT76/3</f>
        <v>2971.2600593151369</v>
      </c>
      <c r="HS76" s="94">
        <f>+HT76/3</f>
        <v>2971.2600593151369</v>
      </c>
      <c r="HT76" s="115">
        <v>8913.7801779454112</v>
      </c>
      <c r="HU76" s="93">
        <f>+HX76/3</f>
        <v>2971.2600593151369</v>
      </c>
      <c r="HV76" s="93">
        <f>+HX76/3</f>
        <v>2971.2600593151369</v>
      </c>
      <c r="HW76" s="94">
        <f>+HX76/3</f>
        <v>2971.2600593151369</v>
      </c>
      <c r="HX76" s="115">
        <v>8913.7801779454112</v>
      </c>
      <c r="HY76" s="93">
        <f>+IB76/3</f>
        <v>2971.2600593151369</v>
      </c>
      <c r="HZ76" s="93">
        <f>+IB76/3</f>
        <v>2971.2600593151369</v>
      </c>
      <c r="IA76" s="94">
        <f>+IB76/3</f>
        <v>2971.2600593151369</v>
      </c>
      <c r="IB76" s="115">
        <v>8913.7801779454112</v>
      </c>
      <c r="IC76" s="93">
        <f>+IF76/3</f>
        <v>2971.2600593151369</v>
      </c>
      <c r="ID76" s="93">
        <f>+IF76/3</f>
        <v>2971.2600593151369</v>
      </c>
      <c r="IE76" s="94">
        <f>+IF76/3</f>
        <v>2971.2600593151369</v>
      </c>
      <c r="IF76" s="115">
        <v>8913.7801779454112</v>
      </c>
      <c r="IG76" s="102">
        <f>IF76+IB76+HX76+HT76</f>
        <v>35655.120711781645</v>
      </c>
      <c r="IH76" s="93">
        <f>+IK76/3</f>
        <v>2971.2600593151369</v>
      </c>
      <c r="II76" s="93">
        <f>+IK76/3</f>
        <v>2971.2600593151369</v>
      </c>
      <c r="IJ76" s="94">
        <f>+IK76/3</f>
        <v>2971.2600593151369</v>
      </c>
      <c r="IK76" s="115">
        <v>8913.7801779454112</v>
      </c>
      <c r="IL76" s="93">
        <f>+IO76/3</f>
        <v>2971.2600593151369</v>
      </c>
      <c r="IM76" s="93">
        <f>+IO76/3</f>
        <v>2971.2600593151369</v>
      </c>
      <c r="IN76" s="94">
        <f>+IO76/3</f>
        <v>2971.2600593151369</v>
      </c>
      <c r="IO76" s="115">
        <v>8913.7801779454112</v>
      </c>
      <c r="IP76" s="93">
        <f>+IS76/3</f>
        <v>2971.2600593151369</v>
      </c>
      <c r="IQ76" s="93">
        <f>+IS76/3</f>
        <v>2971.2600593151369</v>
      </c>
      <c r="IR76" s="94">
        <f>+IS76/3</f>
        <v>2971.2600593151369</v>
      </c>
      <c r="IS76" s="115">
        <v>8913.7801779454112</v>
      </c>
      <c r="IT76" s="93">
        <f>+IW76/3</f>
        <v>2971.2600593151369</v>
      </c>
      <c r="IU76" s="93">
        <f>+IW76/3</f>
        <v>2971.2600593151369</v>
      </c>
      <c r="IV76" s="94">
        <f>+IW76/3</f>
        <v>2971.2600593151369</v>
      </c>
      <c r="IW76" s="115">
        <v>8913.7801779454112</v>
      </c>
      <c r="IX76" s="102">
        <f>IW76+IS76+IO76+IK76</f>
        <v>35655.120711781645</v>
      </c>
    </row>
    <row r="77" spans="1:260" ht="12.75" outlineLevel="1">
      <c r="B77" s="501"/>
      <c r="C77" s="109" t="s">
        <v>219</v>
      </c>
      <c r="D77" s="93">
        <f>+'OPEX and O&amp;M'!H21</f>
        <v>0</v>
      </c>
      <c r="E77" s="93">
        <f>+'OPEX and O&amp;M'!I21</f>
        <v>0</v>
      </c>
      <c r="F77" s="94">
        <f>+'OPEX and O&amp;M'!J21</f>
        <v>0</v>
      </c>
      <c r="G77" s="96">
        <f>SUM(D77:F77)</f>
        <v>0</v>
      </c>
      <c r="H77" s="93">
        <f>+'OPEX and O&amp;M'!L21</f>
        <v>0</v>
      </c>
      <c r="I77" s="93">
        <f>+'OPEX and O&amp;M'!M21</f>
        <v>0</v>
      </c>
      <c r="J77" s="94">
        <f>+'OPEX and O&amp;M'!N21</f>
        <v>4841.0261500000006</v>
      </c>
      <c r="K77" s="96">
        <f>SUM(H77:J77)</f>
        <v>4841.0261500000006</v>
      </c>
      <c r="L77" s="93">
        <f>+'OPEX and O&amp;M'!P21</f>
        <v>3.3759999999999999</v>
      </c>
      <c r="M77" s="93">
        <f>+'OPEX and O&amp;M'!Q21</f>
        <v>0</v>
      </c>
      <c r="N77" s="94">
        <f>+'OPEX and O&amp;M'!R21</f>
        <v>3181.6519600000001</v>
      </c>
      <c r="O77" s="96">
        <f>SUM(L77:N77)</f>
        <v>3185.0279600000003</v>
      </c>
      <c r="P77" s="93">
        <f>+'OPEX and O&amp;M'!T21</f>
        <v>1750.5256500000003</v>
      </c>
      <c r="Q77" s="93">
        <f>+'OPEX and O&amp;M'!U21</f>
        <v>3804.5058200000003</v>
      </c>
      <c r="R77" s="94">
        <f>+'OPEX and O&amp;M'!V21</f>
        <v>-6603.219939999999</v>
      </c>
      <c r="S77" s="96">
        <f>SUM(P77:R77)</f>
        <v>-1048.1884699999982</v>
      </c>
      <c r="T77" s="102">
        <f>S77+O77+K77+G77</f>
        <v>6977.8656400000027</v>
      </c>
      <c r="U77" s="93">
        <f>+'OPEX and O&amp;M'!Y21</f>
        <v>72.595840000000081</v>
      </c>
      <c r="V77" s="93">
        <f>+'OPEX and O&amp;M'!Z21</f>
        <v>221.53899999999976</v>
      </c>
      <c r="W77" s="94">
        <f>+'OPEX and O&amp;M'!AA21</f>
        <v>11954.421890000007</v>
      </c>
      <c r="X77" s="96">
        <f>SUM(U77:W77)</f>
        <v>12248.556730000008</v>
      </c>
      <c r="Y77" s="93">
        <f>+'OPEX and O&amp;M'!AC21</f>
        <v>1411.78404</v>
      </c>
      <c r="Z77" s="93">
        <f>+'OPEX and O&amp;M'!AD21</f>
        <v>1458.045940000005</v>
      </c>
      <c r="AA77" s="94">
        <f>+'OPEX and O&amp;M'!AE21</f>
        <v>528.31326999999749</v>
      </c>
      <c r="AB77" s="96">
        <f>SUM(Y77:AA77)</f>
        <v>3398.1432500000024</v>
      </c>
      <c r="AC77" s="93">
        <f>+'OPEX and O&amp;M'!AG21</f>
        <v>1398.1132106835144</v>
      </c>
      <c r="AD77" s="93">
        <f>+'OPEX and O&amp;M'!AH21</f>
        <v>72.003220205165789</v>
      </c>
      <c r="AE77" s="94">
        <f>+'OPEX and O&amp;M'!AI21</f>
        <v>4342.4958422093341</v>
      </c>
      <c r="AF77" s="96">
        <f>SUM(AC77:AE77)</f>
        <v>5812.6122730980142</v>
      </c>
      <c r="AG77" s="93">
        <f>+'OPEX and O&amp;M'!AK21</f>
        <v>1811.6903839425354</v>
      </c>
      <c r="AH77" s="93">
        <f>+'OPEX and O&amp;M'!AL21</f>
        <v>884.97358000000042</v>
      </c>
      <c r="AI77" s="94">
        <f>+'OPEX and O&amp;M'!AM21</f>
        <v>4857.4761691414051</v>
      </c>
      <c r="AJ77" s="96">
        <f>SUM(AG77:AI77)</f>
        <v>7554.1401330839408</v>
      </c>
      <c r="AK77" s="102">
        <f>AJ77+AF77+AB77+X77</f>
        <v>29013.452386181965</v>
      </c>
      <c r="AL77" s="93">
        <f>+'OPEX and O&amp;M'!AP21</f>
        <v>648.80981000000008</v>
      </c>
      <c r="AM77" s="93">
        <f>+'OPEX and O&amp;M'!AQ21</f>
        <v>1418.116054873632</v>
      </c>
      <c r="AN77" s="94">
        <f>+'OPEX and O&amp;M'!AR21</f>
        <v>2664.7107299999952</v>
      </c>
      <c r="AO77" s="96">
        <f>SUM(AL77:AN77)</f>
        <v>4731.6365948736275</v>
      </c>
      <c r="AP77" s="93">
        <f>+'OPEX and O&amp;M'!AT21</f>
        <v>1061.1455399147778</v>
      </c>
      <c r="AQ77" s="93">
        <f>+'OPEX and O&amp;M'!AU21</f>
        <v>2119.8595463493202</v>
      </c>
      <c r="AR77" s="94">
        <f>+'OPEX and O&amp;M'!AV21</f>
        <v>-1083.04846</v>
      </c>
      <c r="AS77" s="96">
        <f>SUM(AP77:AR77)</f>
        <v>2097.9566262640983</v>
      </c>
      <c r="AT77" s="93">
        <f>+'OPEX and O&amp;M'!AX21</f>
        <v>827.30052000000012</v>
      </c>
      <c r="AU77" s="93">
        <f>+'OPEX and O&amp;M'!AY21</f>
        <v>733.46636000000012</v>
      </c>
      <c r="AV77" s="94">
        <f>+'OPEX and O&amp;M'!AZ21</f>
        <v>1987.00612</v>
      </c>
      <c r="AW77" s="96">
        <f>SUM(AT77:AV77)</f>
        <v>3547.7730000000001</v>
      </c>
      <c r="AX77" s="93">
        <f>+'OPEX and O&amp;M'!BB21</f>
        <v>712.11685999999997</v>
      </c>
      <c r="AY77" s="93">
        <f>+'OPEX and O&amp;M'!BC21</f>
        <v>944.89200000000005</v>
      </c>
      <c r="AZ77" s="94">
        <f>+'OPEX and O&amp;M'!BD21</f>
        <v>-773.46351033391988</v>
      </c>
      <c r="BA77" s="96">
        <f>SUM(AX77:AZ77)</f>
        <v>883.54534966608003</v>
      </c>
      <c r="BB77" s="102">
        <f>BA77+AW77+AS77+AO77</f>
        <v>11260.911570803806</v>
      </c>
      <c r="BC77" s="93">
        <f>+'OPEX and O&amp;M'!BG21</f>
        <v>876.04541000000006</v>
      </c>
      <c r="BD77" s="93">
        <f>+'OPEX and O&amp;M'!BH21</f>
        <v>1152.11592</v>
      </c>
      <c r="BE77" s="94">
        <f>+'OPEX and O&amp;M'!BI21</f>
        <v>1434.1687603108696</v>
      </c>
      <c r="BF77" s="96">
        <f>SUM(BC77:BE77)</f>
        <v>3462.3300903108693</v>
      </c>
      <c r="BG77" s="93">
        <f>+'OPEX and O&amp;M'!BK21</f>
        <v>696.39</v>
      </c>
      <c r="BH77" s="93">
        <f>+'OPEX and O&amp;M'!BL21</f>
        <v>899.7</v>
      </c>
      <c r="BI77" s="94">
        <f>+'OPEX and O&amp;M'!BM21</f>
        <v>2859.3699169271331</v>
      </c>
      <c r="BJ77" s="96">
        <f>SUM(BG77:BI77)</f>
        <v>4455.4599169271332</v>
      </c>
      <c r="BK77" s="93">
        <f>+'OPEX and O&amp;M'!BO21</f>
        <v>443.4231200000001</v>
      </c>
      <c r="BL77" s="93">
        <f>+'OPEX and O&amp;M'!BP21</f>
        <v>1157.4807599999997</v>
      </c>
      <c r="BM77" s="94">
        <f>+'OPEX and O&amp;M'!BQ21</f>
        <v>1123.8019900000002</v>
      </c>
      <c r="BN77" s="96">
        <f>SUM(BK77:BM77)</f>
        <v>2724.7058699999998</v>
      </c>
      <c r="BO77" s="93">
        <f>+'OPEX and O&amp;M'!BS21</f>
        <v>352.32891999999993</v>
      </c>
      <c r="BP77" s="93">
        <f>+'OPEX and O&amp;M'!BT21</f>
        <v>176.65054999999992</v>
      </c>
      <c r="BQ77" s="94">
        <f>+'OPEX and O&amp;M'!BU21</f>
        <v>1060.3005600000001</v>
      </c>
      <c r="BR77" s="96">
        <f>SUM(BO77:BQ77)</f>
        <v>1589.2800299999999</v>
      </c>
      <c r="BS77" s="102">
        <f>BR77+BN77+BJ77+BF77</f>
        <v>12231.775907238003</v>
      </c>
      <c r="BT77" s="93">
        <f>+'OPEX and O&amp;M'!BX21</f>
        <v>-63.994439999999948</v>
      </c>
      <c r="BU77" s="93">
        <f>+'OPEX and O&amp;M'!BY21</f>
        <v>1811.5988599999998</v>
      </c>
      <c r="BV77" s="94">
        <f>+'OPEX and O&amp;M'!BZ21</f>
        <v>983.14125000000001</v>
      </c>
      <c r="BW77" s="96">
        <f>SUM(BT77:BV77)</f>
        <v>2730.7456699999998</v>
      </c>
      <c r="BX77" s="93">
        <f>+'OPEX and O&amp;M'!CB21</f>
        <v>1480.7538200000001</v>
      </c>
      <c r="BY77" s="93">
        <f>+'OPEX and O&amp;M'!CC21</f>
        <v>1085.3264899999999</v>
      </c>
      <c r="BZ77" s="94">
        <f>+'OPEX and O&amp;M'!CD21</f>
        <v>1251.8674900000001</v>
      </c>
      <c r="CA77" s="96">
        <f>SUM(BX77:BZ77)</f>
        <v>3817.9478000000004</v>
      </c>
      <c r="CB77" s="93">
        <f>+'OPEX and O&amp;M'!CF21</f>
        <v>387.24900000000002</v>
      </c>
      <c r="CC77" s="93">
        <f>+'OPEX and O&amp;M'!CG21</f>
        <v>998.15</v>
      </c>
      <c r="CD77" s="94">
        <f>+'OPEX and O&amp;M'!CH21</f>
        <v>2223.0742</v>
      </c>
      <c r="CE77" s="96">
        <f>SUM(CB77:CD77)</f>
        <v>3608.4731999999999</v>
      </c>
      <c r="CF77" s="93">
        <f>+'OPEX and O&amp;M'!CJ21</f>
        <v>466.44604000000004</v>
      </c>
      <c r="CG77" s="93">
        <f>+'OPEX and O&amp;M'!CK21</f>
        <v>1293.5880999999999</v>
      </c>
      <c r="CH77" s="94">
        <f>+'OPEX and O&amp;M'!CL21</f>
        <v>1275.597</v>
      </c>
      <c r="CI77" s="96">
        <f>SUM(CF77:CH77)</f>
        <v>3035.63114</v>
      </c>
      <c r="CJ77" s="102">
        <f>CI77+CE77+CA77+BW77</f>
        <v>13192.79781</v>
      </c>
      <c r="CK77" s="93">
        <f>+'OPEX and O&amp;M'!CO21</f>
        <v>321.0917</v>
      </c>
      <c r="CL77" s="93">
        <f>+'OPEX and O&amp;M'!CP21</f>
        <v>1251.105</v>
      </c>
      <c r="CM77" s="94">
        <f>+'OPEX and O&amp;M'!CQ21</f>
        <v>1146.6908999999998</v>
      </c>
      <c r="CN77" s="96">
        <f>SUM(CK77:CM77)</f>
        <v>2718.8876</v>
      </c>
      <c r="CO77" s="93">
        <f>+'OPEX and O&amp;M'!CS21</f>
        <v>2689.1703900000002</v>
      </c>
      <c r="CP77" s="93">
        <f>+'OPEX and O&amp;M'!CT21</f>
        <v>-855.4</v>
      </c>
      <c r="CQ77" s="94">
        <f>+'OPEX and O&amp;M'!CU21</f>
        <v>664.35</v>
      </c>
      <c r="CR77" s="96">
        <f>SUM(CO77:CQ77)</f>
        <v>2498.12039</v>
      </c>
      <c r="CS77" s="93">
        <f>+'OPEX and O&amp;M'!CW21</f>
        <v>945.65</v>
      </c>
      <c r="CT77" s="93">
        <f>+'OPEX and O&amp;M'!CX21</f>
        <v>551.25</v>
      </c>
      <c r="CU77" s="94">
        <f>+'OPEX and O&amp;M'!CY21</f>
        <v>920.08920000000012</v>
      </c>
      <c r="CV77" s="96">
        <f>SUM(CS77:CU77)</f>
        <v>2416.9892</v>
      </c>
      <c r="CW77" s="93">
        <f>+'OPEX and O&amp;M'!DA21</f>
        <v>75.730699999999999</v>
      </c>
      <c r="CX77" s="93">
        <f>+'OPEX and O&amp;M'!DB21</f>
        <v>178.89367999999999</v>
      </c>
      <c r="CY77" s="94">
        <f>+'OPEX and O&amp;M'!DC21</f>
        <v>1995.4507699999999</v>
      </c>
      <c r="CZ77" s="96">
        <f>SUM(CW77:CY77)</f>
        <v>2250.0751499999997</v>
      </c>
      <c r="DA77" s="102">
        <f>CZ77+CV77+CR77+CN77</f>
        <v>9884.0723399999988</v>
      </c>
      <c r="DB77" s="93">
        <f>+'OPEX and O&amp;M'!DF21</f>
        <v>1.8759999999999999</v>
      </c>
      <c r="DC77" s="93">
        <f>+'OPEX and O&amp;M'!DG21</f>
        <v>2386.35</v>
      </c>
      <c r="DD77" s="94">
        <f>+'OPEX and O&amp;M'!DH21</f>
        <v>1312.28953</v>
      </c>
      <c r="DE77" s="96">
        <f>SUM(DB77:DD77)</f>
        <v>3700.5155300000001</v>
      </c>
      <c r="DF77" s="93">
        <f>+'OPEX and O&amp;M'!DJ21</f>
        <v>-1117.5104699999999</v>
      </c>
      <c r="DG77" s="93">
        <f>+'OPEX and O&amp;M'!DK21</f>
        <v>968.62265999999988</v>
      </c>
      <c r="DH77" s="94">
        <f>+'OPEX and O&amp;M'!DL21</f>
        <v>1624.9481099999998</v>
      </c>
      <c r="DI77" s="96">
        <f>SUM(DF77:DH77)</f>
        <v>1476.0602999999996</v>
      </c>
      <c r="DJ77" s="93">
        <f>+'OPEX and O&amp;M'!DN21</f>
        <v>839.81824999999992</v>
      </c>
      <c r="DK77" s="93">
        <f>+'OPEX and O&amp;M'!DO21</f>
        <v>414.7749</v>
      </c>
      <c r="DL77" s="94">
        <f>+'OPEX and O&amp;M'!DP21</f>
        <v>1614.7544699999996</v>
      </c>
      <c r="DM77" s="96">
        <f>SUM(DJ77:DL77)</f>
        <v>2869.3476199999996</v>
      </c>
      <c r="DN77" s="93">
        <f>+'OPEX and O&amp;M'!DR21</f>
        <v>277.75830999999999</v>
      </c>
      <c r="DO77" s="93">
        <f>+'OPEX and O&amp;M'!DS21</f>
        <v>1179.8508899999999</v>
      </c>
      <c r="DP77" s="94">
        <f>+'OPEX and O&amp;M'!DT21</f>
        <v>1428.9888700000001</v>
      </c>
      <c r="DQ77" s="96">
        <f>SUM(DN77:DP77)</f>
        <v>2886.59807</v>
      </c>
      <c r="DR77" s="102">
        <f>DQ77+DM77+DI77+DE77</f>
        <v>10932.52152</v>
      </c>
      <c r="DS77" s="93">
        <f>+'OPEX and O&amp;M'!DW21</f>
        <v>315</v>
      </c>
      <c r="DT77" s="93">
        <f>+'OPEX and O&amp;M'!DX21</f>
        <v>212.50001999999995</v>
      </c>
      <c r="DU77" s="94">
        <f>+'OPEX and O&amp;M'!DY21</f>
        <v>892.75169999999991</v>
      </c>
      <c r="DV77" s="96">
        <f>SUM(DS77:DU77)</f>
        <v>1420.2517199999998</v>
      </c>
      <c r="DW77" s="93">
        <f>+'OPEX and O&amp;M'!EA21</f>
        <v>1140.9487200000001</v>
      </c>
      <c r="DX77" s="93">
        <f>+'OPEX and O&amp;M'!EB21</f>
        <v>199.49999999999991</v>
      </c>
      <c r="DY77" s="94">
        <f>+'OPEX and O&amp;M'!EC21</f>
        <v>1098.1389999999999</v>
      </c>
      <c r="DZ77" s="96">
        <f>SUM(DW77:DY77)</f>
        <v>2438.58772</v>
      </c>
      <c r="EA77" s="93">
        <f>+'OPEX and O&amp;M'!EE21</f>
        <v>1056.9632200000001</v>
      </c>
      <c r="EB77" s="93">
        <f>+'OPEX and O&amp;M'!EF21</f>
        <v>26.25</v>
      </c>
      <c r="EC77" s="94">
        <f>+'OPEX and O&amp;M'!EG21</f>
        <v>182.45</v>
      </c>
      <c r="ED77" s="96">
        <f>SUM(EA77:EC77)</f>
        <v>1265.6632200000001</v>
      </c>
      <c r="EE77" s="93">
        <f>+'OPEX and O&amp;M'!EI21</f>
        <v>83.638320000000007</v>
      </c>
      <c r="EF77" s="93">
        <f>+'OPEX and O&amp;M'!EJ21</f>
        <v>263.50264000000004</v>
      </c>
      <c r="EG77" s="94">
        <f>+'OPEX and O&amp;M'!EK21</f>
        <v>1280.5841200000002</v>
      </c>
      <c r="EH77" s="96">
        <f>SUM(EE77:EG77)</f>
        <v>1627.7250800000002</v>
      </c>
      <c r="EI77" s="102">
        <f>EH77+ED77+DZ77+DV77</f>
        <v>6752.2277400000003</v>
      </c>
      <c r="EJ77" s="93">
        <f>+'OPEX and O&amp;M'!EN21</f>
        <v>826.55</v>
      </c>
      <c r="EK77" s="93">
        <f>+'OPEX and O&amp;M'!EO21</f>
        <v>687.25</v>
      </c>
      <c r="EL77" s="94">
        <f>+'OPEX and O&amp;M'!EP21</f>
        <v>1074.3</v>
      </c>
      <c r="EM77" s="96">
        <f>SUM(EJ77:EL77)</f>
        <v>2588.1</v>
      </c>
      <c r="EN77" s="93">
        <f>+'OPEX and O&amp;M'!ER21</f>
        <v>491.25</v>
      </c>
      <c r="EO77" s="93">
        <f>+'OPEX and O&amp;M'!ES21</f>
        <v>724</v>
      </c>
      <c r="EP77" s="94">
        <f>+'OPEX and O&amp;M'!ET21</f>
        <v>779.27700000000004</v>
      </c>
      <c r="EQ77" s="96">
        <f>SUM(EN77:EP77)</f>
        <v>1994.527</v>
      </c>
      <c r="ER77" s="93">
        <f>+'OPEX and O&amp;M'!EV21</f>
        <v>564.45000000000005</v>
      </c>
      <c r="ES77" s="93">
        <f>+'OPEX and O&amp;M'!EW21</f>
        <v>563.4</v>
      </c>
      <c r="ET77" s="94">
        <f>+'OPEX and O&amp;M'!EX21</f>
        <v>615.9</v>
      </c>
      <c r="EU77" s="96">
        <f>SUM(ER77:ET77)</f>
        <v>1743.75</v>
      </c>
      <c r="EV77" s="93">
        <f>+'OPEX and O&amp;M'!EZ21</f>
        <v>646.38400000000001</v>
      </c>
      <c r="EW77" s="93">
        <f>+'OPEX and O&amp;M'!FA21</f>
        <v>617.29999999999995</v>
      </c>
      <c r="EX77" s="94">
        <f>+'OPEX and O&amp;M'!FB21</f>
        <v>2441.4540099999999</v>
      </c>
      <c r="EY77" s="96">
        <f>SUM(EV77:EX77)</f>
        <v>3705.1380099999997</v>
      </c>
      <c r="EZ77" s="102">
        <f>EY77+EU77+EQ77+EM77</f>
        <v>10031.515009999999</v>
      </c>
      <c r="FA77" s="93">
        <f>+'OPEX and O&amp;M'!FE21</f>
        <v>1697.89517</v>
      </c>
      <c r="FB77" s="93">
        <f>+'OPEX and O&amp;M'!FF21</f>
        <v>347.05</v>
      </c>
      <c r="FC77" s="94">
        <f>+'OPEX and O&amp;M'!FG21</f>
        <v>460.89344</v>
      </c>
      <c r="FD77" s="96">
        <f>SUM(FA77:FC77)</f>
        <v>2505.8386099999998</v>
      </c>
      <c r="FE77" s="93">
        <f>+'OPEX and O&amp;M'!FI21</f>
        <v>155.44999999999999</v>
      </c>
      <c r="FF77" s="93">
        <f>+'OPEX and O&amp;M'!FJ21</f>
        <v>220.53457</v>
      </c>
      <c r="FG77" s="94">
        <f>+'OPEX and O&amp;M'!FK21</f>
        <v>1733.3751400000001</v>
      </c>
      <c r="FH77" s="96">
        <f>SUM(FE77:FG77)</f>
        <v>2109.3597100000002</v>
      </c>
      <c r="FI77" s="93">
        <f>+'OPEX and O&amp;M'!FM21</f>
        <v>137.05000000000001</v>
      </c>
      <c r="FJ77" s="93">
        <f>+'OPEX and O&amp;M'!FN21</f>
        <v>209.33505</v>
      </c>
      <c r="FK77" s="94">
        <f>+'OPEX and O&amp;M'!FO21</f>
        <v>262.5</v>
      </c>
      <c r="FL77" s="96">
        <f>SUM(FI77:FK77)</f>
        <v>608.88504999999998</v>
      </c>
      <c r="FM77" s="93">
        <f>+'OPEX and O&amp;M'!FQ21</f>
        <v>156.85</v>
      </c>
      <c r="FN77" s="93">
        <f>+'OPEX and O&amp;M'!FR21</f>
        <v>184.81</v>
      </c>
      <c r="FO77" s="94">
        <f>+'OPEX and O&amp;M'!FS21</f>
        <v>2529.6775900000002</v>
      </c>
      <c r="FP77" s="96">
        <f>SUM(FM77:FO77)</f>
        <v>2871.3375900000001</v>
      </c>
      <c r="FQ77" s="102">
        <f>FP77+FL77+FH77+FD77</f>
        <v>8095.4209600000004</v>
      </c>
      <c r="FR77" s="93">
        <f>+'OPEX and O&amp;M'!FV21</f>
        <v>242.01</v>
      </c>
      <c r="FS77" s="93">
        <f>+'OPEX and O&amp;M'!FW21</f>
        <v>271.05</v>
      </c>
      <c r="FT77" s="94">
        <f>+'OPEX and O&amp;M'!FX21</f>
        <v>898.16021999999998</v>
      </c>
      <c r="FU77" s="96">
        <f>SUM(FR77:FT77)</f>
        <v>1411.2202199999999</v>
      </c>
      <c r="FV77" s="93">
        <f>+'OPEX and O&amp;M'!FZ21</f>
        <v>402.95</v>
      </c>
      <c r="FW77" s="93">
        <f>+'OPEX and O&amp;M'!GA21</f>
        <v>407.91199999999998</v>
      </c>
      <c r="FX77" s="94">
        <f>+'OPEX and O&amp;M'!GB21</f>
        <v>297.95</v>
      </c>
      <c r="FY77" s="96">
        <f>SUM(FV77:FX77)</f>
        <v>1108.8119999999999</v>
      </c>
      <c r="FZ77" s="93">
        <f>+'OPEX and O&amp;M'!GD21</f>
        <v>424.5</v>
      </c>
      <c r="GA77" s="93">
        <f>+'OPEX and O&amp;M'!GE21</f>
        <v>322.89657</v>
      </c>
      <c r="GB77" s="94">
        <f>+'OPEX and O&amp;M'!GF21</f>
        <v>342.95196999999996</v>
      </c>
      <c r="GC77" s="96">
        <f>SUM(FZ77:GB77)</f>
        <v>1090.34854</v>
      </c>
      <c r="GD77" s="93">
        <f>+'OPEX and O&amp;M'!GH21</f>
        <v>440.25</v>
      </c>
      <c r="GE77" s="93">
        <f>+'OPEX and O&amp;M'!GI21</f>
        <v>380.30932000000001</v>
      </c>
      <c r="GF77" s="94">
        <f>+'OPEX and O&amp;M'!GJ21</f>
        <v>2020.6794</v>
      </c>
      <c r="GG77" s="96">
        <f>SUM(GD77:GF77)</f>
        <v>2841.2387200000003</v>
      </c>
      <c r="GH77" s="102">
        <f>GG77+GC77+FY77+FU77</f>
        <v>6451.6194800000003</v>
      </c>
      <c r="GI77" s="93">
        <f>+'OPEX and O&amp;M'!GM21</f>
        <v>1361.528</v>
      </c>
      <c r="GJ77" s="93">
        <f>+'OPEX and O&amp;M'!GN21</f>
        <v>332.07193000000001</v>
      </c>
      <c r="GK77" s="94">
        <f>+'OPEX and O&amp;M'!GO21</f>
        <v>292.66871999999995</v>
      </c>
      <c r="GL77" s="96">
        <f>SUM(GI77:GK77)</f>
        <v>1986.26865</v>
      </c>
      <c r="GM77" s="93">
        <f>+'OPEX and O&amp;M'!GQ21</f>
        <v>108.113</v>
      </c>
      <c r="GN77" s="93">
        <f>+'OPEX and O&amp;M'!GR21</f>
        <v>101.95957</v>
      </c>
      <c r="GO77" s="94">
        <f>+'OPEX and O&amp;M'!GS21</f>
        <v>1268.7860918584397</v>
      </c>
      <c r="GP77" s="96">
        <f>SUM(GM77:GO77)</f>
        <v>1478.8586618584397</v>
      </c>
      <c r="GQ77" s="93">
        <f>+'OPEX and O&amp;M'!GU21</f>
        <v>374.16818999999998</v>
      </c>
      <c r="GR77" s="93">
        <f>+'OPEX and O&amp;M'!GV21</f>
        <v>1447.1969999999999</v>
      </c>
      <c r="GS77" s="94">
        <f>+'OPEX and O&amp;M'!GW21</f>
        <v>645.0748365020479</v>
      </c>
      <c r="GT77" s="96">
        <f>SUM(GQ77:GS77)</f>
        <v>2466.4400265020477</v>
      </c>
      <c r="GU77" s="93">
        <f>+'OPEX and O&amp;M'!GY21</f>
        <v>189</v>
      </c>
      <c r="GV77" s="93">
        <f>+'OPEX and O&amp;M'!GZ21</f>
        <v>291.75461999999993</v>
      </c>
      <c r="GW77" s="94">
        <f>+'OPEX and O&amp;M'!HA21</f>
        <v>1708.0685688675512</v>
      </c>
      <c r="GX77" s="96">
        <f>SUM(GU77:GW77)</f>
        <v>2188.8231888675509</v>
      </c>
      <c r="GY77" s="102">
        <f>GX77+GT77+GP77+GL77</f>
        <v>8120.3905272280381</v>
      </c>
      <c r="GZ77" s="93">
        <f>+'OPEX and O&amp;M'!HD21</f>
        <v>1496.8063760422867</v>
      </c>
      <c r="HA77" s="93">
        <f>+'OPEX and O&amp;M'!HE21</f>
        <v>370.56935604228676</v>
      </c>
      <c r="HB77" s="94">
        <f>+'OPEX and O&amp;M'!HF21</f>
        <v>794.38164673796734</v>
      </c>
      <c r="HC77" s="96">
        <f>SUM(GZ77:HB77)</f>
        <v>2661.7573788225409</v>
      </c>
      <c r="HD77" s="93">
        <f>+'OPEX and O&amp;M'!HH21</f>
        <v>497.17186831575719</v>
      </c>
      <c r="HE77" s="93">
        <f>+'OPEX and O&amp;M'!HI21</f>
        <v>362.97112721412526</v>
      </c>
      <c r="HF77" s="94">
        <f>+'OPEX and O&amp;M'!HJ21</f>
        <v>661.77297863644276</v>
      </c>
      <c r="HG77" s="96">
        <f>SUM(HD77:HF77)</f>
        <v>1521.9159741663252</v>
      </c>
      <c r="HH77" s="93">
        <f>+'OPEX and O&amp;M'!HL21</f>
        <v>433.53366985478283</v>
      </c>
      <c r="HI77" s="93">
        <f>+'OPEX and O&amp;M'!HM21</f>
        <v>590.61240921823492</v>
      </c>
      <c r="HJ77" s="94">
        <f>+'OPEX and O&amp;M'!HN21</f>
        <v>2018.5106158897331</v>
      </c>
      <c r="HK77" s="96">
        <f>SUM(HH77:HJ77)</f>
        <v>3042.6566949627509</v>
      </c>
      <c r="HL77" s="93">
        <f>+'OPEX and O&amp;M'!HP21</f>
        <v>1092.2813849743375</v>
      </c>
      <c r="HM77" s="93">
        <f>+'OPEX and O&amp;M'!HQ21</f>
        <v>1056.2213349743377</v>
      </c>
      <c r="HN77" s="94">
        <f>+'OPEX and O&amp;M'!HR21</f>
        <v>2108.3131049743379</v>
      </c>
      <c r="HO77" s="96">
        <f>SUM(HL77:HN77)</f>
        <v>4256.8158249230128</v>
      </c>
      <c r="HP77" s="102">
        <f>HO77+HK77+HG77+HC77</f>
        <v>11483.145872874629</v>
      </c>
      <c r="HQ77" s="93">
        <f>+'OPEX and O&amp;M'!HU21</f>
        <v>2435.8723275756506</v>
      </c>
      <c r="HR77" s="93">
        <f>+'OPEX and O&amp;M'!HV21</f>
        <v>931.58227229433305</v>
      </c>
      <c r="HS77" s="94">
        <f>+'OPEX and O&amp;M'!HW21</f>
        <v>882.72571816909033</v>
      </c>
      <c r="HT77" s="96">
        <f>SUM(HQ77:HS77)</f>
        <v>4250.1803180390743</v>
      </c>
      <c r="HU77" s="93">
        <f>+'OPEX and O&amp;M'!HY21</f>
        <v>997.5390930471666</v>
      </c>
      <c r="HV77" s="93">
        <f>+'OPEX and O&amp;M'!HZ21</f>
        <v>997.5390930471666</v>
      </c>
      <c r="HW77" s="94">
        <f>+'OPEX and O&amp;M'!IA21</f>
        <v>997.5390930471666</v>
      </c>
      <c r="HX77" s="96">
        <f>SUM(HU77:HW77)</f>
        <v>2992.6172791414997</v>
      </c>
      <c r="HY77" s="93">
        <f>+'OPEX and O&amp;M'!IC21</f>
        <v>997.5390930471666</v>
      </c>
      <c r="HZ77" s="93">
        <f>+'OPEX and O&amp;M'!ID21</f>
        <v>997.5390930471666</v>
      </c>
      <c r="IA77" s="94">
        <f>+'OPEX and O&amp;M'!IE21</f>
        <v>997.5390930471666</v>
      </c>
      <c r="IB77" s="96">
        <f>SUM(HY77:IA77)</f>
        <v>2992.6172791414997</v>
      </c>
      <c r="IC77" s="93">
        <f>+'OPEX and O&amp;M'!IG21</f>
        <v>997.5390930471666</v>
      </c>
      <c r="ID77" s="93">
        <f>+'OPEX and O&amp;M'!IH21</f>
        <v>997.5390930471666</v>
      </c>
      <c r="IE77" s="94">
        <f>+'OPEX and O&amp;M'!II21</f>
        <v>997.5390930471666</v>
      </c>
      <c r="IF77" s="96">
        <f>SUM(IC77:IE77)</f>
        <v>2992.6172791414997</v>
      </c>
      <c r="IG77" s="102">
        <f>IF77+IB77+HX77+HT77</f>
        <v>13228.032155463574</v>
      </c>
      <c r="IH77" s="93">
        <f>+'OPEX and O&amp;M'!IL21</f>
        <v>997.5390930471666</v>
      </c>
      <c r="II77" s="93">
        <f>+'OPEX and O&amp;M'!IM21</f>
        <v>997.5390930471666</v>
      </c>
      <c r="IJ77" s="94">
        <f>+'OPEX and O&amp;M'!IN21</f>
        <v>997.5390930471666</v>
      </c>
      <c r="IK77" s="96">
        <f>SUM(IH77:IJ77)</f>
        <v>2992.6172791414997</v>
      </c>
      <c r="IL77" s="93">
        <f>+'OPEX and O&amp;M'!IP21</f>
        <v>997.5390930471666</v>
      </c>
      <c r="IM77" s="93">
        <f>+'OPEX and O&amp;M'!IQ21</f>
        <v>997.5390930471666</v>
      </c>
      <c r="IN77" s="94">
        <f>+'OPEX and O&amp;M'!IR21</f>
        <v>997.5390930471666</v>
      </c>
      <c r="IO77" s="96">
        <f>SUM(IL77:IN77)</f>
        <v>2992.6172791414997</v>
      </c>
      <c r="IP77" s="93">
        <f>+'OPEX and O&amp;M'!IT21</f>
        <v>997.5390930471666</v>
      </c>
      <c r="IQ77" s="93">
        <f>+'OPEX and O&amp;M'!IU21</f>
        <v>997.5390930471666</v>
      </c>
      <c r="IR77" s="94">
        <f>+'OPEX and O&amp;M'!IV21</f>
        <v>997.5390930471666</v>
      </c>
      <c r="IS77" s="96">
        <f>SUM(IP77:IR77)</f>
        <v>2992.6172791414997</v>
      </c>
      <c r="IT77" s="93">
        <f>+'OPEX and O&amp;M'!IX21</f>
        <v>997.5390930471666</v>
      </c>
      <c r="IU77" s="93">
        <f>+'OPEX and O&amp;M'!IY21</f>
        <v>997.5390930471666</v>
      </c>
      <c r="IV77" s="94">
        <f>+'OPEX and O&amp;M'!IZ21</f>
        <v>997.5390930471666</v>
      </c>
      <c r="IW77" s="96">
        <f>SUM(IT77:IV77)</f>
        <v>2992.6172791414997</v>
      </c>
      <c r="IX77" s="102">
        <f>IW77+IS77+IO77+IK77</f>
        <v>11970.469116565999</v>
      </c>
    </row>
    <row r="78" spans="1:260" s="22" customFormat="1" ht="12.75" outlineLevel="1">
      <c r="A78" s="23"/>
      <c r="B78" s="501"/>
      <c r="C78" s="109" t="s">
        <v>220</v>
      </c>
      <c r="D78" s="93">
        <f t="shared" ref="D78:S78" si="1967">+(D77-D76)</f>
        <v>-690.72893956160067</v>
      </c>
      <c r="E78" s="93">
        <f t="shared" ref="E78:F78" si="1968">+(E77-E76)</f>
        <v>-690.72893956160067</v>
      </c>
      <c r="F78" s="94">
        <f t="shared" si="1968"/>
        <v>-690.72893956160067</v>
      </c>
      <c r="G78" s="96">
        <f t="shared" si="1967"/>
        <v>-2072.1868186848019</v>
      </c>
      <c r="H78" s="93">
        <f t="shared" ref="H78:J78" si="1969">+(H77-H76)</f>
        <v>-724.71896142873493</v>
      </c>
      <c r="I78" s="93">
        <f t="shared" si="1969"/>
        <v>-724.71896142873493</v>
      </c>
      <c r="J78" s="94">
        <f t="shared" si="1969"/>
        <v>4116.3071885712652</v>
      </c>
      <c r="K78" s="96">
        <f t="shared" si="1967"/>
        <v>2666.8692657137958</v>
      </c>
      <c r="L78" s="93">
        <f t="shared" ref="L78:N78" si="1970">+(L77-L76)</f>
        <v>-721.34296142873495</v>
      </c>
      <c r="M78" s="93">
        <f t="shared" si="1970"/>
        <v>-724.71896142873493</v>
      </c>
      <c r="N78" s="94">
        <f t="shared" si="1970"/>
        <v>2456.9329985712652</v>
      </c>
      <c r="O78" s="96">
        <f t="shared" si="1967"/>
        <v>1010.8710757137956</v>
      </c>
      <c r="P78" s="93">
        <f t="shared" si="1967"/>
        <v>1024.316546450802</v>
      </c>
      <c r="Q78" s="93">
        <f t="shared" si="1967"/>
        <v>3078.2967164508018</v>
      </c>
      <c r="R78" s="94">
        <f t="shared" si="1967"/>
        <v>-7329.4290435491976</v>
      </c>
      <c r="S78" s="96">
        <f t="shared" si="1967"/>
        <v>-3226.8157806475933</v>
      </c>
      <c r="T78" s="102">
        <f>S78+O78+K78+G78</f>
        <v>-1621.2622579048038</v>
      </c>
      <c r="U78" s="93">
        <f t="shared" ref="U78:W78" si="1971">+(U77-U76)</f>
        <v>-720.41302786575056</v>
      </c>
      <c r="V78" s="93">
        <f t="shared" si="1971"/>
        <v>-571.46986786575087</v>
      </c>
      <c r="W78" s="94">
        <f t="shared" si="1971"/>
        <v>11161.413022134257</v>
      </c>
      <c r="X78" s="96">
        <f t="shared" ref="X78:AJ78" si="1972">+(X77-X76)</f>
        <v>9869.5301264027548</v>
      </c>
      <c r="Y78" s="93">
        <f t="shared" si="1972"/>
        <v>548.9820700783265</v>
      </c>
      <c r="Z78" s="93">
        <f t="shared" si="1972"/>
        <v>595.24397007833147</v>
      </c>
      <c r="AA78" s="94">
        <f t="shared" si="1972"/>
        <v>-334.48869992167602</v>
      </c>
      <c r="AB78" s="96">
        <f t="shared" si="1972"/>
        <v>809.73734023498173</v>
      </c>
      <c r="AC78" s="93">
        <f t="shared" si="1972"/>
        <v>388.94148763061139</v>
      </c>
      <c r="AD78" s="93">
        <f t="shared" si="1972"/>
        <v>-937.16850284773716</v>
      </c>
      <c r="AE78" s="94">
        <f t="shared" si="1972"/>
        <v>3333.3241191564312</v>
      </c>
      <c r="AF78" s="96">
        <f t="shared" si="1972"/>
        <v>2785.0971039393053</v>
      </c>
      <c r="AG78" s="93">
        <f t="shared" si="1972"/>
        <v>658.35785274054592</v>
      </c>
      <c r="AH78" s="93">
        <f t="shared" si="1972"/>
        <v>-268.35895120198904</v>
      </c>
      <c r="AI78" s="94">
        <f t="shared" si="1972"/>
        <v>3704.1436379394154</v>
      </c>
      <c r="AJ78" s="96">
        <f t="shared" si="1972"/>
        <v>4094.1425394779726</v>
      </c>
      <c r="AK78" s="102">
        <f>AJ78+AF78+AB78+X78</f>
        <v>17558.507110055012</v>
      </c>
      <c r="AL78" s="93">
        <f t="shared" ref="AL78:AN78" si="1973">+(AL77-AL76)</f>
        <v>-683.83805506411238</v>
      </c>
      <c r="AM78" s="93">
        <f t="shared" si="1973"/>
        <v>85.468189809519572</v>
      </c>
      <c r="AN78" s="94">
        <f t="shared" si="1973"/>
        <v>1332.0628649358828</v>
      </c>
      <c r="AO78" s="96">
        <f t="shared" ref="AO78:BA78" si="1974">+(AO77-AO76)</f>
        <v>733.69299968129008</v>
      </c>
      <c r="AP78" s="93">
        <f t="shared" si="1974"/>
        <v>-482.51355538180565</v>
      </c>
      <c r="AQ78" s="93">
        <f t="shared" si="1974"/>
        <v>576.20045105273675</v>
      </c>
      <c r="AR78" s="94">
        <f t="shared" si="1974"/>
        <v>-2626.7075552965835</v>
      </c>
      <c r="AS78" s="96">
        <f t="shared" si="1974"/>
        <v>-2533.0206596256521</v>
      </c>
      <c r="AT78" s="93">
        <f t="shared" si="1974"/>
        <v>-776.29286500874866</v>
      </c>
      <c r="AU78" s="93">
        <f t="shared" si="1974"/>
        <v>-870.12702500874866</v>
      </c>
      <c r="AV78" s="94">
        <f t="shared" si="1974"/>
        <v>383.41273499125123</v>
      </c>
      <c r="AW78" s="96">
        <f t="shared" si="1974"/>
        <v>-1263.0071550262464</v>
      </c>
      <c r="AX78" s="93">
        <f t="shared" si="1974"/>
        <v>-945.17685338576587</v>
      </c>
      <c r="AY78" s="93">
        <f t="shared" si="1974"/>
        <v>-712.40171338576579</v>
      </c>
      <c r="AZ78" s="94">
        <f t="shared" si="1974"/>
        <v>-2430.7572237196855</v>
      </c>
      <c r="BA78" s="96">
        <f t="shared" si="1974"/>
        <v>-4088.3357904912173</v>
      </c>
      <c r="BB78" s="102">
        <f>BA78+AW78+AS78+AO78</f>
        <v>-7150.6706054618262</v>
      </c>
      <c r="BC78" s="93">
        <f t="shared" ref="BC78:BE78" si="1975">+(BC77-BC76)</f>
        <v>-1067.977202082127</v>
      </c>
      <c r="BD78" s="93">
        <f t="shared" si="1975"/>
        <v>-791.90669208212694</v>
      </c>
      <c r="BE78" s="94">
        <f t="shared" si="1975"/>
        <v>-509.85385177125727</v>
      </c>
      <c r="BF78" s="96">
        <f t="shared" ref="BF78:BR78" si="1976">+(BF77-BF76)</f>
        <v>-2369.7377459355112</v>
      </c>
      <c r="BG78" s="93">
        <f t="shared" si="1976"/>
        <v>-1325.2726121229771</v>
      </c>
      <c r="BH78" s="93">
        <f t="shared" si="1976"/>
        <v>-1121.9626121229771</v>
      </c>
      <c r="BI78" s="94">
        <f t="shared" si="1976"/>
        <v>837.70730480415591</v>
      </c>
      <c r="BJ78" s="96">
        <f t="shared" si="1976"/>
        <v>-1609.5279194417981</v>
      </c>
      <c r="BK78" s="93">
        <f t="shared" si="1976"/>
        <v>-1581.4084717164817</v>
      </c>
      <c r="BL78" s="93">
        <f t="shared" si="1976"/>
        <v>-867.35083171648216</v>
      </c>
      <c r="BM78" s="94">
        <f t="shared" si="1976"/>
        <v>-901.02960171648169</v>
      </c>
      <c r="BN78" s="96">
        <f t="shared" si="1976"/>
        <v>-3349.7889051494458</v>
      </c>
      <c r="BO78" s="93">
        <f t="shared" si="1976"/>
        <v>-1674.0871615132337</v>
      </c>
      <c r="BP78" s="93">
        <f t="shared" si="1976"/>
        <v>-1849.7655315132338</v>
      </c>
      <c r="BQ78" s="94">
        <f t="shared" si="1976"/>
        <v>-966.11552151323349</v>
      </c>
      <c r="BR78" s="96">
        <f t="shared" si="1976"/>
        <v>-4489.968214539701</v>
      </c>
      <c r="BS78" s="102">
        <f>BR78+BN78+BJ78+BF78</f>
        <v>-11819.022785066456</v>
      </c>
      <c r="BT78" s="93">
        <f t="shared" ref="BT78:BV78" si="1977">+(BT77-BT76)</f>
        <v>-2225.6669350482516</v>
      </c>
      <c r="BU78" s="93">
        <f t="shared" si="1977"/>
        <v>-350.07363504825184</v>
      </c>
      <c r="BV78" s="94">
        <f t="shared" si="1977"/>
        <v>-1178.5312450482515</v>
      </c>
      <c r="BW78" s="96">
        <f t="shared" ref="BW78:CI78" si="1978">+(BW77-BW76)</f>
        <v>-3754.2718151447548</v>
      </c>
      <c r="BX78" s="93">
        <f t="shared" si="1978"/>
        <v>-675.93694757161643</v>
      </c>
      <c r="BY78" s="93">
        <f t="shared" si="1978"/>
        <v>-1071.3642775716166</v>
      </c>
      <c r="BZ78" s="94">
        <f t="shared" si="1978"/>
        <v>-904.82327757161647</v>
      </c>
      <c r="CA78" s="96">
        <f t="shared" si="1978"/>
        <v>-2652.1245027148493</v>
      </c>
      <c r="CB78" s="93">
        <f t="shared" si="1978"/>
        <v>-1774.5475950209791</v>
      </c>
      <c r="CC78" s="93">
        <f t="shared" si="1978"/>
        <v>-1163.646595020979</v>
      </c>
      <c r="CD78" s="94">
        <f t="shared" si="1978"/>
        <v>61.277604979020907</v>
      </c>
      <c r="CE78" s="96">
        <f t="shared" si="1978"/>
        <v>-2876.9165850629374</v>
      </c>
      <c r="CF78" s="93">
        <f t="shared" si="1978"/>
        <v>-1698.4530543391681</v>
      </c>
      <c r="CG78" s="93">
        <f t="shared" si="1978"/>
        <v>-871.31099433916825</v>
      </c>
      <c r="CH78" s="94">
        <f t="shared" si="1978"/>
        <v>-889.30209433916821</v>
      </c>
      <c r="CI78" s="96">
        <f t="shared" si="1978"/>
        <v>-3459.0661430175046</v>
      </c>
      <c r="CJ78" s="102">
        <f>CI78+CE78+CA78+BW78</f>
        <v>-12742.379045940046</v>
      </c>
      <c r="CK78" s="93">
        <f t="shared" ref="CK78:CM78" si="1979">+(CK77-CK76)</f>
        <v>-1892.3774920013952</v>
      </c>
      <c r="CL78" s="93">
        <f t="shared" si="1979"/>
        <v>-962.36419200139517</v>
      </c>
      <c r="CM78" s="94">
        <f t="shared" si="1979"/>
        <v>-1066.7782920013954</v>
      </c>
      <c r="CN78" s="96">
        <f t="shared" ref="CN78:CZ78" si="1980">+(CN77-CN76)</f>
        <v>-3921.5199760041851</v>
      </c>
      <c r="CO78" s="93">
        <f t="shared" si="1980"/>
        <v>402.12444170993194</v>
      </c>
      <c r="CP78" s="93">
        <f t="shared" si="1980"/>
        <v>-3142.4459482900684</v>
      </c>
      <c r="CQ78" s="94">
        <f t="shared" si="1980"/>
        <v>-1622.6959482900684</v>
      </c>
      <c r="CR78" s="96">
        <f t="shared" si="1980"/>
        <v>-4363.0174548702053</v>
      </c>
      <c r="CS78" s="93">
        <f t="shared" si="1980"/>
        <v>-1344.1958936262936</v>
      </c>
      <c r="CT78" s="93">
        <f t="shared" si="1980"/>
        <v>-1738.5958936262937</v>
      </c>
      <c r="CU78" s="94">
        <f t="shared" si="1980"/>
        <v>-1369.7566936262936</v>
      </c>
      <c r="CV78" s="96">
        <f t="shared" si="1980"/>
        <v>-4452.5484808788806</v>
      </c>
      <c r="CW78" s="93">
        <f t="shared" si="1980"/>
        <v>-2217.0846919175715</v>
      </c>
      <c r="CX78" s="93">
        <f t="shared" si="1980"/>
        <v>-2113.9217119175714</v>
      </c>
      <c r="CY78" s="94">
        <f t="shared" si="1980"/>
        <v>-297.36462191757164</v>
      </c>
      <c r="CZ78" s="96">
        <f t="shared" si="1980"/>
        <v>-4628.3710257527146</v>
      </c>
      <c r="DA78" s="102">
        <f>CZ78+CV78+CR78+CN78</f>
        <v>-17365.456937505987</v>
      </c>
      <c r="DB78" s="93">
        <f t="shared" ref="DB78:DD78" si="1981">+(DB77-DB76)</f>
        <v>-2313.4571360763075</v>
      </c>
      <c r="DC78" s="93">
        <f t="shared" si="1981"/>
        <v>71.016863923692199</v>
      </c>
      <c r="DD78" s="94">
        <f t="shared" si="1981"/>
        <v>-1003.0436060763077</v>
      </c>
      <c r="DE78" s="96">
        <f t="shared" ref="DE78:DH78" si="1982">+(DE77-DE76)</f>
        <v>-3245.483878228923</v>
      </c>
      <c r="DF78" s="93">
        <f t="shared" si="1982"/>
        <v>-3433.849074799542</v>
      </c>
      <c r="DG78" s="93">
        <f t="shared" si="1982"/>
        <v>-1347.7159447995418</v>
      </c>
      <c r="DH78" s="94">
        <f t="shared" si="1982"/>
        <v>-691.39049479954201</v>
      </c>
      <c r="DI78" s="96">
        <f t="shared" ref="DI78:DL78" si="1983">+(DI77-DI76)</f>
        <v>-5472.9555143986254</v>
      </c>
      <c r="DJ78" s="93">
        <f t="shared" si="1983"/>
        <v>-1476.520354799542</v>
      </c>
      <c r="DK78" s="93">
        <f t="shared" si="1983"/>
        <v>-1901.5637047995419</v>
      </c>
      <c r="DL78" s="94">
        <f t="shared" si="1983"/>
        <v>-701.5841347995422</v>
      </c>
      <c r="DM78" s="96">
        <f t="shared" ref="DM78:DP78" si="1984">+(DM77-DM76)</f>
        <v>-4079.6681943986259</v>
      </c>
      <c r="DN78" s="93">
        <f t="shared" si="1984"/>
        <v>-2040.2306836500782</v>
      </c>
      <c r="DO78" s="93">
        <f t="shared" si="1984"/>
        <v>-1138.1381036500782</v>
      </c>
      <c r="DP78" s="94">
        <f t="shared" si="1984"/>
        <v>-889.00012365007797</v>
      </c>
      <c r="DQ78" s="96">
        <f t="shared" ref="DQ78" si="1985">+(DQ77-DQ76)</f>
        <v>-4067.3689109502347</v>
      </c>
      <c r="DR78" s="102">
        <f>DQ78+DM78+DI78+DE78</f>
        <v>-16865.476497976408</v>
      </c>
      <c r="DS78" s="93">
        <f t="shared" ref="DS78:DU78" si="1986">+(DS77-DS76)</f>
        <v>-2065.0117453926337</v>
      </c>
      <c r="DT78" s="93">
        <f t="shared" si="1986"/>
        <v>-2167.5117253926337</v>
      </c>
      <c r="DU78" s="94">
        <f t="shared" si="1986"/>
        <v>-1487.2600453926339</v>
      </c>
      <c r="DV78" s="96">
        <f t="shared" ref="DV78:EH78" si="1987">+(DV77-DV76)</f>
        <v>-5719.7835161779021</v>
      </c>
      <c r="DW78" s="93">
        <f t="shared" si="1987"/>
        <v>-1239.0630253926336</v>
      </c>
      <c r="DX78" s="93">
        <f t="shared" si="1987"/>
        <v>-2180.5117453926337</v>
      </c>
      <c r="DY78" s="94">
        <f t="shared" si="1987"/>
        <v>-1281.8727453926338</v>
      </c>
      <c r="DZ78" s="96">
        <f t="shared" si="1987"/>
        <v>-4701.447516177901</v>
      </c>
      <c r="EA78" s="93">
        <f t="shared" si="1987"/>
        <v>-1323.0485253926336</v>
      </c>
      <c r="EB78" s="93">
        <f t="shared" si="1987"/>
        <v>-2353.7617453926337</v>
      </c>
      <c r="EC78" s="94">
        <f t="shared" si="1987"/>
        <v>-2197.5617453926338</v>
      </c>
      <c r="ED78" s="96">
        <f t="shared" si="1987"/>
        <v>-5874.3720161779011</v>
      </c>
      <c r="EE78" s="93">
        <f t="shared" si="1987"/>
        <v>-2296.3734253926336</v>
      </c>
      <c r="EF78" s="93">
        <f t="shared" si="1987"/>
        <v>-2116.5091053926335</v>
      </c>
      <c r="EG78" s="94">
        <f t="shared" si="1987"/>
        <v>-1099.4276253926334</v>
      </c>
      <c r="EH78" s="96">
        <f t="shared" si="1987"/>
        <v>-5512.3101561779013</v>
      </c>
      <c r="EI78" s="102">
        <f>EH78+ED78+DZ78+DV78</f>
        <v>-21807.913204711607</v>
      </c>
      <c r="EJ78" s="93">
        <f t="shared" ref="EJ78:EL78" si="1988">+(EJ77-EJ76)</f>
        <v>-1593.2423804183175</v>
      </c>
      <c r="EK78" s="93">
        <f t="shared" si="1988"/>
        <v>-1732.5423804183174</v>
      </c>
      <c r="EL78" s="94">
        <f t="shared" si="1988"/>
        <v>-1345.4923804183175</v>
      </c>
      <c r="EM78" s="96">
        <f t="shared" ref="EM78:EY78" si="1989">+(EM77-EM76)</f>
        <v>-4671.2771412549519</v>
      </c>
      <c r="EN78" s="93">
        <f t="shared" si="1989"/>
        <v>-1929.1855779301059</v>
      </c>
      <c r="EO78" s="93">
        <f t="shared" si="1989"/>
        <v>-1696.4355779301059</v>
      </c>
      <c r="EP78" s="94">
        <f t="shared" si="1989"/>
        <v>-1641.1585779301058</v>
      </c>
      <c r="EQ78" s="96">
        <f t="shared" si="1989"/>
        <v>-5266.7797337903176</v>
      </c>
      <c r="ER78" s="93">
        <f t="shared" si="1989"/>
        <v>-1857.2353194132099</v>
      </c>
      <c r="ES78" s="93">
        <f t="shared" si="1989"/>
        <v>-1858.2853194132099</v>
      </c>
      <c r="ET78" s="94">
        <f t="shared" si="1989"/>
        <v>-1805.7853194132099</v>
      </c>
      <c r="EU78" s="96">
        <f t="shared" si="1989"/>
        <v>-5521.3059582396299</v>
      </c>
      <c r="EV78" s="93">
        <f t="shared" si="1989"/>
        <v>-1775.724026091319</v>
      </c>
      <c r="EW78" s="93">
        <f t="shared" si="1989"/>
        <v>-1804.8080260913191</v>
      </c>
      <c r="EX78" s="94">
        <f t="shared" si="1989"/>
        <v>19.345983908680864</v>
      </c>
      <c r="EY78" s="96">
        <f t="shared" si="1989"/>
        <v>-3561.1860682739571</v>
      </c>
      <c r="EZ78" s="102">
        <f>EY78+EU78+EQ78+EM78</f>
        <v>-19020.548901558857</v>
      </c>
      <c r="FA78" s="93">
        <f t="shared" ref="FA78:FC78" si="1990">+(FA77-FA76)</f>
        <v>-758.01673132977908</v>
      </c>
      <c r="FB78" s="93">
        <f t="shared" si="1990"/>
        <v>-2108.8619013297789</v>
      </c>
      <c r="FC78" s="94">
        <f t="shared" si="1990"/>
        <v>-1995.018461329779</v>
      </c>
      <c r="FD78" s="96">
        <f t="shared" ref="FD78:FP78" si="1991">+(FD77-FD76)</f>
        <v>-4861.8970939893379</v>
      </c>
      <c r="FE78" s="93">
        <f t="shared" si="1991"/>
        <v>-2300.4619013297793</v>
      </c>
      <c r="FF78" s="93">
        <f t="shared" si="1991"/>
        <v>-2235.3773313297793</v>
      </c>
      <c r="FG78" s="94">
        <f t="shared" si="1991"/>
        <v>-722.53676132977898</v>
      </c>
      <c r="FH78" s="96">
        <f t="shared" si="1991"/>
        <v>-5258.3759939893371</v>
      </c>
      <c r="FI78" s="93">
        <f t="shared" si="1991"/>
        <v>-2318.8619013297789</v>
      </c>
      <c r="FJ78" s="93">
        <f t="shared" si="1991"/>
        <v>-2246.5768513297789</v>
      </c>
      <c r="FK78" s="94">
        <f t="shared" si="1991"/>
        <v>-2193.4119013297791</v>
      </c>
      <c r="FL78" s="96">
        <f t="shared" si="1991"/>
        <v>-6758.8506539893378</v>
      </c>
      <c r="FM78" s="93">
        <f t="shared" si="1991"/>
        <v>-2299.3745183010847</v>
      </c>
      <c r="FN78" s="93">
        <f t="shared" si="1991"/>
        <v>-2271.4145183010846</v>
      </c>
      <c r="FO78" s="94">
        <f t="shared" si="1991"/>
        <v>73.453071698915664</v>
      </c>
      <c r="FP78" s="96">
        <f t="shared" si="1991"/>
        <v>-4497.3359649032536</v>
      </c>
      <c r="FQ78" s="102">
        <f>FP78+FL78+FH78+FD78</f>
        <v>-21376.459706871265</v>
      </c>
      <c r="FR78" s="93">
        <f t="shared" ref="FR78:FT78" si="1992">+(FR77-FR76)</f>
        <v>-2250.4244160288781</v>
      </c>
      <c r="FS78" s="93">
        <f t="shared" si="1992"/>
        <v>-2221.3844160288777</v>
      </c>
      <c r="FT78" s="94">
        <f t="shared" si="1992"/>
        <v>-1594.2741960288779</v>
      </c>
      <c r="FU78" s="96">
        <f t="shared" ref="FU78:GG78" si="1993">+(FU77-FU76)</f>
        <v>-6066.083028086633</v>
      </c>
      <c r="FV78" s="93">
        <f t="shared" si="1993"/>
        <v>-2089.4844160288781</v>
      </c>
      <c r="FW78" s="93">
        <f t="shared" si="1993"/>
        <v>-2084.5224160288781</v>
      </c>
      <c r="FX78" s="94">
        <f t="shared" si="1993"/>
        <v>-2194.4844160288781</v>
      </c>
      <c r="FY78" s="96">
        <f t="shared" si="1993"/>
        <v>-6368.4912480866333</v>
      </c>
      <c r="FZ78" s="93">
        <f t="shared" si="1993"/>
        <v>-2069.6633526917071</v>
      </c>
      <c r="GA78" s="93">
        <f t="shared" si="1993"/>
        <v>-2171.2667826917072</v>
      </c>
      <c r="GB78" s="94">
        <f t="shared" si="1993"/>
        <v>-2151.2113826917071</v>
      </c>
      <c r="GC78" s="96">
        <f t="shared" si="1993"/>
        <v>-6392.141518075121</v>
      </c>
      <c r="GD78" s="93">
        <f t="shared" si="1993"/>
        <v>-2061.4393122828455</v>
      </c>
      <c r="GE78" s="93">
        <f t="shared" si="1993"/>
        <v>-2121.3799922828457</v>
      </c>
      <c r="GF78" s="94">
        <f t="shared" si="1993"/>
        <v>-481.00991228284556</v>
      </c>
      <c r="GG78" s="96">
        <f t="shared" si="1993"/>
        <v>-4663.8292168485368</v>
      </c>
      <c r="GH78" s="102">
        <f>GG78+GC78+FY78+FU78</f>
        <v>-23490.545011096921</v>
      </c>
      <c r="GI78" s="93">
        <f t="shared" ref="GI78:GK78" si="1994">+(GI77-GI76)</f>
        <v>-1162.727112621583</v>
      </c>
      <c r="GJ78" s="93">
        <f t="shared" si="1994"/>
        <v>-2192.183182621583</v>
      </c>
      <c r="GK78" s="94">
        <f t="shared" si="1994"/>
        <v>-2231.5863926215829</v>
      </c>
      <c r="GL78" s="96">
        <f t="shared" ref="GL78:GX78" si="1995">+(GL77-GL76)</f>
        <v>-5586.4966878647492</v>
      </c>
      <c r="GM78" s="93">
        <f t="shared" si="1995"/>
        <v>-2416.1548757961864</v>
      </c>
      <c r="GN78" s="93">
        <f t="shared" si="1995"/>
        <v>-2422.3083057961862</v>
      </c>
      <c r="GO78" s="94">
        <f t="shared" si="1995"/>
        <v>-1255.4817839377465</v>
      </c>
      <c r="GP78" s="96">
        <f t="shared" si="1995"/>
        <v>-6093.9449655301196</v>
      </c>
      <c r="GQ78" s="93">
        <f t="shared" si="1995"/>
        <v>-2151.2586375422184</v>
      </c>
      <c r="GR78" s="93">
        <f t="shared" si="1995"/>
        <v>-1078.2298275422183</v>
      </c>
      <c r="GS78" s="94">
        <f t="shared" si="1995"/>
        <v>-1880.3519910401703</v>
      </c>
      <c r="GT78" s="96">
        <f t="shared" si="1995"/>
        <v>-5109.840456124607</v>
      </c>
      <c r="GU78" s="93">
        <f t="shared" si="1995"/>
        <v>-2336.4268275422182</v>
      </c>
      <c r="GV78" s="93">
        <f t="shared" si="1995"/>
        <v>-2233.6722075422185</v>
      </c>
      <c r="GW78" s="94">
        <f t="shared" si="1995"/>
        <v>-817.35825867466701</v>
      </c>
      <c r="GX78" s="96">
        <f t="shared" si="1995"/>
        <v>-5387.4572937591038</v>
      </c>
      <c r="GY78" s="102">
        <f>GX78+GT78+GP78+GL78</f>
        <v>-22177.739403278578</v>
      </c>
      <c r="GZ78" s="93">
        <f t="shared" ref="GZ78:HB78" si="1996">+(GZ77-GZ76)</f>
        <v>-1077.6869572910466</v>
      </c>
      <c r="HA78" s="93">
        <f t="shared" si="1996"/>
        <v>-2203.9239772910464</v>
      </c>
      <c r="HB78" s="94">
        <f t="shared" si="1996"/>
        <v>-1780.1116865953659</v>
      </c>
      <c r="HC78" s="96">
        <f t="shared" ref="HC78:HO78" si="1997">+(HC77-HC76)</f>
        <v>-5061.7226211774587</v>
      </c>
      <c r="HD78" s="93">
        <f t="shared" si="1997"/>
        <v>-2384.56721926306</v>
      </c>
      <c r="HE78" s="93">
        <f t="shared" si="1997"/>
        <v>-2518.767960364692</v>
      </c>
      <c r="HF78" s="94">
        <f t="shared" si="1997"/>
        <v>-2219.9661089423744</v>
      </c>
      <c r="HG78" s="96">
        <f t="shared" si="1997"/>
        <v>-7123.3012885701273</v>
      </c>
      <c r="HH78" s="93">
        <f t="shared" ref="HH78:HJ78" si="1998">+(HH77-HH76)</f>
        <v>-2448.2054177240343</v>
      </c>
      <c r="HI78" s="93">
        <f t="shared" si="1998"/>
        <v>-2291.1266783605824</v>
      </c>
      <c r="HJ78" s="94">
        <f t="shared" si="1998"/>
        <v>-863.22847168908424</v>
      </c>
      <c r="HK78" s="96">
        <f t="shared" si="1997"/>
        <v>-5602.5605677737021</v>
      </c>
      <c r="HL78" s="93">
        <f t="shared" si="1997"/>
        <v>-1789.4577026044799</v>
      </c>
      <c r="HM78" s="93">
        <f t="shared" si="1997"/>
        <v>-1825.5177526044797</v>
      </c>
      <c r="HN78" s="94">
        <f t="shared" si="1997"/>
        <v>-773.42598260447949</v>
      </c>
      <c r="HO78" s="96">
        <f t="shared" si="1997"/>
        <v>-4388.4014378134398</v>
      </c>
      <c r="HP78" s="102">
        <f>HO78+HK78+HG78+HC78</f>
        <v>-22175.985915334728</v>
      </c>
      <c r="HQ78" s="93">
        <f t="shared" ref="HQ78:HS78" si="1999">+(HQ77-HQ76)</f>
        <v>-535.3877317394863</v>
      </c>
      <c r="HR78" s="93">
        <f t="shared" si="1999"/>
        <v>-2039.6777870208039</v>
      </c>
      <c r="HS78" s="94">
        <f t="shared" si="1999"/>
        <v>-2088.5343411460467</v>
      </c>
      <c r="HT78" s="96">
        <f t="shared" ref="HT78:IF78" si="2000">+(HT77-HT76)</f>
        <v>-4663.5998599063369</v>
      </c>
      <c r="HU78" s="93">
        <f t="shared" si="2000"/>
        <v>-1973.7209662679702</v>
      </c>
      <c r="HV78" s="93">
        <f t="shared" si="2000"/>
        <v>-1973.7209662679702</v>
      </c>
      <c r="HW78" s="94">
        <f t="shared" si="2000"/>
        <v>-1973.7209662679702</v>
      </c>
      <c r="HX78" s="96">
        <f t="shared" si="2000"/>
        <v>-5921.162898803912</v>
      </c>
      <c r="HY78" s="93">
        <f t="shared" si="2000"/>
        <v>-1973.7209662679702</v>
      </c>
      <c r="HZ78" s="93">
        <f t="shared" si="2000"/>
        <v>-1973.7209662679702</v>
      </c>
      <c r="IA78" s="94">
        <f t="shared" si="2000"/>
        <v>-1973.7209662679702</v>
      </c>
      <c r="IB78" s="96">
        <f t="shared" si="2000"/>
        <v>-5921.162898803912</v>
      </c>
      <c r="IC78" s="93">
        <f t="shared" si="2000"/>
        <v>-1973.7209662679702</v>
      </c>
      <c r="ID78" s="93">
        <f t="shared" si="2000"/>
        <v>-1973.7209662679702</v>
      </c>
      <c r="IE78" s="94">
        <f t="shared" si="2000"/>
        <v>-1973.7209662679702</v>
      </c>
      <c r="IF78" s="96">
        <f t="shared" si="2000"/>
        <v>-5921.162898803912</v>
      </c>
      <c r="IG78" s="102">
        <f>IF78+IB78+HX78+HT78</f>
        <v>-22427.088556318071</v>
      </c>
      <c r="IH78" s="93">
        <f t="shared" ref="IH78:IJ78" si="2001">+(IH77-IH76)</f>
        <v>-1973.7209662679702</v>
      </c>
      <c r="II78" s="93">
        <f t="shared" si="2001"/>
        <v>-1973.7209662679702</v>
      </c>
      <c r="IJ78" s="94">
        <f t="shared" si="2001"/>
        <v>-1973.7209662679702</v>
      </c>
      <c r="IK78" s="96">
        <f t="shared" ref="IK78:IW78" si="2002">+(IK77-IK76)</f>
        <v>-5921.162898803912</v>
      </c>
      <c r="IL78" s="93">
        <f t="shared" si="2002"/>
        <v>-1973.7209662679702</v>
      </c>
      <c r="IM78" s="93">
        <f t="shared" si="2002"/>
        <v>-1973.7209662679702</v>
      </c>
      <c r="IN78" s="94">
        <f t="shared" si="2002"/>
        <v>-1973.7209662679702</v>
      </c>
      <c r="IO78" s="96">
        <f t="shared" si="2002"/>
        <v>-5921.162898803912</v>
      </c>
      <c r="IP78" s="93">
        <f t="shared" si="2002"/>
        <v>-1973.7209662679702</v>
      </c>
      <c r="IQ78" s="93">
        <f t="shared" si="2002"/>
        <v>-1973.7209662679702</v>
      </c>
      <c r="IR78" s="94">
        <f t="shared" si="2002"/>
        <v>-1973.7209662679702</v>
      </c>
      <c r="IS78" s="96">
        <f t="shared" si="2002"/>
        <v>-5921.162898803912</v>
      </c>
      <c r="IT78" s="93">
        <f t="shared" si="2002"/>
        <v>-1973.7209662679702</v>
      </c>
      <c r="IU78" s="93">
        <f t="shared" si="2002"/>
        <v>-1973.7209662679702</v>
      </c>
      <c r="IV78" s="94">
        <f t="shared" si="2002"/>
        <v>-1973.7209662679702</v>
      </c>
      <c r="IW78" s="96">
        <f t="shared" si="2002"/>
        <v>-5921.162898803912</v>
      </c>
      <c r="IX78" s="102">
        <f>IW78+IS78+IO78+IK78</f>
        <v>-23684.651595215648</v>
      </c>
    </row>
    <row r="79" spans="1:260" s="22" customFormat="1" ht="12.75" outlineLevel="1">
      <c r="A79" s="23"/>
      <c r="B79" s="501"/>
      <c r="C79" s="110" t="s">
        <v>221</v>
      </c>
      <c r="D79" s="95">
        <f>IFERROR(+D78/D76,0)</f>
        <v>-1</v>
      </c>
      <c r="E79" s="95">
        <f t="shared" ref="E79" si="2003">IFERROR(+E78/E76,0)</f>
        <v>-1</v>
      </c>
      <c r="F79" s="95">
        <f t="shared" ref="F79" si="2004">IFERROR(+F78/F76,0)</f>
        <v>-1</v>
      </c>
      <c r="G79" s="97">
        <f>IFERROR(+G78/G76,0)</f>
        <v>-1</v>
      </c>
      <c r="H79" s="95">
        <f>IFERROR(+H78/H76,0)</f>
        <v>-1</v>
      </c>
      <c r="I79" s="95">
        <f t="shared" ref="I79" si="2005">IFERROR(+I78/I76,0)</f>
        <v>-1</v>
      </c>
      <c r="J79" s="95">
        <f t="shared" ref="J79" si="2006">IFERROR(+J78/J76,0)</f>
        <v>5.6798668279028339</v>
      </c>
      <c r="K79" s="97">
        <f>IFERROR(+K78/K76,0)</f>
        <v>1.2266222759676118</v>
      </c>
      <c r="L79" s="95">
        <f>IFERROR(+L78/L76,0)</f>
        <v>-0.99534164251292057</v>
      </c>
      <c r="M79" s="95">
        <f t="shared" ref="M79" si="2007">IFERROR(+M78/M76,0)</f>
        <v>-1</v>
      </c>
      <c r="N79" s="95">
        <f t="shared" ref="N79" si="2008">IFERROR(+N78/N76,0)</f>
        <v>3.3901872716667798</v>
      </c>
      <c r="O79" s="97">
        <f>IFERROR(+O78/O76,0)</f>
        <v>0.46494854305128658</v>
      </c>
      <c r="P79" s="95">
        <f>IFERROR(+P78/P76,0)</f>
        <v>1.4104980802976228</v>
      </c>
      <c r="Q79" s="95">
        <f t="shared" ref="Q79" si="2009">IFERROR(+Q78/Q76,0)</f>
        <v>4.2388572401616234</v>
      </c>
      <c r="R79" s="95">
        <f t="shared" ref="R79" si="2010">IFERROR(+R78/R76,0)</f>
        <v>-10.092725370321183</v>
      </c>
      <c r="S79" s="97">
        <f>IFERROR(+S78/S76,0)</f>
        <v>-1.4811233499539787</v>
      </c>
      <c r="T79" s="104">
        <f>IFERROR(+T78/T76,0)</f>
        <v>-0.18853798631135923</v>
      </c>
      <c r="U79" s="95">
        <f>IFERROR(+U78/U76,0)</f>
        <v>-0.90845519773898686</v>
      </c>
      <c r="V79" s="95">
        <f t="shared" ref="V79" si="2011">IFERROR(+V78/V76,0)</f>
        <v>-0.72063490210868064</v>
      </c>
      <c r="W79" s="95">
        <f t="shared" ref="W79" si="2012">IFERROR(+W78/W76,0)</f>
        <v>14.074764450205095</v>
      </c>
      <c r="X79" s="97">
        <f>IFERROR(+X78/X76,0)</f>
        <v>4.148558116785809</v>
      </c>
      <c r="Y79" s="95">
        <f>IFERROR(+Y78/Y76,0)</f>
        <v>0.63627818342622</v>
      </c>
      <c r="Z79" s="95">
        <f t="shared" ref="Z79" si="2013">IFERROR(+Z78/Z76,0)</f>
        <v>0.68989639665793601</v>
      </c>
      <c r="AA79" s="95">
        <f t="shared" ref="AA79" si="2014">IFERROR(+AA78/AA76,0)</f>
        <v>-0.38767725571146</v>
      </c>
      <c r="AB79" s="97">
        <f>IFERROR(+AB78/AB76,0)</f>
        <v>0.31283244145756522</v>
      </c>
      <c r="AC79" s="95">
        <f>IFERROR(+AC78/AC76,0)</f>
        <v>0.3854066446233772</v>
      </c>
      <c r="AD79" s="95">
        <f t="shared" ref="AD79" si="2015">IFERROR(+AD78/AD76,0)</f>
        <v>-0.92865117149007625</v>
      </c>
      <c r="AE79" s="95">
        <f t="shared" ref="AE79" si="2016">IFERROR(+AE78/AE76,0)</f>
        <v>3.3030296460077202</v>
      </c>
      <c r="AF79" s="97">
        <f>IFERROR(+AF78/AF76,0)</f>
        <v>0.91992837304700703</v>
      </c>
      <c r="AG79" s="95">
        <f>IFERROR(+AG78/AG76,0)</f>
        <v>0.57083090516350321</v>
      </c>
      <c r="AH79" s="95">
        <f t="shared" ref="AH79" si="2017">IFERROR(+AH78/AH76,0)</f>
        <v>-0.23268133338986677</v>
      </c>
      <c r="AI79" s="95">
        <f t="shared" ref="AI79" si="2018">IFERROR(+AI78/AI76,0)</f>
        <v>3.211687468902833</v>
      </c>
      <c r="AJ79" s="97">
        <f>IFERROR(+AJ78/AJ76,0)</f>
        <v>1.1832790135588234</v>
      </c>
      <c r="AK79" s="104">
        <f>IFERROR(+AK78/AK76,0)</f>
        <v>1.5328320377617508</v>
      </c>
      <c r="AL79" s="95">
        <f>IFERROR(+AL78/AL76,0)</f>
        <v>-0.51314234839614858</v>
      </c>
      <c r="AM79" s="95">
        <f t="shared" ref="AM79" si="2019">IFERROR(+AM78/AM76,0)</f>
        <v>6.4134113782118862E-2</v>
      </c>
      <c r="AN79" s="95">
        <f t="shared" ref="AN79" si="2020">IFERROR(+AN78/AN76,0)</f>
        <v>0.99956102422585458</v>
      </c>
      <c r="AO79" s="97">
        <f>IFERROR(+AO78/AO76,0)</f>
        <v>0.18351759653727501</v>
      </c>
      <c r="AP79" s="95">
        <f>IFERROR(+AP78/AP76,0)</f>
        <v>-0.31257779444437517</v>
      </c>
      <c r="AQ79" s="95">
        <f t="shared" ref="AQ79" si="2021">IFERROR(+AQ78/AQ76,0)</f>
        <v>0.37326923593970807</v>
      </c>
      <c r="AR79" s="95">
        <f t="shared" ref="AR79" si="2022">IFERROR(+AR78/AR76,0)</f>
        <v>-1.7016111674526906</v>
      </c>
      <c r="AS79" s="97">
        <f>IFERROR(+AS78/AS76,0)</f>
        <v>-0.54697324198578579</v>
      </c>
      <c r="AT79" s="95">
        <f>IFERROR(+AT78/AT76,0)</f>
        <v>-0.4840958264519864</v>
      </c>
      <c r="AU79" s="95">
        <f t="shared" ref="AU79" si="2023">IFERROR(+AU78/AU76,0)</f>
        <v>-0.54261075977436857</v>
      </c>
      <c r="AV79" s="95">
        <f t="shared" ref="AV79" si="2024">IFERROR(+AV78/AV76,0)</f>
        <v>0.23909598192135187</v>
      </c>
      <c r="AW79" s="97">
        <f>IFERROR(+AW78/AW76,0)</f>
        <v>-0.26253686810166776</v>
      </c>
      <c r="AX79" s="95">
        <f>IFERROR(+AX78/AX76,0)</f>
        <v>-0.57031342468247115</v>
      </c>
      <c r="AY79" s="95">
        <f t="shared" ref="AY79" si="2025">IFERROR(+AY78/AY76,0)</f>
        <v>-0.42985845395525318</v>
      </c>
      <c r="AZ79" s="95">
        <f t="shared" ref="AZ79" si="2026">IFERROR(+AZ78/AZ76,0)</f>
        <v>-1.4667027359645102</v>
      </c>
      <c r="BA79" s="97">
        <f>IFERROR(+BA78/BA76,0)</f>
        <v>-0.82229153820074485</v>
      </c>
      <c r="BB79" s="104">
        <f>IFERROR(+BB78/BB76,0)</f>
        <v>-0.38837893109912919</v>
      </c>
      <c r="BC79" s="95">
        <f>IFERROR(+BC78/BC76,0)</f>
        <v>-0.54936459866497134</v>
      </c>
      <c r="BD79" s="95">
        <f t="shared" ref="BD79" si="2027">IFERROR(+BD78/BD76,0)</f>
        <v>-0.40735467126792463</v>
      </c>
      <c r="BE79" s="95">
        <f t="shared" ref="BE79" si="2028">IFERROR(+BE78/BE76,0)</f>
        <v>-0.26226744925831041</v>
      </c>
      <c r="BF79" s="97">
        <f>IFERROR(+BF78/BF76,0)</f>
        <v>-0.40632890639706881</v>
      </c>
      <c r="BG79" s="95">
        <f>IFERROR(+BG78/BG76,0)</f>
        <v>-0.65553599506462112</v>
      </c>
      <c r="BH79" s="95">
        <f t="shared" ref="BH79" si="2029">IFERROR(+BH78/BH76,0)</f>
        <v>-0.55497025339197814</v>
      </c>
      <c r="BI79" s="95">
        <f t="shared" ref="BI79" si="2030">IFERROR(+BI78/BI76,0)</f>
        <v>0.41436553249825764</v>
      </c>
      <c r="BJ79" s="97">
        <f>IFERROR(+BJ78/BJ76,0)</f>
        <v>-0.26538023865278054</v>
      </c>
      <c r="BK79" s="95">
        <f>IFERROR(+BK78/BK76,0)</f>
        <v>-0.7810074073251182</v>
      </c>
      <c r="BL79" s="95">
        <f t="shared" ref="BL79" si="2031">IFERROR(+BL78/BL76,0)</f>
        <v>-0.42835702251228464</v>
      </c>
      <c r="BM79" s="95">
        <f t="shared" ref="BM79" si="2032">IFERROR(+BM78/BM76,0)</f>
        <v>-0.44498989713641546</v>
      </c>
      <c r="BN79" s="97">
        <f>IFERROR(+BN78/BN76,0)</f>
        <v>-0.55145144232460619</v>
      </c>
      <c r="BO79" s="95">
        <f>IFERROR(+BO78/BO76,0)</f>
        <v>-0.82613199568723472</v>
      </c>
      <c r="BP79" s="95">
        <f t="shared" ref="BP79" si="2033">IFERROR(+BP78/BP76,0)</f>
        <v>-0.91282612114483153</v>
      </c>
      <c r="BQ79" s="95">
        <f t="shared" ref="BQ79" si="2034">IFERROR(+BQ78/BQ76,0)</f>
        <v>-0.47676068618236744</v>
      </c>
      <c r="BR79" s="97">
        <f>IFERROR(+BR78/BR76,0)</f>
        <v>-0.73857293433814453</v>
      </c>
      <c r="BS79" s="104">
        <f>IFERROR(+BS78/BS76,0)</f>
        <v>-0.49141913897637801</v>
      </c>
      <c r="BT79" s="95">
        <f>IFERROR(+BT78/BT76,0)</f>
        <v>-1.0296041329787895</v>
      </c>
      <c r="BU79" s="95">
        <f t="shared" ref="BU79" si="2035">IFERROR(+BU78/BU76,0)</f>
        <v>-0.16194573222824751</v>
      </c>
      <c r="BV79" s="95">
        <f t="shared" ref="BV79" si="2036">IFERROR(+BV78/BV76,0)</f>
        <v>-0.54519417152594385</v>
      </c>
      <c r="BW79" s="97">
        <f>IFERROR(+BW78/BW76,0)</f>
        <v>-0.57891467891099357</v>
      </c>
      <c r="BX79" s="95">
        <f>IFERROR(+BX78/BX76,0)</f>
        <v>-0.3134139384909157</v>
      </c>
      <c r="BY79" s="95">
        <f t="shared" ref="BY79" si="2037">IFERROR(+BY78/BY76,0)</f>
        <v>-0.49676304720214842</v>
      </c>
      <c r="BZ79" s="95">
        <f t="shared" ref="BZ79" si="2038">IFERROR(+BZ78/BZ76,0)</f>
        <v>-0.41954242637688216</v>
      </c>
      <c r="CA79" s="97">
        <f>IFERROR(+CA78/CA76,0)</f>
        <v>-0.40990647068998209</v>
      </c>
      <c r="CB79" s="95">
        <f>IFERROR(+CB78/CB76,0)</f>
        <v>-0.82086705063191112</v>
      </c>
      <c r="CC79" s="95">
        <f t="shared" ref="CC79" si="2039">IFERROR(+CC78/CC76,0)</f>
        <v>-0.53827755936940336</v>
      </c>
      <c r="CD79" s="95">
        <f t="shared" ref="CD79" si="2040">IFERROR(+CD78/CD76,0)</f>
        <v>2.8345684843872298E-2</v>
      </c>
      <c r="CE79" s="97">
        <f>IFERROR(+CE78/CE76,0)</f>
        <v>-0.4435996417191474</v>
      </c>
      <c r="CF79" s="95">
        <f>IFERROR(+CF78/CF76,0)</f>
        <v>-0.78454144065204945</v>
      </c>
      <c r="CG79" s="95">
        <f t="shared" ref="CG79" si="2041">IFERROR(+CG78/CG76,0)</f>
        <v>-0.40247187345474617</v>
      </c>
      <c r="CH79" s="95">
        <f t="shared" ref="CH79" si="2042">IFERROR(+CH78/CH76,0)</f>
        <v>-0.41078223768698385</v>
      </c>
      <c r="CI79" s="97">
        <f>IFERROR(+CI78/CI76,0)</f>
        <v>-0.53259851726459317</v>
      </c>
      <c r="CJ79" s="104">
        <f>IFERROR(+CJ78/CJ76,0)</f>
        <v>-0.49131645088518466</v>
      </c>
      <c r="CK79" s="95">
        <f>IFERROR(+CK78/CK76,0)</f>
        <v>-0.8549373530201827</v>
      </c>
      <c r="CL79" s="95">
        <f t="shared" ref="CL79" si="2043">IFERROR(+CL78/CL76,0)</f>
        <v>-0.4347764113812832</v>
      </c>
      <c r="CM79" s="95">
        <f t="shared" ref="CM79" si="2044">IFERROR(+CM78/CM76,0)</f>
        <v>-0.48194856104449585</v>
      </c>
      <c r="CN79" s="97">
        <f>IFERROR(+CN78/CN76,0)</f>
        <v>-0.59055410848198719</v>
      </c>
      <c r="CO79" s="95">
        <f>IFERROR(+CO78/CO76,0)</f>
        <v>0.17582700601646598</v>
      </c>
      <c r="CP79" s="95">
        <f t="shared" ref="CP79" si="2045">IFERROR(+CP78/CP76,0)</f>
        <v>-1.3740195952947722</v>
      </c>
      <c r="CQ79" s="95">
        <f t="shared" ref="CQ79" si="2046">IFERROR(+CQ78/CQ76,0)</f>
        <v>-0.70951611160383221</v>
      </c>
      <c r="CR79" s="97">
        <f>IFERROR(+CR78/CR76,0)</f>
        <v>-0.63590290029404617</v>
      </c>
      <c r="CS79" s="95">
        <f>IFERROR(+CS78/CS76,0)</f>
        <v>-0.58702461041933696</v>
      </c>
      <c r="CT79" s="95">
        <f t="shared" ref="CT79" si="2047">IFERROR(+CT78/CT76,0)</f>
        <v>-0.75926327551806649</v>
      </c>
      <c r="CU79" s="95">
        <f t="shared" ref="CU79" si="2048">IFERROR(+CU78/CU76,0)</f>
        <v>-0.59818728301278423</v>
      </c>
      <c r="CV79" s="97">
        <f>IFERROR(+CV78/CV76,0)</f>
        <v>-0.64815838965006256</v>
      </c>
      <c r="CW79" s="95">
        <f>IFERROR(+CW78/CW76,0)</f>
        <v>-0.96697043282814688</v>
      </c>
      <c r="CX79" s="95">
        <f t="shared" ref="CX79" si="2049">IFERROR(+CX78/CX76,0)</f>
        <v>-0.92197641352608661</v>
      </c>
      <c r="CY79" s="95">
        <f t="shared" ref="CY79" si="2050">IFERROR(+CY78/CY76,0)</f>
        <v>-0.12969409703276369</v>
      </c>
      <c r="CZ79" s="97">
        <f>IFERROR(+CZ78/CZ76,0)</f>
        <v>-0.67288031446233243</v>
      </c>
      <c r="DA79" s="104">
        <f>IFERROR(+DA78/DA76,0)</f>
        <v>-0.63727548320773642</v>
      </c>
      <c r="DB79" s="95">
        <f>IFERROR(+DB78/DB76,0)</f>
        <v>-0.99918974942708272</v>
      </c>
      <c r="DC79" s="95">
        <f t="shared" ref="DC79" si="2051">IFERROR(+DC78/DC76,0)</f>
        <v>3.0672417207331697E-2</v>
      </c>
      <c r="DD79" s="95">
        <f t="shared" ref="DD79" si="2052">IFERROR(+DD78/DD76,0)</f>
        <v>-0.43321783394683372</v>
      </c>
      <c r="DE79" s="97">
        <f>IFERROR(+DE78/DE76,0)</f>
        <v>-0.46724505538886157</v>
      </c>
      <c r="DF79" s="95">
        <f>IFERROR(+DF78/DF76,0)</f>
        <v>-1.4824469391843127</v>
      </c>
      <c r="DG79" s="95">
        <f t="shared" ref="DG79" si="2053">IFERROR(+DG78/DG76,0)</f>
        <v>-0.5818302825014543</v>
      </c>
      <c r="DH79" s="95">
        <f t="shared" ref="DH79" si="2054">IFERROR(+DH78/DH76,0)</f>
        <v>-0.29848420838255452</v>
      </c>
      <c r="DI79" s="97">
        <f>IFERROR(+DI78/DI76,0)</f>
        <v>-0.78758714335610702</v>
      </c>
      <c r="DJ79" s="95">
        <f>IFERROR(+DJ78/DJ76,0)</f>
        <v>-0.63743718286270223</v>
      </c>
      <c r="DK79" s="95">
        <f t="shared" ref="DK79" si="2055">IFERROR(+DK78/DK76,0)</f>
        <v>-0.82093511754258619</v>
      </c>
      <c r="DL79" s="95">
        <f t="shared" ref="DL79" si="2056">IFERROR(+DL78/DL76,0)</f>
        <v>-0.30288496394518188</v>
      </c>
      <c r="DM79" s="97">
        <f>IFERROR(+DM78/DM76,0)</f>
        <v>-0.58708575478349001</v>
      </c>
      <c r="DN79" s="95">
        <f>IFERROR(+DN78/DN76,0)</f>
        <v>-0.88017272266568403</v>
      </c>
      <c r="DO79" s="95">
        <f t="shared" ref="DO79" si="2057">IFERROR(+DO78/DO76,0)</f>
        <v>-0.49100237609751596</v>
      </c>
      <c r="DP79" s="95">
        <f t="shared" ref="DP79" si="2058">IFERROR(+DP78/DP76,0)</f>
        <v>-0.3835221504870876</v>
      </c>
      <c r="DQ79" s="97">
        <f>IFERROR(+DQ78/DQ76,0)</f>
        <v>-0.58489908308342919</v>
      </c>
      <c r="DR79" s="104">
        <f>IFERROR(+DR78/DR76,0)</f>
        <v>-0.60671550832796817</v>
      </c>
      <c r="DS79" s="95">
        <f>IFERROR(+DS78/DS76,0)</f>
        <v>-0.86764771198722213</v>
      </c>
      <c r="DT79" s="95">
        <f t="shared" ref="DT79" si="2059">IFERROR(+DT78/DT76,0)</f>
        <v>-0.91071471793726655</v>
      </c>
      <c r="DU79" s="95">
        <f t="shared" ref="DU79" si="2060">IFERROR(+DU78/DU76,0)</f>
        <v>-0.62489609484985065</v>
      </c>
      <c r="DV79" s="97">
        <f>IFERROR(+DV78/DV76,0)</f>
        <v>-0.80108617492477985</v>
      </c>
      <c r="DW79" s="95">
        <f>IFERROR(+DW78/DW76,0)</f>
        <v>-0.52061214731031658</v>
      </c>
      <c r="DX79" s="95">
        <f t="shared" ref="DX79" si="2061">IFERROR(+DX78/DX76,0)</f>
        <v>-0.91617688425857402</v>
      </c>
      <c r="DY79" s="95">
        <f t="shared" ref="DY79" si="2062">IFERROR(+DY78/DY76,0)</f>
        <v>-0.53859933585376552</v>
      </c>
      <c r="DZ79" s="97">
        <f>IFERROR(+DZ78/DZ76,0)</f>
        <v>-0.6584627891408853</v>
      </c>
      <c r="EA79" s="95">
        <f>IFERROR(+EA78/EA76,0)</f>
        <v>-0.55589999837348214</v>
      </c>
      <c r="EB79" s="95">
        <f t="shared" ref="EB79" si="2063">IFERROR(+EB78/EB76,0)</f>
        <v>-0.98897064266560186</v>
      </c>
      <c r="EC79" s="95">
        <f t="shared" ref="EC79" si="2064">IFERROR(+EC78/EC76,0)</f>
        <v>-0.92334071445101173</v>
      </c>
      <c r="ED79" s="97">
        <f>IFERROR(+ED78/ED76,0)</f>
        <v>-0.82273711849669851</v>
      </c>
      <c r="EE79" s="95">
        <f>IFERROR(+EE78/EE76,0)</f>
        <v>-0.96485802216652417</v>
      </c>
      <c r="EF79" s="95">
        <f t="shared" ref="EF79" si="2065">IFERROR(+EF78/EF76,0)</f>
        <v>-0.88928515142410369</v>
      </c>
      <c r="EG79" s="95">
        <f t="shared" ref="EG79" si="2066">IFERROR(+EG78/EG76,0)</f>
        <v>-0.46194210071482628</v>
      </c>
      <c r="EH79" s="97">
        <f>IFERROR(+EH78/EH76,0)</f>
        <v>-0.77202842476848477</v>
      </c>
      <c r="EI79" s="104">
        <f>IFERROR(+EI78/EI76,0)</f>
        <v>-0.76357862683271216</v>
      </c>
      <c r="EJ79" s="95">
        <f>IFERROR(+EJ78/EJ76,0)</f>
        <v>-0.65842110807163068</v>
      </c>
      <c r="EK79" s="95">
        <f t="shared" ref="EK79" si="2067">IFERROR(+EK78/EK76,0)</f>
        <v>-0.71598803039408165</v>
      </c>
      <c r="EL79" s="95">
        <f t="shared" ref="EL79" si="2068">IFERROR(+EL78/EL76,0)</f>
        <v>-0.55603629109110497</v>
      </c>
      <c r="EM79" s="97">
        <f>IFERROR(+EM78/EM76,0)</f>
        <v>-0.64348180985227244</v>
      </c>
      <c r="EN79" s="95">
        <f>IFERROR(+EN78/EN76,0)</f>
        <v>-0.79704066306110721</v>
      </c>
      <c r="EO79" s="95">
        <f t="shared" ref="EO79" si="2069">IFERROR(+EO78/EO76,0)</f>
        <v>-0.70088028510176414</v>
      </c>
      <c r="EP79" s="95">
        <f t="shared" ref="EP79" si="2070">IFERROR(+EP78/EP76,0)</f>
        <v>-0.67804266012879477</v>
      </c>
      <c r="EQ79" s="97">
        <f>IFERROR(+EQ78/EQ76,0)</f>
        <v>-0.72532120276388878</v>
      </c>
      <c r="ER79" s="95">
        <f>IFERROR(+ER78/ER76,0)</f>
        <v>-0.76691851931580857</v>
      </c>
      <c r="ES79" s="95">
        <f t="shared" ref="ES79" si="2071">IFERROR(+ES78/ES76,0)</f>
        <v>-0.76735210166095591</v>
      </c>
      <c r="ET79" s="95">
        <f t="shared" ref="ET79" si="2072">IFERROR(+ET78/ET76,0)</f>
        <v>-0.7456729844035902</v>
      </c>
      <c r="EU79" s="97">
        <f>IFERROR(+EU78/EU76,0)</f>
        <v>-0.75998120179345163</v>
      </c>
      <c r="EV79" s="95">
        <f>IFERROR(+EV78/EV76,0)</f>
        <v>-0.73313163862344188</v>
      </c>
      <c r="EW79" s="95">
        <f t="shared" ref="EW79" si="2073">IFERROR(+EW78/EW76,0)</f>
        <v>-0.74513936069310294</v>
      </c>
      <c r="EX79" s="95">
        <f t="shared" ref="EX79" si="2074">IFERROR(+EX78/EX76,0)</f>
        <v>7.9872506512025723E-3</v>
      </c>
      <c r="EY79" s="97">
        <f>IFERROR(+EY78/EY76,0)</f>
        <v>-0.49009458288844743</v>
      </c>
      <c r="EZ79" s="104">
        <f>IFERROR(+EZ78/EZ76,0)</f>
        <v>-0.65470559886766633</v>
      </c>
      <c r="FA79" s="95">
        <f>IFERROR(+FA78/FA76,0)</f>
        <v>-0.30864980576841661</v>
      </c>
      <c r="FB79" s="95">
        <f t="shared" ref="FB79" si="2075">IFERROR(+FB78/FB76,0)</f>
        <v>-0.8586879277664291</v>
      </c>
      <c r="FC79" s="95">
        <f t="shared" ref="FC79" si="2076">IFERROR(+FC78/FC76,0)</f>
        <v>-0.81233307279856237</v>
      </c>
      <c r="FD79" s="97">
        <f>IFERROR(+FD78/FD76,0)</f>
        <v>-0.65989026877780277</v>
      </c>
      <c r="FE79" s="95">
        <f>IFERROR(+FE78/FE76,0)</f>
        <v>-0.93670375557208307</v>
      </c>
      <c r="FF79" s="95">
        <f t="shared" ref="FF79" si="2077">IFERROR(+FF78/FF76,0)</f>
        <v>-0.91020257286892536</v>
      </c>
      <c r="FG79" s="95">
        <f t="shared" ref="FG79" si="2078">IFERROR(+FG78/FG76,0)</f>
        <v>-0.29420304569498357</v>
      </c>
      <c r="FH79" s="97">
        <f>IFERROR(+FH78/FH76,0)</f>
        <v>-0.71370312471199726</v>
      </c>
      <c r="FI79" s="95">
        <f>IFERROR(+FI78/FI76,0)</f>
        <v>-0.94419588099809559</v>
      </c>
      <c r="FJ79" s="95">
        <f t="shared" ref="FJ79" si="2079">IFERROR(+FJ78/FJ76,0)</f>
        <v>-0.91476280159453049</v>
      </c>
      <c r="FK79" s="95">
        <f t="shared" ref="FK79" si="2080">IFERROR(+FK78/FK76,0)</f>
        <v>-0.89311505846041683</v>
      </c>
      <c r="FL79" s="97">
        <f>IFERROR(+FL78/FL76,0)</f>
        <v>-0.91735791368434771</v>
      </c>
      <c r="FM79" s="95">
        <f>IFERROR(+FM78/FM76,0)</f>
        <v>-0.9361418311594375</v>
      </c>
      <c r="FN79" s="95">
        <f t="shared" ref="FN79" si="2081">IFERROR(+FN78/FN76,0)</f>
        <v>-0.92475850695936013</v>
      </c>
      <c r="FO79" s="95">
        <f t="shared" ref="FO79" si="2082">IFERROR(+FO78/FO76,0)</f>
        <v>2.9904868692427804E-2</v>
      </c>
      <c r="FP79" s="97">
        <f>IFERROR(+FP78/FP76,0)</f>
        <v>-0.61033182314212331</v>
      </c>
      <c r="FQ79" s="104">
        <f>IFERROR(+FQ78/FQ76,0)</f>
        <v>-0.72531712341316923</v>
      </c>
      <c r="FR79" s="95">
        <f>IFERROR(+FR78/FR76,0)</f>
        <v>-0.90290215925296557</v>
      </c>
      <c r="FS79" s="95">
        <f t="shared" ref="FS79" si="2083">IFERROR(+FS78/FS76,0)</f>
        <v>-0.89125089982032257</v>
      </c>
      <c r="FT79" s="95">
        <f t="shared" ref="FT79" si="2084">IFERROR(+FT78/FT76,0)</f>
        <v>-0.63964539478996119</v>
      </c>
      <c r="FU79" s="97">
        <f>IFERROR(+FU78/FU76,0)</f>
        <v>-0.8112661512877497</v>
      </c>
      <c r="FV79" s="95">
        <f>IFERROR(+FV78/FV76,0)</f>
        <v>-0.83833075108872546</v>
      </c>
      <c r="FW79" s="95">
        <f t="shared" ref="FW79" si="2085">IFERROR(+FW78/FW76,0)</f>
        <v>-0.83633992638814791</v>
      </c>
      <c r="FX79" s="95">
        <f t="shared" ref="FX79" si="2086">IFERROR(+FX78/FX76,0)</f>
        <v>-0.88045823870675211</v>
      </c>
      <c r="FY79" s="97">
        <f>IFERROR(+FY78/FY76,0)</f>
        <v>-0.85170963872787508</v>
      </c>
      <c r="FZ79" s="95">
        <f>IFERROR(+FZ78/FZ76,0)</f>
        <v>-0.82980264723163433</v>
      </c>
      <c r="GA79" s="95">
        <f t="shared" ref="GA79" si="2087">IFERROR(+GA78/GA76,0)</f>
        <v>-0.87053912501299113</v>
      </c>
      <c r="GB79" s="95">
        <f t="shared" ref="GB79" si="2088">IFERROR(+GB78/GB76,0)</f>
        <v>-0.86249819217739465</v>
      </c>
      <c r="GC79" s="97">
        <f>IFERROR(+GC78/GC76,0)</f>
        <v>-0.85427998814067341</v>
      </c>
      <c r="GD79" s="95">
        <f>IFERROR(+GD78/GD76,0)</f>
        <v>-0.82401891480350842</v>
      </c>
      <c r="GE79" s="95">
        <f t="shared" ref="GE79" si="2089">IFERROR(+GE78/GE76,0)</f>
        <v>-0.84797899637946672</v>
      </c>
      <c r="GF79" s="95">
        <f t="shared" ref="GF79" si="2090">IFERROR(+GF78/GF76,0)</f>
        <v>-0.19227404055378627</v>
      </c>
      <c r="GG79" s="97">
        <f>IFERROR(+GG78/GG76,0)</f>
        <v>-0.62142398391225373</v>
      </c>
      <c r="GH79" s="104">
        <f>IFERROR(+GH78/GH76,0)</f>
        <v>-0.78453062463408929</v>
      </c>
      <c r="GI79" s="95">
        <f>IFERROR(+GI78/GI76,0)</f>
        <v>-0.46062187090671058</v>
      </c>
      <c r="GJ79" s="95">
        <f t="shared" ref="GJ79" si="2091">IFERROR(+GJ78/GJ76,0)</f>
        <v>-0.86844755574046384</v>
      </c>
      <c r="GK79" s="95">
        <f t="shared" ref="GK79" si="2092">IFERROR(+GK78/GK76,0)</f>
        <v>-0.88405739240197201</v>
      </c>
      <c r="GL79" s="97">
        <f>IFERROR(+GL78/GL76,0)</f>
        <v>-0.73770893968304885</v>
      </c>
      <c r="GM79" s="95">
        <f>IFERROR(+GM78/GM76,0)</f>
        <v>-0.95717055189085287</v>
      </c>
      <c r="GN79" s="95">
        <f t="shared" ref="GN79:GO79" si="2093">IFERROR(+GN78/GN76,0)</f>
        <v>-0.95960826068515381</v>
      </c>
      <c r="GO79" s="95">
        <f t="shared" si="2093"/>
        <v>-0.49736471948000033</v>
      </c>
      <c r="GP79" s="97">
        <f>IFERROR(+GP78/GP76,0)</f>
        <v>-0.80471451068533573</v>
      </c>
      <c r="GQ79" s="95">
        <f>IFERROR(+GQ78/GQ76,0)</f>
        <v>-0.85183962333838603</v>
      </c>
      <c r="GR79" s="95">
        <f t="shared" ref="GR79" si="2094">IFERROR(+GR78/GR76,0)</f>
        <v>-0.42694954206674329</v>
      </c>
      <c r="GS79" s="95">
        <f t="shared" ref="GS79" si="2095">IFERROR(+GS78/GS76,0)</f>
        <v>-0.7445679956089466</v>
      </c>
      <c r="GT79" s="97">
        <f>IFERROR(+GT78/GT76,0)</f>
        <v>-0.67445238700469201</v>
      </c>
      <c r="GU79" s="95">
        <f>IFERROR(+GU78/GU76,0)</f>
        <v>-0.92516116565375306</v>
      </c>
      <c r="GV79" s="95">
        <f t="shared" ref="GV79" si="2096">IFERROR(+GV78/GV76,0)</f>
        <v>-0.88447314457178727</v>
      </c>
      <c r="GW79" s="95">
        <f t="shared" ref="GW79" si="2097">IFERROR(+GW78/GW76,0)</f>
        <v>-0.32365153080682674</v>
      </c>
      <c r="GX79" s="97">
        <f>IFERROR(+GX78/GX76,0)</f>
        <v>-0.71109528034412239</v>
      </c>
      <c r="GY79" s="104">
        <f>IFERROR(+GY78/GY76,0)</f>
        <v>-0.73198377108245971</v>
      </c>
      <c r="GZ79" s="95">
        <f>IFERROR(+GZ78/GZ76,0)</f>
        <v>-0.41860157233179085</v>
      </c>
      <c r="HA79" s="95">
        <f t="shared" ref="HA79" si="2098">IFERROR(+HA78/HA76,0)</f>
        <v>-0.85606124853992493</v>
      </c>
      <c r="HB79" s="95">
        <f t="shared" ref="HB79" si="2099">IFERROR(+HB78/HB76,0)</f>
        <v>-0.6914415599944711</v>
      </c>
      <c r="HC79" s="97">
        <f>IFERROR(+HC78/HC76,0)</f>
        <v>-0.65536812695539559</v>
      </c>
      <c r="HD79" s="95">
        <f>IFERROR(+HD78/HD76,0)</f>
        <v>-0.82747505821789313</v>
      </c>
      <c r="HE79" s="95">
        <f t="shared" ref="HE79" si="2100">IFERROR(+HE78/HE76,0)</f>
        <v>-0.87404441686666134</v>
      </c>
      <c r="HF79" s="95">
        <f t="shared" ref="HF79" si="2101">IFERROR(+HF78/HF76,0)</f>
        <v>-0.77035638601395651</v>
      </c>
      <c r="HG79" s="97">
        <f>IFERROR(+HG78/HG76,0)</f>
        <v>-0.8239586203661704</v>
      </c>
      <c r="HH79" s="95">
        <f>IFERROR(+HH78/HH76,0)</f>
        <v>-0.84955831993137521</v>
      </c>
      <c r="HI79" s="95">
        <f t="shared" ref="HI79:HJ79" si="2102">IFERROR(+HI78/HI76,0)</f>
        <v>-0.79505000582323493</v>
      </c>
      <c r="HJ79" s="95">
        <f t="shared" si="2102"/>
        <v>-0.29955122426241315</v>
      </c>
      <c r="HK79" s="97">
        <f>IFERROR(+HK78/HK76,0)</f>
        <v>-0.64805318333900785</v>
      </c>
      <c r="HL79" s="95">
        <f>IFERROR(+HL78/HL76,0)</f>
        <v>-0.62096451074200076</v>
      </c>
      <c r="HM79" s="95">
        <f t="shared" ref="HM79:HN79" si="2103">IFERROR(+HM78/HM76,0)</f>
        <v>-0.63347780528536513</v>
      </c>
      <c r="HN79" s="95">
        <f t="shared" si="2103"/>
        <v>-0.26838862197420427</v>
      </c>
      <c r="HO79" s="97">
        <f>IFERROR(+HO78/HO76,0)</f>
        <v>-0.50761031266719003</v>
      </c>
      <c r="HP79" s="104">
        <f>IFERROR(+HP78/HP76,0)</f>
        <v>-0.65884010481526667</v>
      </c>
      <c r="HQ79" s="95">
        <f>IFERROR(+HQ78/HQ76,0)</f>
        <v>-0.18018878221749832</v>
      </c>
      <c r="HR79" s="95">
        <f t="shared" ref="HR79" si="2104">IFERROR(+HR78/HR76,0)</f>
        <v>-0.68646895468683444</v>
      </c>
      <c r="HS79" s="95">
        <f t="shared" ref="HS79" si="2105">IFERROR(+HS78/HS76,0)</f>
        <v>-0.7029119967464057</v>
      </c>
      <c r="HT79" s="97">
        <f>IFERROR(+HT78/HT76,0)</f>
        <v>-0.52318991121691283</v>
      </c>
      <c r="HU79" s="95">
        <f>IFERROR(+HU78/HU76,0)</f>
        <v>-0.6642706888211275</v>
      </c>
      <c r="HV79" s="95">
        <f t="shared" ref="HV79:HW79" si="2106">IFERROR(+HV78/HV76,0)</f>
        <v>-0.6642706888211275</v>
      </c>
      <c r="HW79" s="95">
        <f t="shared" si="2106"/>
        <v>-0.6642706888211275</v>
      </c>
      <c r="HX79" s="97">
        <f>IFERROR(+HX78/HX76,0)</f>
        <v>-0.66427068882112761</v>
      </c>
      <c r="HY79" s="95">
        <f>IFERROR(+HY78/HY76,0)</f>
        <v>-0.6642706888211275</v>
      </c>
      <c r="HZ79" s="95">
        <f t="shared" ref="HZ79:IA79" si="2107">IFERROR(+HZ78/HZ76,0)</f>
        <v>-0.6642706888211275</v>
      </c>
      <c r="IA79" s="95">
        <f t="shared" si="2107"/>
        <v>-0.6642706888211275</v>
      </c>
      <c r="IB79" s="97">
        <f>IFERROR(+IB78/IB76,0)</f>
        <v>-0.66427068882112761</v>
      </c>
      <c r="IC79" s="95">
        <f>IFERROR(+IC78/IC76,0)</f>
        <v>-0.6642706888211275</v>
      </c>
      <c r="ID79" s="95">
        <f t="shared" ref="ID79:IE79" si="2108">IFERROR(+ID78/ID76,0)</f>
        <v>-0.6642706888211275</v>
      </c>
      <c r="IE79" s="95">
        <f t="shared" si="2108"/>
        <v>-0.6642706888211275</v>
      </c>
      <c r="IF79" s="97">
        <f>IFERROR(+IF78/IF76,0)</f>
        <v>-0.66427068882112761</v>
      </c>
      <c r="IG79" s="104">
        <f>IFERROR(+IG78/IG76,0)</f>
        <v>-0.62900049442007389</v>
      </c>
      <c r="IH79" s="95">
        <f>IFERROR(+IH78/IH76,0)</f>
        <v>-0.6642706888211275</v>
      </c>
      <c r="II79" s="95">
        <f t="shared" ref="II79" si="2109">IFERROR(+II78/II76,0)</f>
        <v>-0.6642706888211275</v>
      </c>
      <c r="IJ79" s="95">
        <f t="shared" ref="IJ79" si="2110">IFERROR(+IJ78/IJ76,0)</f>
        <v>-0.6642706888211275</v>
      </c>
      <c r="IK79" s="97">
        <f>IFERROR(+IK78/IK76,0)</f>
        <v>-0.66427068882112761</v>
      </c>
      <c r="IL79" s="95">
        <f>IFERROR(+IL78/IL76,0)</f>
        <v>-0.6642706888211275</v>
      </c>
      <c r="IM79" s="95">
        <f t="shared" ref="IM79:IN79" si="2111">IFERROR(+IM78/IM76,0)</f>
        <v>-0.6642706888211275</v>
      </c>
      <c r="IN79" s="95">
        <f t="shared" si="2111"/>
        <v>-0.6642706888211275</v>
      </c>
      <c r="IO79" s="97">
        <f>IFERROR(+IO78/IO76,0)</f>
        <v>-0.66427068882112761</v>
      </c>
      <c r="IP79" s="95">
        <f>IFERROR(+IP78/IP76,0)</f>
        <v>-0.6642706888211275</v>
      </c>
      <c r="IQ79" s="95">
        <f t="shared" ref="IQ79:IR79" si="2112">IFERROR(+IQ78/IQ76,0)</f>
        <v>-0.6642706888211275</v>
      </c>
      <c r="IR79" s="95">
        <f t="shared" si="2112"/>
        <v>-0.6642706888211275</v>
      </c>
      <c r="IS79" s="97">
        <f>IFERROR(+IS78/IS76,0)</f>
        <v>-0.66427068882112761</v>
      </c>
      <c r="IT79" s="95">
        <f>IFERROR(+IT78/IT76,0)</f>
        <v>-0.6642706888211275</v>
      </c>
      <c r="IU79" s="95">
        <f t="shared" ref="IU79:IV79" si="2113">IFERROR(+IU78/IU76,0)</f>
        <v>-0.6642706888211275</v>
      </c>
      <c r="IV79" s="95">
        <f t="shared" si="2113"/>
        <v>-0.6642706888211275</v>
      </c>
      <c r="IW79" s="97">
        <f>IFERROR(+IW78/IW76,0)</f>
        <v>-0.66427068882112761</v>
      </c>
      <c r="IX79" s="104">
        <f>IFERROR(+IX78/IX76,0)</f>
        <v>-0.66427068882112761</v>
      </c>
    </row>
    <row r="80" spans="1:260" s="88" customFormat="1" ht="6" customHeight="1" outlineLevel="1">
      <c r="B80" s="89"/>
      <c r="C80" s="111"/>
      <c r="D80" s="98"/>
      <c r="E80" s="98"/>
      <c r="F80" s="98"/>
      <c r="G80" s="99"/>
      <c r="H80" s="98"/>
      <c r="I80" s="98"/>
      <c r="J80" s="98"/>
      <c r="K80" s="99"/>
      <c r="L80" s="98"/>
      <c r="M80" s="98"/>
      <c r="N80" s="98"/>
      <c r="O80" s="99"/>
      <c r="P80" s="98"/>
      <c r="Q80" s="98"/>
      <c r="R80" s="98"/>
      <c r="S80" s="99"/>
      <c r="T80" s="91"/>
      <c r="U80" s="98"/>
      <c r="V80" s="98"/>
      <c r="W80" s="98"/>
      <c r="X80" s="99"/>
      <c r="Y80" s="98"/>
      <c r="Z80" s="98"/>
      <c r="AA80" s="98"/>
      <c r="AB80" s="99"/>
      <c r="AC80" s="98"/>
      <c r="AD80" s="98"/>
      <c r="AE80" s="98"/>
      <c r="AF80" s="99"/>
      <c r="AG80" s="98"/>
      <c r="AH80" s="98"/>
      <c r="AI80" s="98"/>
      <c r="AJ80" s="99"/>
      <c r="AK80" s="91"/>
      <c r="AL80" s="98"/>
      <c r="AM80" s="98"/>
      <c r="AN80" s="98"/>
      <c r="AO80" s="99"/>
      <c r="AP80" s="98"/>
      <c r="AQ80" s="98"/>
      <c r="AR80" s="98"/>
      <c r="AS80" s="99"/>
      <c r="AT80" s="98"/>
      <c r="AU80" s="98"/>
      <c r="AV80" s="98"/>
      <c r="AW80" s="99"/>
      <c r="AX80" s="98"/>
      <c r="AY80" s="98"/>
      <c r="AZ80" s="98"/>
      <c r="BA80" s="99"/>
      <c r="BB80" s="91"/>
      <c r="BC80" s="98"/>
      <c r="BD80" s="98"/>
      <c r="BE80" s="98"/>
      <c r="BF80" s="99"/>
      <c r="BG80" s="98"/>
      <c r="BH80" s="98"/>
      <c r="BI80" s="98"/>
      <c r="BJ80" s="99"/>
      <c r="BK80" s="98"/>
      <c r="BL80" s="98"/>
      <c r="BM80" s="98"/>
      <c r="BN80" s="99"/>
      <c r="BO80" s="98"/>
      <c r="BP80" s="98"/>
      <c r="BQ80" s="98"/>
      <c r="BR80" s="99"/>
      <c r="BS80" s="91"/>
      <c r="BT80" s="98"/>
      <c r="BU80" s="98"/>
      <c r="BV80" s="98"/>
      <c r="BW80" s="99"/>
      <c r="BX80" s="98"/>
      <c r="BY80" s="98"/>
      <c r="BZ80" s="98"/>
      <c r="CA80" s="99"/>
      <c r="CB80" s="98"/>
      <c r="CC80" s="98"/>
      <c r="CD80" s="98"/>
      <c r="CE80" s="99"/>
      <c r="CF80" s="98"/>
      <c r="CG80" s="98"/>
      <c r="CH80" s="98"/>
      <c r="CI80" s="99"/>
      <c r="CJ80" s="91"/>
      <c r="CK80" s="98"/>
      <c r="CL80" s="98"/>
      <c r="CM80" s="98"/>
      <c r="CN80" s="99"/>
      <c r="CO80" s="98"/>
      <c r="CP80" s="98"/>
      <c r="CQ80" s="98"/>
      <c r="CR80" s="99"/>
      <c r="CS80" s="98"/>
      <c r="CT80" s="98"/>
      <c r="CU80" s="98"/>
      <c r="CV80" s="99"/>
      <c r="CW80" s="98"/>
      <c r="CX80" s="98"/>
      <c r="CY80" s="98"/>
      <c r="CZ80" s="99"/>
      <c r="DA80" s="91"/>
      <c r="DB80" s="98"/>
      <c r="DC80" s="98"/>
      <c r="DD80" s="98"/>
      <c r="DE80" s="99"/>
      <c r="DF80" s="98"/>
      <c r="DG80" s="98"/>
      <c r="DH80" s="98"/>
      <c r="DI80" s="99"/>
      <c r="DJ80" s="98"/>
      <c r="DK80" s="98"/>
      <c r="DL80" s="98"/>
      <c r="DM80" s="99"/>
      <c r="DN80" s="98"/>
      <c r="DO80" s="98"/>
      <c r="DP80" s="98"/>
      <c r="DQ80" s="99"/>
      <c r="DR80" s="91"/>
      <c r="DS80" s="98"/>
      <c r="DT80" s="98"/>
      <c r="DU80" s="98"/>
      <c r="DV80" s="99"/>
      <c r="DW80" s="98"/>
      <c r="DX80" s="98"/>
      <c r="DY80" s="98"/>
      <c r="DZ80" s="99"/>
      <c r="EA80" s="98"/>
      <c r="EB80" s="98"/>
      <c r="EC80" s="98"/>
      <c r="ED80" s="99"/>
      <c r="EE80" s="98"/>
      <c r="EF80" s="98"/>
      <c r="EG80" s="98"/>
      <c r="EH80" s="99"/>
      <c r="EI80" s="91"/>
      <c r="EJ80" s="98"/>
      <c r="EK80" s="98"/>
      <c r="EL80" s="98"/>
      <c r="EM80" s="99"/>
      <c r="EN80" s="98"/>
      <c r="EO80" s="98"/>
      <c r="EP80" s="98"/>
      <c r="EQ80" s="99"/>
      <c r="ER80" s="98"/>
      <c r="ES80" s="98"/>
      <c r="ET80" s="98"/>
      <c r="EU80" s="99"/>
      <c r="EV80" s="98"/>
      <c r="EW80" s="98"/>
      <c r="EX80" s="98"/>
      <c r="EY80" s="99"/>
      <c r="EZ80" s="91"/>
      <c r="FA80" s="98"/>
      <c r="FB80" s="98"/>
      <c r="FC80" s="98"/>
      <c r="FD80" s="99"/>
      <c r="FE80" s="98"/>
      <c r="FF80" s="98"/>
      <c r="FG80" s="98"/>
      <c r="FH80" s="99"/>
      <c r="FI80" s="98"/>
      <c r="FJ80" s="98"/>
      <c r="FK80" s="98"/>
      <c r="FL80" s="99"/>
      <c r="FM80" s="98"/>
      <c r="FN80" s="98"/>
      <c r="FO80" s="98"/>
      <c r="FP80" s="99"/>
      <c r="FQ80" s="91"/>
      <c r="FR80" s="98"/>
      <c r="FS80" s="98"/>
      <c r="FT80" s="98"/>
      <c r="FU80" s="99"/>
      <c r="FV80" s="98"/>
      <c r="FW80" s="98"/>
      <c r="FX80" s="98"/>
      <c r="FY80" s="99"/>
      <c r="FZ80" s="98"/>
      <c r="GA80" s="98"/>
      <c r="GB80" s="98"/>
      <c r="GC80" s="99"/>
      <c r="GD80" s="98"/>
      <c r="GE80" s="98"/>
      <c r="GF80" s="98"/>
      <c r="GG80" s="99"/>
      <c r="GH80" s="91"/>
      <c r="GI80" s="98"/>
      <c r="GJ80" s="98"/>
      <c r="GK80" s="98"/>
      <c r="GL80" s="99"/>
      <c r="GM80" s="98"/>
      <c r="GN80" s="98"/>
      <c r="GO80" s="98"/>
      <c r="GP80" s="99"/>
      <c r="GQ80" s="98"/>
      <c r="GR80" s="98"/>
      <c r="GS80" s="98"/>
      <c r="GT80" s="99"/>
      <c r="GU80" s="98"/>
      <c r="GV80" s="98"/>
      <c r="GW80" s="98"/>
      <c r="GX80" s="99"/>
      <c r="GY80" s="91"/>
      <c r="GZ80" s="98"/>
      <c r="HA80" s="98"/>
      <c r="HB80" s="98"/>
      <c r="HC80" s="99"/>
      <c r="HD80" s="98"/>
      <c r="HE80" s="98"/>
      <c r="HF80" s="98"/>
      <c r="HG80" s="99"/>
      <c r="HH80" s="98"/>
      <c r="HI80" s="98"/>
      <c r="HJ80" s="98"/>
      <c r="HK80" s="99"/>
      <c r="HL80" s="98"/>
      <c r="HM80" s="98"/>
      <c r="HN80" s="98"/>
      <c r="HO80" s="99"/>
      <c r="HP80" s="91"/>
      <c r="HQ80" s="98"/>
      <c r="HR80" s="98"/>
      <c r="HS80" s="98"/>
      <c r="HT80" s="99"/>
      <c r="HU80" s="98"/>
      <c r="HV80" s="98"/>
      <c r="HW80" s="98"/>
      <c r="HX80" s="99"/>
      <c r="HY80" s="98"/>
      <c r="HZ80" s="98"/>
      <c r="IA80" s="98"/>
      <c r="IB80" s="99"/>
      <c r="IC80" s="98"/>
      <c r="ID80" s="98"/>
      <c r="IE80" s="98"/>
      <c r="IF80" s="99"/>
      <c r="IG80" s="91"/>
      <c r="IH80" s="98"/>
      <c r="II80" s="98"/>
      <c r="IJ80" s="98"/>
      <c r="IK80" s="99"/>
      <c r="IL80" s="98"/>
      <c r="IM80" s="98"/>
      <c r="IN80" s="98"/>
      <c r="IO80" s="99"/>
      <c r="IP80" s="98"/>
      <c r="IQ80" s="98"/>
      <c r="IR80" s="98"/>
      <c r="IS80" s="99"/>
      <c r="IT80" s="98"/>
      <c r="IU80" s="98"/>
      <c r="IV80" s="98"/>
      <c r="IW80" s="99"/>
      <c r="IX80" s="91"/>
    </row>
    <row r="81" spans="1:260" ht="12.75" outlineLevel="1">
      <c r="B81" s="502" t="s">
        <v>230</v>
      </c>
      <c r="C81" s="109" t="s">
        <v>218</v>
      </c>
      <c r="D81" s="93">
        <f>+G81/3</f>
        <v>523.82976869550612</v>
      </c>
      <c r="E81" s="93">
        <f>+G81/3</f>
        <v>523.82976869550612</v>
      </c>
      <c r="F81" s="94">
        <f>+G81/3</f>
        <v>523.82976869550612</v>
      </c>
      <c r="G81" s="115">
        <v>1571.4893060865184</v>
      </c>
      <c r="H81" s="93">
        <f>+K81/3</f>
        <v>549.60686340347763</v>
      </c>
      <c r="I81" s="93">
        <f>+K81/3</f>
        <v>549.60686340347763</v>
      </c>
      <c r="J81" s="94">
        <f>+K81/3</f>
        <v>549.60686340347763</v>
      </c>
      <c r="K81" s="115">
        <v>1648.8205902104328</v>
      </c>
      <c r="L81" s="93">
        <f>+O81/3</f>
        <v>549.60686340347763</v>
      </c>
      <c r="M81" s="93">
        <f>+O81/3</f>
        <v>549.60686340347763</v>
      </c>
      <c r="N81" s="94">
        <f>+O81/3</f>
        <v>549.60686340347763</v>
      </c>
      <c r="O81" s="115">
        <v>1648.8205902104328</v>
      </c>
      <c r="P81" s="93">
        <f>+S81/3</f>
        <v>549.60686340347763</v>
      </c>
      <c r="Q81" s="93">
        <f>+S81/3</f>
        <v>549.60686340347763</v>
      </c>
      <c r="R81" s="94">
        <f>+S81/3</f>
        <v>549.60686340347763</v>
      </c>
      <c r="S81" s="115">
        <v>1648.8205902104328</v>
      </c>
      <c r="T81" s="102">
        <f>S81+O81+K81+G81</f>
        <v>6517.9510767178162</v>
      </c>
      <c r="U81" s="93">
        <f>+X81/3</f>
        <v>600.24222280336528</v>
      </c>
      <c r="V81" s="93">
        <f>+X81/3</f>
        <v>600.24222280336528</v>
      </c>
      <c r="W81" s="94">
        <f>+X81/3</f>
        <v>600.24222280336528</v>
      </c>
      <c r="X81" s="115">
        <v>1800.726668410096</v>
      </c>
      <c r="Y81" s="93">
        <f>+AB81/3</f>
        <v>653.17138562329865</v>
      </c>
      <c r="Z81" s="93">
        <f>+AB81/3</f>
        <v>653.17138562329865</v>
      </c>
      <c r="AA81" s="94">
        <f>+AB81/3</f>
        <v>653.17138562329865</v>
      </c>
      <c r="AB81" s="115">
        <v>1959.5141568698959</v>
      </c>
      <c r="AC81" s="93">
        <f>+AF81/3</f>
        <v>764.17416766311555</v>
      </c>
      <c r="AD81" s="93">
        <f>+AF81/3</f>
        <v>764.17416766311555</v>
      </c>
      <c r="AE81" s="94">
        <f>+AF81/3</f>
        <v>764.17416766311555</v>
      </c>
      <c r="AF81" s="115">
        <v>2292.5225029893468</v>
      </c>
      <c r="AG81" s="93">
        <f>+AJ81/3</f>
        <v>873.50174677920461</v>
      </c>
      <c r="AH81" s="93">
        <f>+AJ81/3</f>
        <v>873.50174677920461</v>
      </c>
      <c r="AI81" s="94">
        <f>+AJ81/3</f>
        <v>873.50174677920461</v>
      </c>
      <c r="AJ81" s="115">
        <v>2620.5052403376139</v>
      </c>
      <c r="AK81" s="102">
        <f>AJ81+AF81+AB81+X81</f>
        <v>8673.2685686069526</v>
      </c>
      <c r="AL81" s="93">
        <f>+AO81/3</f>
        <v>1009.46363284908</v>
      </c>
      <c r="AM81" s="93">
        <f>+AO81/3</f>
        <v>1009.46363284908</v>
      </c>
      <c r="AN81" s="94">
        <f>+AO81/3</f>
        <v>1009.46363284908</v>
      </c>
      <c r="AO81" s="115">
        <v>3028.3908985472399</v>
      </c>
      <c r="AP81" s="93">
        <f>+AS81/3</f>
        <v>1169.488727490379</v>
      </c>
      <c r="AQ81" s="93">
        <f>+AS81/3</f>
        <v>1169.488727490379</v>
      </c>
      <c r="AR81" s="94">
        <f>+AS81/3</f>
        <v>1169.488727490379</v>
      </c>
      <c r="AS81" s="115">
        <v>3508.466182471137</v>
      </c>
      <c r="AT81" s="93">
        <f>+AW81/3</f>
        <v>1212.5817657019372</v>
      </c>
      <c r="AU81" s="93">
        <f>+AW81/3</f>
        <v>1212.5817657019372</v>
      </c>
      <c r="AV81" s="94">
        <f>+AW81/3</f>
        <v>1212.5817657019372</v>
      </c>
      <c r="AW81" s="115">
        <v>3637.7452971058119</v>
      </c>
      <c r="AX81" s="93">
        <f>+BA81/3</f>
        <v>1253.3066130066688</v>
      </c>
      <c r="AY81" s="93">
        <f>+BA81/3</f>
        <v>1253.3066130066688</v>
      </c>
      <c r="AZ81" s="94">
        <f>+BA81/3</f>
        <v>1253.3066130066688</v>
      </c>
      <c r="BA81" s="115">
        <v>3759.9198390200063</v>
      </c>
      <c r="BB81" s="102">
        <f>BA81+AW81+AS81+AO81</f>
        <v>13934.522217144196</v>
      </c>
      <c r="BC81" s="93">
        <f>+BF81/3</f>
        <v>1463.4784081202749</v>
      </c>
      <c r="BD81" s="93">
        <f>+BF81/3</f>
        <v>1463.4784081202749</v>
      </c>
      <c r="BE81" s="94">
        <f>+BF81/3</f>
        <v>1463.4784081202749</v>
      </c>
      <c r="BF81" s="115">
        <v>4390.4352243608246</v>
      </c>
      <c r="BG81" s="93">
        <f>+BJ81/3</f>
        <v>1463.4784081202749</v>
      </c>
      <c r="BH81" s="93">
        <f>+BJ81/3</f>
        <v>1463.4784081202749</v>
      </c>
      <c r="BI81" s="94">
        <f>+BJ81/3</f>
        <v>1463.4784081202749</v>
      </c>
      <c r="BJ81" s="115">
        <f>+BF81</f>
        <v>4390.4352243608246</v>
      </c>
      <c r="BK81" s="93">
        <f>+BN81/3</f>
        <v>1463.4784081202749</v>
      </c>
      <c r="BL81" s="93">
        <f>+BN81/3</f>
        <v>1463.4784081202749</v>
      </c>
      <c r="BM81" s="94">
        <f>+BN81/3</f>
        <v>1463.4784081202749</v>
      </c>
      <c r="BN81" s="115">
        <f>+BJ81</f>
        <v>4390.4352243608246</v>
      </c>
      <c r="BO81" s="93">
        <f>+BR81/3</f>
        <v>1463.4784081202749</v>
      </c>
      <c r="BP81" s="93">
        <f>+BR81/3</f>
        <v>1463.4784081202749</v>
      </c>
      <c r="BQ81" s="94">
        <f>+BR81/3</f>
        <v>1463.4784081202749</v>
      </c>
      <c r="BR81" s="115">
        <f>+BN81</f>
        <v>4390.4352243608246</v>
      </c>
      <c r="BS81" s="102">
        <f>BR81+BN81+BJ81+BF81</f>
        <v>17561.740897443298</v>
      </c>
      <c r="BT81" s="93">
        <f>+BW81/3</f>
        <v>1497.1907426940418</v>
      </c>
      <c r="BU81" s="93">
        <f>+BW81/3</f>
        <v>1497.1907426940418</v>
      </c>
      <c r="BV81" s="94">
        <f>+BW81/3</f>
        <v>1497.1907426940418</v>
      </c>
      <c r="BW81" s="115">
        <v>4491.5722280821255</v>
      </c>
      <c r="BX81" s="93">
        <f>+CA81/3</f>
        <v>1497.1907426940418</v>
      </c>
      <c r="BY81" s="93">
        <f>+CA81/3</f>
        <v>1497.1907426940418</v>
      </c>
      <c r="BZ81" s="94">
        <f>+CA81/3</f>
        <v>1497.1907426940418</v>
      </c>
      <c r="CA81" s="115">
        <v>4491.5722280821255</v>
      </c>
      <c r="CB81" s="93">
        <f>+CE81/3</f>
        <v>1497.1907426940418</v>
      </c>
      <c r="CC81" s="93">
        <f>+CE81/3</f>
        <v>1497.1907426940418</v>
      </c>
      <c r="CD81" s="94">
        <f>+CE81/3</f>
        <v>1497.1907426940418</v>
      </c>
      <c r="CE81" s="115">
        <v>4491.5722280821255</v>
      </c>
      <c r="CF81" s="93">
        <f>+CI81/3</f>
        <v>1499.8525105070421</v>
      </c>
      <c r="CG81" s="93">
        <f>+CI81/3</f>
        <v>1499.8525105070421</v>
      </c>
      <c r="CH81" s="94">
        <f>+CI81/3</f>
        <v>1499.8525105070421</v>
      </c>
      <c r="CI81" s="115">
        <v>4499.5575315211263</v>
      </c>
      <c r="CJ81" s="102">
        <f>CI81+CE81+CA81+BW81</f>
        <v>17974.274215767502</v>
      </c>
      <c r="CK81" s="93">
        <f>+CN81/3</f>
        <v>1539.1132049444921</v>
      </c>
      <c r="CL81" s="93">
        <f>+CN81/3</f>
        <v>1539.1132049444921</v>
      </c>
      <c r="CM81" s="94">
        <f>+CN81/3</f>
        <v>1539.1132049444921</v>
      </c>
      <c r="CN81" s="115">
        <v>4617.3396148334759</v>
      </c>
      <c r="CO81" s="93">
        <f>+CR81/3</f>
        <v>1539.1132049444921</v>
      </c>
      <c r="CP81" s="93">
        <f>+CR81/3</f>
        <v>1539.1132049444921</v>
      </c>
      <c r="CQ81" s="94">
        <f>+CR81/3</f>
        <v>1539.1132049444921</v>
      </c>
      <c r="CR81" s="115">
        <v>4617.3396148334759</v>
      </c>
      <c r="CS81" s="93">
        <f>+CV81/3</f>
        <v>1539.1132049444921</v>
      </c>
      <c r="CT81" s="93">
        <f>+CV81/3</f>
        <v>1539.1132049444921</v>
      </c>
      <c r="CU81" s="94">
        <f>+CV81/3</f>
        <v>1539.1132049444921</v>
      </c>
      <c r="CV81" s="115">
        <v>4617.3396148334759</v>
      </c>
      <c r="CW81" s="93">
        <f>+CZ81/3</f>
        <v>1539.3380656584795</v>
      </c>
      <c r="CX81" s="93">
        <f>+CZ81/3</f>
        <v>1539.3380656584795</v>
      </c>
      <c r="CY81" s="94">
        <f>+CZ81/3</f>
        <v>1539.3380656584795</v>
      </c>
      <c r="CZ81" s="115">
        <v>4618.0141969754386</v>
      </c>
      <c r="DA81" s="102">
        <f>CZ81+CV81+CR81+CN81</f>
        <v>18470.033041475865</v>
      </c>
      <c r="DB81" s="93">
        <f>+DE81/3</f>
        <v>1559.5054556133025</v>
      </c>
      <c r="DC81" s="93">
        <f>+DE81/3</f>
        <v>1559.5054556133025</v>
      </c>
      <c r="DD81" s="94">
        <f>+DE81/3</f>
        <v>1559.5054556133025</v>
      </c>
      <c r="DE81" s="115">
        <v>4678.5163668399073</v>
      </c>
      <c r="DF81" s="93">
        <f>+DI81/3</f>
        <v>1559.5054556133025</v>
      </c>
      <c r="DG81" s="93">
        <f>+DI81/3</f>
        <v>1559.5054556133025</v>
      </c>
      <c r="DH81" s="94">
        <f>+DI81/3</f>
        <v>1559.5054556133025</v>
      </c>
      <c r="DI81" s="115">
        <v>4678.5163668399073</v>
      </c>
      <c r="DJ81" s="93">
        <f>+DM81/3</f>
        <v>1559.5054556133025</v>
      </c>
      <c r="DK81" s="93">
        <f>+DM81/3</f>
        <v>1559.5054556133025</v>
      </c>
      <c r="DL81" s="94">
        <f>+DM81/3</f>
        <v>1559.5054556133025</v>
      </c>
      <c r="DM81" s="115">
        <v>4678.5163668399073</v>
      </c>
      <c r="DN81" s="93">
        <f>+DQ81/3</f>
        <v>1559.5054556133025</v>
      </c>
      <c r="DO81" s="93">
        <f>+DQ81/3</f>
        <v>1559.5054556133025</v>
      </c>
      <c r="DP81" s="94">
        <f>+DQ81/3</f>
        <v>1559.5054556133025</v>
      </c>
      <c r="DQ81" s="115">
        <v>4678.5163668399073</v>
      </c>
      <c r="DR81" s="102">
        <f>DQ81+DM81+DI81+DE81</f>
        <v>18714.065467359629</v>
      </c>
      <c r="DS81" s="93">
        <f>+DV81/3</f>
        <v>1593.4841983726071</v>
      </c>
      <c r="DT81" s="93">
        <f>+DV81/3</f>
        <v>1593.4841983726071</v>
      </c>
      <c r="DU81" s="94">
        <f>+DV81/3</f>
        <v>1593.4841983726071</v>
      </c>
      <c r="DV81" s="115">
        <v>4780.4525951178211</v>
      </c>
      <c r="DW81" s="93">
        <f>+DZ81/3</f>
        <v>1593.4841983726071</v>
      </c>
      <c r="DX81" s="93">
        <f>+DZ81/3</f>
        <v>1593.4841983726071</v>
      </c>
      <c r="DY81" s="94">
        <f>+DZ81/3</f>
        <v>1593.4841983726071</v>
      </c>
      <c r="DZ81" s="115">
        <v>4780.4525951178211</v>
      </c>
      <c r="EA81" s="93">
        <f>+ED81/3</f>
        <v>1593.4841983726071</v>
      </c>
      <c r="EB81" s="93">
        <f>+ED81/3</f>
        <v>1593.4841983726071</v>
      </c>
      <c r="EC81" s="94">
        <f>+ED81/3</f>
        <v>1593.4841983726071</v>
      </c>
      <c r="ED81" s="115">
        <v>4780.4525951178211</v>
      </c>
      <c r="EE81" s="93">
        <f>+EH81/3</f>
        <v>1593.4841983726071</v>
      </c>
      <c r="EF81" s="93">
        <f>+EH81/3</f>
        <v>1593.4841983726071</v>
      </c>
      <c r="EG81" s="94">
        <f>+EH81/3</f>
        <v>1593.4841983726071</v>
      </c>
      <c r="EH81" s="115">
        <v>4780.4525951178211</v>
      </c>
      <c r="EI81" s="102">
        <f>EH81+ED81+DZ81+DV81</f>
        <v>19121.810380471285</v>
      </c>
      <c r="EJ81" s="93">
        <f>+EM81/3</f>
        <v>1619.4587009427557</v>
      </c>
      <c r="EK81" s="93">
        <f>+EM81/3</f>
        <v>1619.4587009427557</v>
      </c>
      <c r="EL81" s="94">
        <f>+EM81/3</f>
        <v>1619.4587009427557</v>
      </c>
      <c r="EM81" s="115">
        <v>4858.376102828267</v>
      </c>
      <c r="EN81" s="93">
        <f>+EQ81/3</f>
        <v>1619.4587009427557</v>
      </c>
      <c r="EO81" s="93">
        <f>+EQ81/3</f>
        <v>1619.4587009427557</v>
      </c>
      <c r="EP81" s="94">
        <f>+EQ81/3</f>
        <v>1619.4587009427557</v>
      </c>
      <c r="EQ81" s="115">
        <v>4858.376102828267</v>
      </c>
      <c r="ER81" s="93">
        <f>+EU81/3</f>
        <v>1619.4587009427557</v>
      </c>
      <c r="ES81" s="93">
        <f>+EU81/3</f>
        <v>1619.4587009427557</v>
      </c>
      <c r="ET81" s="94">
        <f>+EU81/3</f>
        <v>1619.4587009427557</v>
      </c>
      <c r="EU81" s="115">
        <v>4858.376102828267</v>
      </c>
      <c r="EV81" s="93">
        <f>+EY81/3</f>
        <v>1619.4587009427557</v>
      </c>
      <c r="EW81" s="93">
        <f>+EY81/3</f>
        <v>1619.4587009427557</v>
      </c>
      <c r="EX81" s="94">
        <f>+EY81/3</f>
        <v>1619.4587009427557</v>
      </c>
      <c r="EY81" s="115">
        <v>4858.376102828267</v>
      </c>
      <c r="EZ81" s="102">
        <f>EY81+EU81+EQ81+EM81</f>
        <v>19433.504411313068</v>
      </c>
      <c r="FA81" s="93">
        <f>+FD81/3</f>
        <v>1642.0856096767723</v>
      </c>
      <c r="FB81" s="93">
        <f>+FD81/3</f>
        <v>1642.0856096767723</v>
      </c>
      <c r="FC81" s="94">
        <f>+FD81/3</f>
        <v>1642.0856096767723</v>
      </c>
      <c r="FD81" s="115">
        <v>4926.256829030317</v>
      </c>
      <c r="FE81" s="93">
        <f>+FH81/3</f>
        <v>1642.0856096767723</v>
      </c>
      <c r="FF81" s="93">
        <f>+FH81/3</f>
        <v>1642.0856096767723</v>
      </c>
      <c r="FG81" s="94">
        <f>+FH81/3</f>
        <v>1642.0856096767723</v>
      </c>
      <c r="FH81" s="115">
        <v>4926.256829030317</v>
      </c>
      <c r="FI81" s="93">
        <f>+FL81/3</f>
        <v>1642.0856096767723</v>
      </c>
      <c r="FJ81" s="93">
        <f>+FL81/3</f>
        <v>1642.0856096767723</v>
      </c>
      <c r="FK81" s="94">
        <f>+FL81/3</f>
        <v>1642.0856096767723</v>
      </c>
      <c r="FL81" s="115">
        <v>4926.256829030317</v>
      </c>
      <c r="FM81" s="93">
        <f>+FP81/3</f>
        <v>1642.0856096767723</v>
      </c>
      <c r="FN81" s="93">
        <f>+FP81/3</f>
        <v>1642.0856096767723</v>
      </c>
      <c r="FO81" s="94">
        <f>+FP81/3</f>
        <v>1642.0856096767723</v>
      </c>
      <c r="FP81" s="115">
        <v>4926.256829030317</v>
      </c>
      <c r="FQ81" s="102">
        <f>FP81+FL81+FH81+FD81</f>
        <v>19705.027316121268</v>
      </c>
      <c r="FR81" s="93">
        <f>+FU81/3</f>
        <v>1664.7772321962755</v>
      </c>
      <c r="FS81" s="93">
        <f>+FU81/3</f>
        <v>1664.7772321962755</v>
      </c>
      <c r="FT81" s="94">
        <f>+FU81/3</f>
        <v>1664.7772321962755</v>
      </c>
      <c r="FU81" s="115">
        <v>4994.3316965888262</v>
      </c>
      <c r="FV81" s="93">
        <f>+FY81/3</f>
        <v>1664.7772321962755</v>
      </c>
      <c r="FW81" s="93">
        <f>+FY81/3</f>
        <v>1664.7772321962755</v>
      </c>
      <c r="FX81" s="94">
        <f>+FY81/3</f>
        <v>1664.7772321962755</v>
      </c>
      <c r="FY81" s="115">
        <v>4994.3316965888262</v>
      </c>
      <c r="FZ81" s="93">
        <f>+GC81/3</f>
        <v>1664.7772321962755</v>
      </c>
      <c r="GA81" s="93">
        <f>+GC81/3</f>
        <v>1664.7772321962755</v>
      </c>
      <c r="GB81" s="94">
        <f>+GC81/3</f>
        <v>1664.7772321962755</v>
      </c>
      <c r="GC81" s="115">
        <v>4994.3316965888262</v>
      </c>
      <c r="GD81" s="93">
        <f>+GG81/3</f>
        <v>1664.7772321962755</v>
      </c>
      <c r="GE81" s="93">
        <f>+GG81/3</f>
        <v>1664.7772321962755</v>
      </c>
      <c r="GF81" s="94">
        <f>+GG81/3</f>
        <v>1664.7772321962755</v>
      </c>
      <c r="GG81" s="115">
        <v>4994.3316965888262</v>
      </c>
      <c r="GH81" s="102">
        <f>GG81+GC81+FY81+FU81</f>
        <v>19977.326786355305</v>
      </c>
      <c r="GI81" s="93">
        <f>+GL81/3</f>
        <v>1684.0103392668209</v>
      </c>
      <c r="GJ81" s="93">
        <f>+GL81/3</f>
        <v>1684.0103392668209</v>
      </c>
      <c r="GK81" s="94">
        <f>+GL81/3</f>
        <v>1684.0103392668209</v>
      </c>
      <c r="GL81" s="115">
        <v>5052.0310178004629</v>
      </c>
      <c r="GM81" s="93">
        <f>+GP81/3</f>
        <v>1684.0103392668209</v>
      </c>
      <c r="GN81" s="93">
        <f>+GP81/3</f>
        <v>1684.0103392668209</v>
      </c>
      <c r="GO81" s="94">
        <f>+GP81/3</f>
        <v>1684.0103392668209</v>
      </c>
      <c r="GP81" s="115">
        <v>5052.0310178004629</v>
      </c>
      <c r="GQ81" s="93">
        <f>+GT81/3</f>
        <v>1684.3392760205297</v>
      </c>
      <c r="GR81" s="93">
        <f>+GT81/3</f>
        <v>1684.3392760205297</v>
      </c>
      <c r="GS81" s="94">
        <f>+GT81/3</f>
        <v>1684.3392760205297</v>
      </c>
      <c r="GT81" s="115">
        <v>5053.0178280615892</v>
      </c>
      <c r="GU81" s="93">
        <f>+GX81/3</f>
        <v>1686.1484188628122</v>
      </c>
      <c r="GV81" s="93">
        <f>+GX81/3</f>
        <v>1686.1484188628122</v>
      </c>
      <c r="GW81" s="94">
        <f>+GX81/3</f>
        <v>1686.1484188628122</v>
      </c>
      <c r="GX81" s="115">
        <v>5058.4452565884367</v>
      </c>
      <c r="GY81" s="102">
        <f>GX81+GT81+GP81+GL81</f>
        <v>20215.52512025095</v>
      </c>
      <c r="GZ81" s="93">
        <f>+HC81/3</f>
        <v>1718.9633248010377</v>
      </c>
      <c r="HA81" s="93">
        <f>+HC81/3</f>
        <v>1718.9633248010377</v>
      </c>
      <c r="HB81" s="94">
        <f>+HC81/3</f>
        <v>1718.9633248010377</v>
      </c>
      <c r="HC81" s="115">
        <v>5156.8899744031132</v>
      </c>
      <c r="HD81" s="93">
        <f>+HG81/3</f>
        <v>1728.5090869577168</v>
      </c>
      <c r="HE81" s="93">
        <f>+HG81/3</f>
        <v>1728.5090869577168</v>
      </c>
      <c r="HF81" s="94">
        <f>+HG81/3</f>
        <v>1728.5090869577168</v>
      </c>
      <c r="HG81" s="115">
        <v>5185.5272608731502</v>
      </c>
      <c r="HH81" s="93">
        <f>+HK81/3</f>
        <v>1766.0884036729492</v>
      </c>
      <c r="HI81" s="93">
        <f>+HK81/3</f>
        <v>1766.0884036729492</v>
      </c>
      <c r="HJ81" s="94">
        <f>+HK81/3</f>
        <v>1766.0884036729492</v>
      </c>
      <c r="HK81" s="115">
        <v>5298.2652110188474</v>
      </c>
      <c r="HL81" s="93">
        <f>+HO81/3</f>
        <v>1817.8779295146558</v>
      </c>
      <c r="HM81" s="93">
        <f>+HO81/3</f>
        <v>1817.8779295146558</v>
      </c>
      <c r="HN81" s="94">
        <f>+HO81/3</f>
        <v>1817.8779295146558</v>
      </c>
      <c r="HO81" s="115">
        <v>5453.6337885439671</v>
      </c>
      <c r="HP81" s="102">
        <f>HO81+HK81+HG81+HC81</f>
        <v>21094.316234839076</v>
      </c>
      <c r="HQ81" s="93">
        <f>+HT81/3</f>
        <v>1891.0153242775266</v>
      </c>
      <c r="HR81" s="93">
        <f>+HT81/3</f>
        <v>1891.0153242775266</v>
      </c>
      <c r="HS81" s="94">
        <f>+HT81/3</f>
        <v>1891.0153242775266</v>
      </c>
      <c r="HT81" s="115">
        <v>5673.0459728325795</v>
      </c>
      <c r="HU81" s="93">
        <f>+HX81/3</f>
        <v>1891.0153242775266</v>
      </c>
      <c r="HV81" s="93">
        <f>+HX81/3</f>
        <v>1891.0153242775266</v>
      </c>
      <c r="HW81" s="94">
        <f>+HX81/3</f>
        <v>1891.0153242775266</v>
      </c>
      <c r="HX81" s="115">
        <v>5673.0459728325795</v>
      </c>
      <c r="HY81" s="93">
        <f>+IB81/3</f>
        <v>1891.0153242775266</v>
      </c>
      <c r="HZ81" s="93">
        <f>+IB81/3</f>
        <v>1891.0153242775266</v>
      </c>
      <c r="IA81" s="94">
        <f>+IB81/3</f>
        <v>1891.0153242775266</v>
      </c>
      <c r="IB81" s="115">
        <v>5673.0459728325795</v>
      </c>
      <c r="IC81" s="93">
        <f>+IF81/3</f>
        <v>1891.0153242775266</v>
      </c>
      <c r="ID81" s="93">
        <f>+IF81/3</f>
        <v>1891.0153242775266</v>
      </c>
      <c r="IE81" s="94">
        <f>+IF81/3</f>
        <v>1891.0153242775266</v>
      </c>
      <c r="IF81" s="115">
        <v>5673.0459728325795</v>
      </c>
      <c r="IG81" s="102">
        <f>IF81+IB81+HX81+HT81</f>
        <v>22692.183891330318</v>
      </c>
      <c r="IH81" s="93">
        <f>+IK81/3</f>
        <v>1891.0153242775266</v>
      </c>
      <c r="II81" s="93">
        <f>+IK81/3</f>
        <v>1891.0153242775266</v>
      </c>
      <c r="IJ81" s="94">
        <f>+IK81/3</f>
        <v>1891.0153242775266</v>
      </c>
      <c r="IK81" s="115">
        <v>5673.0459728325795</v>
      </c>
      <c r="IL81" s="93">
        <f>+IO81/3</f>
        <v>1891.0153242775266</v>
      </c>
      <c r="IM81" s="93">
        <f>+IO81/3</f>
        <v>1891.0153242775266</v>
      </c>
      <c r="IN81" s="94">
        <f>+IO81/3</f>
        <v>1891.0153242775266</v>
      </c>
      <c r="IO81" s="115">
        <v>5673.0459728325795</v>
      </c>
      <c r="IP81" s="93">
        <f>+IS81/3</f>
        <v>1891.0153242775266</v>
      </c>
      <c r="IQ81" s="93">
        <f>+IS81/3</f>
        <v>1891.0153242775266</v>
      </c>
      <c r="IR81" s="94">
        <f>+IS81/3</f>
        <v>1891.0153242775266</v>
      </c>
      <c r="IS81" s="115">
        <v>5673.0459728325795</v>
      </c>
      <c r="IT81" s="93">
        <f>+IW81/3</f>
        <v>1891.0153242775266</v>
      </c>
      <c r="IU81" s="93">
        <f>+IW81/3</f>
        <v>1891.0153242775266</v>
      </c>
      <c r="IV81" s="94">
        <f>+IW81/3</f>
        <v>1891.0153242775266</v>
      </c>
      <c r="IW81" s="115">
        <v>5673.0459728325795</v>
      </c>
      <c r="IX81" s="102">
        <f>IW81+IS81+IO81+IK81</f>
        <v>22692.183891330318</v>
      </c>
    </row>
    <row r="82" spans="1:260" ht="12.75" outlineLevel="1">
      <c r="B82" s="503"/>
      <c r="C82" s="109" t="s">
        <v>219</v>
      </c>
      <c r="D82" s="93">
        <f>+'OPEX and O&amp;M'!H22</f>
        <v>0</v>
      </c>
      <c r="E82" s="93">
        <f>+'OPEX and O&amp;M'!I22</f>
        <v>0</v>
      </c>
      <c r="F82" s="94">
        <f>+'OPEX and O&amp;M'!J22</f>
        <v>0</v>
      </c>
      <c r="G82" s="96">
        <f>SUM(D82:F82)</f>
        <v>0</v>
      </c>
      <c r="H82" s="93">
        <f>+'OPEX and O&amp;M'!L22</f>
        <v>0</v>
      </c>
      <c r="I82" s="93">
        <f>+'OPEX and O&amp;M'!M22</f>
        <v>0</v>
      </c>
      <c r="J82" s="94">
        <f>+'OPEX and O&amp;M'!N22</f>
        <v>73.889089999999996</v>
      </c>
      <c r="K82" s="96">
        <f>SUM(H82:J82)</f>
        <v>73.889089999999996</v>
      </c>
      <c r="L82" s="93">
        <f>+'OPEX and O&amp;M'!P22</f>
        <v>-0.96514999999999418</v>
      </c>
      <c r="M82" s="93">
        <f>+'OPEX and O&amp;M'!Q22</f>
        <v>0</v>
      </c>
      <c r="N82" s="94">
        <f>+'OPEX and O&amp;M'!R22</f>
        <v>230.92373000000001</v>
      </c>
      <c r="O82" s="96">
        <f>SUM(L82:N82)</f>
        <v>229.95858000000001</v>
      </c>
      <c r="P82" s="93">
        <f>+'OPEX and O&amp;M'!T22</f>
        <v>24.928270000000001</v>
      </c>
      <c r="Q82" s="93">
        <f>+'OPEX and O&amp;M'!U22</f>
        <v>284.80392000000001</v>
      </c>
      <c r="R82" s="94">
        <f>+'OPEX and O&amp;M'!V22</f>
        <v>88.913120000000006</v>
      </c>
      <c r="S82" s="96">
        <f>SUM(P82:R82)</f>
        <v>398.64530999999999</v>
      </c>
      <c r="T82" s="102">
        <f>S82+O82+K82+G82</f>
        <v>702.49297999999999</v>
      </c>
      <c r="U82" s="93">
        <f>+'OPEX and O&amp;M'!Y22</f>
        <v>98.909989999999993</v>
      </c>
      <c r="V82" s="93">
        <f>+'OPEX and O&amp;M'!Z22</f>
        <v>65.451480000000004</v>
      </c>
      <c r="W82" s="94">
        <f>+'OPEX and O&amp;M'!AA22</f>
        <v>415.03605999999996</v>
      </c>
      <c r="X82" s="96">
        <f>SUM(U82:W82)</f>
        <v>579.39752999999996</v>
      </c>
      <c r="Y82" s="93">
        <f>+'OPEX and O&amp;M'!AC22</f>
        <v>50.710640000000005</v>
      </c>
      <c r="Z82" s="93">
        <f>+'OPEX and O&amp;M'!AD22</f>
        <v>623.49278000000015</v>
      </c>
      <c r="AA82" s="94">
        <f>+'OPEX and O&amp;M'!AE22</f>
        <v>338.95035999999999</v>
      </c>
      <c r="AB82" s="96">
        <f>SUM(Y82:AA82)</f>
        <v>1013.1537800000001</v>
      </c>
      <c r="AC82" s="93">
        <f>+'OPEX and O&amp;M'!AG22</f>
        <v>2431.2419900000004</v>
      </c>
      <c r="AD82" s="93">
        <f>+'OPEX and O&amp;M'!AH22</f>
        <v>376.52709999999996</v>
      </c>
      <c r="AE82" s="94">
        <f>+'OPEX and O&amp;M'!AI22</f>
        <v>216.56878999999998</v>
      </c>
      <c r="AF82" s="96">
        <f>SUM(AC82:AE82)</f>
        <v>3024.33788</v>
      </c>
      <c r="AG82" s="93">
        <f>+'OPEX and O&amp;M'!AK22</f>
        <v>610.25755000000004</v>
      </c>
      <c r="AH82" s="93">
        <f>+'OPEX and O&amp;M'!AL22</f>
        <v>369.40991000000002</v>
      </c>
      <c r="AI82" s="94">
        <f>+'OPEX and O&amp;M'!AM22</f>
        <v>971.58363999999995</v>
      </c>
      <c r="AJ82" s="96">
        <f>SUM(AG82:AI82)</f>
        <v>1951.2511</v>
      </c>
      <c r="AK82" s="102">
        <f>AJ82+AF82+AB82+X82</f>
        <v>6568.1402900000012</v>
      </c>
      <c r="AL82" s="93">
        <f>+'OPEX and O&amp;M'!AP22</f>
        <v>405.33271999999999</v>
      </c>
      <c r="AM82" s="93">
        <f>+'OPEX and O&amp;M'!AQ22</f>
        <v>448.77415999999999</v>
      </c>
      <c r="AN82" s="94">
        <f>+'OPEX and O&amp;M'!AR22</f>
        <v>512.97459000000003</v>
      </c>
      <c r="AO82" s="96">
        <f>SUM(AL82:AN82)</f>
        <v>1367.0814700000001</v>
      </c>
      <c r="AP82" s="93">
        <f>+'OPEX and O&amp;M'!AT22</f>
        <v>478.95830999999998</v>
      </c>
      <c r="AQ82" s="93">
        <f>+'OPEX and O&amp;M'!AU22</f>
        <v>587.10146999999995</v>
      </c>
      <c r="AR82" s="94">
        <f>+'OPEX and O&amp;M'!AV22</f>
        <v>701.14965000000007</v>
      </c>
      <c r="AS82" s="96">
        <f>SUM(AP82:AR82)</f>
        <v>1767.2094300000001</v>
      </c>
      <c r="AT82" s="93">
        <f>+'OPEX and O&amp;M'!AX22</f>
        <v>385.86365000000001</v>
      </c>
      <c r="AU82" s="93">
        <f>+'OPEX and O&amp;M'!AY22</f>
        <v>446.91</v>
      </c>
      <c r="AV82" s="94">
        <f>+'OPEX and O&amp;M'!AZ22</f>
        <v>851.76522999999997</v>
      </c>
      <c r="AW82" s="96">
        <f>SUM(AT82:AV82)</f>
        <v>1684.5388800000001</v>
      </c>
      <c r="AX82" s="93">
        <f>+'OPEX and O&amp;M'!BB22</f>
        <v>493.47627</v>
      </c>
      <c r="AY82" s="93">
        <f>+'OPEX and O&amp;M'!BC22</f>
        <v>504.50483999999994</v>
      </c>
      <c r="AZ82" s="94">
        <f>+'OPEX and O&amp;M'!BD22</f>
        <v>513.49955999999986</v>
      </c>
      <c r="BA82" s="96">
        <f>SUM(AX82:AZ82)</f>
        <v>1511.4806699999999</v>
      </c>
      <c r="BB82" s="102">
        <f>BA82+AW82+AS82+AO82</f>
        <v>6330.3104499999999</v>
      </c>
      <c r="BC82" s="93">
        <f>+'OPEX and O&amp;M'!BG22</f>
        <v>537.26061000000004</v>
      </c>
      <c r="BD82" s="93">
        <f>+'OPEX and O&amp;M'!BH22</f>
        <v>528.45960999999966</v>
      </c>
      <c r="BE82" s="94">
        <f>+'OPEX and O&amp;M'!BI22</f>
        <v>1238.6676599999982</v>
      </c>
      <c r="BF82" s="96">
        <f>SUM(BC82:BE82)</f>
        <v>2304.3878799999979</v>
      </c>
      <c r="BG82" s="93">
        <f>+'OPEX and O&amp;M'!BK22</f>
        <v>665.33849999999973</v>
      </c>
      <c r="BH82" s="93">
        <f>+'OPEX and O&amp;M'!BL22</f>
        <v>722.83698999999922</v>
      </c>
      <c r="BI82" s="94">
        <f>+'OPEX and O&amp;M'!BM22</f>
        <v>2973.3079000000002</v>
      </c>
      <c r="BJ82" s="96">
        <f>SUM(BG82:BI82)</f>
        <v>4361.4833899999994</v>
      </c>
      <c r="BK82" s="93">
        <f>+'OPEX and O&amp;M'!BO22</f>
        <v>774.10401999999976</v>
      </c>
      <c r="BL82" s="93">
        <f>+'OPEX and O&amp;M'!BP22</f>
        <v>745.52314999999942</v>
      </c>
      <c r="BM82" s="94">
        <f>+'OPEX and O&amp;M'!BQ22</f>
        <v>1862.3422499999999</v>
      </c>
      <c r="BN82" s="96">
        <f>SUM(BK82:BM82)</f>
        <v>3381.9694199999994</v>
      </c>
      <c r="BO82" s="93">
        <f>+'OPEX and O&amp;M'!BS22</f>
        <v>790.52122000000043</v>
      </c>
      <c r="BP82" s="93">
        <f>+'OPEX and O&amp;M'!BT22</f>
        <v>782.26937000000055</v>
      </c>
      <c r="BQ82" s="94">
        <f>+'OPEX and O&amp;M'!BU22</f>
        <v>527.16925999999978</v>
      </c>
      <c r="BR82" s="96">
        <f>SUM(BO82:BQ82)</f>
        <v>2099.9598500000006</v>
      </c>
      <c r="BS82" s="102">
        <f>BR82+BN82+BJ82+BF82</f>
        <v>12147.800539999998</v>
      </c>
      <c r="BT82" s="93">
        <f>+'OPEX and O&amp;M'!BX22</f>
        <v>912.66338999999982</v>
      </c>
      <c r="BU82" s="93">
        <f>+'OPEX and O&amp;M'!BY22</f>
        <v>911.36227000000042</v>
      </c>
      <c r="BV82" s="94">
        <f>+'OPEX and O&amp;M'!BZ22</f>
        <v>1621.3842800000023</v>
      </c>
      <c r="BW82" s="96">
        <f>SUM(BT82:BV82)</f>
        <v>3445.4099400000023</v>
      </c>
      <c r="BX82" s="93">
        <f>+'OPEX and O&amp;M'!CB22</f>
        <v>1032.7088100000008</v>
      </c>
      <c r="BY82" s="93">
        <f>+'OPEX and O&amp;M'!CC22</f>
        <v>1214.4886300000001</v>
      </c>
      <c r="BZ82" s="94">
        <f>+'OPEX and O&amp;M'!CD22</f>
        <v>2099.6177699999967</v>
      </c>
      <c r="CA82" s="96">
        <f>SUM(BX82:BZ82)</f>
        <v>4346.815209999997</v>
      </c>
      <c r="CB82" s="93">
        <f>+'OPEX and O&amp;M'!CF22</f>
        <v>1390.4143000000001</v>
      </c>
      <c r="CC82" s="93">
        <f>+'OPEX and O&amp;M'!CG22</f>
        <v>1107.4196899999997</v>
      </c>
      <c r="CD82" s="94">
        <f>+'OPEX and O&amp;M'!CH22</f>
        <v>1837.0601099999997</v>
      </c>
      <c r="CE82" s="96">
        <f>SUM(CB82:CD82)</f>
        <v>4334.8940999999995</v>
      </c>
      <c r="CF82" s="93">
        <f>+'OPEX and O&amp;M'!CJ22</f>
        <v>1010.4218899999992</v>
      </c>
      <c r="CG82" s="93">
        <f>+'OPEX and O&amp;M'!CK22</f>
        <v>1489.0654099999983</v>
      </c>
      <c r="CH82" s="94">
        <f>+'OPEX and O&amp;M'!CL22</f>
        <v>843.82269999999983</v>
      </c>
      <c r="CI82" s="96">
        <f>SUM(CF82:CH82)</f>
        <v>3343.3099999999972</v>
      </c>
      <c r="CJ82" s="102">
        <f>CI82+CE82+CA82+BW82</f>
        <v>15470.429249999997</v>
      </c>
      <c r="CK82" s="93">
        <f>+'OPEX and O&amp;M'!CO22</f>
        <v>1318.33365</v>
      </c>
      <c r="CL82" s="93">
        <f>+'OPEX and O&amp;M'!CP22</f>
        <v>2114.7178799999997</v>
      </c>
      <c r="CM82" s="94">
        <f>+'OPEX and O&amp;M'!CQ22</f>
        <v>5083.9184999999998</v>
      </c>
      <c r="CN82" s="96">
        <f>SUM(CK82:CM82)</f>
        <v>8516.9700300000004</v>
      </c>
      <c r="CO82" s="93">
        <f>+'OPEX and O&amp;M'!CS22</f>
        <v>-2097.2351100000005</v>
      </c>
      <c r="CP82" s="93">
        <f>+'OPEX and O&amp;M'!CT22</f>
        <v>2001.1743300000005</v>
      </c>
      <c r="CQ82" s="94">
        <f>+'OPEX and O&amp;M'!CU22</f>
        <v>2026.5616399999999</v>
      </c>
      <c r="CR82" s="96">
        <f>SUM(CO82:CQ82)</f>
        <v>1930.5008599999999</v>
      </c>
      <c r="CS82" s="93">
        <f>+'OPEX and O&amp;M'!CW22</f>
        <v>1722.84476</v>
      </c>
      <c r="CT82" s="93">
        <f>+'OPEX and O&amp;M'!CX22</f>
        <v>1445.2342500000002</v>
      </c>
      <c r="CU82" s="94">
        <f>+'OPEX and O&amp;M'!CY22</f>
        <v>1823.5818599999986</v>
      </c>
      <c r="CV82" s="96">
        <f>SUM(CS82:CU82)</f>
        <v>4991.6608699999988</v>
      </c>
      <c r="CW82" s="93">
        <f>+'OPEX and O&amp;M'!DA22</f>
        <v>1413.8557100000007</v>
      </c>
      <c r="CX82" s="93">
        <f>+'OPEX and O&amp;M'!DB22</f>
        <v>1401.5734099999993</v>
      </c>
      <c r="CY82" s="94">
        <f>+'OPEX and O&amp;M'!DC22</f>
        <v>1630.2594999999978</v>
      </c>
      <c r="CZ82" s="96">
        <f>SUM(CW82:CY82)</f>
        <v>4445.6886199999972</v>
      </c>
      <c r="DA82" s="102">
        <f>CZ82+CV82+CR82+CN82</f>
        <v>19884.820379999997</v>
      </c>
      <c r="DB82" s="93">
        <f>+'OPEX and O&amp;M'!DF22</f>
        <v>1568.2969899999994</v>
      </c>
      <c r="DC82" s="93">
        <f>+'OPEX and O&amp;M'!DG22</f>
        <v>1529.5055499999996</v>
      </c>
      <c r="DD82" s="94">
        <f>+'OPEX and O&amp;M'!DH22</f>
        <v>1921.1474599999992</v>
      </c>
      <c r="DE82" s="96">
        <f>SUM(DB82:DD82)</f>
        <v>5018.949999999998</v>
      </c>
      <c r="DF82" s="93">
        <f>+'OPEX and O&amp;M'!DJ22</f>
        <v>1712.0330600000002</v>
      </c>
      <c r="DG82" s="93">
        <f>+'OPEX and O&amp;M'!DK22</f>
        <v>1184.2841499999997</v>
      </c>
      <c r="DH82" s="94">
        <f>+'OPEX and O&amp;M'!DL22</f>
        <v>2161.7542399999984</v>
      </c>
      <c r="DI82" s="96">
        <f>SUM(DF82:DH82)</f>
        <v>5058.0714499999985</v>
      </c>
      <c r="DJ82" s="93">
        <f>+'OPEX and O&amp;M'!DN22</f>
        <v>1533.0594999999989</v>
      </c>
      <c r="DK82" s="93">
        <f>+'OPEX and O&amp;M'!DO22</f>
        <v>1193.4259300000001</v>
      </c>
      <c r="DL82" s="94">
        <f>+'OPEX and O&amp;M'!DP22</f>
        <v>1962.5309999999995</v>
      </c>
      <c r="DM82" s="96">
        <f>SUM(DJ82:DL82)</f>
        <v>4689.0164299999979</v>
      </c>
      <c r="DN82" s="93">
        <f>+'OPEX and O&amp;M'!DR22</f>
        <v>1416.0276000000003</v>
      </c>
      <c r="DO82" s="93">
        <f>+'OPEX and O&amp;M'!DS22</f>
        <v>3461.0230000000001</v>
      </c>
      <c r="DP82" s="94">
        <f>+'OPEX and O&amp;M'!DT22</f>
        <v>585.47987000000069</v>
      </c>
      <c r="DQ82" s="96">
        <f>SUM(DN82:DP82)</f>
        <v>5462.5304700000015</v>
      </c>
      <c r="DR82" s="102">
        <f>DQ82+DM82+DI82+DE82</f>
        <v>20228.568349999994</v>
      </c>
      <c r="DS82" s="93">
        <f>+'OPEX and O&amp;M'!DW22</f>
        <v>1128.4567599999998</v>
      </c>
      <c r="DT82" s="93">
        <f>+'OPEX and O&amp;M'!DX22</f>
        <v>2303.8761900000009</v>
      </c>
      <c r="DU82" s="94">
        <f>+'OPEX and O&amp;M'!DY22</f>
        <v>2166.490490000001</v>
      </c>
      <c r="DV82" s="96">
        <f>SUM(DS82:DU82)</f>
        <v>5598.8234400000019</v>
      </c>
      <c r="DW82" s="93">
        <f>+'OPEX and O&amp;M'!EA22</f>
        <v>1396.6449600000001</v>
      </c>
      <c r="DX82" s="93">
        <f>+'OPEX and O&amp;M'!EB22</f>
        <v>1584.17497</v>
      </c>
      <c r="DY82" s="94">
        <f>+'OPEX and O&amp;M'!EC22</f>
        <v>1977.14408</v>
      </c>
      <c r="DZ82" s="96">
        <f>SUM(DW82:DY82)</f>
        <v>4957.9640099999997</v>
      </c>
      <c r="EA82" s="93">
        <f>+'OPEX and O&amp;M'!EE22</f>
        <v>1365.6215700000012</v>
      </c>
      <c r="EB82" s="93">
        <f>+'OPEX and O&amp;M'!EF22</f>
        <v>1478.5144299999999</v>
      </c>
      <c r="EC82" s="94">
        <f>+'OPEX and O&amp;M'!EG22</f>
        <v>1900.0321200000003</v>
      </c>
      <c r="ED82" s="96">
        <f>SUM(EA82:EC82)</f>
        <v>4744.1681200000021</v>
      </c>
      <c r="EE82" s="93">
        <f>+'OPEX and O&amp;M'!EI22</f>
        <v>2414.2403399999989</v>
      </c>
      <c r="EF82" s="93">
        <f>+'OPEX and O&amp;M'!EJ22</f>
        <v>1684.8620900000001</v>
      </c>
      <c r="EG82" s="94">
        <f>+'OPEX and O&amp;M'!EK22</f>
        <v>4926.1871200000005</v>
      </c>
      <c r="EH82" s="96">
        <f>SUM(EE82:EG82)</f>
        <v>9025.2895499999995</v>
      </c>
      <c r="EI82" s="102">
        <f>EH82+ED82+DZ82+DV82</f>
        <v>24326.24512</v>
      </c>
      <c r="EJ82" s="93">
        <f>+'OPEX and O&amp;M'!EN22</f>
        <v>1760.7498699999999</v>
      </c>
      <c r="EK82" s="93">
        <f>+'OPEX and O&amp;M'!EO22</f>
        <v>2283.8056800000008</v>
      </c>
      <c r="EL82" s="94">
        <f>+'OPEX and O&amp;M'!EP22</f>
        <v>628.65381000000025</v>
      </c>
      <c r="EM82" s="96">
        <f>SUM(EJ82:EL82)</f>
        <v>4673.2093600000007</v>
      </c>
      <c r="EN82" s="93">
        <f>+'OPEX and O&amp;M'!ER22</f>
        <v>1734.1345399999998</v>
      </c>
      <c r="EO82" s="93">
        <f>+'OPEX and O&amp;M'!ES22</f>
        <v>1783.2997100000002</v>
      </c>
      <c r="EP82" s="94">
        <f>+'OPEX and O&amp;M'!ET22</f>
        <v>4150.7157499999994</v>
      </c>
      <c r="EQ82" s="96">
        <f>SUM(EN82:EP82)</f>
        <v>7668.15</v>
      </c>
      <c r="ER82" s="93">
        <f>+'OPEX and O&amp;M'!EV22</f>
        <v>1667.63318</v>
      </c>
      <c r="ES82" s="93">
        <f>+'OPEX and O&amp;M'!EW22</f>
        <v>1074.5723899999991</v>
      </c>
      <c r="ET82" s="94">
        <f>+'OPEX and O&amp;M'!EX22</f>
        <v>1043.64229</v>
      </c>
      <c r="EU82" s="96">
        <f>SUM(ER82:ET82)</f>
        <v>3785.8478599999989</v>
      </c>
      <c r="EV82" s="93">
        <f>+'OPEX and O&amp;M'!EZ22</f>
        <v>1397.1945499999997</v>
      </c>
      <c r="EW82" s="93">
        <f>+'OPEX and O&amp;M'!FA22</f>
        <v>-326.26529999999946</v>
      </c>
      <c r="EX82" s="94">
        <f>+'OPEX and O&amp;M'!FB22</f>
        <v>1654.5255899999997</v>
      </c>
      <c r="EY82" s="96">
        <f>SUM(EV82:EX82)</f>
        <v>2725.4548399999999</v>
      </c>
      <c r="EZ82" s="102">
        <f>EY82+EU82+EQ82+EM82</f>
        <v>18852.662059999999</v>
      </c>
      <c r="FA82" s="93">
        <f>+'OPEX and O&amp;M'!FE22</f>
        <v>53.354560000000028</v>
      </c>
      <c r="FB82" s="93">
        <f>+'OPEX and O&amp;M'!FF22</f>
        <v>3297.0174000000002</v>
      </c>
      <c r="FC82" s="94">
        <f>+'OPEX and O&amp;M'!FG22</f>
        <v>2138.0507299999995</v>
      </c>
      <c r="FD82" s="96">
        <f>SUM(FA82:FC82)</f>
        <v>5488.4226899999994</v>
      </c>
      <c r="FE82" s="93">
        <f>+'OPEX and O&amp;M'!FI22</f>
        <v>2685.3973600000004</v>
      </c>
      <c r="FF82" s="93">
        <f>+'OPEX and O&amp;M'!FJ22</f>
        <v>-151.24898999999988</v>
      </c>
      <c r="FG82" s="94">
        <f>+'OPEX and O&amp;M'!FK22</f>
        <v>1733.4347</v>
      </c>
      <c r="FH82" s="96">
        <f>SUM(FE82:FG82)</f>
        <v>4267.5830700000006</v>
      </c>
      <c r="FI82" s="93">
        <f>+'OPEX and O&amp;M'!FM22</f>
        <v>2022.19064</v>
      </c>
      <c r="FJ82" s="93">
        <f>+'OPEX and O&amp;M'!FN22</f>
        <v>1053.2144499999999</v>
      </c>
      <c r="FK82" s="94">
        <f>+'OPEX and O&amp;M'!FO22</f>
        <v>1766.0590900000002</v>
      </c>
      <c r="FL82" s="96">
        <f>SUM(FI82:FK82)</f>
        <v>4841.4641800000009</v>
      </c>
      <c r="FM82" s="93">
        <f>+'OPEX and O&amp;M'!FQ22</f>
        <v>2138.2763600000003</v>
      </c>
      <c r="FN82" s="93">
        <f>+'OPEX and O&amp;M'!FR22</f>
        <v>1032.2000900000003</v>
      </c>
      <c r="FO82" s="94">
        <f>+'OPEX and O&amp;M'!FS22</f>
        <v>5316.98891</v>
      </c>
      <c r="FP82" s="96">
        <f>SUM(FM82:FO82)</f>
        <v>8487.4653600000001</v>
      </c>
      <c r="FQ82" s="102">
        <f>FP82+FL82+FH82+FD82</f>
        <v>23084.935300000001</v>
      </c>
      <c r="FR82" s="93">
        <f>+'OPEX and O&amp;M'!FV22</f>
        <v>2870.5531299999998</v>
      </c>
      <c r="FS82" s="93">
        <f>+'OPEX and O&amp;M'!FW22</f>
        <v>-576.79180000000008</v>
      </c>
      <c r="FT82" s="94">
        <f>+'OPEX and O&amp;M'!FX22</f>
        <v>979.07779000000005</v>
      </c>
      <c r="FU82" s="96">
        <f>SUM(FR82:FT82)</f>
        <v>3272.8391199999996</v>
      </c>
      <c r="FV82" s="93">
        <f>+'OPEX and O&amp;M'!FZ22</f>
        <v>1310.08942</v>
      </c>
      <c r="FW82" s="93">
        <f>+'OPEX and O&amp;M'!GA22</f>
        <v>883.69447000000002</v>
      </c>
      <c r="FX82" s="94">
        <f>+'OPEX and O&amp;M'!GB22</f>
        <v>1556.9697099999998</v>
      </c>
      <c r="FY82" s="96">
        <f>SUM(FV82:FX82)</f>
        <v>3750.7536</v>
      </c>
      <c r="FZ82" s="93">
        <f>+'OPEX and O&amp;M'!GD22</f>
        <v>1185.0936099999999</v>
      </c>
      <c r="GA82" s="93">
        <f>+'OPEX and O&amp;M'!GE22</f>
        <v>1203.5823699999999</v>
      </c>
      <c r="GB82" s="94">
        <f>+'OPEX and O&amp;M'!GF22</f>
        <v>1617.62987</v>
      </c>
      <c r="GC82" s="96">
        <f>SUM(FZ82:GB82)</f>
        <v>4006.3058499999997</v>
      </c>
      <c r="GD82" s="93">
        <f>+'OPEX and O&amp;M'!GH22</f>
        <v>1328.94607</v>
      </c>
      <c r="GE82" s="93">
        <f>+'OPEX and O&amp;M'!GI22</f>
        <v>1705.1894699999998</v>
      </c>
      <c r="GF82" s="94">
        <f>+'OPEX and O&amp;M'!GJ22</f>
        <v>3148.46774</v>
      </c>
      <c r="GG82" s="96">
        <f>SUM(GD82:GF82)</f>
        <v>6182.6032799999994</v>
      </c>
      <c r="GH82" s="102">
        <f>GG82+GC82+FY82+FU82</f>
        <v>17212.501850000001</v>
      </c>
      <c r="GI82" s="93">
        <f>+'OPEX and O&amp;M'!GM22</f>
        <v>-12.343790000000038</v>
      </c>
      <c r="GJ82" s="93">
        <f>+'OPEX and O&amp;M'!GN22</f>
        <v>2213.1574500000002</v>
      </c>
      <c r="GK82" s="94">
        <f>+'OPEX and O&amp;M'!GO22</f>
        <v>2044.4593699999998</v>
      </c>
      <c r="GL82" s="96">
        <f>SUM(GI82:GK82)</f>
        <v>4245.2730300000003</v>
      </c>
      <c r="GM82" s="93">
        <f>+'OPEX and O&amp;M'!GQ22</f>
        <v>1545.8129400000003</v>
      </c>
      <c r="GN82" s="93">
        <f>+'OPEX and O&amp;M'!GR22</f>
        <v>1423.8850299999999</v>
      </c>
      <c r="GO82" s="94">
        <f>+'OPEX and O&amp;M'!GS22</f>
        <v>3957.0371589717297</v>
      </c>
      <c r="GP82" s="96">
        <f>SUM(GM82:GO82)</f>
        <v>6926.7351289717299</v>
      </c>
      <c r="GQ82" s="93">
        <f>+'OPEX and O&amp;M'!GU22</f>
        <v>1728.47532</v>
      </c>
      <c r="GR82" s="93">
        <f>+'OPEX and O&amp;M'!GV22</f>
        <v>2034.6131699999999</v>
      </c>
      <c r="GS82" s="94">
        <f>+'OPEX and O&amp;M'!GW22</f>
        <v>2650.5094700448035</v>
      </c>
      <c r="GT82" s="96">
        <f>SUM(GQ82:GS82)</f>
        <v>6413.5979600448036</v>
      </c>
      <c r="GU82" s="93">
        <f>+'OPEX and O&amp;M'!GY22</f>
        <v>1800.0826600000003</v>
      </c>
      <c r="GV82" s="93">
        <f>+'OPEX and O&amp;M'!GZ22</f>
        <v>1834.3647500000002</v>
      </c>
      <c r="GW82" s="94">
        <f>+'OPEX and O&amp;M'!HA22</f>
        <v>6420.5221747535461</v>
      </c>
      <c r="GX82" s="96">
        <f>SUM(GU82:GW82)</f>
        <v>10054.969584753548</v>
      </c>
      <c r="GY82" s="102">
        <f>GX82+GT82+GP82+GL82</f>
        <v>27640.575703770082</v>
      </c>
      <c r="GZ82" s="93">
        <f>+'OPEX and O&amp;M'!HD22</f>
        <v>1358.5400211087344</v>
      </c>
      <c r="HA82" s="93">
        <f>+'OPEX and O&amp;M'!HE22</f>
        <v>4637.1367411087349</v>
      </c>
      <c r="HB82" s="94">
        <f>+'OPEX and O&amp;M'!HF22</f>
        <v>702.21556184620397</v>
      </c>
      <c r="HC82" s="96">
        <f>SUM(GZ82:HB82)</f>
        <v>6697.8923240636732</v>
      </c>
      <c r="HD82" s="93">
        <f>+'OPEX and O&amp;M'!HH22</f>
        <v>2097.8821241377245</v>
      </c>
      <c r="HE82" s="93">
        <f>+'OPEX and O&amp;M'!HI22</f>
        <v>2263.2464368591668</v>
      </c>
      <c r="HF82" s="94">
        <f>+'OPEX and O&amp;M'!HJ22</f>
        <v>2046.6658365444907</v>
      </c>
      <c r="HG82" s="96">
        <f>SUM(HD82:HF82)</f>
        <v>6407.7943975413818</v>
      </c>
      <c r="HH82" s="93">
        <f>+'OPEX and O&amp;M'!HL22</f>
        <v>1551.6021859187001</v>
      </c>
      <c r="HI82" s="93">
        <f>+'OPEX and O&amp;M'!HM22</f>
        <v>2910.2799783314781</v>
      </c>
      <c r="HJ82" s="94">
        <f>+'OPEX and O&amp;M'!HN22</f>
        <v>3761.5373977738968</v>
      </c>
      <c r="HK82" s="96">
        <f>SUM(HH82:HJ82)</f>
        <v>8223.4195620240753</v>
      </c>
      <c r="HL82" s="93">
        <f>+'OPEX and O&amp;M'!HP22</f>
        <v>1339.1398107511795</v>
      </c>
      <c r="HM82" s="93">
        <f>+'OPEX and O&amp;M'!HQ22</f>
        <v>1318.8443107511794</v>
      </c>
      <c r="HN82" s="94">
        <f>+'OPEX and O&amp;M'!HR22</f>
        <v>6040.7145907511785</v>
      </c>
      <c r="HO82" s="96">
        <f>SUM(HL82:HN82)</f>
        <v>8698.6987122535375</v>
      </c>
      <c r="HP82" s="102">
        <f>HO82+HK82+HG82+HC82</f>
        <v>30027.804995882667</v>
      </c>
      <c r="HQ82" s="93">
        <f>+'OPEX and O&amp;M'!HU22</f>
        <v>3482.1246756994847</v>
      </c>
      <c r="HR82" s="93">
        <f>+'OPEX and O&amp;M'!HV22</f>
        <v>1714.4405695019243</v>
      </c>
      <c r="HS82" s="94">
        <f>+'OPEX and O&amp;M'!HW22</f>
        <v>4564.648616140571</v>
      </c>
      <c r="HT82" s="96">
        <f>SUM(HQ82:HS82)</f>
        <v>9761.2138613419811</v>
      </c>
      <c r="HU82" s="93">
        <f>+'OPEX and O&amp;M'!HY22</f>
        <v>2390.8635477501521</v>
      </c>
      <c r="HV82" s="93">
        <f>+'OPEX and O&amp;M'!HZ22</f>
        <v>2390.8635477501521</v>
      </c>
      <c r="HW82" s="94">
        <f>+'OPEX and O&amp;M'!IA22</f>
        <v>2390.8635477501521</v>
      </c>
      <c r="HX82" s="96">
        <f>SUM(HU82:HW82)</f>
        <v>7172.5906432504562</v>
      </c>
      <c r="HY82" s="93">
        <f>+'OPEX and O&amp;M'!IC22</f>
        <v>2390.8635477501521</v>
      </c>
      <c r="HZ82" s="93">
        <f>+'OPEX and O&amp;M'!ID22</f>
        <v>2390.8635477501521</v>
      </c>
      <c r="IA82" s="94">
        <f>+'OPEX and O&amp;M'!IE22</f>
        <v>2390.8635477501521</v>
      </c>
      <c r="IB82" s="96">
        <f>SUM(HY82:IA82)</f>
        <v>7172.5906432504562</v>
      </c>
      <c r="IC82" s="93">
        <f>+'OPEX and O&amp;M'!IG22</f>
        <v>2390.8635477501521</v>
      </c>
      <c r="ID82" s="93">
        <f>+'OPEX and O&amp;M'!IH22</f>
        <v>2390.8635477501521</v>
      </c>
      <c r="IE82" s="94">
        <f>+'OPEX and O&amp;M'!II22</f>
        <v>2390.8635477501521</v>
      </c>
      <c r="IF82" s="96">
        <f>SUM(IC82:IE82)</f>
        <v>7172.5906432504562</v>
      </c>
      <c r="IG82" s="102">
        <f>IF82+IB82+HX82+HT82</f>
        <v>31278.98579109335</v>
      </c>
      <c r="IH82" s="93">
        <f>+'OPEX and O&amp;M'!IL22</f>
        <v>2390.8635477501521</v>
      </c>
      <c r="II82" s="93">
        <f>+'OPEX and O&amp;M'!IM22</f>
        <v>2390.8635477501521</v>
      </c>
      <c r="IJ82" s="94">
        <f>+'OPEX and O&amp;M'!IN22</f>
        <v>2390.8635477501521</v>
      </c>
      <c r="IK82" s="96">
        <f>SUM(IH82:IJ82)</f>
        <v>7172.5906432504562</v>
      </c>
      <c r="IL82" s="93">
        <f>+'OPEX and O&amp;M'!IP22</f>
        <v>2390.8635477501521</v>
      </c>
      <c r="IM82" s="93">
        <f>+'OPEX and O&amp;M'!IQ22</f>
        <v>2390.8635477501521</v>
      </c>
      <c r="IN82" s="94">
        <f>+'OPEX and O&amp;M'!IR22</f>
        <v>2390.8635477501521</v>
      </c>
      <c r="IO82" s="96">
        <f>SUM(IL82:IN82)</f>
        <v>7172.5906432504562</v>
      </c>
      <c r="IP82" s="93">
        <f>+'OPEX and O&amp;M'!IT22</f>
        <v>2390.8635477501521</v>
      </c>
      <c r="IQ82" s="93">
        <f>+'OPEX and O&amp;M'!IU22</f>
        <v>2390.8635477501521</v>
      </c>
      <c r="IR82" s="94">
        <f>+'OPEX and O&amp;M'!IV22</f>
        <v>2390.8635477501521</v>
      </c>
      <c r="IS82" s="96">
        <f>SUM(IP82:IR82)</f>
        <v>7172.5906432504562</v>
      </c>
      <c r="IT82" s="93">
        <f>+'OPEX and O&amp;M'!IX22</f>
        <v>2390.8635477501521</v>
      </c>
      <c r="IU82" s="93">
        <f>+'OPEX and O&amp;M'!IY22</f>
        <v>2390.8635477501521</v>
      </c>
      <c r="IV82" s="94">
        <f>+'OPEX and O&amp;M'!IZ22</f>
        <v>2390.8635477501521</v>
      </c>
      <c r="IW82" s="96">
        <f>SUM(IT82:IV82)</f>
        <v>7172.5906432504562</v>
      </c>
      <c r="IX82" s="102">
        <f>IW82+IS82+IO82+IK82</f>
        <v>28690.362573001825</v>
      </c>
    </row>
    <row r="83" spans="1:260" s="22" customFormat="1" ht="12.75" outlineLevel="1">
      <c r="A83" s="23"/>
      <c r="B83" s="503"/>
      <c r="C83" s="109" t="s">
        <v>220</v>
      </c>
      <c r="D83" s="93">
        <f t="shared" ref="D83:S83" si="2114">+(D82-D81)</f>
        <v>-523.82976869550612</v>
      </c>
      <c r="E83" s="93">
        <f t="shared" ref="E83:F83" si="2115">+(E82-E81)</f>
        <v>-523.82976869550612</v>
      </c>
      <c r="F83" s="94">
        <f t="shared" si="2115"/>
        <v>-523.82976869550612</v>
      </c>
      <c r="G83" s="96">
        <f t="shared" si="2114"/>
        <v>-1571.4893060865184</v>
      </c>
      <c r="H83" s="93">
        <f t="shared" ref="H83:J83" si="2116">+(H82-H81)</f>
        <v>-549.60686340347763</v>
      </c>
      <c r="I83" s="93">
        <f t="shared" si="2116"/>
        <v>-549.60686340347763</v>
      </c>
      <c r="J83" s="94">
        <f t="shared" si="2116"/>
        <v>-475.71777340347762</v>
      </c>
      <c r="K83" s="96">
        <f t="shared" si="2114"/>
        <v>-1574.9315002104329</v>
      </c>
      <c r="L83" s="93">
        <f t="shared" ref="L83:N83" si="2117">+(L82-L81)</f>
        <v>-550.57201340347763</v>
      </c>
      <c r="M83" s="93">
        <f t="shared" si="2117"/>
        <v>-549.60686340347763</v>
      </c>
      <c r="N83" s="94">
        <f t="shared" si="2117"/>
        <v>-318.68313340347765</v>
      </c>
      <c r="O83" s="96">
        <f t="shared" si="2114"/>
        <v>-1418.8620102104328</v>
      </c>
      <c r="P83" s="93">
        <f t="shared" si="2114"/>
        <v>-524.67859340347763</v>
      </c>
      <c r="Q83" s="93">
        <f t="shared" si="2114"/>
        <v>-264.80294340347763</v>
      </c>
      <c r="R83" s="94">
        <f t="shared" si="2114"/>
        <v>-460.69374340347764</v>
      </c>
      <c r="S83" s="96">
        <f t="shared" si="2114"/>
        <v>-1250.1752802104329</v>
      </c>
      <c r="T83" s="102">
        <f>S83+O83+K83+G83</f>
        <v>-5815.4580967178172</v>
      </c>
      <c r="U83" s="93">
        <f t="shared" ref="U83:W83" si="2118">+(U82-U81)</f>
        <v>-501.33223280336529</v>
      </c>
      <c r="V83" s="93">
        <f t="shared" si="2118"/>
        <v>-534.79074280336522</v>
      </c>
      <c r="W83" s="94">
        <f t="shared" si="2118"/>
        <v>-185.20616280336532</v>
      </c>
      <c r="X83" s="96">
        <f t="shared" ref="X83:AJ83" si="2119">+(X82-X81)</f>
        <v>-1221.329138410096</v>
      </c>
      <c r="Y83" s="93">
        <f t="shared" si="2119"/>
        <v>-602.46074562329864</v>
      </c>
      <c r="Z83" s="93">
        <f t="shared" si="2119"/>
        <v>-29.678605623298495</v>
      </c>
      <c r="AA83" s="94">
        <f t="shared" si="2119"/>
        <v>-314.22102562329866</v>
      </c>
      <c r="AB83" s="96">
        <f t="shared" si="2119"/>
        <v>-946.36037686989584</v>
      </c>
      <c r="AC83" s="93">
        <f t="shared" si="2119"/>
        <v>1667.067822336885</v>
      </c>
      <c r="AD83" s="93">
        <f t="shared" si="2119"/>
        <v>-387.64706766311559</v>
      </c>
      <c r="AE83" s="94">
        <f t="shared" si="2119"/>
        <v>-547.60537766311563</v>
      </c>
      <c r="AF83" s="96">
        <f t="shared" si="2119"/>
        <v>731.81537701065326</v>
      </c>
      <c r="AG83" s="93">
        <f t="shared" si="2119"/>
        <v>-263.24419677920457</v>
      </c>
      <c r="AH83" s="93">
        <f t="shared" si="2119"/>
        <v>-504.09183677920458</v>
      </c>
      <c r="AI83" s="94">
        <f t="shared" si="2119"/>
        <v>98.081893220795337</v>
      </c>
      <c r="AJ83" s="96">
        <f t="shared" si="2119"/>
        <v>-669.25414033761399</v>
      </c>
      <c r="AK83" s="102">
        <f>AJ83+AF83+AB83+X83</f>
        <v>-2105.1282786069523</v>
      </c>
      <c r="AL83" s="93">
        <f t="shared" ref="AL83:AN83" si="2120">+(AL82-AL81)</f>
        <v>-604.13091284908</v>
      </c>
      <c r="AM83" s="93">
        <f t="shared" si="2120"/>
        <v>-560.68947284907995</v>
      </c>
      <c r="AN83" s="94">
        <f t="shared" si="2120"/>
        <v>-496.48904284907996</v>
      </c>
      <c r="AO83" s="96">
        <f t="shared" ref="AO83:BA83" si="2121">+(AO82-AO81)</f>
        <v>-1661.3094285472398</v>
      </c>
      <c r="AP83" s="93">
        <f t="shared" si="2121"/>
        <v>-690.53041749037902</v>
      </c>
      <c r="AQ83" s="93">
        <f t="shared" si="2121"/>
        <v>-582.38725749037906</v>
      </c>
      <c r="AR83" s="94">
        <f t="shared" si="2121"/>
        <v>-468.33907749037894</v>
      </c>
      <c r="AS83" s="96">
        <f t="shared" si="2121"/>
        <v>-1741.2567524711369</v>
      </c>
      <c r="AT83" s="93">
        <f t="shared" si="2121"/>
        <v>-826.71811570193722</v>
      </c>
      <c r="AU83" s="93">
        <f t="shared" si="2121"/>
        <v>-765.67176570193715</v>
      </c>
      <c r="AV83" s="94">
        <f t="shared" si="2121"/>
        <v>-360.81653570193725</v>
      </c>
      <c r="AW83" s="96">
        <f t="shared" si="2121"/>
        <v>-1953.2064171058119</v>
      </c>
      <c r="AX83" s="93">
        <f t="shared" si="2121"/>
        <v>-759.83034300666884</v>
      </c>
      <c r="AY83" s="93">
        <f t="shared" si="2121"/>
        <v>-748.8017730066689</v>
      </c>
      <c r="AZ83" s="94">
        <f t="shared" si="2121"/>
        <v>-739.80705300666898</v>
      </c>
      <c r="BA83" s="96">
        <f t="shared" si="2121"/>
        <v>-2248.4391690200064</v>
      </c>
      <c r="BB83" s="102">
        <f>BA83+AW83+AS83+AO83</f>
        <v>-7604.2117671441947</v>
      </c>
      <c r="BC83" s="93">
        <f t="shared" ref="BC83:BE83" si="2122">+(BC82-BC81)</f>
        <v>-926.21779812027489</v>
      </c>
      <c r="BD83" s="93">
        <f t="shared" si="2122"/>
        <v>-935.01879812027528</v>
      </c>
      <c r="BE83" s="94">
        <f t="shared" si="2122"/>
        <v>-224.81074812027668</v>
      </c>
      <c r="BF83" s="96">
        <f t="shared" ref="BF83:BR83" si="2123">+(BF82-BF81)</f>
        <v>-2086.0473443608266</v>
      </c>
      <c r="BG83" s="93">
        <f t="shared" si="2123"/>
        <v>-798.13990812027521</v>
      </c>
      <c r="BH83" s="93">
        <f t="shared" si="2123"/>
        <v>-740.64141812027572</v>
      </c>
      <c r="BI83" s="94">
        <f t="shared" si="2123"/>
        <v>1509.8294918797253</v>
      </c>
      <c r="BJ83" s="96">
        <f t="shared" si="2123"/>
        <v>-28.95183436082516</v>
      </c>
      <c r="BK83" s="93">
        <f t="shared" si="2123"/>
        <v>-689.37438812027517</v>
      </c>
      <c r="BL83" s="93">
        <f t="shared" si="2123"/>
        <v>-717.95525812027552</v>
      </c>
      <c r="BM83" s="94">
        <f t="shared" si="2123"/>
        <v>398.86384187972499</v>
      </c>
      <c r="BN83" s="96">
        <f t="shared" si="2123"/>
        <v>-1008.4658043608251</v>
      </c>
      <c r="BO83" s="93">
        <f t="shared" si="2123"/>
        <v>-672.95718812027451</v>
      </c>
      <c r="BP83" s="93">
        <f t="shared" si="2123"/>
        <v>-681.20903812027439</v>
      </c>
      <c r="BQ83" s="94">
        <f t="shared" si="2123"/>
        <v>-936.30914812027515</v>
      </c>
      <c r="BR83" s="96">
        <f t="shared" si="2123"/>
        <v>-2290.4753743608239</v>
      </c>
      <c r="BS83" s="102">
        <f>BR83+BN83+BJ83+BF83</f>
        <v>-5413.9403574433009</v>
      </c>
      <c r="BT83" s="93">
        <f t="shared" ref="BT83:BV83" si="2124">+(BT82-BT81)</f>
        <v>-584.52735269404195</v>
      </c>
      <c r="BU83" s="93">
        <f t="shared" si="2124"/>
        <v>-585.82847269404135</v>
      </c>
      <c r="BV83" s="94">
        <f t="shared" si="2124"/>
        <v>124.19353730596049</v>
      </c>
      <c r="BW83" s="96">
        <f t="shared" ref="BW83:CI83" si="2125">+(BW82-BW81)</f>
        <v>-1046.1622880821233</v>
      </c>
      <c r="BX83" s="93">
        <f t="shared" si="2125"/>
        <v>-464.48193269404101</v>
      </c>
      <c r="BY83" s="93">
        <f t="shared" si="2125"/>
        <v>-282.70211269404172</v>
      </c>
      <c r="BZ83" s="94">
        <f t="shared" si="2125"/>
        <v>602.42702730595488</v>
      </c>
      <c r="CA83" s="96">
        <f t="shared" si="2125"/>
        <v>-144.75701808212852</v>
      </c>
      <c r="CB83" s="93">
        <f t="shared" si="2125"/>
        <v>-106.77644269404163</v>
      </c>
      <c r="CC83" s="93">
        <f t="shared" si="2125"/>
        <v>-389.77105269404206</v>
      </c>
      <c r="CD83" s="94">
        <f t="shared" si="2125"/>
        <v>339.86936730595789</v>
      </c>
      <c r="CE83" s="96">
        <f t="shared" si="2125"/>
        <v>-156.67812808212602</v>
      </c>
      <c r="CF83" s="93">
        <f t="shared" si="2125"/>
        <v>-489.43062050704293</v>
      </c>
      <c r="CG83" s="93">
        <f t="shared" si="2125"/>
        <v>-10.78710050704376</v>
      </c>
      <c r="CH83" s="94">
        <f t="shared" si="2125"/>
        <v>-656.02981050704227</v>
      </c>
      <c r="CI83" s="96">
        <f t="shared" si="2125"/>
        <v>-1156.2475315211291</v>
      </c>
      <c r="CJ83" s="102">
        <f>CI83+CE83+CA83+BW83</f>
        <v>-2503.8449657675069</v>
      </c>
      <c r="CK83" s="93">
        <f t="shared" ref="CK83:CM83" si="2126">+(CK82-CK81)</f>
        <v>-220.77955494449202</v>
      </c>
      <c r="CL83" s="93">
        <f t="shared" si="2126"/>
        <v>575.60467505550764</v>
      </c>
      <c r="CM83" s="94">
        <f t="shared" si="2126"/>
        <v>3544.8052950555075</v>
      </c>
      <c r="CN83" s="96">
        <f t="shared" ref="CN83:CZ83" si="2127">+(CN82-CN81)</f>
        <v>3899.6304151665245</v>
      </c>
      <c r="CO83" s="93">
        <f t="shared" si="2127"/>
        <v>-3636.3483149444928</v>
      </c>
      <c r="CP83" s="93">
        <f t="shared" si="2127"/>
        <v>462.06112505550846</v>
      </c>
      <c r="CQ83" s="94">
        <f t="shared" si="2127"/>
        <v>487.44843505550784</v>
      </c>
      <c r="CR83" s="96">
        <f t="shared" si="2127"/>
        <v>-2686.8387548334758</v>
      </c>
      <c r="CS83" s="93">
        <f t="shared" si="2127"/>
        <v>183.7315550555079</v>
      </c>
      <c r="CT83" s="93">
        <f t="shared" si="2127"/>
        <v>-93.878954944491852</v>
      </c>
      <c r="CU83" s="94">
        <f t="shared" si="2127"/>
        <v>284.46865505550659</v>
      </c>
      <c r="CV83" s="96">
        <f t="shared" si="2127"/>
        <v>374.32125516652286</v>
      </c>
      <c r="CW83" s="93">
        <f t="shared" si="2127"/>
        <v>-125.48235565847881</v>
      </c>
      <c r="CX83" s="93">
        <f t="shared" si="2127"/>
        <v>-137.76465565848025</v>
      </c>
      <c r="CY83" s="94">
        <f t="shared" si="2127"/>
        <v>90.921434341518307</v>
      </c>
      <c r="CZ83" s="96">
        <f t="shared" si="2127"/>
        <v>-172.32557697544144</v>
      </c>
      <c r="DA83" s="102">
        <f>CZ83+CV83+CR83+CN83</f>
        <v>1414.7873385241301</v>
      </c>
      <c r="DB83" s="93">
        <f t="shared" ref="DB83:DD83" si="2128">+(DB82-DB81)</f>
        <v>8.7915343866968669</v>
      </c>
      <c r="DC83" s="93">
        <f t="shared" si="2128"/>
        <v>-29.999905613302872</v>
      </c>
      <c r="DD83" s="94">
        <f t="shared" si="2128"/>
        <v>361.64200438669673</v>
      </c>
      <c r="DE83" s="96">
        <f t="shared" ref="DE83:DH83" si="2129">+(DE82-DE81)</f>
        <v>340.43363316009072</v>
      </c>
      <c r="DF83" s="93">
        <f t="shared" si="2129"/>
        <v>152.5276043866977</v>
      </c>
      <c r="DG83" s="93">
        <f t="shared" si="2129"/>
        <v>-375.22130561330277</v>
      </c>
      <c r="DH83" s="94">
        <f t="shared" si="2129"/>
        <v>602.24878438669589</v>
      </c>
      <c r="DI83" s="96">
        <f t="shared" ref="DI83:DL83" si="2130">+(DI82-DI81)</f>
        <v>379.55508316009127</v>
      </c>
      <c r="DJ83" s="93">
        <f t="shared" si="2130"/>
        <v>-26.445955613303568</v>
      </c>
      <c r="DK83" s="93">
        <f t="shared" si="2130"/>
        <v>-366.07952561330239</v>
      </c>
      <c r="DL83" s="94">
        <f t="shared" si="2130"/>
        <v>403.02554438669699</v>
      </c>
      <c r="DM83" s="96">
        <f t="shared" ref="DM83:DP83" si="2131">+(DM82-DM81)</f>
        <v>10.500063160090576</v>
      </c>
      <c r="DN83" s="93">
        <f t="shared" si="2131"/>
        <v>-143.47785561330215</v>
      </c>
      <c r="DO83" s="93">
        <f t="shared" si="2131"/>
        <v>1901.5175443866976</v>
      </c>
      <c r="DP83" s="94">
        <f t="shared" si="2131"/>
        <v>-974.02558561330181</v>
      </c>
      <c r="DQ83" s="96">
        <f t="shared" ref="DQ83" si="2132">+(DQ82-DQ81)</f>
        <v>784.01410316009424</v>
      </c>
      <c r="DR83" s="102">
        <f>DQ83+DM83+DI83+DE83</f>
        <v>1514.5028826403668</v>
      </c>
      <c r="DS83" s="93">
        <f t="shared" ref="DS83:DU83" si="2133">+(DS82-DS81)</f>
        <v>-465.02743837260732</v>
      </c>
      <c r="DT83" s="93">
        <f t="shared" si="2133"/>
        <v>710.39199162739374</v>
      </c>
      <c r="DU83" s="94">
        <f t="shared" si="2133"/>
        <v>573.00629162739392</v>
      </c>
      <c r="DV83" s="96">
        <f t="shared" ref="DV83:EH83" si="2134">+(DV82-DV81)</f>
        <v>818.37084488218079</v>
      </c>
      <c r="DW83" s="93">
        <f t="shared" si="2134"/>
        <v>-196.83923837260704</v>
      </c>
      <c r="DX83" s="93">
        <f t="shared" si="2134"/>
        <v>-9.3092283726070946</v>
      </c>
      <c r="DY83" s="94">
        <f t="shared" si="2134"/>
        <v>383.65988162739291</v>
      </c>
      <c r="DZ83" s="96">
        <f t="shared" si="2134"/>
        <v>177.51141488217854</v>
      </c>
      <c r="EA83" s="93">
        <f t="shared" si="2134"/>
        <v>-227.86262837260597</v>
      </c>
      <c r="EB83" s="93">
        <f t="shared" si="2134"/>
        <v>-114.96976837260718</v>
      </c>
      <c r="EC83" s="94">
        <f t="shared" si="2134"/>
        <v>306.54792162739318</v>
      </c>
      <c r="ED83" s="96">
        <f t="shared" si="2134"/>
        <v>-36.284475117819056</v>
      </c>
      <c r="EE83" s="93">
        <f t="shared" si="2134"/>
        <v>820.7561416273918</v>
      </c>
      <c r="EF83" s="93">
        <f t="shared" si="2134"/>
        <v>91.377891627392955</v>
      </c>
      <c r="EG83" s="94">
        <f t="shared" si="2134"/>
        <v>3332.7029216273932</v>
      </c>
      <c r="EH83" s="96">
        <f t="shared" si="2134"/>
        <v>4244.8369548821784</v>
      </c>
      <c r="EI83" s="102">
        <f>EH83+ED83+DZ83+DV83</f>
        <v>5204.4347395287186</v>
      </c>
      <c r="EJ83" s="93">
        <f t="shared" ref="EJ83:EL83" si="2135">+(EJ82-EJ81)</f>
        <v>141.29116905724413</v>
      </c>
      <c r="EK83" s="93">
        <f t="shared" si="2135"/>
        <v>664.34697905724511</v>
      </c>
      <c r="EL83" s="94">
        <f t="shared" si="2135"/>
        <v>-990.80489094275549</v>
      </c>
      <c r="EM83" s="96">
        <f t="shared" ref="EM83:EY83" si="2136">+(EM82-EM81)</f>
        <v>-185.16674282826625</v>
      </c>
      <c r="EN83" s="93">
        <f t="shared" si="2136"/>
        <v>114.67583905724405</v>
      </c>
      <c r="EO83" s="93">
        <f t="shared" si="2136"/>
        <v>163.84100905724449</v>
      </c>
      <c r="EP83" s="94">
        <f t="shared" si="2136"/>
        <v>2531.2570490572434</v>
      </c>
      <c r="EQ83" s="96">
        <f t="shared" si="2136"/>
        <v>2809.7738971717326</v>
      </c>
      <c r="ER83" s="93">
        <f t="shared" si="2136"/>
        <v>48.174479057244298</v>
      </c>
      <c r="ES83" s="93">
        <f t="shared" si="2136"/>
        <v>-544.88631094275661</v>
      </c>
      <c r="ET83" s="94">
        <f t="shared" si="2136"/>
        <v>-575.81641094275574</v>
      </c>
      <c r="EU83" s="96">
        <f t="shared" si="2136"/>
        <v>-1072.528242828268</v>
      </c>
      <c r="EV83" s="93">
        <f t="shared" si="2136"/>
        <v>-222.26415094275603</v>
      </c>
      <c r="EW83" s="93">
        <f t="shared" si="2136"/>
        <v>-1945.7240009427551</v>
      </c>
      <c r="EX83" s="94">
        <f t="shared" si="2136"/>
        <v>35.066889057243998</v>
      </c>
      <c r="EY83" s="96">
        <f t="shared" si="2136"/>
        <v>-2132.9212628282671</v>
      </c>
      <c r="EZ83" s="102">
        <f>EY83+EU83+EQ83+EM83</f>
        <v>-580.84235131306878</v>
      </c>
      <c r="FA83" s="93">
        <f t="shared" ref="FA83:FC83" si="2137">+(FA82-FA81)</f>
        <v>-1588.7310496767723</v>
      </c>
      <c r="FB83" s="93">
        <f t="shared" si="2137"/>
        <v>1654.9317903232279</v>
      </c>
      <c r="FC83" s="94">
        <f t="shared" si="2137"/>
        <v>495.96512032322721</v>
      </c>
      <c r="FD83" s="96">
        <f t="shared" ref="FD83:FP83" si="2138">+(FD82-FD81)</f>
        <v>562.1658609696824</v>
      </c>
      <c r="FE83" s="93">
        <f t="shared" si="2138"/>
        <v>1043.3117503232281</v>
      </c>
      <c r="FF83" s="93">
        <f t="shared" si="2138"/>
        <v>-1793.3345996767721</v>
      </c>
      <c r="FG83" s="94">
        <f t="shared" si="2138"/>
        <v>91.349090323227756</v>
      </c>
      <c r="FH83" s="96">
        <f t="shared" si="2138"/>
        <v>-658.67375903031643</v>
      </c>
      <c r="FI83" s="93">
        <f t="shared" si="2138"/>
        <v>380.10503032322777</v>
      </c>
      <c r="FJ83" s="93">
        <f t="shared" si="2138"/>
        <v>-588.87115967677232</v>
      </c>
      <c r="FK83" s="94">
        <f t="shared" si="2138"/>
        <v>123.97348032322793</v>
      </c>
      <c r="FL83" s="96">
        <f t="shared" si="2138"/>
        <v>-84.79264903031617</v>
      </c>
      <c r="FM83" s="93">
        <f t="shared" si="2138"/>
        <v>496.19075032322803</v>
      </c>
      <c r="FN83" s="93">
        <f t="shared" si="2138"/>
        <v>-609.88551967677199</v>
      </c>
      <c r="FO83" s="94">
        <f t="shared" si="2138"/>
        <v>3674.903300323228</v>
      </c>
      <c r="FP83" s="96">
        <f t="shared" si="2138"/>
        <v>3561.2085309696831</v>
      </c>
      <c r="FQ83" s="102">
        <f>FP83+FL83+FH83+FD83</f>
        <v>3379.9079838787329</v>
      </c>
      <c r="FR83" s="93">
        <f t="shared" ref="FR83:FT83" si="2139">+(FR82-FR81)</f>
        <v>1205.7758978037243</v>
      </c>
      <c r="FS83" s="93">
        <f t="shared" si="2139"/>
        <v>-2241.5690321962757</v>
      </c>
      <c r="FT83" s="94">
        <f t="shared" si="2139"/>
        <v>-685.69944219627541</v>
      </c>
      <c r="FU83" s="96">
        <f t="shared" ref="FU83:GG83" si="2140">+(FU82-FU81)</f>
        <v>-1721.4925765888265</v>
      </c>
      <c r="FV83" s="93">
        <f t="shared" si="2140"/>
        <v>-354.68781219627544</v>
      </c>
      <c r="FW83" s="93">
        <f t="shared" si="2140"/>
        <v>-781.08276219627544</v>
      </c>
      <c r="FX83" s="94">
        <f t="shared" si="2140"/>
        <v>-107.80752219627561</v>
      </c>
      <c r="FY83" s="96">
        <f t="shared" si="2140"/>
        <v>-1243.5780965888262</v>
      </c>
      <c r="FZ83" s="93">
        <f t="shared" si="2140"/>
        <v>-479.68362219627556</v>
      </c>
      <c r="GA83" s="93">
        <f t="shared" si="2140"/>
        <v>-461.19486219627561</v>
      </c>
      <c r="GB83" s="94">
        <f t="shared" si="2140"/>
        <v>-47.147362196275481</v>
      </c>
      <c r="GC83" s="96">
        <f t="shared" si="2140"/>
        <v>-988.02584658882643</v>
      </c>
      <c r="GD83" s="93">
        <f t="shared" si="2140"/>
        <v>-335.8311621962755</v>
      </c>
      <c r="GE83" s="93">
        <f t="shared" si="2140"/>
        <v>40.412237803724338</v>
      </c>
      <c r="GF83" s="94">
        <f t="shared" si="2140"/>
        <v>1483.6905078037246</v>
      </c>
      <c r="GG83" s="96">
        <f t="shared" si="2140"/>
        <v>1188.2715834111732</v>
      </c>
      <c r="GH83" s="102">
        <f>GG83+GC83+FY83+FU83</f>
        <v>-2764.8249363553059</v>
      </c>
      <c r="GI83" s="93">
        <f t="shared" ref="GI83:GK83" si="2141">+(GI82-GI81)</f>
        <v>-1696.354129266821</v>
      </c>
      <c r="GJ83" s="93">
        <f t="shared" si="2141"/>
        <v>529.14711073317926</v>
      </c>
      <c r="GK83" s="94">
        <f t="shared" si="2141"/>
        <v>360.44903073317892</v>
      </c>
      <c r="GL83" s="96">
        <f t="shared" ref="GL83:GX83" si="2142">+(GL82-GL81)</f>
        <v>-806.75798780046262</v>
      </c>
      <c r="GM83" s="93">
        <f t="shared" si="2142"/>
        <v>-138.19739926682064</v>
      </c>
      <c r="GN83" s="93">
        <f t="shared" si="2142"/>
        <v>-260.12530926682098</v>
      </c>
      <c r="GO83" s="94">
        <f t="shared" si="2142"/>
        <v>2273.026819704909</v>
      </c>
      <c r="GP83" s="96">
        <f t="shared" si="2142"/>
        <v>1874.704111171267</v>
      </c>
      <c r="GQ83" s="93">
        <f t="shared" si="2142"/>
        <v>44.136043979470287</v>
      </c>
      <c r="GR83" s="93">
        <f t="shared" si="2142"/>
        <v>350.27389397947013</v>
      </c>
      <c r="GS83" s="94">
        <f t="shared" si="2142"/>
        <v>966.17019402427377</v>
      </c>
      <c r="GT83" s="96">
        <f t="shared" si="2142"/>
        <v>1360.5801319832144</v>
      </c>
      <c r="GU83" s="93">
        <f t="shared" si="2142"/>
        <v>113.93424113718811</v>
      </c>
      <c r="GV83" s="93">
        <f t="shared" si="2142"/>
        <v>148.21633113718804</v>
      </c>
      <c r="GW83" s="94">
        <f t="shared" si="2142"/>
        <v>4734.3737558907342</v>
      </c>
      <c r="GX83" s="96">
        <f t="shared" si="2142"/>
        <v>4996.524328165111</v>
      </c>
      <c r="GY83" s="102">
        <f>GX83+GT83+GP83+GL83</f>
        <v>7425.0505835191298</v>
      </c>
      <c r="GZ83" s="93">
        <f t="shared" ref="GZ83:HB83" si="2143">+(GZ82-GZ81)</f>
        <v>-360.42330369230331</v>
      </c>
      <c r="HA83" s="93">
        <f t="shared" si="2143"/>
        <v>2918.1734163076972</v>
      </c>
      <c r="HB83" s="94">
        <f t="shared" si="2143"/>
        <v>-1016.7477629548338</v>
      </c>
      <c r="HC83" s="96">
        <f t="shared" ref="HC83:HO83" si="2144">+(HC82-HC81)</f>
        <v>1541.00234966056</v>
      </c>
      <c r="HD83" s="93">
        <f t="shared" si="2144"/>
        <v>369.37303718000771</v>
      </c>
      <c r="HE83" s="93">
        <f t="shared" si="2144"/>
        <v>534.73734990144999</v>
      </c>
      <c r="HF83" s="94">
        <f t="shared" si="2144"/>
        <v>318.15674958677391</v>
      </c>
      <c r="HG83" s="96">
        <f t="shared" si="2144"/>
        <v>1222.2671366682316</v>
      </c>
      <c r="HH83" s="93">
        <f t="shared" ref="HH83:HJ83" si="2145">+(HH82-HH81)</f>
        <v>-214.48621775424908</v>
      </c>
      <c r="HI83" s="93">
        <f t="shared" si="2145"/>
        <v>1144.1915746585289</v>
      </c>
      <c r="HJ83" s="94">
        <f t="shared" si="2145"/>
        <v>1995.4489941009476</v>
      </c>
      <c r="HK83" s="96">
        <f t="shared" si="2144"/>
        <v>2925.1543510052279</v>
      </c>
      <c r="HL83" s="93">
        <f t="shared" si="2144"/>
        <v>-478.73811876347622</v>
      </c>
      <c r="HM83" s="93">
        <f t="shared" si="2144"/>
        <v>-499.0336187634764</v>
      </c>
      <c r="HN83" s="94">
        <f t="shared" si="2144"/>
        <v>4222.8366612365226</v>
      </c>
      <c r="HO83" s="96">
        <f t="shared" si="2144"/>
        <v>3245.0649237095704</v>
      </c>
      <c r="HP83" s="102">
        <f>HO83+HK83+HG83+HC83</f>
        <v>8933.4887610435908</v>
      </c>
      <c r="HQ83" s="93">
        <f t="shared" ref="HQ83:HS83" si="2146">+(HQ82-HQ81)</f>
        <v>1591.1093514219581</v>
      </c>
      <c r="HR83" s="93">
        <f t="shared" si="2146"/>
        <v>-176.57475477560229</v>
      </c>
      <c r="HS83" s="94">
        <f t="shared" si="2146"/>
        <v>2673.6332918630442</v>
      </c>
      <c r="HT83" s="96">
        <f t="shared" ref="HT83:IF83" si="2147">+(HT82-HT81)</f>
        <v>4088.1678885094016</v>
      </c>
      <c r="HU83" s="93">
        <f t="shared" si="2147"/>
        <v>499.84822347262548</v>
      </c>
      <c r="HV83" s="93">
        <f t="shared" si="2147"/>
        <v>499.84822347262548</v>
      </c>
      <c r="HW83" s="94">
        <f t="shared" si="2147"/>
        <v>499.84822347262548</v>
      </c>
      <c r="HX83" s="96">
        <f t="shared" si="2147"/>
        <v>1499.5446704178767</v>
      </c>
      <c r="HY83" s="93">
        <f t="shared" si="2147"/>
        <v>499.84822347262548</v>
      </c>
      <c r="HZ83" s="93">
        <f t="shared" si="2147"/>
        <v>499.84822347262548</v>
      </c>
      <c r="IA83" s="94">
        <f t="shared" si="2147"/>
        <v>499.84822347262548</v>
      </c>
      <c r="IB83" s="96">
        <f t="shared" si="2147"/>
        <v>1499.5446704178767</v>
      </c>
      <c r="IC83" s="93">
        <f t="shared" si="2147"/>
        <v>499.84822347262548</v>
      </c>
      <c r="ID83" s="93">
        <f t="shared" si="2147"/>
        <v>499.84822347262548</v>
      </c>
      <c r="IE83" s="94">
        <f t="shared" si="2147"/>
        <v>499.84822347262548</v>
      </c>
      <c r="IF83" s="96">
        <f t="shared" si="2147"/>
        <v>1499.5446704178767</v>
      </c>
      <c r="IG83" s="102">
        <f>IF83+IB83+HX83+HT83</f>
        <v>8586.8018997630315</v>
      </c>
      <c r="IH83" s="93">
        <f t="shared" ref="IH83:IJ83" si="2148">+(IH82-IH81)</f>
        <v>499.84822347262548</v>
      </c>
      <c r="II83" s="93">
        <f t="shared" si="2148"/>
        <v>499.84822347262548</v>
      </c>
      <c r="IJ83" s="94">
        <f t="shared" si="2148"/>
        <v>499.84822347262548</v>
      </c>
      <c r="IK83" s="96">
        <f t="shared" ref="IK83:IW83" si="2149">+(IK82-IK81)</f>
        <v>1499.5446704178767</v>
      </c>
      <c r="IL83" s="93">
        <f t="shared" si="2149"/>
        <v>499.84822347262548</v>
      </c>
      <c r="IM83" s="93">
        <f t="shared" si="2149"/>
        <v>499.84822347262548</v>
      </c>
      <c r="IN83" s="94">
        <f t="shared" si="2149"/>
        <v>499.84822347262548</v>
      </c>
      <c r="IO83" s="96">
        <f t="shared" si="2149"/>
        <v>1499.5446704178767</v>
      </c>
      <c r="IP83" s="93">
        <f t="shared" si="2149"/>
        <v>499.84822347262548</v>
      </c>
      <c r="IQ83" s="93">
        <f t="shared" si="2149"/>
        <v>499.84822347262548</v>
      </c>
      <c r="IR83" s="94">
        <f t="shared" si="2149"/>
        <v>499.84822347262548</v>
      </c>
      <c r="IS83" s="96">
        <f t="shared" si="2149"/>
        <v>1499.5446704178767</v>
      </c>
      <c r="IT83" s="93">
        <f t="shared" si="2149"/>
        <v>499.84822347262548</v>
      </c>
      <c r="IU83" s="93">
        <f t="shared" si="2149"/>
        <v>499.84822347262548</v>
      </c>
      <c r="IV83" s="94">
        <f t="shared" si="2149"/>
        <v>499.84822347262548</v>
      </c>
      <c r="IW83" s="96">
        <f t="shared" si="2149"/>
        <v>1499.5446704178767</v>
      </c>
      <c r="IX83" s="102">
        <f>IW83+IS83+IO83+IK83</f>
        <v>5998.1786816715066</v>
      </c>
    </row>
    <row r="84" spans="1:260" s="22" customFormat="1" ht="12.75" outlineLevel="1">
      <c r="A84" s="23"/>
      <c r="B84" s="504"/>
      <c r="C84" s="110" t="s">
        <v>221</v>
      </c>
      <c r="D84" s="95">
        <f>IFERROR(+D83/D81,0)</f>
        <v>-1</v>
      </c>
      <c r="E84" s="95">
        <f t="shared" ref="E84" si="2150">IFERROR(+E83/E81,0)</f>
        <v>-1</v>
      </c>
      <c r="F84" s="95">
        <f t="shared" ref="F84" si="2151">IFERROR(+F83/F81,0)</f>
        <v>-1</v>
      </c>
      <c r="G84" s="97">
        <f>IFERROR(+G83/G81,0)</f>
        <v>-1</v>
      </c>
      <c r="H84" s="95">
        <f>IFERROR(+H83/H81,0)</f>
        <v>-1</v>
      </c>
      <c r="I84" s="95">
        <f t="shared" ref="I84" si="2152">IFERROR(+I83/I81,0)</f>
        <v>-1</v>
      </c>
      <c r="J84" s="95">
        <f t="shared" ref="J84" si="2153">IFERROR(+J83/J81,0)</f>
        <v>-0.86556010319369592</v>
      </c>
      <c r="K84" s="97">
        <f>IFERROR(+K83/K81,0)</f>
        <v>-0.95518670106456538</v>
      </c>
      <c r="L84" s="95">
        <f>IFERROR(+L83/L81,0)</f>
        <v>-1.0017560734122264</v>
      </c>
      <c r="M84" s="95">
        <f t="shared" ref="M84" si="2154">IFERROR(+M83/M81,0)</f>
        <v>-1</v>
      </c>
      <c r="N84" s="95">
        <f t="shared" ref="N84" si="2155">IFERROR(+N83/N81,0)</f>
        <v>-0.57983834377542309</v>
      </c>
      <c r="O84" s="97">
        <f>IFERROR(+O83/O81,0)</f>
        <v>-0.86053147239588312</v>
      </c>
      <c r="P84" s="95">
        <f>IFERROR(+P83/P81,0)</f>
        <v>-0.95464345214754054</v>
      </c>
      <c r="Q84" s="95">
        <f t="shared" ref="Q84" si="2156">IFERROR(+Q83/Q81,0)</f>
        <v>-0.48180428782069334</v>
      </c>
      <c r="R84" s="95">
        <f t="shared" ref="R84" si="2157">IFERROR(+R83/R81,0)</f>
        <v>-0.83822414543843304</v>
      </c>
      <c r="S84" s="97">
        <f>IFERROR(+S83/S81,0)</f>
        <v>-0.7582239618022224</v>
      </c>
      <c r="T84" s="104">
        <f>IFERROR(+T83/T81,0)</f>
        <v>-0.89222180839783982</v>
      </c>
      <c r="U84" s="95">
        <f>IFERROR(+U83/U81,0)</f>
        <v>-0.83521654051917282</v>
      </c>
      <c r="V84" s="95">
        <f t="shared" ref="V84" si="2158">IFERROR(+V83/V81,0)</f>
        <v>-0.89095822067578634</v>
      </c>
      <c r="W84" s="95">
        <f t="shared" ref="W84" si="2159">IFERROR(+W83/W81,0)</f>
        <v>-0.30855237397059526</v>
      </c>
      <c r="X84" s="97">
        <f>IFERROR(+X83/X81,0)</f>
        <v>-0.6782423783885182</v>
      </c>
      <c r="Y84" s="95">
        <f>IFERROR(+Y83/Y81,0)</f>
        <v>-0.92236242873436869</v>
      </c>
      <c r="Z84" s="95">
        <f t="shared" ref="Z84" si="2160">IFERROR(+Z83/Z81,0)</f>
        <v>-4.5437700236940472E-2</v>
      </c>
      <c r="AA84" s="95">
        <f t="shared" ref="AA84" si="2161">IFERROR(+AA83/AA81,0)</f>
        <v>-0.48106979659473065</v>
      </c>
      <c r="AB84" s="97">
        <f>IFERROR(+AB83/AB81,0)</f>
        <v>-0.48295664185534665</v>
      </c>
      <c r="AC84" s="95">
        <f>IFERROR(+AC83/AC81,0)</f>
        <v>2.1815286264319367</v>
      </c>
      <c r="AD84" s="95">
        <f t="shared" ref="AD84" si="2162">IFERROR(+AD83/AD81,0)</f>
        <v>-0.50727580709586206</v>
      </c>
      <c r="AE84" s="95">
        <f t="shared" ref="AE84" si="2163">IFERROR(+AE83/AE81,0)</f>
        <v>-0.7165976041008052</v>
      </c>
      <c r="AF84" s="97">
        <f>IFERROR(+AF83/AF81,0)</f>
        <v>0.31921840507842292</v>
      </c>
      <c r="AG84" s="95">
        <f>IFERROR(+AG83/AG81,0)</f>
        <v>-0.3013665373307432</v>
      </c>
      <c r="AH84" s="95">
        <f t="shared" ref="AH84" si="2164">IFERROR(+AH83/AH81,0)</f>
        <v>-0.57709310672577752</v>
      </c>
      <c r="AI84" s="95">
        <f t="shared" ref="AI84" si="2165">IFERROR(+AI83/AI81,0)</f>
        <v>0.11228585813645492</v>
      </c>
      <c r="AJ84" s="97">
        <f>IFERROR(+AJ83/AJ81,0)</f>
        <v>-0.25539126197335532</v>
      </c>
      <c r="AK84" s="104">
        <f>IFERROR(+AK83/AK81,0)</f>
        <v>-0.24271452704998678</v>
      </c>
      <c r="AL84" s="95">
        <f>IFERROR(+AL83/AL81,0)</f>
        <v>-0.59846723863047846</v>
      </c>
      <c r="AM84" s="95">
        <f t="shared" ref="AM84" si="2166">IFERROR(+AM83/AM81,0)</f>
        <v>-0.55543305831296441</v>
      </c>
      <c r="AN84" s="95">
        <f t="shared" ref="AN84" si="2167">IFERROR(+AN83/AN81,0)</f>
        <v>-0.49183450170245768</v>
      </c>
      <c r="AO84" s="97">
        <f>IFERROR(+AO83/AO81,0)</f>
        <v>-0.54857826621530015</v>
      </c>
      <c r="AP84" s="95">
        <f>IFERROR(+AP83/AP81,0)</f>
        <v>-0.59045495801588199</v>
      </c>
      <c r="AQ84" s="95">
        <f t="shared" ref="AQ84" si="2168">IFERROR(+AQ83/AQ81,0)</f>
        <v>-0.49798449852537818</v>
      </c>
      <c r="AR84" s="95">
        <f t="shared" ref="AR84" si="2169">IFERROR(+AR83/AR81,0)</f>
        <v>-0.40046480695491082</v>
      </c>
      <c r="AS84" s="97">
        <f>IFERROR(+AS83/AS81,0)</f>
        <v>-0.49630142116539033</v>
      </c>
      <c r="AT84" s="95">
        <f>IFERROR(+AT83/AT81,0)</f>
        <v>-0.68178339728155823</v>
      </c>
      <c r="AU84" s="95">
        <f t="shared" ref="AU84" si="2170">IFERROR(+AU83/AU81,0)</f>
        <v>-0.63143928711372832</v>
      </c>
      <c r="AV84" s="95">
        <f t="shared" ref="AV84" si="2171">IFERROR(+AV83/AV81,0)</f>
        <v>-0.2975605818161618</v>
      </c>
      <c r="AW84" s="97">
        <f>IFERROR(+AW83/AW81,0)</f>
        <v>-0.5369277554038161</v>
      </c>
      <c r="AX84" s="95">
        <f>IFERROR(+AX83/AX81,0)</f>
        <v>-0.60626053921780898</v>
      </c>
      <c r="AY84" s="95">
        <f t="shared" ref="AY84" si="2172">IFERROR(+AY83/AY81,0)</f>
        <v>-0.59746096065854282</v>
      </c>
      <c r="AZ84" s="95">
        <f t="shared" ref="AZ84" si="2173">IFERROR(+AZ83/AZ81,0)</f>
        <v>-0.59028416935571737</v>
      </c>
      <c r="BA84" s="97">
        <f>IFERROR(+BA83/BA81,0)</f>
        <v>-0.59800188974402302</v>
      </c>
      <c r="BB84" s="104">
        <f>IFERROR(+BB83/BB81,0)</f>
        <v>-0.54571026179774074</v>
      </c>
      <c r="BC84" s="95">
        <f>IFERROR(+BC83/BC81,0)</f>
        <v>-0.63288791483430917</v>
      </c>
      <c r="BD84" s="95">
        <f t="shared" ref="BD84" si="2174">IFERROR(+BD83/BD81,0)</f>
        <v>-0.63890166942827309</v>
      </c>
      <c r="BE84" s="95">
        <f t="shared" ref="BE84" si="2175">IFERROR(+BE83/BE81,0)</f>
        <v>-0.15361398355649725</v>
      </c>
      <c r="BF84" s="97">
        <f>IFERROR(+BF83/BF81,0)</f>
        <v>-0.4751345226063598</v>
      </c>
      <c r="BG84" s="95">
        <f>IFERROR(+BG83/BG81,0)</f>
        <v>-0.54537183718714666</v>
      </c>
      <c r="BH84" s="95">
        <f t="shared" ref="BH84" si="2176">IFERROR(+BH83/BH81,0)</f>
        <v>-0.50608291452114584</v>
      </c>
      <c r="BI84" s="95">
        <f t="shared" ref="BI84" si="2177">IFERROR(+BI83/BI81,0)</f>
        <v>1.0316718603446871</v>
      </c>
      <c r="BJ84" s="97">
        <f>IFERROR(+BJ83/BJ81,0)</f>
        <v>-6.5942971212017082E-3</v>
      </c>
      <c r="BK84" s="95">
        <f>IFERROR(+BK83/BK81,0)</f>
        <v>-0.47105197063052223</v>
      </c>
      <c r="BL84" s="95">
        <f t="shared" ref="BL84" si="2178">IFERROR(+BL83/BL81,0)</f>
        <v>-0.49058138072732732</v>
      </c>
      <c r="BM84" s="95">
        <f t="shared" ref="BM84" si="2179">IFERROR(+BM83/BM81,0)</f>
        <v>0.27254508140781852</v>
      </c>
      <c r="BN84" s="97">
        <f>IFERROR(+BN83/BN81,0)</f>
        <v>-0.22969608998334357</v>
      </c>
      <c r="BO84" s="95">
        <f>IFERROR(+BO83/BO81,0)</f>
        <v>-0.45983403949542112</v>
      </c>
      <c r="BP84" s="95">
        <f t="shared" ref="BP84" si="2180">IFERROR(+BP83/BP81,0)</f>
        <v>-0.46547255794175663</v>
      </c>
      <c r="BQ84" s="95">
        <f t="shared" ref="BQ84" si="2181">IFERROR(+BQ83/BQ81,0)</f>
        <v>-0.63978337017140685</v>
      </c>
      <c r="BR84" s="97">
        <f>IFERROR(+BR83/BR81,0)</f>
        <v>-0.52169665586952818</v>
      </c>
      <c r="BS84" s="104">
        <f>IFERROR(+BS83/BS81,0)</f>
        <v>-0.30828039139510832</v>
      </c>
      <c r="BT84" s="95">
        <f>IFERROR(+BT83/BT81,0)</f>
        <v>-0.39041608796100669</v>
      </c>
      <c r="BU84" s="95">
        <f t="shared" ref="BU84" si="2182">IFERROR(+BU83/BU81,0)</f>
        <v>-0.39128512886734984</v>
      </c>
      <c r="BV84" s="95">
        <f t="shared" ref="BV84" si="2183">IFERROR(+BV83/BV81,0)</f>
        <v>8.2951045424236938E-2</v>
      </c>
      <c r="BW84" s="97">
        <f>IFERROR(+BW83/BW81,0)</f>
        <v>-0.23291672380137329</v>
      </c>
      <c r="BX84" s="95">
        <f>IFERROR(+BX83/BX81,0)</f>
        <v>-0.31023564296039741</v>
      </c>
      <c r="BY84" s="95">
        <f t="shared" ref="BY84" si="2184">IFERROR(+BY83/BY81,0)</f>
        <v>-0.18882170763716327</v>
      </c>
      <c r="BZ84" s="95">
        <f t="shared" ref="BZ84" si="2185">IFERROR(+BZ83/BZ81,0)</f>
        <v>0.40237159509946541</v>
      </c>
      <c r="CA84" s="97">
        <f>IFERROR(+CA83/CA81,0)</f>
        <v>-3.2228585166031921E-2</v>
      </c>
      <c r="CB84" s="95">
        <f>IFERROR(+CB83/CB81,0)</f>
        <v>-7.1317861945838862E-2</v>
      </c>
      <c r="CC84" s="95">
        <f t="shared" ref="CC84" si="2186">IFERROR(+CC83/CC81,0)</f>
        <v>-0.26033493367230476</v>
      </c>
      <c r="CD84" s="95">
        <f t="shared" ref="CD84" si="2187">IFERROR(+CD83/CD81,0)</f>
        <v>0.22700472131853935</v>
      </c>
      <c r="CE84" s="97">
        <f>IFERROR(+CE83/CE81,0)</f>
        <v>-3.4882691433201475E-2</v>
      </c>
      <c r="CF84" s="95">
        <f>IFERROR(+CF83/CF81,0)</f>
        <v>-0.32631916610359601</v>
      </c>
      <c r="CG84" s="95">
        <f t="shared" ref="CG84" si="2188">IFERROR(+CG83/CG81,0)</f>
        <v>-7.1921075115559587E-3</v>
      </c>
      <c r="CH84" s="95">
        <f t="shared" ref="CH84" si="2189">IFERROR(+CH83/CH81,0)</f>
        <v>-0.43739621456863381</v>
      </c>
      <c r="CI84" s="97">
        <f>IFERROR(+CI83/CI81,0)</f>
        <v>-0.25696916272792864</v>
      </c>
      <c r="CJ84" s="104">
        <f>IFERROR(+CJ83/CJ81,0)</f>
        <v>-0.13930158935547277</v>
      </c>
      <c r="CK84" s="95">
        <f>IFERROR(+CK83/CK81,0)</f>
        <v>-0.14344594941764172</v>
      </c>
      <c r="CL84" s="95">
        <f t="shared" ref="CL84" si="2190">IFERROR(+CL83/CL81,0)</f>
        <v>0.37398462517659103</v>
      </c>
      <c r="CM84" s="95">
        <f t="shared" ref="CM84" si="2191">IFERROR(+CM83/CM81,0)</f>
        <v>2.3031478670104391</v>
      </c>
      <c r="CN84" s="97">
        <f>IFERROR(+CN83/CN81,0)</f>
        <v>0.84456218092312973</v>
      </c>
      <c r="CO84" s="95">
        <f>IFERROR(+CO83/CO81,0)</f>
        <v>-2.3626256361536688</v>
      </c>
      <c r="CP84" s="95">
        <f t="shared" ref="CP84" si="2192">IFERROR(+CP83/CP81,0)</f>
        <v>0.30021256628239545</v>
      </c>
      <c r="CQ84" s="95">
        <f t="shared" ref="CQ84" si="2193">IFERROR(+CQ83/CQ81,0)</f>
        <v>0.31670733087699526</v>
      </c>
      <c r="CR84" s="97">
        <f>IFERROR(+CR83/CR81,0)</f>
        <v>-0.58190191299809257</v>
      </c>
      <c r="CS84" s="95">
        <f>IFERROR(+CS83/CS81,0)</f>
        <v>0.11937494556297706</v>
      </c>
      <c r="CT84" s="95">
        <f t="shared" ref="CT84" si="2194">IFERROR(+CT83/CT81,0)</f>
        <v>-6.0995484050750892E-2</v>
      </c>
      <c r="CU84" s="95">
        <f t="shared" ref="CU84" si="2195">IFERROR(+CU83/CU81,0)</f>
        <v>0.18482633645246771</v>
      </c>
      <c r="CV84" s="97">
        <f>IFERROR(+CV83/CV81,0)</f>
        <v>8.1068599321564683E-2</v>
      </c>
      <c r="CW84" s="95">
        <f>IFERROR(+CW83/CW81,0)</f>
        <v>-8.1517087414324077E-2</v>
      </c>
      <c r="CX84" s="95">
        <f t="shared" ref="CX84" si="2196">IFERROR(+CX83/CX81,0)</f>
        <v>-8.9496036466524292E-2</v>
      </c>
      <c r="CY84" s="95">
        <f t="shared" ref="CY84" si="2197">IFERROR(+CY83/CY81,0)</f>
        <v>5.9065280311004997E-2</v>
      </c>
      <c r="CZ84" s="97">
        <f>IFERROR(+CZ83/CZ81,0)</f>
        <v>-3.7315947856614608E-2</v>
      </c>
      <c r="DA84" s="104">
        <f>IFERROR(+DA83/DA81,0)</f>
        <v>7.6599069170429607E-2</v>
      </c>
      <c r="DB84" s="95">
        <f>IFERROR(+DB83/DB81,0)</f>
        <v>5.637386105353151E-3</v>
      </c>
      <c r="DC84" s="95">
        <f t="shared" ref="DC84" si="2198">IFERROR(+DC83/DC81,0)</f>
        <v>-1.9236807095044686E-2</v>
      </c>
      <c r="DD84" s="95">
        <f t="shared" ref="DD84" si="2199">IFERROR(+DD83/DD81,0)</f>
        <v>0.23189531212282599</v>
      </c>
      <c r="DE84" s="97">
        <f>IFERROR(+DE83/DE81,0)</f>
        <v>7.2765297044378147E-2</v>
      </c>
      <c r="DF84" s="95">
        <f>IFERROR(+DF83/DF81,0)</f>
        <v>9.7805111125253225E-2</v>
      </c>
      <c r="DG84" s="95">
        <f t="shared" ref="DG84" si="2200">IFERROR(+DG83/DG81,0)</f>
        <v>-0.2406027527911023</v>
      </c>
      <c r="DH84" s="95">
        <f t="shared" ref="DH84" si="2201">IFERROR(+DH83/DH81,0)</f>
        <v>0.38617933795547454</v>
      </c>
      <c r="DI84" s="97">
        <f>IFERROR(+DI83/DI81,0)</f>
        <v>8.1127232096541935E-2</v>
      </c>
      <c r="DJ84" s="95">
        <f>IFERROR(+DJ83/DJ81,0)</f>
        <v>-1.6957911572616613E-2</v>
      </c>
      <c r="DK84" s="95">
        <f t="shared" ref="DK84" si="2202">IFERROR(+DK83/DK81,0)</f>
        <v>-0.23474077906917953</v>
      </c>
      <c r="DL84" s="95">
        <f t="shared" ref="DL84" si="2203">IFERROR(+DL83/DL81,0)</f>
        <v>0.25843163480835674</v>
      </c>
      <c r="DM84" s="97">
        <f>IFERROR(+DM83/DM81,0)</f>
        <v>2.2443147221867729E-3</v>
      </c>
      <c r="DN84" s="95">
        <f>IFERROR(+DN83/DN81,0)</f>
        <v>-9.2002150487429366E-2</v>
      </c>
      <c r="DO84" s="95">
        <f t="shared" ref="DO84" si="2204">IFERROR(+DO83/DO81,0)</f>
        <v>1.2193080425222962</v>
      </c>
      <c r="DP84" s="95">
        <f t="shared" ref="DP84" si="2205">IFERROR(+DP83/DP81,0)</f>
        <v>-0.62457337491663301</v>
      </c>
      <c r="DQ84" s="97">
        <f>IFERROR(+DQ83/DQ81,0)</f>
        <v>0.16757750570607807</v>
      </c>
      <c r="DR84" s="104">
        <f>IFERROR(+DR83/DR81,0)</f>
        <v>8.0928587392296233E-2</v>
      </c>
      <c r="DS84" s="95">
        <f>IFERROR(+DS83/DS81,0)</f>
        <v>-0.29183059289042862</v>
      </c>
      <c r="DT84" s="95">
        <f t="shared" ref="DT84" si="2206">IFERROR(+DT83/DT81,0)</f>
        <v>0.44581050276676892</v>
      </c>
      <c r="DU84" s="95">
        <f t="shared" ref="DU84" si="2207">IFERROR(+DU83/DU81,0)</f>
        <v>0.35959333152634559</v>
      </c>
      <c r="DV84" s="97">
        <f>IFERROR(+DV83/DV81,0)</f>
        <v>0.17119108046756207</v>
      </c>
      <c r="DW84" s="95">
        <f>IFERROR(+DW83/DW81,0)</f>
        <v>-0.1235275747156043</v>
      </c>
      <c r="DX84" s="95">
        <f t="shared" ref="DX84" si="2208">IFERROR(+DX83/DX81,0)</f>
        <v>-5.8420587929986501E-3</v>
      </c>
      <c r="DY84" s="95">
        <f t="shared" ref="DY84" si="2209">IFERROR(+DY83/DY81,0)</f>
        <v>0.24076792353461485</v>
      </c>
      <c r="DZ84" s="97">
        <f>IFERROR(+DZ83/DZ81,0)</f>
        <v>3.7132763342003924E-2</v>
      </c>
      <c r="EA84" s="95">
        <f>IFERROR(+EA83/EA81,0)</f>
        <v>-0.14299647816107458</v>
      </c>
      <c r="EB84" s="95">
        <f t="shared" ref="EB84" si="2210">IFERROR(+EB83/EB81,0)</f>
        <v>-7.2149926864680206E-2</v>
      </c>
      <c r="EC84" s="95">
        <f t="shared" ref="EC84" si="2211">IFERROR(+EC83/EC81,0)</f>
        <v>0.19237587792866997</v>
      </c>
      <c r="ED84" s="97">
        <f>IFERROR(+ED83/ED81,0)</f>
        <v>-7.59017569902809E-3</v>
      </c>
      <c r="EE84" s="95">
        <f>IFERROR(+EE83/EE81,0)</f>
        <v>0.51507014783429494</v>
      </c>
      <c r="EF84" s="95">
        <f t="shared" ref="EF84" si="2212">IFERROR(+EF83/EF81,0)</f>
        <v>5.7344711494921208E-2</v>
      </c>
      <c r="EG84" s="95">
        <f t="shared" ref="EG84" si="2213">IFERROR(+EG83/EG81,0)</f>
        <v>2.0914565234038811</v>
      </c>
      <c r="EH84" s="97">
        <f>IFERROR(+EH83/EH81,0)</f>
        <v>0.88795712757769918</v>
      </c>
      <c r="EI84" s="104">
        <f>IFERROR(+EI83/EI81,0)</f>
        <v>0.27217269892205925</v>
      </c>
      <c r="EJ84" s="95">
        <f>IFERROR(+EJ83/EJ81,0)</f>
        <v>8.7245922958697583E-2</v>
      </c>
      <c r="EK84" s="95">
        <f t="shared" ref="EK84" si="2214">IFERROR(+EK83/EK81,0)</f>
        <v>0.41022779936932041</v>
      </c>
      <c r="EL84" s="95">
        <f t="shared" ref="EL84" si="2215">IFERROR(+EL83/EL81,0)</f>
        <v>-0.61181238543839733</v>
      </c>
      <c r="EM84" s="97">
        <f>IFERROR(+EM83/EM81,0)</f>
        <v>-3.8112887703459768E-2</v>
      </c>
      <c r="EN84" s="95">
        <f>IFERROR(+EN83/EN81,0)</f>
        <v>7.0811215494712129E-2</v>
      </c>
      <c r="EO84" s="95">
        <f t="shared" ref="EO84" si="2216">IFERROR(+EO83/EO81,0)</f>
        <v>0.10117022988104957</v>
      </c>
      <c r="EP84" s="95">
        <f t="shared" ref="EP84" si="2217">IFERROR(+EP83/EP81,0)</f>
        <v>1.5630266135120896</v>
      </c>
      <c r="EQ84" s="97">
        <f>IFERROR(+EQ83/EQ81,0)</f>
        <v>0.57833601962928394</v>
      </c>
      <c r="ER84" s="95">
        <f>IFERROR(+ER83/ER81,0)</f>
        <v>2.9747272362796215E-2</v>
      </c>
      <c r="ES84" s="95">
        <f t="shared" ref="ES84" si="2218">IFERROR(+ES83/ES81,0)</f>
        <v>-0.33646199846007502</v>
      </c>
      <c r="ET84" s="95">
        <f t="shared" ref="ET84" si="2219">IFERROR(+ET83/ET81,0)</f>
        <v>-0.35556103444166159</v>
      </c>
      <c r="EU84" s="97">
        <f>IFERROR(+EU83/EU81,0)</f>
        <v>-0.2207585868463135</v>
      </c>
      <c r="EV84" s="95">
        <f>IFERROR(+EV83/EV81,0)</f>
        <v>-0.13724595188093813</v>
      </c>
      <c r="EW84" s="95">
        <f t="shared" ref="EW84" si="2220">IFERROR(+EW83/EW81,0)</f>
        <v>-1.2014656501027574</v>
      </c>
      <c r="EX84" s="95">
        <f t="shared" ref="EX84" si="2221">IFERROR(+EX83/EX81,0)</f>
        <v>2.1653462997747376E-2</v>
      </c>
      <c r="EY84" s="97">
        <f>IFERROR(+EY83/EY81,0)</f>
        <v>-0.43901937966198273</v>
      </c>
      <c r="EZ84" s="104">
        <f>IFERROR(+EZ83/EZ81,0)</f>
        <v>-2.9888708645618017E-2</v>
      </c>
      <c r="FA84" s="95">
        <f>IFERROR(+FA83/FA81,0)</f>
        <v>-0.96750805214686564</v>
      </c>
      <c r="FB84" s="95">
        <f t="shared" ref="FB84" si="2222">IFERROR(+FB83/FB81,0)</f>
        <v>1.0078230882548105</v>
      </c>
      <c r="FC84" s="95">
        <f t="shared" ref="FC84" si="2223">IFERROR(+FC83/FC81,0)</f>
        <v>0.30203365610204264</v>
      </c>
      <c r="FD84" s="97">
        <f>IFERROR(+FD83/FD81,0)</f>
        <v>0.11411623073666238</v>
      </c>
      <c r="FE84" s="95">
        <f>IFERROR(+FE83/FE81,0)</f>
        <v>0.63535770862068108</v>
      </c>
      <c r="FF84" s="95">
        <f t="shared" ref="FF84" si="2224">IFERROR(+FF83/FF81,0)</f>
        <v>-1.0921078591205555</v>
      </c>
      <c r="FG84" s="95">
        <f t="shared" ref="FG84" si="2225">IFERROR(+FG83/FG81,0)</f>
        <v>5.5629919527282676E-2</v>
      </c>
      <c r="FH84" s="97">
        <f>IFERROR(+FH83/FH81,0)</f>
        <v>-0.13370674365753066</v>
      </c>
      <c r="FI84" s="95">
        <f>IFERROR(+FI83/FI81,0)</f>
        <v>0.23147698760848867</v>
      </c>
      <c r="FJ84" s="95">
        <f t="shared" ref="FJ84" si="2226">IFERROR(+FJ83/FJ81,0)</f>
        <v>-0.35861172901496019</v>
      </c>
      <c r="FK84" s="95">
        <f t="shared" ref="FK84" si="2227">IFERROR(+FK83/FK81,0)</f>
        <v>7.5497574299814268E-2</v>
      </c>
      <c r="FL84" s="97">
        <f>IFERROR(+FL83/FL81,0)</f>
        <v>-1.721238903555232E-2</v>
      </c>
      <c r="FM84" s="95">
        <f>IFERROR(+FM83/FM81,0)</f>
        <v>0.30217106063117993</v>
      </c>
      <c r="FN84" s="95">
        <f t="shared" ref="FN84" si="2228">IFERROR(+FN83/FN81,0)</f>
        <v>-0.37140908858998023</v>
      </c>
      <c r="FO84" s="95">
        <f t="shared" ref="FO84" si="2229">IFERROR(+FO83/FO81,0)</f>
        <v>2.2379486664197703</v>
      </c>
      <c r="FP84" s="97">
        <f>IFERROR(+FP83/FP81,0)</f>
        <v>0.72290354615365648</v>
      </c>
      <c r="FQ84" s="104">
        <f>IFERROR(+FQ83/FQ81,0)</f>
        <v>0.17152516104930896</v>
      </c>
      <c r="FR84" s="95">
        <f>IFERROR(+FR83/FR81,0)</f>
        <v>0.72428663396182524</v>
      </c>
      <c r="FS84" s="95">
        <f t="shared" ref="FS84" si="2230">IFERROR(+FS83/FS81,0)</f>
        <v>-1.3464678569871245</v>
      </c>
      <c r="FT84" s="95">
        <f t="shared" ref="FT84" si="2231">IFERROR(+FT83/FT81,0)</f>
        <v>-0.41188660496735591</v>
      </c>
      <c r="FU84" s="97">
        <f>IFERROR(+FU83/FU81,0)</f>
        <v>-0.34468927599755167</v>
      </c>
      <c r="FV84" s="95">
        <f>IFERROR(+FV83/FV81,0)</f>
        <v>-0.21305421850847256</v>
      </c>
      <c r="FW84" s="95">
        <f t="shared" ref="FW84" si="2232">IFERROR(+FW83/FW81,0)</f>
        <v>-0.46918154999382322</v>
      </c>
      <c r="FX84" s="95">
        <f t="shared" ref="FX84" si="2233">IFERROR(+FX83/FX81,0)</f>
        <v>-6.4757926833279286E-2</v>
      </c>
      <c r="FY84" s="97">
        <f>IFERROR(+FY83/FY81,0)</f>
        <v>-0.24899789844519163</v>
      </c>
      <c r="FZ84" s="95">
        <f>IFERROR(+FZ83/FZ81,0)</f>
        <v>-0.28813682270476976</v>
      </c>
      <c r="GA84" s="95">
        <f t="shared" ref="GA84" si="2234">IFERROR(+GA83/GA81,0)</f>
        <v>-0.27703097644352048</v>
      </c>
      <c r="GB84" s="95">
        <f t="shared" ref="GB84" si="2235">IFERROR(+GB83/GB81,0)</f>
        <v>-2.8320523181396353E-2</v>
      </c>
      <c r="GC84" s="97">
        <f>IFERROR(+GC83/GC81,0)</f>
        <v>-0.19782944077656217</v>
      </c>
      <c r="GD84" s="95">
        <f>IFERROR(+GD83/GD81,0)</f>
        <v>-0.2017273877257599</v>
      </c>
      <c r="GE84" s="95">
        <f t="shared" ref="GE84" si="2236">IFERROR(+GE83/GE81,0)</f>
        <v>2.4274862139008264E-2</v>
      </c>
      <c r="GF84" s="95">
        <f t="shared" ref="GF84" si="2237">IFERROR(+GF83/GF81,0)</f>
        <v>0.89122465102814374</v>
      </c>
      <c r="GG84" s="97">
        <f>IFERROR(+GG83/GG81,0)</f>
        <v>0.23792404181379731</v>
      </c>
      <c r="GH84" s="104">
        <f>IFERROR(+GH83/GH81,0)</f>
        <v>-0.13839814335137704</v>
      </c>
      <c r="GI84" s="95">
        <f>IFERROR(+GI83/GI81,0)</f>
        <v>-1.0073299965636637</v>
      </c>
      <c r="GJ84" s="95">
        <f t="shared" ref="GJ84" si="2238">IFERROR(+GJ83/GJ81,0)</f>
        <v>0.31421844533541143</v>
      </c>
      <c r="GK84" s="95">
        <f t="shared" ref="GK84" si="2239">IFERROR(+GK83/GK81,0)</f>
        <v>0.21404205326323</v>
      </c>
      <c r="GL84" s="97">
        <f>IFERROR(+GL83/GL81,0)</f>
        <v>-0.15968983265500739</v>
      </c>
      <c r="GM84" s="95">
        <f>IFERROR(+GM83/GM81,0)</f>
        <v>-8.206446008341528E-2</v>
      </c>
      <c r="GN84" s="95">
        <f t="shared" ref="GN84:GO84" si="2240">IFERROR(+GN83/GN81,0)</f>
        <v>-0.15446776257922118</v>
      </c>
      <c r="GO84" s="95">
        <f t="shared" si="2240"/>
        <v>1.3497701093061769</v>
      </c>
      <c r="GP84" s="97">
        <f>IFERROR(+GP83/GP81,0)</f>
        <v>0.37107929554784674</v>
      </c>
      <c r="GQ84" s="95">
        <f>IFERROR(+GQ83/GQ81,0)</f>
        <v>2.6203772961791535E-2</v>
      </c>
      <c r="GR84" s="95">
        <f t="shared" ref="GR84" si="2241">IFERROR(+GR83/GR81,0)</f>
        <v>0.20795922707866654</v>
      </c>
      <c r="GS84" s="95">
        <f t="shared" ref="GS84" si="2242">IFERROR(+GS83/GS81,0)</f>
        <v>0.5736197022650783</v>
      </c>
      <c r="GT84" s="97">
        <f>IFERROR(+GT83/GT81,0)</f>
        <v>0.26926090076851217</v>
      </c>
      <c r="GU84" s="95">
        <f>IFERROR(+GU83/GU81,0)</f>
        <v>6.7570707218068446E-2</v>
      </c>
      <c r="GV84" s="95">
        <f t="shared" ref="GV84" si="2243">IFERROR(+GV83/GV81,0)</f>
        <v>8.7902304138297305E-2</v>
      </c>
      <c r="GW84" s="95">
        <f t="shared" ref="GW84" si="2244">IFERROR(+GW83/GW81,0)</f>
        <v>2.8078036920876364</v>
      </c>
      <c r="GX84" s="97">
        <f>IFERROR(+GX83/GX81,0)</f>
        <v>0.9877589011480008</v>
      </c>
      <c r="GY84" s="104">
        <f>IFERROR(+GY83/GY81,0)</f>
        <v>0.36729446993593395</v>
      </c>
      <c r="GZ84" s="95">
        <f>IFERROR(+GZ83/GZ81,0)</f>
        <v>-0.20967480718881579</v>
      </c>
      <c r="HA84" s="95">
        <f t="shared" ref="HA84" si="2245">IFERROR(+HA83/HA81,0)</f>
        <v>1.6976356471395122</v>
      </c>
      <c r="HB84" s="95">
        <f t="shared" ref="HB84" si="2246">IFERROR(+HB83/HB81,0)</f>
        <v>-0.59148892142449738</v>
      </c>
      <c r="HC84" s="97">
        <f>IFERROR(+HC83/HC81,0)</f>
        <v>0.2988239728420663</v>
      </c>
      <c r="HD84" s="95">
        <f>IFERROR(+HD83/HD81,0)</f>
        <v>0.21369458799324403</v>
      </c>
      <c r="HE84" s="95">
        <f t="shared" ref="HE84" si="2247">IFERROR(+HE83/HE81,0)</f>
        <v>0.30936334320499342</v>
      </c>
      <c r="HF84" s="95">
        <f t="shared" ref="HF84" si="2248">IFERROR(+HF83/HF81,0)</f>
        <v>0.18406426207845369</v>
      </c>
      <c r="HG84" s="97">
        <f>IFERROR(+HG83/HG81,0)</f>
        <v>0.23570739775889707</v>
      </c>
      <c r="HH84" s="95">
        <f>IFERROR(+HH83/HH81,0)</f>
        <v>-0.1214470449543637</v>
      </c>
      <c r="HI84" s="95">
        <f t="shared" ref="HI84:HJ84" si="2249">IFERROR(+HI83/HI81,0)</f>
        <v>0.64786766748422331</v>
      </c>
      <c r="HJ84" s="95">
        <f t="shared" si="2249"/>
        <v>1.1298692579323861</v>
      </c>
      <c r="HK84" s="97">
        <f>IFERROR(+HK83/HK81,0)</f>
        <v>0.55209662682074867</v>
      </c>
      <c r="HL84" s="95">
        <f>IFERROR(+HL83/HL81,0)</f>
        <v>-0.26334998131106174</v>
      </c>
      <c r="HM84" s="95">
        <f t="shared" ref="HM84:HN84" si="2250">IFERROR(+HM83/HM81,0)</f>
        <v>-0.27451437231360765</v>
      </c>
      <c r="HN84" s="95">
        <f t="shared" si="2250"/>
        <v>2.3229484184144047</v>
      </c>
      <c r="HO84" s="97">
        <f>IFERROR(+HO83/HO81,0)</f>
        <v>0.59502802159657864</v>
      </c>
      <c r="HP84" s="104">
        <f>IFERROR(+HP83/HP81,0)</f>
        <v>0.42350217288812453</v>
      </c>
      <c r="HQ84" s="95">
        <f>IFERROR(+HQ83/HQ81,0)</f>
        <v>0.84140478979452515</v>
      </c>
      <c r="HR84" s="95">
        <f t="shared" ref="HR84" si="2251">IFERROR(+HR83/HR81,0)</f>
        <v>-9.3375633982799008E-2</v>
      </c>
      <c r="HS84" s="95">
        <f t="shared" ref="HS84" si="2252">IFERROR(+HS83/HS81,0)</f>
        <v>1.4138612509047337</v>
      </c>
      <c r="HT84" s="97">
        <f>IFERROR(+HT83/HT81,0)</f>
        <v>0.72063013557215361</v>
      </c>
      <c r="HU84" s="95">
        <f>IFERROR(+HU83/HU81,0)</f>
        <v>0.26432796025256716</v>
      </c>
      <c r="HV84" s="95">
        <f t="shared" ref="HV84:HW84" si="2253">IFERROR(+HV83/HV81,0)</f>
        <v>0.26432796025256716</v>
      </c>
      <c r="HW84" s="95">
        <f t="shared" si="2253"/>
        <v>0.26432796025256716</v>
      </c>
      <c r="HX84" s="97">
        <f>IFERROR(+HX83/HX81,0)</f>
        <v>0.26432796025256722</v>
      </c>
      <c r="HY84" s="95">
        <f>IFERROR(+HY83/HY81,0)</f>
        <v>0.26432796025256716</v>
      </c>
      <c r="HZ84" s="95">
        <f t="shared" ref="HZ84:IA84" si="2254">IFERROR(+HZ83/HZ81,0)</f>
        <v>0.26432796025256716</v>
      </c>
      <c r="IA84" s="95">
        <f t="shared" si="2254"/>
        <v>0.26432796025256716</v>
      </c>
      <c r="IB84" s="97">
        <f>IFERROR(+IB83/IB81,0)</f>
        <v>0.26432796025256722</v>
      </c>
      <c r="IC84" s="95">
        <f>IFERROR(+IC83/IC81,0)</f>
        <v>0.26432796025256716</v>
      </c>
      <c r="ID84" s="95">
        <f t="shared" ref="ID84:IE84" si="2255">IFERROR(+ID83/ID81,0)</f>
        <v>0.26432796025256716</v>
      </c>
      <c r="IE84" s="95">
        <f t="shared" si="2255"/>
        <v>0.26432796025256716</v>
      </c>
      <c r="IF84" s="97">
        <f>IFERROR(+IF83/IF81,0)</f>
        <v>0.26432796025256722</v>
      </c>
      <c r="IG84" s="104">
        <f>IFERROR(+IG83/IG81,0)</f>
        <v>0.37840350408246382</v>
      </c>
      <c r="IH84" s="95">
        <f>IFERROR(+IH83/IH81,0)</f>
        <v>0.26432796025256716</v>
      </c>
      <c r="II84" s="95">
        <f t="shared" ref="II84" si="2256">IFERROR(+II83/II81,0)</f>
        <v>0.26432796025256716</v>
      </c>
      <c r="IJ84" s="95">
        <f t="shared" ref="IJ84" si="2257">IFERROR(+IJ83/IJ81,0)</f>
        <v>0.26432796025256716</v>
      </c>
      <c r="IK84" s="97">
        <f>IFERROR(+IK83/IK81,0)</f>
        <v>0.26432796025256722</v>
      </c>
      <c r="IL84" s="95">
        <f>IFERROR(+IL83/IL81,0)</f>
        <v>0.26432796025256716</v>
      </c>
      <c r="IM84" s="95">
        <f t="shared" ref="IM84:IN84" si="2258">IFERROR(+IM83/IM81,0)</f>
        <v>0.26432796025256716</v>
      </c>
      <c r="IN84" s="95">
        <f t="shared" si="2258"/>
        <v>0.26432796025256716</v>
      </c>
      <c r="IO84" s="97">
        <f>IFERROR(+IO83/IO81,0)</f>
        <v>0.26432796025256722</v>
      </c>
      <c r="IP84" s="95">
        <f>IFERROR(+IP83/IP81,0)</f>
        <v>0.26432796025256716</v>
      </c>
      <c r="IQ84" s="95">
        <f t="shared" ref="IQ84:IR84" si="2259">IFERROR(+IQ83/IQ81,0)</f>
        <v>0.26432796025256716</v>
      </c>
      <c r="IR84" s="95">
        <f t="shared" si="2259"/>
        <v>0.26432796025256716</v>
      </c>
      <c r="IS84" s="97">
        <f>IFERROR(+IS83/IS81,0)</f>
        <v>0.26432796025256722</v>
      </c>
      <c r="IT84" s="95">
        <f>IFERROR(+IT83/IT81,0)</f>
        <v>0.26432796025256716</v>
      </c>
      <c r="IU84" s="95">
        <f t="shared" ref="IU84:IV84" si="2260">IFERROR(+IU83/IU81,0)</f>
        <v>0.26432796025256716</v>
      </c>
      <c r="IV84" s="95">
        <f t="shared" si="2260"/>
        <v>0.26432796025256716</v>
      </c>
      <c r="IW84" s="97">
        <f>IFERROR(+IW83/IW81,0)</f>
        <v>0.26432796025256722</v>
      </c>
      <c r="IX84" s="104">
        <f>IFERROR(+IX83/IX81,0)</f>
        <v>0.26432796025256722</v>
      </c>
    </row>
    <row r="85" spans="1:260" s="88" customFormat="1" ht="6" customHeight="1" outlineLevel="1">
      <c r="B85" s="89"/>
      <c r="C85" s="111"/>
      <c r="D85" s="98"/>
      <c r="E85" s="98"/>
      <c r="F85" s="98"/>
      <c r="G85" s="99"/>
      <c r="H85" s="98"/>
      <c r="I85" s="98"/>
      <c r="J85" s="98"/>
      <c r="K85" s="99"/>
      <c r="L85" s="98"/>
      <c r="M85" s="98"/>
      <c r="N85" s="98"/>
      <c r="O85" s="99"/>
      <c r="P85" s="98"/>
      <c r="Q85" s="98"/>
      <c r="R85" s="98"/>
      <c r="S85" s="99"/>
      <c r="T85" s="91"/>
      <c r="U85" s="98"/>
      <c r="V85" s="98"/>
      <c r="W85" s="98"/>
      <c r="X85" s="99"/>
      <c r="Y85" s="98"/>
      <c r="Z85" s="98"/>
      <c r="AA85" s="98"/>
      <c r="AB85" s="99"/>
      <c r="AC85" s="98"/>
      <c r="AD85" s="98"/>
      <c r="AE85" s="98"/>
      <c r="AF85" s="99"/>
      <c r="AG85" s="98"/>
      <c r="AH85" s="98"/>
      <c r="AI85" s="98"/>
      <c r="AJ85" s="99"/>
      <c r="AK85" s="91"/>
      <c r="AL85" s="98"/>
      <c r="AM85" s="98"/>
      <c r="AN85" s="98"/>
      <c r="AO85" s="99"/>
      <c r="AP85" s="98"/>
      <c r="AQ85" s="98"/>
      <c r="AR85" s="98"/>
      <c r="AS85" s="99"/>
      <c r="AT85" s="98"/>
      <c r="AU85" s="98"/>
      <c r="AV85" s="98"/>
      <c r="AW85" s="99"/>
      <c r="AX85" s="98"/>
      <c r="AY85" s="98"/>
      <c r="AZ85" s="98"/>
      <c r="BA85" s="99"/>
      <c r="BB85" s="91"/>
      <c r="BC85" s="98"/>
      <c r="BD85" s="98"/>
      <c r="BE85" s="98"/>
      <c r="BF85" s="99"/>
      <c r="BG85" s="98"/>
      <c r="BH85" s="98"/>
      <c r="BI85" s="98"/>
      <c r="BJ85" s="99"/>
      <c r="BK85" s="98"/>
      <c r="BL85" s="98"/>
      <c r="BM85" s="98"/>
      <c r="BN85" s="99"/>
      <c r="BO85" s="98"/>
      <c r="BP85" s="98"/>
      <c r="BQ85" s="98"/>
      <c r="BR85" s="99"/>
      <c r="BS85" s="91"/>
      <c r="BT85" s="98"/>
      <c r="BU85" s="98"/>
      <c r="BV85" s="98"/>
      <c r="BW85" s="99"/>
      <c r="BX85" s="98"/>
      <c r="BY85" s="98"/>
      <c r="BZ85" s="98"/>
      <c r="CA85" s="99"/>
      <c r="CB85" s="98"/>
      <c r="CC85" s="98"/>
      <c r="CD85" s="98"/>
      <c r="CE85" s="99"/>
      <c r="CF85" s="98"/>
      <c r="CG85" s="98"/>
      <c r="CH85" s="98"/>
      <c r="CI85" s="99"/>
      <c r="CJ85" s="91"/>
      <c r="CK85" s="98"/>
      <c r="CL85" s="98"/>
      <c r="CM85" s="98"/>
      <c r="CN85" s="99"/>
      <c r="CO85" s="98"/>
      <c r="CP85" s="98"/>
      <c r="CQ85" s="98"/>
      <c r="CR85" s="99"/>
      <c r="CS85" s="98"/>
      <c r="CT85" s="98"/>
      <c r="CU85" s="98"/>
      <c r="CV85" s="99"/>
      <c r="CW85" s="98"/>
      <c r="CX85" s="98"/>
      <c r="CY85" s="98"/>
      <c r="CZ85" s="99"/>
      <c r="DA85" s="91"/>
      <c r="DB85" s="98"/>
      <c r="DC85" s="98"/>
      <c r="DD85" s="98"/>
      <c r="DE85" s="99"/>
      <c r="DF85" s="98"/>
      <c r="DG85" s="98"/>
      <c r="DH85" s="98"/>
      <c r="DI85" s="99"/>
      <c r="DJ85" s="98"/>
      <c r="DK85" s="98"/>
      <c r="DL85" s="98"/>
      <c r="DM85" s="99"/>
      <c r="DN85" s="98"/>
      <c r="DO85" s="98"/>
      <c r="DP85" s="98"/>
      <c r="DQ85" s="99"/>
      <c r="DR85" s="91"/>
      <c r="DS85" s="98"/>
      <c r="DT85" s="98"/>
      <c r="DU85" s="98"/>
      <c r="DV85" s="99"/>
      <c r="DW85" s="98"/>
      <c r="DX85" s="98"/>
      <c r="DY85" s="98"/>
      <c r="DZ85" s="99"/>
      <c r="EA85" s="98"/>
      <c r="EB85" s="98"/>
      <c r="EC85" s="98"/>
      <c r="ED85" s="99"/>
      <c r="EE85" s="98"/>
      <c r="EF85" s="98"/>
      <c r="EG85" s="98"/>
      <c r="EH85" s="99"/>
      <c r="EI85" s="91"/>
      <c r="EJ85" s="98"/>
      <c r="EK85" s="98"/>
      <c r="EL85" s="98"/>
      <c r="EM85" s="99"/>
      <c r="EN85" s="98"/>
      <c r="EO85" s="98"/>
      <c r="EP85" s="98"/>
      <c r="EQ85" s="99"/>
      <c r="ER85" s="98"/>
      <c r="ES85" s="98"/>
      <c r="ET85" s="98"/>
      <c r="EU85" s="99"/>
      <c r="EV85" s="98"/>
      <c r="EW85" s="98"/>
      <c r="EX85" s="98"/>
      <c r="EY85" s="99"/>
      <c r="EZ85" s="91"/>
      <c r="FA85" s="98"/>
      <c r="FB85" s="98"/>
      <c r="FC85" s="98"/>
      <c r="FD85" s="99"/>
      <c r="FE85" s="98"/>
      <c r="FF85" s="98"/>
      <c r="FG85" s="98"/>
      <c r="FH85" s="99"/>
      <c r="FI85" s="98"/>
      <c r="FJ85" s="98"/>
      <c r="FK85" s="98"/>
      <c r="FL85" s="99"/>
      <c r="FM85" s="98"/>
      <c r="FN85" s="98"/>
      <c r="FO85" s="98"/>
      <c r="FP85" s="99"/>
      <c r="FQ85" s="91"/>
      <c r="FR85" s="98"/>
      <c r="FS85" s="98"/>
      <c r="FT85" s="98"/>
      <c r="FU85" s="99"/>
      <c r="FV85" s="98"/>
      <c r="FW85" s="98"/>
      <c r="FX85" s="98"/>
      <c r="FY85" s="99"/>
      <c r="FZ85" s="98"/>
      <c r="GA85" s="98"/>
      <c r="GB85" s="98"/>
      <c r="GC85" s="99"/>
      <c r="GD85" s="98"/>
      <c r="GE85" s="98"/>
      <c r="GF85" s="98"/>
      <c r="GG85" s="99"/>
      <c r="GH85" s="91"/>
      <c r="GI85" s="98"/>
      <c r="GJ85" s="98"/>
      <c r="GK85" s="98"/>
      <c r="GL85" s="99"/>
      <c r="GM85" s="98"/>
      <c r="GN85" s="98"/>
      <c r="GO85" s="98"/>
      <c r="GP85" s="99"/>
      <c r="GQ85" s="98"/>
      <c r="GR85" s="98"/>
      <c r="GS85" s="98"/>
      <c r="GT85" s="99"/>
      <c r="GU85" s="98"/>
      <c r="GV85" s="98"/>
      <c r="GW85" s="98"/>
      <c r="GX85" s="99"/>
      <c r="GY85" s="91"/>
      <c r="GZ85" s="98"/>
      <c r="HA85" s="98"/>
      <c r="HB85" s="98"/>
      <c r="HC85" s="99"/>
      <c r="HD85" s="98"/>
      <c r="HE85" s="98"/>
      <c r="HF85" s="98"/>
      <c r="HG85" s="99"/>
      <c r="HH85" s="98"/>
      <c r="HI85" s="98"/>
      <c r="HJ85" s="98"/>
      <c r="HK85" s="99"/>
      <c r="HL85" s="98"/>
      <c r="HM85" s="98"/>
      <c r="HN85" s="98"/>
      <c r="HO85" s="99"/>
      <c r="HP85" s="91"/>
      <c r="HQ85" s="98"/>
      <c r="HR85" s="98"/>
      <c r="HS85" s="98"/>
      <c r="HT85" s="99"/>
      <c r="HU85" s="98"/>
      <c r="HV85" s="98"/>
      <c r="HW85" s="98"/>
      <c r="HX85" s="99"/>
      <c r="HY85" s="98"/>
      <c r="HZ85" s="98"/>
      <c r="IA85" s="98"/>
      <c r="IB85" s="99"/>
      <c r="IC85" s="98"/>
      <c r="ID85" s="98"/>
      <c r="IE85" s="98"/>
      <c r="IF85" s="99"/>
      <c r="IG85" s="91"/>
      <c r="IH85" s="98"/>
      <c r="II85" s="98"/>
      <c r="IJ85" s="98"/>
      <c r="IK85" s="99"/>
      <c r="IL85" s="98"/>
      <c r="IM85" s="98"/>
      <c r="IN85" s="98"/>
      <c r="IO85" s="99"/>
      <c r="IP85" s="98"/>
      <c r="IQ85" s="98"/>
      <c r="IR85" s="98"/>
      <c r="IS85" s="99"/>
      <c r="IT85" s="98"/>
      <c r="IU85" s="98"/>
      <c r="IV85" s="98"/>
      <c r="IW85" s="99"/>
      <c r="IX85" s="91"/>
    </row>
    <row r="86" spans="1:260" ht="12.75">
      <c r="B86" s="496" t="s">
        <v>231</v>
      </c>
      <c r="C86" s="105" t="s">
        <v>218</v>
      </c>
      <c r="D86" s="107">
        <f t="shared" ref="D86:F87" si="2261">+D61+D66+D71+D76+D81</f>
        <v>2284.2721835274001</v>
      </c>
      <c r="E86" s="100">
        <f t="shared" si="2261"/>
        <v>2284.2721835274001</v>
      </c>
      <c r="F86" s="100">
        <f t="shared" si="2261"/>
        <v>2284.2721835274001</v>
      </c>
      <c r="G86" s="102">
        <f>SUM(D86:F86)</f>
        <v>6852.8165505821999</v>
      </c>
      <c r="H86" s="107">
        <f t="shared" ref="H86:J87" si="2262">+H61+H66+H71+H76+H81</f>
        <v>2396.6787398791025</v>
      </c>
      <c r="I86" s="100">
        <f t="shared" si="2262"/>
        <v>2396.6787398791025</v>
      </c>
      <c r="J86" s="100">
        <f t="shared" si="2262"/>
        <v>2396.6787398791025</v>
      </c>
      <c r="K86" s="102">
        <f>SUM(H86:J86)</f>
        <v>7190.036219637308</v>
      </c>
      <c r="L86" s="107">
        <f t="shared" ref="L86:N87" si="2263">+L61+L66+L71+L76+L81</f>
        <v>2396.6787398791025</v>
      </c>
      <c r="M86" s="100">
        <f t="shared" si="2263"/>
        <v>2396.6787398791025</v>
      </c>
      <c r="N86" s="100">
        <f t="shared" si="2263"/>
        <v>2396.6787398791025</v>
      </c>
      <c r="O86" s="102">
        <f>SUM(L86:N86)</f>
        <v>7190.036219637308</v>
      </c>
      <c r="P86" s="107">
        <f t="shared" ref="P86:R87" si="2264">+P61+P66+P71+P76+P81</f>
        <v>2398.1688819995661</v>
      </c>
      <c r="Q86" s="100">
        <f t="shared" si="2264"/>
        <v>2398.1688819995661</v>
      </c>
      <c r="R86" s="100">
        <f t="shared" si="2264"/>
        <v>2398.1688819995661</v>
      </c>
      <c r="S86" s="102">
        <f>SUM(P86:R86)</f>
        <v>7194.5066459986983</v>
      </c>
      <c r="T86" s="102">
        <f>S86+O86+K86+G86</f>
        <v>28427.395635855512</v>
      </c>
      <c r="U86" s="107">
        <f t="shared" ref="U86:W87" si="2265">+U61+U66+U71+U76+U81</f>
        <v>2619.0065412574704</v>
      </c>
      <c r="V86" s="100">
        <f t="shared" si="2265"/>
        <v>2619.0065412574704</v>
      </c>
      <c r="W86" s="100">
        <f t="shared" si="2265"/>
        <v>2619.0065412574704</v>
      </c>
      <c r="X86" s="102">
        <f>SUM(U86:W86)</f>
        <v>7857.0196237724113</v>
      </c>
      <c r="Y86" s="107">
        <f t="shared" ref="Y86:AA87" si="2266">+Y61+Y66+Y71+Y76+Y81</f>
        <v>2849.8155207243221</v>
      </c>
      <c r="Z86" s="100">
        <f t="shared" si="2266"/>
        <v>2849.8155207243221</v>
      </c>
      <c r="AA86" s="100">
        <f t="shared" si="2266"/>
        <v>2849.8155207243221</v>
      </c>
      <c r="AB86" s="102">
        <f>SUM(Y86:AA86)</f>
        <v>8549.4465621729669</v>
      </c>
      <c r="AC86" s="107">
        <f t="shared" ref="AC86:AE87" si="2267">+AC61+AC66+AC71+AC76+AC81</f>
        <v>3333.8669864116409</v>
      </c>
      <c r="AD86" s="100">
        <f t="shared" si="2267"/>
        <v>3333.8669864116409</v>
      </c>
      <c r="AE86" s="100">
        <f t="shared" si="2267"/>
        <v>3333.8669864116409</v>
      </c>
      <c r="AF86" s="102">
        <f>SUM(AC86:AE86)</f>
        <v>10001.600959234922</v>
      </c>
      <c r="AG86" s="107">
        <f t="shared" ref="AG86:AI87" si="2268">+AG61+AG66+AG71+AG76+AG81</f>
        <v>3810.6133700491837</v>
      </c>
      <c r="AH86" s="100">
        <f t="shared" si="2268"/>
        <v>3810.6133700491837</v>
      </c>
      <c r="AI86" s="100">
        <f t="shared" si="2268"/>
        <v>3810.6133700491837</v>
      </c>
      <c r="AJ86" s="102">
        <f>SUM(AG86:AI86)</f>
        <v>11431.84011014755</v>
      </c>
      <c r="AK86" s="102">
        <f>AJ86+AF86+AB86+X86</f>
        <v>37839.907255327846</v>
      </c>
      <c r="AL86" s="107">
        <f t="shared" ref="AL86:AN87" si="2269">+AL61+AL66+AL71+AL76+AL81</f>
        <v>4415.983471354878</v>
      </c>
      <c r="AM86" s="100">
        <f t="shared" si="2269"/>
        <v>4415.983471354878</v>
      </c>
      <c r="AN86" s="100">
        <f t="shared" si="2269"/>
        <v>4415.983471354878</v>
      </c>
      <c r="AO86" s="102">
        <f>SUM(AL86:AN86)</f>
        <v>13247.950414064635</v>
      </c>
      <c r="AP86" s="107">
        <f t="shared" ref="AP86:AR87" si="2270">+AP61+AP66+AP71+AP76+AP81</f>
        <v>5113.8072572496094</v>
      </c>
      <c r="AQ86" s="100">
        <f t="shared" si="2270"/>
        <v>5113.8072572496094</v>
      </c>
      <c r="AR86" s="100">
        <f t="shared" si="2270"/>
        <v>5113.8072572496094</v>
      </c>
      <c r="AS86" s="102">
        <f>SUM(AP86:AR86)</f>
        <v>15341.421771748828</v>
      </c>
      <c r="AT86" s="107">
        <f t="shared" ref="AT86:AV87" si="2271">+AT61+AT66+AT71+AT76+AT81</f>
        <v>5306.3905522489849</v>
      </c>
      <c r="AU86" s="100">
        <f t="shared" si="2271"/>
        <v>5306.3905522489849</v>
      </c>
      <c r="AV86" s="100">
        <f t="shared" si="2271"/>
        <v>5306.3905522489849</v>
      </c>
      <c r="AW86" s="102">
        <f>SUM(AT86:AV86)</f>
        <v>15919.171656746956</v>
      </c>
      <c r="AX86" s="107">
        <f t="shared" ref="AX86:AZ87" si="2272">+AX61+AX66+AX71+AX76+AX81</f>
        <v>5482.4243768271226</v>
      </c>
      <c r="AY86" s="100">
        <f t="shared" si="2272"/>
        <v>5482.4243768271226</v>
      </c>
      <c r="AZ86" s="100">
        <f t="shared" si="2272"/>
        <v>5482.4243768271226</v>
      </c>
      <c r="BA86" s="102">
        <f>SUM(AX86:AZ86)</f>
        <v>16447.273130481368</v>
      </c>
      <c r="BB86" s="102">
        <f>BA86+AW86+AS86+AO86</f>
        <v>60955.816973041787</v>
      </c>
      <c r="BC86" s="107">
        <f t="shared" ref="BC86:BE87" si="2273">+BC61+BC66+BC71+BC76+BC81</f>
        <v>7137.4022540567012</v>
      </c>
      <c r="BD86" s="100">
        <f t="shared" si="2273"/>
        <v>7137.4022540567012</v>
      </c>
      <c r="BE86" s="100">
        <f t="shared" si="2273"/>
        <v>7137.4022540567012</v>
      </c>
      <c r="BF86" s="102">
        <f>SUM(BC86:BE86)</f>
        <v>21412.206762170103</v>
      </c>
      <c r="BG86" s="107">
        <f t="shared" ref="BG86:BI87" si="2274">+BG61+BG66+BG71+BG76+BG81</f>
        <v>7575.6390309537146</v>
      </c>
      <c r="BH86" s="100">
        <f t="shared" si="2274"/>
        <v>7575.6390309537146</v>
      </c>
      <c r="BI86" s="100">
        <f t="shared" si="2274"/>
        <v>7575.6390309537146</v>
      </c>
      <c r="BJ86" s="102">
        <f>SUM(BG86:BI86)</f>
        <v>22726.917092861142</v>
      </c>
      <c r="BK86" s="107">
        <f t="shared" ref="BK86:BM87" si="2275">+BK61+BK66+BK71+BK76+BK81</f>
        <v>6511.98426134087</v>
      </c>
      <c r="BL86" s="100">
        <f t="shared" si="2275"/>
        <v>6511.98426134087</v>
      </c>
      <c r="BM86" s="100">
        <f t="shared" si="2275"/>
        <v>6511.98426134087</v>
      </c>
      <c r="BN86" s="102">
        <f>SUM(BK86:BM86)</f>
        <v>19535.952784022611</v>
      </c>
      <c r="BO86" s="107">
        <f t="shared" ref="BO86:BQ87" si="2276">+BO61+BO66+BO71+BO76+BO81</f>
        <v>6544.2598129040625</v>
      </c>
      <c r="BP86" s="100">
        <f t="shared" si="2276"/>
        <v>6544.2598129040625</v>
      </c>
      <c r="BQ86" s="100">
        <f t="shared" si="2276"/>
        <v>6544.2598129040625</v>
      </c>
      <c r="BR86" s="102">
        <f>SUM(BO86:BQ86)</f>
        <v>19632.779438712187</v>
      </c>
      <c r="BS86" s="102">
        <f>BR86+BN86+BJ86+BF86</f>
        <v>83307.856077766046</v>
      </c>
      <c r="BT86" s="107">
        <f t="shared" ref="BT86:BV87" si="2277">+BT61+BT66+BT71+BT76+BT81</f>
        <v>6803.0686167096292</v>
      </c>
      <c r="BU86" s="100">
        <f t="shared" si="2277"/>
        <v>6803.0686167096292</v>
      </c>
      <c r="BV86" s="100">
        <f t="shared" si="2277"/>
        <v>6803.0686167096292</v>
      </c>
      <c r="BW86" s="102">
        <f>SUM(BT86:BV86)</f>
        <v>20409.205850128888</v>
      </c>
      <c r="BX86" s="107">
        <f t="shared" ref="BX86:BZ87" si="2278">+BX61+BX66+BX71+BX76+BX81</f>
        <v>6819.75119875772</v>
      </c>
      <c r="BY86" s="100">
        <f t="shared" si="2278"/>
        <v>6819.75119875772</v>
      </c>
      <c r="BZ86" s="100">
        <f t="shared" si="2278"/>
        <v>6819.75119875772</v>
      </c>
      <c r="CA86" s="102">
        <f>SUM(BX86:BZ86)</f>
        <v>20459.25359627316</v>
      </c>
      <c r="CB86" s="107">
        <f t="shared" ref="CB86:CD87" si="2279">+CB61+CB66+CB71+CB76+CB81</f>
        <v>6838.3777647418719</v>
      </c>
      <c r="CC86" s="100">
        <f t="shared" si="2279"/>
        <v>6838.3777647418719</v>
      </c>
      <c r="CD86" s="100">
        <f t="shared" si="2279"/>
        <v>6838.3777647418719</v>
      </c>
      <c r="CE86" s="102">
        <f>SUM(CB86:CD86)</f>
        <v>20515.133294225616</v>
      </c>
      <c r="CF86" s="107">
        <f t="shared" ref="CF86:CH87" si="2280">+CF61+CF66+CF71+CF76+CF81</f>
        <v>6851.6016076833876</v>
      </c>
      <c r="CG86" s="100">
        <f t="shared" si="2280"/>
        <v>6851.6016076833876</v>
      </c>
      <c r="CH86" s="100">
        <f t="shared" si="2280"/>
        <v>6851.6016076833876</v>
      </c>
      <c r="CI86" s="102">
        <f>SUM(CF86:CH86)</f>
        <v>20554.804823050163</v>
      </c>
      <c r="CJ86" s="102">
        <f>CI86+CE86+CA86+BW86</f>
        <v>81938.39756367782</v>
      </c>
      <c r="CK86" s="107">
        <f t="shared" ref="CK86:CM87" si="2281">+CK61+CK66+CK71+CK76+CK81</f>
        <v>7045.9021273844219</v>
      </c>
      <c r="CL86" s="100">
        <f t="shared" si="2281"/>
        <v>7045.9021273844219</v>
      </c>
      <c r="CM86" s="100">
        <f t="shared" si="2281"/>
        <v>7045.9021273844219</v>
      </c>
      <c r="CN86" s="102">
        <f>SUM(CK86:CM86)</f>
        <v>21137.706382153265</v>
      </c>
      <c r="CO86" s="107">
        <f t="shared" ref="CO86:CQ87" si="2282">+CO61+CO66+CO71+CO76+CO81</f>
        <v>7131.5561930705298</v>
      </c>
      <c r="CP86" s="100">
        <f t="shared" si="2282"/>
        <v>7131.5561930705298</v>
      </c>
      <c r="CQ86" s="100">
        <f t="shared" si="2282"/>
        <v>7131.5561930705298</v>
      </c>
      <c r="CR86" s="102">
        <f>SUM(CO86:CQ86)</f>
        <v>21394.66857921159</v>
      </c>
      <c r="CS86" s="107">
        <f t="shared" ref="CS86:CU87" si="2283">+CS61+CS66+CS71+CS76+CS81</f>
        <v>7147.0326646641852</v>
      </c>
      <c r="CT86" s="100">
        <f t="shared" si="2283"/>
        <v>7147.0326646641852</v>
      </c>
      <c r="CU86" s="100">
        <f t="shared" si="2283"/>
        <v>7147.0326646641852</v>
      </c>
      <c r="CV86" s="102">
        <f>SUM(CS86:CU86)</f>
        <v>21441.097993992556</v>
      </c>
      <c r="CW86" s="107">
        <f t="shared" ref="CW86:CY87" si="2284">+CW61+CW66+CW71+CW76+CW81</f>
        <v>7167.8027850770222</v>
      </c>
      <c r="CX86" s="100">
        <f t="shared" si="2284"/>
        <v>7167.8027850770222</v>
      </c>
      <c r="CY86" s="100">
        <f t="shared" si="2284"/>
        <v>7167.8027850770222</v>
      </c>
      <c r="CZ86" s="102">
        <f>SUM(CW86:CY86)</f>
        <v>21503.408355231066</v>
      </c>
      <c r="DA86" s="102">
        <f>CZ86+CV86+CR86+CN86</f>
        <v>85476.881310588476</v>
      </c>
      <c r="DB86" s="107">
        <f t="shared" ref="DB86:DD87" si="2285">+DB61+DB66+DB71+DB76+DB81</f>
        <v>7261.335160520669</v>
      </c>
      <c r="DC86" s="100">
        <f t="shared" si="2285"/>
        <v>7261.335160520669</v>
      </c>
      <c r="DD86" s="100">
        <f t="shared" si="2285"/>
        <v>7261.335160520669</v>
      </c>
      <c r="DE86" s="102">
        <f>SUM(DB86:DD86)</f>
        <v>21784.005481562006</v>
      </c>
      <c r="DF86" s="107">
        <f t="shared" ref="DF86:DH87" si="2286">+DF61+DF66+DF71+DF76+DF81</f>
        <v>7275.9657946412926</v>
      </c>
      <c r="DG86" s="100">
        <f t="shared" si="2286"/>
        <v>7275.9657946412926</v>
      </c>
      <c r="DH86" s="100">
        <f t="shared" si="2286"/>
        <v>7275.9657946412926</v>
      </c>
      <c r="DI86" s="102">
        <f>SUM(DF86:DH86)</f>
        <v>21827.897383923879</v>
      </c>
      <c r="DJ86" s="107">
        <f t="shared" ref="DJ86:DL87" si="2287">+DJ61+DJ66+DJ71+DJ76+DJ81</f>
        <v>7304.3501154838223</v>
      </c>
      <c r="DK86" s="100">
        <f t="shared" si="2287"/>
        <v>7304.3501154838223</v>
      </c>
      <c r="DL86" s="100">
        <f t="shared" si="2287"/>
        <v>7304.3501154838223</v>
      </c>
      <c r="DM86" s="102">
        <f>SUM(DJ86:DL86)</f>
        <v>21913.050346451466</v>
      </c>
      <c r="DN86" s="107">
        <f t="shared" ref="DN86:DP87" si="2288">+DN61+DN66+DN71+DN76+DN81</f>
        <v>7357.6272577611098</v>
      </c>
      <c r="DO86" s="100">
        <f t="shared" si="2288"/>
        <v>7357.6272577611098</v>
      </c>
      <c r="DP86" s="100">
        <f t="shared" si="2288"/>
        <v>7357.6272577611098</v>
      </c>
      <c r="DQ86" s="102">
        <f>SUM(DN86:DP86)</f>
        <v>22072.88177328333</v>
      </c>
      <c r="DR86" s="102">
        <f>DQ86+DM86+DI86+DE86</f>
        <v>87597.834985220688</v>
      </c>
      <c r="DS86" s="107">
        <f t="shared" ref="DS86:DU87" si="2289">+DS61+DS66+DS71+DS76+DS81</f>
        <v>7541.8698584194699</v>
      </c>
      <c r="DT86" s="100">
        <f t="shared" si="2289"/>
        <v>7541.8698584194699</v>
      </c>
      <c r="DU86" s="100">
        <f t="shared" si="2289"/>
        <v>7541.8698584194699</v>
      </c>
      <c r="DV86" s="102">
        <f>SUM(DS86:DU86)</f>
        <v>22625.609575258408</v>
      </c>
      <c r="DW86" s="107">
        <f t="shared" ref="DW86:DY87" si="2290">+DW61+DW66+DW71+DW76+DW81</f>
        <v>7548.7482197010477</v>
      </c>
      <c r="DX86" s="100">
        <f t="shared" si="2290"/>
        <v>7548.7482197010477</v>
      </c>
      <c r="DY86" s="100">
        <f t="shared" si="2290"/>
        <v>7548.7482197010477</v>
      </c>
      <c r="DZ86" s="102">
        <f>SUM(DW86:DY86)</f>
        <v>22646.244659103144</v>
      </c>
      <c r="EA86" s="107">
        <f t="shared" ref="EA86:EC87" si="2291">+EA61+EA66+EA71+EA76+EA81</f>
        <v>7557.2426882943791</v>
      </c>
      <c r="EB86" s="100">
        <f t="shared" si="2291"/>
        <v>7557.2426882943791</v>
      </c>
      <c r="EC86" s="100">
        <f t="shared" si="2291"/>
        <v>7557.2426882943791</v>
      </c>
      <c r="ED86" s="102">
        <f>SUM(EA86:EC86)</f>
        <v>22671.728064883137</v>
      </c>
      <c r="EE86" s="107">
        <f t="shared" ref="EE86:EG87" si="2292">+EE61+EE66+EE71+EE76+EE81</f>
        <v>7596.4094503762135</v>
      </c>
      <c r="EF86" s="100">
        <f t="shared" si="2292"/>
        <v>7596.4094503762135</v>
      </c>
      <c r="EG86" s="100">
        <f t="shared" si="2292"/>
        <v>7596.4094503762135</v>
      </c>
      <c r="EH86" s="102">
        <f>SUM(EE86:EG86)</f>
        <v>22789.22835112864</v>
      </c>
      <c r="EI86" s="102">
        <f>EH86+ED86+DZ86+DV86</f>
        <v>90732.810650373329</v>
      </c>
      <c r="EJ86" s="107">
        <f t="shared" ref="EJ86:EL87" si="2293">+EJ61+EJ66+EJ71+EJ76+EJ81</f>
        <v>7747.1604538783931</v>
      </c>
      <c r="EK86" s="100">
        <f t="shared" si="2293"/>
        <v>7747.1604538783931</v>
      </c>
      <c r="EL86" s="100">
        <f t="shared" si="2293"/>
        <v>7747.1604538783931</v>
      </c>
      <c r="EM86" s="102">
        <f>SUM(EJ86:EL86)</f>
        <v>23241.481361635178</v>
      </c>
      <c r="EN86" s="107">
        <f t="shared" ref="EN86:EP87" si="2294">+EN61+EN66+EN71+EN76+EN81</f>
        <v>7773.0500182854157</v>
      </c>
      <c r="EO86" s="100">
        <f t="shared" si="2294"/>
        <v>7773.0500182854157</v>
      </c>
      <c r="EP86" s="100">
        <f t="shared" si="2294"/>
        <v>7773.0500182854157</v>
      </c>
      <c r="EQ86" s="102">
        <f>SUM(EN86:EP86)</f>
        <v>23319.150054856247</v>
      </c>
      <c r="ER86" s="107">
        <f t="shared" ref="ER86:ET87" si="2295">+ER61+ER66+ER71+ER76+ER81</f>
        <v>7791.2154028633959</v>
      </c>
      <c r="ES86" s="100">
        <f t="shared" si="2295"/>
        <v>7791.2154028633959</v>
      </c>
      <c r="ET86" s="100">
        <f t="shared" si="2295"/>
        <v>7791.2154028633959</v>
      </c>
      <c r="EU86" s="102">
        <f>SUM(ER86:ET86)</f>
        <v>23373.646208590188</v>
      </c>
      <c r="EV86" s="107">
        <f t="shared" ref="EV86:EX87" si="2296">+EV61+EV66+EV71+EV76+EV81</f>
        <v>7812.1173271790703</v>
      </c>
      <c r="EW86" s="100">
        <f t="shared" si="2296"/>
        <v>7812.1173271790703</v>
      </c>
      <c r="EX86" s="100">
        <f t="shared" si="2296"/>
        <v>7812.1173271790703</v>
      </c>
      <c r="EY86" s="102">
        <f>SUM(EV86:EX86)</f>
        <v>23436.351981537213</v>
      </c>
      <c r="EZ86" s="102">
        <f>EY86+EU86+EQ86+EM86</f>
        <v>93370.629606618822</v>
      </c>
      <c r="FA86" s="107">
        <f t="shared" ref="FA86:FC87" si="2297">+FA61+FA66+FA71+FA76+FA81</f>
        <v>7937.9430897827197</v>
      </c>
      <c r="FB86" s="100">
        <f t="shared" si="2297"/>
        <v>7937.9430897827197</v>
      </c>
      <c r="FC86" s="100">
        <f t="shared" si="2297"/>
        <v>7937.9430897827197</v>
      </c>
      <c r="FD86" s="102">
        <f>SUM(FA86:FC86)</f>
        <v>23813.82926934816</v>
      </c>
      <c r="FE86" s="107">
        <f t="shared" ref="FE86:FG87" si="2298">+FE61+FE66+FE71+FE76+FE81</f>
        <v>7951.0258132759018</v>
      </c>
      <c r="FF86" s="100">
        <f t="shared" si="2298"/>
        <v>7951.0258132759018</v>
      </c>
      <c r="FG86" s="100">
        <f t="shared" si="2298"/>
        <v>7951.0258132759018</v>
      </c>
      <c r="FH86" s="102">
        <f>SUM(FE86:FG86)</f>
        <v>23853.077439827706</v>
      </c>
      <c r="FI86" s="107">
        <f t="shared" ref="FI86:FK87" si="2299">+FI61+FI66+FI71+FI76+FI81</f>
        <v>7960.1206709036896</v>
      </c>
      <c r="FJ86" s="100">
        <f t="shared" si="2299"/>
        <v>7960.1206709036896</v>
      </c>
      <c r="FK86" s="100">
        <f t="shared" si="2299"/>
        <v>7960.1206709036896</v>
      </c>
      <c r="FL86" s="102">
        <f>SUM(FI86:FK86)</f>
        <v>23880.36201271107</v>
      </c>
      <c r="FM86" s="107">
        <f t="shared" ref="FM86:FO87" si="2300">+FM61+FM66+FM71+FM76+FM81</f>
        <v>7980.9622282323826</v>
      </c>
      <c r="FN86" s="100">
        <f t="shared" si="2300"/>
        <v>7980.9622282323826</v>
      </c>
      <c r="FO86" s="100">
        <f t="shared" si="2300"/>
        <v>7980.9622282323826</v>
      </c>
      <c r="FP86" s="102">
        <f>SUM(FM86:FO86)</f>
        <v>23942.886684697147</v>
      </c>
      <c r="FQ86" s="366">
        <f>FP86+FL86+FH86+FD86</f>
        <v>95490.155406584076</v>
      </c>
      <c r="FR86" s="367">
        <f t="shared" ref="FR86:FT87" si="2301">+FR61+FR66+FR71+FR76+FR81</f>
        <v>8111.5503674115635</v>
      </c>
      <c r="FS86" s="368">
        <f t="shared" si="2301"/>
        <v>8111.5503674115635</v>
      </c>
      <c r="FT86" s="368">
        <f t="shared" si="2301"/>
        <v>8111.5503674115635</v>
      </c>
      <c r="FU86" s="366">
        <f>SUM(FR86:FT86)</f>
        <v>24334.651102234689</v>
      </c>
      <c r="FV86" s="367">
        <f t="shared" ref="FV86:FX87" si="2302">+FV61+FV66+FV71+FV76+FV81</f>
        <v>8124.3071464200339</v>
      </c>
      <c r="FW86" s="368">
        <f t="shared" si="2302"/>
        <v>8124.3071464200339</v>
      </c>
      <c r="FX86" s="368">
        <f t="shared" si="2302"/>
        <v>8124.3071464200339</v>
      </c>
      <c r="FY86" s="366">
        <f>SUM(FV86:FX86)</f>
        <v>24372.921439260102</v>
      </c>
      <c r="FZ86" s="367">
        <f t="shared" ref="FZ86:GB87" si="2303">+FZ61+FZ66+FZ71+FZ76+FZ81</f>
        <v>8139.0542091050729</v>
      </c>
      <c r="GA86" s="368">
        <f t="shared" si="2303"/>
        <v>8139.0542091050729</v>
      </c>
      <c r="GB86" s="368">
        <f t="shared" si="2303"/>
        <v>8139.0542091050729</v>
      </c>
      <c r="GC86" s="366">
        <f>SUM(FZ86:GB86)</f>
        <v>24417.162627315218</v>
      </c>
      <c r="GD86" s="367">
        <f t="shared" ref="GD86:GF87" si="2304">+GD61+GD66+GD71+GD76+GD81</f>
        <v>8171.178962593116</v>
      </c>
      <c r="GE86" s="368">
        <f t="shared" si="2304"/>
        <v>8171.178962593116</v>
      </c>
      <c r="GF86" s="368">
        <f t="shared" si="2304"/>
        <v>8171.178962593116</v>
      </c>
      <c r="GG86" s="366">
        <f>SUM(GD86:GF86)</f>
        <v>24513.536887779348</v>
      </c>
      <c r="GH86" s="366">
        <f>GG86+GC86+FY86+FU86</f>
        <v>97638.272056589369</v>
      </c>
      <c r="GI86" s="367">
        <f t="shared" ref="GI86:GK87" si="2305">+GI61+GI66+GI71+GI76+GI81</f>
        <v>8221.9350435094511</v>
      </c>
      <c r="GJ86" s="368">
        <f t="shared" si="2305"/>
        <v>8221.9350435094511</v>
      </c>
      <c r="GK86" s="368">
        <f t="shared" si="2305"/>
        <v>8221.9350435094511</v>
      </c>
      <c r="GL86" s="366">
        <f>SUM(GI86:GK86)</f>
        <v>24665.805130528352</v>
      </c>
      <c r="GM86" s="367">
        <f t="shared" ref="GM86:GO87" si="2306">+GM61+GM66+GM71+GM76+GM81</f>
        <v>8237.8567801855515</v>
      </c>
      <c r="GN86" s="368">
        <f t="shared" si="2306"/>
        <v>8237.8567801855515</v>
      </c>
      <c r="GO86" s="368">
        <f t="shared" si="2306"/>
        <v>8237.8567801855515</v>
      </c>
      <c r="GP86" s="366">
        <f>SUM(GM86:GO86)</f>
        <v>24713.570340556653</v>
      </c>
      <c r="GQ86" s="367">
        <f t="shared" ref="GQ86:GS87" si="2307">+GQ61+GQ66+GQ71+GQ76+GQ81</f>
        <v>8248.8004355134035</v>
      </c>
      <c r="GR86" s="368">
        <f t="shared" si="2307"/>
        <v>8248.8004355134035</v>
      </c>
      <c r="GS86" s="368">
        <f t="shared" si="2307"/>
        <v>8248.8004355134035</v>
      </c>
      <c r="GT86" s="366">
        <f>SUM(GQ86:GS86)</f>
        <v>24746.40130654021</v>
      </c>
      <c r="GU86" s="367">
        <f t="shared" ref="GU86:GW87" si="2308">+GU61+GU66+GU71+GU76+GU81</f>
        <v>8265.0035069031619</v>
      </c>
      <c r="GV86" s="368">
        <f t="shared" si="2308"/>
        <v>8265.0035069031619</v>
      </c>
      <c r="GW86" s="368">
        <f t="shared" si="2308"/>
        <v>8265.0035069031619</v>
      </c>
      <c r="GX86" s="366">
        <f>SUM(GU86:GW86)</f>
        <v>24795.010520709486</v>
      </c>
      <c r="GY86" s="366">
        <f>GX86+GT86+GP86+GL86</f>
        <v>98920.787298334704</v>
      </c>
      <c r="GZ86" s="368">
        <f t="shared" ref="GZ86:HB87" si="2309">+GZ61+GZ66+GZ71+GZ76+GZ81</f>
        <v>8435.8824495424942</v>
      </c>
      <c r="HA86" s="366">
        <f t="shared" si="2309"/>
        <v>8435.8824495424942</v>
      </c>
      <c r="HB86" s="366">
        <f t="shared" si="2309"/>
        <v>8435.8824495424942</v>
      </c>
      <c r="HC86" s="366">
        <f>SUM(GZ86:HB86)</f>
        <v>25307.647348627484</v>
      </c>
      <c r="HD86" s="367">
        <f t="shared" ref="HD86:HF87" si="2310">+HD61+HD66+HD71+HD76+HD81</f>
        <v>8798.1602416710721</v>
      </c>
      <c r="HE86" s="368">
        <f t="shared" si="2310"/>
        <v>8798.1602416710721</v>
      </c>
      <c r="HF86" s="368">
        <f t="shared" si="2310"/>
        <v>8798.1602416710721</v>
      </c>
      <c r="HG86" s="366">
        <f>SUM(HD86:HF86)</f>
        <v>26394.480725013214</v>
      </c>
      <c r="HH86" s="367">
        <f t="shared" ref="HH86:HJ87" si="2311">+HH61+HH66+HH71+HH76+HH81</f>
        <v>8888.4716025787311</v>
      </c>
      <c r="HI86" s="368">
        <f t="shared" si="2311"/>
        <v>8888.4716025787311</v>
      </c>
      <c r="HJ86" s="368">
        <f t="shared" si="2311"/>
        <v>8888.4716025787311</v>
      </c>
      <c r="HK86" s="366">
        <f>SUM(HH86:HJ86)</f>
        <v>26665.414807736193</v>
      </c>
      <c r="HL86" s="367">
        <f t="shared" ref="HL86:HN87" si="2312">+HL61+HL66+HL71+HL76+HL81</f>
        <v>8959.8108115022187</v>
      </c>
      <c r="HM86" s="368">
        <f t="shared" si="2312"/>
        <v>8959.8108115022187</v>
      </c>
      <c r="HN86" s="368">
        <f t="shared" si="2312"/>
        <v>8959.8108115022187</v>
      </c>
      <c r="HO86" s="366">
        <f>SUM(HL86:HN86)</f>
        <v>26879.432434506656</v>
      </c>
      <c r="HP86" s="366">
        <f>HO86+HK86+HG86+HC86</f>
        <v>105246.97531588355</v>
      </c>
      <c r="HQ86" s="367">
        <f t="shared" ref="HQ86:HS87" si="2313">+HQ61+HQ66+HQ71+HQ76+HQ81</f>
        <v>9278.3850692167089</v>
      </c>
      <c r="HR86" s="368">
        <f t="shared" si="2313"/>
        <v>9278.3850692167089</v>
      </c>
      <c r="HS86" s="368">
        <f t="shared" si="2313"/>
        <v>9278.3850692167089</v>
      </c>
      <c r="HT86" s="366">
        <f>SUM(HQ86:HS86)</f>
        <v>27835.155207650125</v>
      </c>
      <c r="HU86" s="367">
        <f t="shared" ref="HU86:HW87" si="2314">+HU61+HU66+HU71+HU76+HU81</f>
        <v>9307.006343705425</v>
      </c>
      <c r="HV86" s="368">
        <f t="shared" si="2314"/>
        <v>9307.006343705425</v>
      </c>
      <c r="HW86" s="368">
        <f t="shared" si="2314"/>
        <v>9307.006343705425</v>
      </c>
      <c r="HX86" s="366">
        <f>SUM(HU86:HW86)</f>
        <v>27921.019031116273</v>
      </c>
      <c r="HY86" s="367">
        <f t="shared" ref="HY86:IA87" si="2315">+HY61+HY66+HY71+HY76+HY81</f>
        <v>9342.3430067344543</v>
      </c>
      <c r="HZ86" s="368">
        <f t="shared" si="2315"/>
        <v>9342.3430067344543</v>
      </c>
      <c r="IA86" s="368">
        <f t="shared" si="2315"/>
        <v>9342.3430067344543</v>
      </c>
      <c r="IB86" s="366">
        <f>SUM(HY86:IA86)</f>
        <v>28027.029020203365</v>
      </c>
      <c r="IC86" s="367">
        <f t="shared" ref="IC86:IE87" si="2316">+IC61+IC66+IC71+IC76+IC81</f>
        <v>9349.5112888098283</v>
      </c>
      <c r="ID86" s="368">
        <f t="shared" si="2316"/>
        <v>9349.5112888098283</v>
      </c>
      <c r="IE86" s="368">
        <f t="shared" si="2316"/>
        <v>9349.5112888098283</v>
      </c>
      <c r="IF86" s="366">
        <f>SUM(IC86:IE86)</f>
        <v>28048.533866429483</v>
      </c>
      <c r="IG86" s="366">
        <f>IF86+IB86+HX86+HT86</f>
        <v>111831.73712539925</v>
      </c>
      <c r="IH86" s="367">
        <f t="shared" ref="IH86:IJ87" si="2317">+IH61+IH66+IH71+IH76+IH81</f>
        <v>9376.3791022113273</v>
      </c>
      <c r="II86" s="368">
        <f t="shared" si="2317"/>
        <v>9376.3791022113273</v>
      </c>
      <c r="IJ86" s="368">
        <f t="shared" si="2317"/>
        <v>9376.3791022113273</v>
      </c>
      <c r="IK86" s="366">
        <f>SUM(IH86:IJ86)</f>
        <v>28129.13730663398</v>
      </c>
      <c r="IL86" s="367">
        <f t="shared" ref="IL86:IN87" si="2318">+IL61+IL66+IL71+IL76+IL81</f>
        <v>9379.9632432490143</v>
      </c>
      <c r="IM86" s="368">
        <f t="shared" si="2318"/>
        <v>9379.9632432490143</v>
      </c>
      <c r="IN86" s="368">
        <f t="shared" si="2318"/>
        <v>9379.9632432490143</v>
      </c>
      <c r="IO86" s="366">
        <f>SUM(IL86:IN86)</f>
        <v>28139.889729747043</v>
      </c>
      <c r="IP86" s="367">
        <f t="shared" ref="IP86:IR87" si="2319">+IP61+IP66+IP71+IP76+IP81</f>
        <v>9378.1711727301717</v>
      </c>
      <c r="IQ86" s="368">
        <f t="shared" si="2319"/>
        <v>9378.1711727301717</v>
      </c>
      <c r="IR86" s="368">
        <f t="shared" si="2319"/>
        <v>9378.1711727301717</v>
      </c>
      <c r="IS86" s="366">
        <f>SUM(IP86:IR86)</f>
        <v>28134.513518190513</v>
      </c>
      <c r="IT86" s="367">
        <f t="shared" ref="IT86:IV87" si="2320">+IT61+IT66+IT71+IT76+IT81</f>
        <v>9392.5077368809161</v>
      </c>
      <c r="IU86" s="368">
        <f t="shared" si="2320"/>
        <v>9392.5077368809161</v>
      </c>
      <c r="IV86" s="368">
        <f t="shared" si="2320"/>
        <v>9392.5077368809161</v>
      </c>
      <c r="IW86" s="366">
        <f>SUM(IT86:IV86)</f>
        <v>28177.52321064275</v>
      </c>
      <c r="IX86" s="366">
        <f>IW86+IS86+IO86+IK86</f>
        <v>112581.06376521429</v>
      </c>
    </row>
    <row r="87" spans="1:260" ht="12.75">
      <c r="B87" s="497"/>
      <c r="C87" s="105" t="s">
        <v>219</v>
      </c>
      <c r="D87" s="107">
        <f t="shared" si="2261"/>
        <v>0</v>
      </c>
      <c r="E87" s="100">
        <f t="shared" si="2261"/>
        <v>0</v>
      </c>
      <c r="F87" s="100">
        <f t="shared" si="2261"/>
        <v>0</v>
      </c>
      <c r="G87" s="102">
        <f>SUM(D87:F87)</f>
        <v>0</v>
      </c>
      <c r="H87" s="107">
        <f t="shared" si="2262"/>
        <v>0</v>
      </c>
      <c r="I87" s="100">
        <f t="shared" si="2262"/>
        <v>790.21584999999993</v>
      </c>
      <c r="J87" s="100">
        <f t="shared" si="2262"/>
        <v>8415.5006500000018</v>
      </c>
      <c r="K87" s="102">
        <f>SUM(H87:J87)</f>
        <v>9205.7165000000023</v>
      </c>
      <c r="L87" s="107">
        <f t="shared" si="2263"/>
        <v>1019.6730299999999</v>
      </c>
      <c r="M87" s="100">
        <f t="shared" si="2263"/>
        <v>814.34543000000008</v>
      </c>
      <c r="N87" s="100">
        <f t="shared" si="2263"/>
        <v>6951.9252300000007</v>
      </c>
      <c r="O87" s="102">
        <f>SUM(L87:N87)</f>
        <v>8785.9436900000001</v>
      </c>
      <c r="P87" s="107">
        <f t="shared" si="2264"/>
        <v>2870.5697099999998</v>
      </c>
      <c r="Q87" s="100">
        <f t="shared" si="2264"/>
        <v>6484.0064700000003</v>
      </c>
      <c r="R87" s="100">
        <f t="shared" si="2264"/>
        <v>-5655.8703799999976</v>
      </c>
      <c r="S87" s="102">
        <f>SUM(P87:R87)</f>
        <v>3698.7058000000025</v>
      </c>
      <c r="T87" s="102">
        <f>S87+O87+K87+G87</f>
        <v>21690.365990000006</v>
      </c>
      <c r="U87" s="107">
        <f t="shared" si="2265"/>
        <v>906.52693000000022</v>
      </c>
      <c r="V87" s="100">
        <f t="shared" si="2265"/>
        <v>1225.3486799999989</v>
      </c>
      <c r="W87" s="100">
        <f t="shared" si="2265"/>
        <v>15057.143680000008</v>
      </c>
      <c r="X87" s="102">
        <f>SUM(U87:W87)</f>
        <v>17189.019290000007</v>
      </c>
      <c r="Y87" s="107">
        <f t="shared" si="2266"/>
        <v>2145.50866</v>
      </c>
      <c r="Z87" s="100">
        <f t="shared" si="2266"/>
        <v>3206.5641300000052</v>
      </c>
      <c r="AA87" s="100">
        <f t="shared" si="2266"/>
        <v>2858.695789999997</v>
      </c>
      <c r="AB87" s="102">
        <f>SUM(Y87:AA87)</f>
        <v>8210.7685800000036</v>
      </c>
      <c r="AC87" s="107">
        <f t="shared" si="2267"/>
        <v>4716.1986206835154</v>
      </c>
      <c r="AD87" s="100">
        <f t="shared" si="2267"/>
        <v>1602.3258802051657</v>
      </c>
      <c r="AE87" s="100">
        <f t="shared" si="2267"/>
        <v>6428.7542522093345</v>
      </c>
      <c r="AF87" s="102">
        <f>SUM(AC87:AE87)</f>
        <v>12747.278753098017</v>
      </c>
      <c r="AG87" s="107">
        <f t="shared" si="2268"/>
        <v>4222.722963942535</v>
      </c>
      <c r="AH87" s="100">
        <f t="shared" si="2268"/>
        <v>2400.9204200000004</v>
      </c>
      <c r="AI87" s="100">
        <f t="shared" si="2268"/>
        <v>9325.7469091414041</v>
      </c>
      <c r="AJ87" s="102">
        <f>SUM(AG87:AI87)</f>
        <v>15949.390293083939</v>
      </c>
      <c r="AK87" s="102">
        <f>AJ87+AF87+AB87+X87</f>
        <v>54096.456916181967</v>
      </c>
      <c r="AL87" s="107">
        <f t="shared" si="2269"/>
        <v>2174.08619</v>
      </c>
      <c r="AM87" s="100">
        <f t="shared" si="2269"/>
        <v>3075.480004873632</v>
      </c>
      <c r="AN87" s="100">
        <f t="shared" si="2269"/>
        <v>5834.8238299999948</v>
      </c>
      <c r="AO87" s="102">
        <f>SUM(AL87:AN87)</f>
        <v>11084.390024873628</v>
      </c>
      <c r="AP87" s="107">
        <f t="shared" si="2270"/>
        <v>2826.1931199147775</v>
      </c>
      <c r="AQ87" s="100">
        <f t="shared" si="2270"/>
        <v>5445.1179763493201</v>
      </c>
      <c r="AR87" s="100">
        <f t="shared" si="2270"/>
        <v>3042.1271900000002</v>
      </c>
      <c r="AS87" s="102">
        <f>SUM(AP87:AR87)</f>
        <v>11313.438286264096</v>
      </c>
      <c r="AT87" s="107">
        <f t="shared" si="2271"/>
        <v>2761.5135499999997</v>
      </c>
      <c r="AU87" s="100">
        <f t="shared" si="2271"/>
        <v>4123.79846</v>
      </c>
      <c r="AV87" s="100">
        <f t="shared" si="2271"/>
        <v>6956.2224199999991</v>
      </c>
      <c r="AW87" s="102">
        <f>SUM(AT87:AV87)</f>
        <v>13841.53443</v>
      </c>
      <c r="AX87" s="107">
        <f t="shared" si="2272"/>
        <v>4438.2245900000007</v>
      </c>
      <c r="AY87" s="100">
        <f t="shared" si="2272"/>
        <v>6083.4735900000005</v>
      </c>
      <c r="AZ87" s="100">
        <f t="shared" si="2272"/>
        <v>3040.3726696660801</v>
      </c>
      <c r="BA87" s="102">
        <f>SUM(AX87:AZ87)</f>
        <v>13562.070849666081</v>
      </c>
      <c r="BB87" s="102">
        <f>BA87+AW87+AS87+AO87</f>
        <v>49801.433590803805</v>
      </c>
      <c r="BC87" s="107">
        <f t="shared" si="2273"/>
        <v>3935.7876200000001</v>
      </c>
      <c r="BD87" s="100">
        <f t="shared" si="2273"/>
        <v>5422.3681799999995</v>
      </c>
      <c r="BE87" s="100">
        <f t="shared" si="2273"/>
        <v>6435.7347603108674</v>
      </c>
      <c r="BF87" s="102">
        <f>SUM(BC87:BE87)</f>
        <v>15793.890560310869</v>
      </c>
      <c r="BG87" s="107">
        <f t="shared" si="2274"/>
        <v>4443.0750900000003</v>
      </c>
      <c r="BH87" s="100">
        <f t="shared" si="2274"/>
        <v>4606.3716599999989</v>
      </c>
      <c r="BI87" s="100">
        <f t="shared" si="2274"/>
        <v>12385.715376927132</v>
      </c>
      <c r="BJ87" s="102">
        <f>SUM(BG87:BI87)</f>
        <v>21435.162126927131</v>
      </c>
      <c r="BK87" s="107">
        <f t="shared" si="2275"/>
        <v>4245.0091799999991</v>
      </c>
      <c r="BL87" s="100">
        <f t="shared" si="2275"/>
        <v>3496.9435499999995</v>
      </c>
      <c r="BM87" s="100">
        <f t="shared" si="2275"/>
        <v>9673.1671399999996</v>
      </c>
      <c r="BN87" s="102">
        <f>SUM(BK87:BM87)</f>
        <v>17415.119869999999</v>
      </c>
      <c r="BO87" s="107">
        <f t="shared" si="2276"/>
        <v>2279.7501100000004</v>
      </c>
      <c r="BP87" s="100">
        <f t="shared" si="2276"/>
        <v>2985.4202399999999</v>
      </c>
      <c r="BQ87" s="100">
        <f t="shared" si="2276"/>
        <v>6658.8013700000001</v>
      </c>
      <c r="BR87" s="102">
        <f>SUM(BO87:BQ87)</f>
        <v>11923.971720000001</v>
      </c>
      <c r="BS87" s="102">
        <f>BR87+BN87+BJ87+BF87</f>
        <v>66568.144277237996</v>
      </c>
      <c r="BT87" s="107">
        <f t="shared" si="2277"/>
        <v>4619.17641</v>
      </c>
      <c r="BU87" s="100">
        <f t="shared" si="2277"/>
        <v>9056.0043900000001</v>
      </c>
      <c r="BV87" s="100">
        <f t="shared" si="2277"/>
        <v>9714.6980300000014</v>
      </c>
      <c r="BW87" s="102">
        <f>SUM(BT87:BV87)</f>
        <v>23389.878830000001</v>
      </c>
      <c r="BX87" s="107">
        <f t="shared" si="2278"/>
        <v>7302.2395100000003</v>
      </c>
      <c r="BY87" s="100">
        <f t="shared" si="2278"/>
        <v>7540.7582300000013</v>
      </c>
      <c r="BZ87" s="100">
        <f t="shared" si="2278"/>
        <v>11117.174069999995</v>
      </c>
      <c r="CA87" s="102">
        <f>SUM(BX87:BZ87)</f>
        <v>25960.17181</v>
      </c>
      <c r="CB87" s="107">
        <f t="shared" si="2279"/>
        <v>4179.8414300000004</v>
      </c>
      <c r="CC87" s="100">
        <f t="shared" si="2279"/>
        <v>4664.9809700000005</v>
      </c>
      <c r="CD87" s="100">
        <f t="shared" si="2279"/>
        <v>9513.1468999999997</v>
      </c>
      <c r="CE87" s="102">
        <f>SUM(CB87:CD87)</f>
        <v>18357.969300000001</v>
      </c>
      <c r="CF87" s="107">
        <f t="shared" si="2280"/>
        <v>6039.7125599999981</v>
      </c>
      <c r="CG87" s="100">
        <f t="shared" si="2280"/>
        <v>6621.3844199999985</v>
      </c>
      <c r="CH87" s="100">
        <f t="shared" si="2280"/>
        <v>8565.8015199999991</v>
      </c>
      <c r="CI87" s="102">
        <f>SUM(CF87:CH87)</f>
        <v>21226.898499999996</v>
      </c>
      <c r="CJ87" s="102">
        <f>CI87+CE87+CA87+BW87</f>
        <v>88934.918439999994</v>
      </c>
      <c r="CK87" s="107">
        <f t="shared" si="2281"/>
        <v>6301.9045000000006</v>
      </c>
      <c r="CL87" s="100">
        <f t="shared" si="2281"/>
        <v>8285.3659299999999</v>
      </c>
      <c r="CM87" s="100">
        <f t="shared" si="2281"/>
        <v>13945.922979999999</v>
      </c>
      <c r="CN87" s="102">
        <f>SUM(CK87:CM87)</f>
        <v>28533.19341</v>
      </c>
      <c r="CO87" s="107">
        <f t="shared" si="2282"/>
        <v>4197.0122399999991</v>
      </c>
      <c r="CP87" s="100">
        <f t="shared" si="2282"/>
        <v>5279.6806400000005</v>
      </c>
      <c r="CQ87" s="100">
        <f t="shared" si="2282"/>
        <v>9487.0615300000009</v>
      </c>
      <c r="CR87" s="102">
        <f>SUM(CO87:CQ87)</f>
        <v>18963.754410000001</v>
      </c>
      <c r="CS87" s="107">
        <f t="shared" si="2283"/>
        <v>5348.7510738417996</v>
      </c>
      <c r="CT87" s="100">
        <f t="shared" si="2283"/>
        <v>5833.4748199999995</v>
      </c>
      <c r="CU87" s="100">
        <f t="shared" si="2283"/>
        <v>11912.680835052061</v>
      </c>
      <c r="CV87" s="102">
        <f>SUM(CS87:CU87)</f>
        <v>23094.90672889386</v>
      </c>
      <c r="CW87" s="107">
        <f t="shared" si="2284"/>
        <v>5853.18505</v>
      </c>
      <c r="CX87" s="100">
        <f t="shared" si="2284"/>
        <v>6343.5567399999991</v>
      </c>
      <c r="CY87" s="100">
        <f t="shared" si="2284"/>
        <v>13905.64026</v>
      </c>
      <c r="CZ87" s="102">
        <f>SUM(CW87:CY87)</f>
        <v>26102.38205</v>
      </c>
      <c r="DA87" s="102">
        <f>CZ87+CV87+CR87+CN87</f>
        <v>96694.236598893855</v>
      </c>
      <c r="DB87" s="107">
        <f t="shared" si="2285"/>
        <v>4294.1575300000004</v>
      </c>
      <c r="DC87" s="100">
        <f t="shared" si="2285"/>
        <v>8972.5306199999995</v>
      </c>
      <c r="DD87" s="100">
        <f t="shared" si="2285"/>
        <v>12439.433329999996</v>
      </c>
      <c r="DE87" s="102">
        <f>SUM(DB87:DD87)</f>
        <v>25706.121479999994</v>
      </c>
      <c r="DF87" s="107">
        <f t="shared" si="2286"/>
        <v>3355.4888799999999</v>
      </c>
      <c r="DG87" s="100">
        <f t="shared" si="2286"/>
        <v>7513.1433700000007</v>
      </c>
      <c r="DH87" s="100">
        <f t="shared" si="2286"/>
        <v>9792.8941099999993</v>
      </c>
      <c r="DI87" s="102">
        <f>SUM(DF87:DH87)</f>
        <v>20661.52636</v>
      </c>
      <c r="DJ87" s="107">
        <f t="shared" si="2287"/>
        <v>5979.5680900000007</v>
      </c>
      <c r="DK87" s="100">
        <f t="shared" si="2287"/>
        <v>4579.9461200000005</v>
      </c>
      <c r="DL87" s="100">
        <f t="shared" si="2287"/>
        <v>9915.0993199999994</v>
      </c>
      <c r="DM87" s="102">
        <f>SUM(DJ87:DL87)</f>
        <v>20474.613530000002</v>
      </c>
      <c r="DN87" s="107">
        <f t="shared" si="2288"/>
        <v>4770.9267200000013</v>
      </c>
      <c r="DO87" s="100">
        <f t="shared" si="2288"/>
        <v>9336.5612000000001</v>
      </c>
      <c r="DP87" s="100">
        <f t="shared" si="2288"/>
        <v>10754.18352</v>
      </c>
      <c r="DQ87" s="102">
        <f>SUM(DN87:DP87)</f>
        <v>24861.671440000002</v>
      </c>
      <c r="DR87" s="102">
        <f>DQ87+DM87+DI87+DE87</f>
        <v>91703.932809999998</v>
      </c>
      <c r="DS87" s="107">
        <f t="shared" si="2289"/>
        <v>737.69486999999958</v>
      </c>
      <c r="DT87" s="100">
        <f t="shared" si="2289"/>
        <v>11291.929759999997</v>
      </c>
      <c r="DU87" s="100">
        <f t="shared" si="2289"/>
        <v>5957.8749300000009</v>
      </c>
      <c r="DV87" s="102">
        <f>SUM(DS87:DU87)</f>
        <v>17987.499559999997</v>
      </c>
      <c r="DW87" s="107">
        <f t="shared" si="2290"/>
        <v>5667.1734199999992</v>
      </c>
      <c r="DX87" s="100">
        <f t="shared" si="2290"/>
        <v>7118.7972300000001</v>
      </c>
      <c r="DY87" s="100">
        <f t="shared" si="2290"/>
        <v>8822.291369999999</v>
      </c>
      <c r="DZ87" s="102">
        <f>SUM(DW87:DY87)</f>
        <v>21608.262019999998</v>
      </c>
      <c r="EA87" s="107">
        <f t="shared" si="2291"/>
        <v>5980.7401800000016</v>
      </c>
      <c r="EB87" s="100">
        <f t="shared" si="2291"/>
        <v>3905.5049099999997</v>
      </c>
      <c r="EC87" s="100">
        <f t="shared" si="2291"/>
        <v>8407.6206500000008</v>
      </c>
      <c r="ED87" s="102">
        <f>SUM(EA87:EC87)</f>
        <v>18293.865740000001</v>
      </c>
      <c r="EE87" s="107">
        <f t="shared" si="2292"/>
        <v>4015.2715199999984</v>
      </c>
      <c r="EF87" s="100">
        <f t="shared" si="2292"/>
        <v>6768.4459399999996</v>
      </c>
      <c r="EG87" s="100">
        <f t="shared" si="2292"/>
        <v>17439.15423</v>
      </c>
      <c r="EH87" s="102">
        <f>SUM(EE87:EG87)</f>
        <v>28222.87169</v>
      </c>
      <c r="EI87" s="102">
        <f>EH87+ED87+DZ87+DV87</f>
        <v>86112.49901</v>
      </c>
      <c r="EJ87" s="107">
        <f t="shared" si="2293"/>
        <v>8191.4333199999983</v>
      </c>
      <c r="EK87" s="100">
        <f t="shared" si="2293"/>
        <v>6823.9749800000009</v>
      </c>
      <c r="EL87" s="100">
        <f t="shared" si="2293"/>
        <v>12823.893949999994</v>
      </c>
      <c r="EM87" s="102">
        <f>SUM(EJ87:EL87)</f>
        <v>27839.302249999993</v>
      </c>
      <c r="EN87" s="107">
        <f t="shared" si="2294"/>
        <v>5515.1261199999999</v>
      </c>
      <c r="EO87" s="100">
        <f t="shared" si="2294"/>
        <v>3961.6167999999998</v>
      </c>
      <c r="EP87" s="100">
        <f t="shared" si="2294"/>
        <v>10933.663199999999</v>
      </c>
      <c r="EQ87" s="102">
        <f>SUM(EN87:EP87)</f>
        <v>20410.40612</v>
      </c>
      <c r="ER87" s="107">
        <f t="shared" si="2295"/>
        <v>6355.8991899999992</v>
      </c>
      <c r="ES87" s="100">
        <f t="shared" si="2295"/>
        <v>3835.6106599999985</v>
      </c>
      <c r="ET87" s="100">
        <f t="shared" si="2295"/>
        <v>5772.2371399999984</v>
      </c>
      <c r="EU87" s="102">
        <f>SUM(ER87:ET87)</f>
        <v>15963.746989999996</v>
      </c>
      <c r="EV87" s="107">
        <f t="shared" si="2296"/>
        <v>5755.1122899999991</v>
      </c>
      <c r="EW87" s="100">
        <f t="shared" si="2296"/>
        <v>3956.0131000000015</v>
      </c>
      <c r="EX87" s="100">
        <f t="shared" si="2296"/>
        <v>7941.3461300000017</v>
      </c>
      <c r="EY87" s="102">
        <f>SUM(EV87:EX87)</f>
        <v>17652.471520000003</v>
      </c>
      <c r="EZ87" s="102">
        <f>EY87+EU87+EQ87+EM87</f>
        <v>81865.926879999985</v>
      </c>
      <c r="FA87" s="107">
        <f t="shared" si="2297"/>
        <v>2269.9512300000001</v>
      </c>
      <c r="FB87" s="100">
        <f t="shared" si="2297"/>
        <v>9801.06718</v>
      </c>
      <c r="FC87" s="100">
        <f t="shared" si="2297"/>
        <v>7937.8405399999974</v>
      </c>
      <c r="FD87" s="102">
        <f>SUM(FA87:FC87)</f>
        <v>20008.858949999998</v>
      </c>
      <c r="FE87" s="107">
        <f t="shared" si="2298"/>
        <v>6869.6757800000014</v>
      </c>
      <c r="FF87" s="100">
        <f t="shared" si="2298"/>
        <v>4427.6203099999993</v>
      </c>
      <c r="FG87" s="100">
        <f t="shared" si="2298"/>
        <v>9389.8687399999999</v>
      </c>
      <c r="FH87" s="102">
        <f>SUM(FE87:FG87)</f>
        <v>20687.164830000002</v>
      </c>
      <c r="FI87" s="107">
        <f t="shared" si="2299"/>
        <v>5013.7200700000003</v>
      </c>
      <c r="FJ87" s="100">
        <f t="shared" si="2299"/>
        <v>4679.9322900000006</v>
      </c>
      <c r="FK87" s="100">
        <f t="shared" si="2299"/>
        <v>7740.164780000001</v>
      </c>
      <c r="FL87" s="102">
        <f>SUM(FI87:FK87)</f>
        <v>17433.817139999999</v>
      </c>
      <c r="FM87" s="107">
        <f t="shared" si="2300"/>
        <v>6358.4753300000011</v>
      </c>
      <c r="FN87" s="100">
        <f t="shared" si="2300"/>
        <v>4760.6039600000004</v>
      </c>
      <c r="FO87" s="100">
        <f t="shared" si="2300"/>
        <v>16428.547290000002</v>
      </c>
      <c r="FP87" s="102">
        <f>SUM(FM87:FO87)</f>
        <v>27547.626580000004</v>
      </c>
      <c r="FQ87" s="102">
        <f>FP87+FL87+FH87+FD87</f>
        <v>85677.467499999999</v>
      </c>
      <c r="FR87" s="107">
        <f t="shared" si="2301"/>
        <v>8170.1577699999998</v>
      </c>
      <c r="FS87" s="100">
        <f t="shared" si="2301"/>
        <v>3142.0598800000007</v>
      </c>
      <c r="FT87" s="100">
        <f t="shared" si="2301"/>
        <v>8272.1816399999989</v>
      </c>
      <c r="FU87" s="102">
        <f>SUM(FR87:FT87)</f>
        <v>19584.399290000001</v>
      </c>
      <c r="FV87" s="107">
        <f t="shared" si="2302"/>
        <v>5544.4600100000016</v>
      </c>
      <c r="FW87" s="100">
        <f t="shared" si="2302"/>
        <v>4614.7125799999994</v>
      </c>
      <c r="FX87" s="100">
        <f t="shared" si="2302"/>
        <v>8266.7540200000003</v>
      </c>
      <c r="FY87" s="102">
        <f>SUM(FV87:FX87)</f>
        <v>18425.926610000002</v>
      </c>
      <c r="FZ87" s="107">
        <f t="shared" si="2303"/>
        <v>4289.5208000000002</v>
      </c>
      <c r="GA87" s="100">
        <f t="shared" si="2303"/>
        <v>5327.7975700000006</v>
      </c>
      <c r="GB87" s="100">
        <f t="shared" si="2303"/>
        <v>7339.4072600000009</v>
      </c>
      <c r="GC87" s="102">
        <f>SUM(FZ87:GB87)</f>
        <v>16956.725630000001</v>
      </c>
      <c r="GD87" s="107">
        <f t="shared" si="2304"/>
        <v>5239.1799499999997</v>
      </c>
      <c r="GE87" s="100">
        <f t="shared" si="2304"/>
        <v>8112.1292600000015</v>
      </c>
      <c r="GF87" s="100">
        <f t="shared" si="2304"/>
        <v>14978.35324</v>
      </c>
      <c r="GG87" s="102">
        <f>SUM(GD87:GF87)</f>
        <v>28329.662450000003</v>
      </c>
      <c r="GH87" s="102">
        <f>GG87+GC87+FY87+FU87</f>
        <v>83296.71398</v>
      </c>
      <c r="GI87" s="107">
        <f t="shared" si="2305"/>
        <v>1579.2033300000005</v>
      </c>
      <c r="GJ87" s="100">
        <f t="shared" si="2305"/>
        <v>7935.7206100000003</v>
      </c>
      <c r="GK87" s="100">
        <f t="shared" si="2305"/>
        <v>9467.4616200000019</v>
      </c>
      <c r="GL87" s="102">
        <f>SUM(GI87:GK87)</f>
        <v>18982.385560000002</v>
      </c>
      <c r="GM87" s="107">
        <f t="shared" si="2306"/>
        <v>2094.7011170125679</v>
      </c>
      <c r="GN87" s="100">
        <f t="shared" si="2306"/>
        <v>6441.8200399999969</v>
      </c>
      <c r="GO87" s="100">
        <f t="shared" si="2306"/>
        <v>13682.591121219622</v>
      </c>
      <c r="GP87" s="102">
        <f>SUM(GM87:GO87)</f>
        <v>22219.112278232187</v>
      </c>
      <c r="GQ87" s="107">
        <f t="shared" si="2307"/>
        <v>10622.733509999998</v>
      </c>
      <c r="GR87" s="100">
        <f t="shared" si="2307"/>
        <v>5905.0120599999991</v>
      </c>
      <c r="GS87" s="100">
        <f t="shared" si="2307"/>
        <v>7910.468004847512</v>
      </c>
      <c r="GT87" s="102">
        <f>SUM(GQ87:GS87)</f>
        <v>24438.213574847512</v>
      </c>
      <c r="GU87" s="107">
        <f t="shared" si="2308"/>
        <v>5884.6426700000011</v>
      </c>
      <c r="GV87" s="100">
        <f t="shared" si="2308"/>
        <v>6086.6824300000007</v>
      </c>
      <c r="GW87" s="100">
        <f t="shared" si="2308"/>
        <v>11047.831966309313</v>
      </c>
      <c r="GX87" s="102">
        <f>SUM(GU87:GW87)</f>
        <v>23019.157066309315</v>
      </c>
      <c r="GY87" s="102">
        <f>GX87+GT87+GP87+GL87</f>
        <v>88658.868479389028</v>
      </c>
      <c r="GZ87" s="107">
        <f t="shared" si="2309"/>
        <v>3455.0013358305559</v>
      </c>
      <c r="HA87" s="100">
        <f t="shared" si="2309"/>
        <v>9069.4015758305541</v>
      </c>
      <c r="HB87" s="100">
        <f t="shared" si="2309"/>
        <v>11747.705884000194</v>
      </c>
      <c r="HC87" s="102">
        <f>SUM(GZ87:HB87)</f>
        <v>24272.108795661305</v>
      </c>
      <c r="HD87" s="107">
        <f t="shared" si="2310"/>
        <v>5325.0581866150151</v>
      </c>
      <c r="HE87" s="100">
        <f t="shared" si="2310"/>
        <v>6935.7687615492778</v>
      </c>
      <c r="HF87" s="100">
        <f t="shared" si="2310"/>
        <v>9569.0971805016361</v>
      </c>
      <c r="HG87" s="102">
        <f>SUM(HD87:HF87)</f>
        <v>21829.924128665931</v>
      </c>
      <c r="HH87" s="107">
        <f t="shared" si="2311"/>
        <v>9406.2436743851067</v>
      </c>
      <c r="HI87" s="100">
        <f t="shared" si="2311"/>
        <v>7359.0897589589167</v>
      </c>
      <c r="HJ87" s="100">
        <f t="shared" si="2311"/>
        <v>9527.9693936006752</v>
      </c>
      <c r="HK87" s="102">
        <f>SUM(HH87:HJ87)</f>
        <v>26293.302826944695</v>
      </c>
      <c r="HL87" s="107">
        <f t="shared" si="2312"/>
        <v>4701.2013899228259</v>
      </c>
      <c r="HM87" s="100">
        <f t="shared" si="2312"/>
        <v>7735.0900099228265</v>
      </c>
      <c r="HN87" s="100">
        <f t="shared" si="2312"/>
        <v>21556.855449922827</v>
      </c>
      <c r="HO87" s="102">
        <f>SUM(HL87:HN87)</f>
        <v>33993.146849768484</v>
      </c>
      <c r="HP87" s="102">
        <f>HO87+HK87+HG87+HC87</f>
        <v>106388.48260104042</v>
      </c>
      <c r="HQ87" s="107">
        <f t="shared" si="2313"/>
        <v>9034.9259357333594</v>
      </c>
      <c r="HR87" s="100">
        <f t="shared" si="2313"/>
        <v>7492.260223311373</v>
      </c>
      <c r="HS87" s="100">
        <f t="shared" si="2313"/>
        <v>13111.132777890412</v>
      </c>
      <c r="HT87" s="102">
        <f>SUM(HQ87:HS87)</f>
        <v>29638.318936935146</v>
      </c>
      <c r="HU87" s="107">
        <f t="shared" si="2314"/>
        <v>8879.6461904955358</v>
      </c>
      <c r="HV87" s="100">
        <f t="shared" si="2314"/>
        <v>8879.6461904955358</v>
      </c>
      <c r="HW87" s="100">
        <f t="shared" si="2314"/>
        <v>8879.6461904955358</v>
      </c>
      <c r="HX87" s="102">
        <f>SUM(HU87:HW87)</f>
        <v>26638.938571486608</v>
      </c>
      <c r="HY87" s="107">
        <f t="shared" si="2315"/>
        <v>8879.6461904955358</v>
      </c>
      <c r="HZ87" s="100">
        <f t="shared" si="2315"/>
        <v>8879.6461904955358</v>
      </c>
      <c r="IA87" s="100">
        <f t="shared" si="2315"/>
        <v>8879.6461904955358</v>
      </c>
      <c r="IB87" s="102">
        <f>SUM(HY87:IA87)</f>
        <v>26638.938571486608</v>
      </c>
      <c r="IC87" s="107">
        <f t="shared" si="2316"/>
        <v>8879.6461904955358</v>
      </c>
      <c r="ID87" s="100">
        <f t="shared" si="2316"/>
        <v>8879.6461904955358</v>
      </c>
      <c r="IE87" s="100">
        <f t="shared" si="2316"/>
        <v>8879.6461904955358</v>
      </c>
      <c r="IF87" s="102">
        <f>SUM(IC87:IE87)</f>
        <v>26638.938571486608</v>
      </c>
      <c r="IG87" s="102">
        <f>IF87+IB87+HX87+HT87</f>
        <v>109555.13465139497</v>
      </c>
      <c r="IH87" s="107">
        <f t="shared" si="2317"/>
        <v>8879.6461904955358</v>
      </c>
      <c r="II87" s="100">
        <f t="shared" si="2317"/>
        <v>8879.6461904955358</v>
      </c>
      <c r="IJ87" s="100">
        <f t="shared" si="2317"/>
        <v>8879.6461904955358</v>
      </c>
      <c r="IK87" s="102">
        <f>SUM(IH87:IJ87)</f>
        <v>26638.938571486608</v>
      </c>
      <c r="IL87" s="107">
        <f t="shared" si="2318"/>
        <v>8879.6461904955358</v>
      </c>
      <c r="IM87" s="100">
        <f t="shared" si="2318"/>
        <v>8879.6461904955358</v>
      </c>
      <c r="IN87" s="100">
        <f t="shared" si="2318"/>
        <v>8879.6461904955358</v>
      </c>
      <c r="IO87" s="102">
        <f>SUM(IL87:IN87)</f>
        <v>26638.938571486608</v>
      </c>
      <c r="IP87" s="107">
        <f t="shared" si="2319"/>
        <v>8879.6461904955358</v>
      </c>
      <c r="IQ87" s="100">
        <f t="shared" si="2319"/>
        <v>8879.6461904955358</v>
      </c>
      <c r="IR87" s="100">
        <f t="shared" si="2319"/>
        <v>8879.6461904955358</v>
      </c>
      <c r="IS87" s="102">
        <f>SUM(IP87:IR87)</f>
        <v>26638.938571486608</v>
      </c>
      <c r="IT87" s="107">
        <f t="shared" si="2320"/>
        <v>8879.6461904955358</v>
      </c>
      <c r="IU87" s="100">
        <f t="shared" si="2320"/>
        <v>8879.6461904955358</v>
      </c>
      <c r="IV87" s="100">
        <f t="shared" si="2320"/>
        <v>8879.6461904955358</v>
      </c>
      <c r="IW87" s="102">
        <f>SUM(IT87:IV87)</f>
        <v>26638.938571486608</v>
      </c>
      <c r="IX87" s="102">
        <f>IW87+IS87+IO87+IK87</f>
        <v>106555.75428594643</v>
      </c>
      <c r="IZ87" s="211" t="b">
        <f>FQ87+EZ87+EI87+DR87+DA87+CJ87+BS87+BB87+AK87+T87+GH87+GY87+HP87+IG87+IX87='OPEX and O&amp;M'!JC23</f>
        <v>1</v>
      </c>
    </row>
    <row r="88" spans="1:260" s="22" customFormat="1" ht="12.75">
      <c r="A88" s="23"/>
      <c r="B88" s="497"/>
      <c r="C88" s="105" t="s">
        <v>220</v>
      </c>
      <c r="D88" s="107">
        <f t="shared" ref="D88:S88" si="2321">+(D87-D86)</f>
        <v>-2284.2721835274001</v>
      </c>
      <c r="E88" s="100">
        <f t="shared" si="2321"/>
        <v>-2284.2721835274001</v>
      </c>
      <c r="F88" s="100">
        <f t="shared" si="2321"/>
        <v>-2284.2721835274001</v>
      </c>
      <c r="G88" s="102">
        <f t="shared" si="2321"/>
        <v>-6852.8165505821999</v>
      </c>
      <c r="H88" s="107">
        <f t="shared" si="2321"/>
        <v>-2396.6787398791025</v>
      </c>
      <c r="I88" s="100">
        <f t="shared" si="2321"/>
        <v>-1606.4628898791025</v>
      </c>
      <c r="J88" s="100">
        <f t="shared" si="2321"/>
        <v>6018.8219101208997</v>
      </c>
      <c r="K88" s="102">
        <f t="shared" si="2321"/>
        <v>2015.6802803626942</v>
      </c>
      <c r="L88" s="107">
        <f t="shared" si="2321"/>
        <v>-1377.0057098791026</v>
      </c>
      <c r="M88" s="100">
        <f t="shared" si="2321"/>
        <v>-1582.3333098791024</v>
      </c>
      <c r="N88" s="100">
        <f t="shared" si="2321"/>
        <v>4555.2464901208987</v>
      </c>
      <c r="O88" s="102">
        <f t="shared" si="2321"/>
        <v>1595.907470362692</v>
      </c>
      <c r="P88" s="107">
        <f t="shared" si="2321"/>
        <v>472.40082800043365</v>
      </c>
      <c r="Q88" s="100">
        <f t="shared" si="2321"/>
        <v>4085.8375880004342</v>
      </c>
      <c r="R88" s="100">
        <f t="shared" si="2321"/>
        <v>-8054.0392619995637</v>
      </c>
      <c r="S88" s="102">
        <f t="shared" si="2321"/>
        <v>-3495.8008459986959</v>
      </c>
      <c r="T88" s="102">
        <f>S88+O88+K88+G88</f>
        <v>-6737.0296458555094</v>
      </c>
      <c r="U88" s="107">
        <f t="shared" ref="U88:AJ88" si="2322">+(U87-U86)</f>
        <v>-1712.4796112574702</v>
      </c>
      <c r="V88" s="100">
        <f t="shared" si="2322"/>
        <v>-1393.6578612574715</v>
      </c>
      <c r="W88" s="100">
        <f t="shared" si="2322"/>
        <v>12438.137138742539</v>
      </c>
      <c r="X88" s="102">
        <f t="shared" si="2322"/>
        <v>9331.9996662275953</v>
      </c>
      <c r="Y88" s="107">
        <f t="shared" si="2322"/>
        <v>-704.30686072432218</v>
      </c>
      <c r="Z88" s="100">
        <f t="shared" si="2322"/>
        <v>356.74860927568307</v>
      </c>
      <c r="AA88" s="100">
        <f t="shared" si="2322"/>
        <v>8.8802692756748911</v>
      </c>
      <c r="AB88" s="102">
        <f t="shared" si="2322"/>
        <v>-338.67798217296331</v>
      </c>
      <c r="AC88" s="107">
        <f t="shared" si="2322"/>
        <v>1382.3316342718745</v>
      </c>
      <c r="AD88" s="100">
        <f t="shared" si="2322"/>
        <v>-1731.5411062064752</v>
      </c>
      <c r="AE88" s="100">
        <f t="shared" si="2322"/>
        <v>3094.8872657976935</v>
      </c>
      <c r="AF88" s="102">
        <f t="shared" si="2322"/>
        <v>2745.6777938630948</v>
      </c>
      <c r="AG88" s="107">
        <f t="shared" si="2322"/>
        <v>412.1095938933513</v>
      </c>
      <c r="AH88" s="100">
        <f t="shared" si="2322"/>
        <v>-1409.6929500491833</v>
      </c>
      <c r="AI88" s="100">
        <f t="shared" si="2322"/>
        <v>5515.1335390922204</v>
      </c>
      <c r="AJ88" s="102">
        <f t="shared" si="2322"/>
        <v>4517.5501829363893</v>
      </c>
      <c r="AK88" s="102">
        <f>AJ88+AF88+AB88+X88</f>
        <v>16256.549660854116</v>
      </c>
      <c r="AL88" s="107">
        <f t="shared" ref="AL88:BA88" si="2323">+(AL87-AL86)</f>
        <v>-2241.897281354878</v>
      </c>
      <c r="AM88" s="100">
        <f t="shared" si="2323"/>
        <v>-1340.5034664812461</v>
      </c>
      <c r="AN88" s="100">
        <f t="shared" si="2323"/>
        <v>1418.8403586451168</v>
      </c>
      <c r="AO88" s="102">
        <f t="shared" si="2323"/>
        <v>-2163.5603891910068</v>
      </c>
      <c r="AP88" s="107">
        <f t="shared" si="2323"/>
        <v>-2287.6141373348319</v>
      </c>
      <c r="AQ88" s="100">
        <f t="shared" si="2323"/>
        <v>331.3107190997107</v>
      </c>
      <c r="AR88" s="100">
        <f t="shared" si="2323"/>
        <v>-2071.6800672496092</v>
      </c>
      <c r="AS88" s="102">
        <f t="shared" si="2323"/>
        <v>-4027.9834854847322</v>
      </c>
      <c r="AT88" s="107">
        <f t="shared" si="2323"/>
        <v>-2544.8770022489853</v>
      </c>
      <c r="AU88" s="100">
        <f t="shared" si="2323"/>
        <v>-1182.592092248985</v>
      </c>
      <c r="AV88" s="100">
        <f t="shared" si="2323"/>
        <v>1649.8318677510142</v>
      </c>
      <c r="AW88" s="102">
        <f t="shared" si="2323"/>
        <v>-2077.637226746956</v>
      </c>
      <c r="AX88" s="107">
        <f t="shared" si="2323"/>
        <v>-1044.1997868271219</v>
      </c>
      <c r="AY88" s="100">
        <f t="shared" si="2323"/>
        <v>601.0492131728779</v>
      </c>
      <c r="AZ88" s="100">
        <f t="shared" si="2323"/>
        <v>-2442.0517071610425</v>
      </c>
      <c r="BA88" s="102">
        <f t="shared" si="2323"/>
        <v>-2885.2022808152869</v>
      </c>
      <c r="BB88" s="102">
        <f>BA88+AW88+AS88+AO88</f>
        <v>-11154.383382237982</v>
      </c>
      <c r="BC88" s="107">
        <f t="shared" ref="BC88:BR88" si="2324">+(BC87-BC86)</f>
        <v>-3201.6146340567011</v>
      </c>
      <c r="BD88" s="100">
        <f t="shared" si="2324"/>
        <v>-1715.0340740567017</v>
      </c>
      <c r="BE88" s="100">
        <f t="shared" si="2324"/>
        <v>-701.66749374583378</v>
      </c>
      <c r="BF88" s="102">
        <f t="shared" si="2324"/>
        <v>-5618.3162018592338</v>
      </c>
      <c r="BG88" s="107">
        <f t="shared" si="2324"/>
        <v>-3132.5639409537143</v>
      </c>
      <c r="BH88" s="100">
        <f t="shared" si="2324"/>
        <v>-2969.2673709537157</v>
      </c>
      <c r="BI88" s="100">
        <f t="shared" si="2324"/>
        <v>4810.0763459734171</v>
      </c>
      <c r="BJ88" s="102">
        <f t="shared" si="2324"/>
        <v>-1291.7549659340111</v>
      </c>
      <c r="BK88" s="107">
        <f t="shared" si="2324"/>
        <v>-2266.9750813408709</v>
      </c>
      <c r="BL88" s="100">
        <f t="shared" si="2324"/>
        <v>-3015.0407113408705</v>
      </c>
      <c r="BM88" s="100">
        <f t="shared" si="2324"/>
        <v>3161.1828786591295</v>
      </c>
      <c r="BN88" s="102">
        <f t="shared" si="2324"/>
        <v>-2120.8329140226124</v>
      </c>
      <c r="BO88" s="107">
        <f t="shared" si="2324"/>
        <v>-4264.5097029040626</v>
      </c>
      <c r="BP88" s="100">
        <f t="shared" si="2324"/>
        <v>-3558.8395729040626</v>
      </c>
      <c r="BQ88" s="100">
        <f t="shared" si="2324"/>
        <v>114.54155709593761</v>
      </c>
      <c r="BR88" s="102">
        <f t="shared" si="2324"/>
        <v>-7708.8077187121853</v>
      </c>
      <c r="BS88" s="102">
        <f>BR88+BN88+BJ88+BF88</f>
        <v>-16739.711800528043</v>
      </c>
      <c r="BT88" s="107">
        <f t="shared" ref="BT88:CI88" si="2325">+(BT87-BT86)</f>
        <v>-2183.8922067096291</v>
      </c>
      <c r="BU88" s="100">
        <f t="shared" si="2325"/>
        <v>2252.9357732903709</v>
      </c>
      <c r="BV88" s="100">
        <f t="shared" si="2325"/>
        <v>2911.6294132903722</v>
      </c>
      <c r="BW88" s="102">
        <f t="shared" si="2325"/>
        <v>2980.6729798711131</v>
      </c>
      <c r="BX88" s="107">
        <f t="shared" si="2325"/>
        <v>482.48831124228036</v>
      </c>
      <c r="BY88" s="100">
        <f t="shared" si="2325"/>
        <v>721.0070312422813</v>
      </c>
      <c r="BZ88" s="100">
        <f t="shared" si="2325"/>
        <v>4297.4228712422755</v>
      </c>
      <c r="CA88" s="102">
        <f t="shared" si="2325"/>
        <v>5500.9182137268399</v>
      </c>
      <c r="CB88" s="107">
        <f t="shared" si="2325"/>
        <v>-2658.5363347418715</v>
      </c>
      <c r="CC88" s="100">
        <f t="shared" si="2325"/>
        <v>-2173.3967947418714</v>
      </c>
      <c r="CD88" s="100">
        <f t="shared" si="2325"/>
        <v>2674.7691352581278</v>
      </c>
      <c r="CE88" s="102">
        <f t="shared" si="2325"/>
        <v>-2157.1639942256152</v>
      </c>
      <c r="CF88" s="107">
        <f t="shared" si="2325"/>
        <v>-811.88904768338944</v>
      </c>
      <c r="CG88" s="100">
        <f t="shared" si="2325"/>
        <v>-230.21718768338906</v>
      </c>
      <c r="CH88" s="100">
        <f t="shared" si="2325"/>
        <v>1714.1999123166115</v>
      </c>
      <c r="CI88" s="102">
        <f t="shared" si="2325"/>
        <v>672.09367694983302</v>
      </c>
      <c r="CJ88" s="102">
        <f>CI88+CE88+CA88+BW88</f>
        <v>6996.5208763221708</v>
      </c>
      <c r="CK88" s="107">
        <f t="shared" ref="CK88:CZ88" si="2326">+(CK87-CK86)</f>
        <v>-743.99762738442132</v>
      </c>
      <c r="CL88" s="100">
        <f t="shared" si="2326"/>
        <v>1239.4638026155781</v>
      </c>
      <c r="CM88" s="100">
        <f t="shared" si="2326"/>
        <v>6900.0208526155775</v>
      </c>
      <c r="CN88" s="102">
        <f t="shared" si="2326"/>
        <v>7395.4870278467351</v>
      </c>
      <c r="CO88" s="107">
        <f t="shared" si="2326"/>
        <v>-2934.5439530705307</v>
      </c>
      <c r="CP88" s="100">
        <f t="shared" si="2326"/>
        <v>-1851.8755530705293</v>
      </c>
      <c r="CQ88" s="100">
        <f t="shared" si="2326"/>
        <v>2355.505336929471</v>
      </c>
      <c r="CR88" s="102">
        <f t="shared" si="2326"/>
        <v>-2430.9141692115882</v>
      </c>
      <c r="CS88" s="107">
        <f t="shared" si="2326"/>
        <v>-1798.2815908223856</v>
      </c>
      <c r="CT88" s="100">
        <f t="shared" si="2326"/>
        <v>-1313.5578446641857</v>
      </c>
      <c r="CU88" s="100">
        <f t="shared" si="2326"/>
        <v>4765.6481703878753</v>
      </c>
      <c r="CV88" s="102">
        <f t="shared" si="2326"/>
        <v>1653.808734901304</v>
      </c>
      <c r="CW88" s="107">
        <f t="shared" si="2326"/>
        <v>-1314.6177350770222</v>
      </c>
      <c r="CX88" s="100">
        <f t="shared" si="2326"/>
        <v>-824.24604507702315</v>
      </c>
      <c r="CY88" s="100">
        <f t="shared" si="2326"/>
        <v>6737.8374749229779</v>
      </c>
      <c r="CZ88" s="102">
        <f t="shared" si="2326"/>
        <v>4598.9736947689344</v>
      </c>
      <c r="DA88" s="102">
        <f>CZ88+CV88+CR88+CN88</f>
        <v>11217.355288305385</v>
      </c>
      <c r="DB88" s="107">
        <f t="shared" ref="DB88:DQ88" si="2327">+(DB87-DB86)</f>
        <v>-2967.1776305206686</v>
      </c>
      <c r="DC88" s="100">
        <f t="shared" si="2327"/>
        <v>1711.1954594793306</v>
      </c>
      <c r="DD88" s="100">
        <f t="shared" si="2327"/>
        <v>5178.0981694793272</v>
      </c>
      <c r="DE88" s="102">
        <f t="shared" si="2327"/>
        <v>3922.1159984379883</v>
      </c>
      <c r="DF88" s="107">
        <f t="shared" si="2327"/>
        <v>-3920.4769146412928</v>
      </c>
      <c r="DG88" s="100">
        <f t="shared" si="2327"/>
        <v>237.17757535870805</v>
      </c>
      <c r="DH88" s="100">
        <f t="shared" si="2327"/>
        <v>2516.9283153587066</v>
      </c>
      <c r="DI88" s="102">
        <f t="shared" si="2327"/>
        <v>-1166.371023923879</v>
      </c>
      <c r="DJ88" s="107">
        <f t="shared" si="2327"/>
        <v>-1324.7820254838216</v>
      </c>
      <c r="DK88" s="100">
        <f t="shared" si="2327"/>
        <v>-2724.4039954838217</v>
      </c>
      <c r="DL88" s="100">
        <f t="shared" si="2327"/>
        <v>2610.7492045161771</v>
      </c>
      <c r="DM88" s="102">
        <f t="shared" si="2327"/>
        <v>-1438.4368164514635</v>
      </c>
      <c r="DN88" s="107">
        <f t="shared" si="2327"/>
        <v>-2586.7005377611085</v>
      </c>
      <c r="DO88" s="100">
        <f t="shared" si="2327"/>
        <v>1978.9339422388903</v>
      </c>
      <c r="DP88" s="100">
        <f t="shared" si="2327"/>
        <v>3396.5562622388907</v>
      </c>
      <c r="DQ88" s="102">
        <f t="shared" si="2327"/>
        <v>2788.7896667166715</v>
      </c>
      <c r="DR88" s="102">
        <f>DQ88+DM88+DI88+DE88</f>
        <v>4106.0978247793173</v>
      </c>
      <c r="DS88" s="107">
        <f t="shared" ref="DS88:EH88" si="2328">+(DS87-DS86)</f>
        <v>-6804.1749884194705</v>
      </c>
      <c r="DT88" s="100">
        <f t="shared" si="2328"/>
        <v>3750.0599015805274</v>
      </c>
      <c r="DU88" s="100">
        <f t="shared" si="2328"/>
        <v>-1583.994928419469</v>
      </c>
      <c r="DV88" s="102">
        <f t="shared" si="2328"/>
        <v>-4638.1100152584113</v>
      </c>
      <c r="DW88" s="107">
        <f t="shared" si="2328"/>
        <v>-1881.5747997010485</v>
      </c>
      <c r="DX88" s="100">
        <f t="shared" si="2328"/>
        <v>-429.95098970104755</v>
      </c>
      <c r="DY88" s="100">
        <f t="shared" si="2328"/>
        <v>1273.5431502989513</v>
      </c>
      <c r="DZ88" s="102">
        <f t="shared" si="2328"/>
        <v>-1037.9826391031456</v>
      </c>
      <c r="EA88" s="107">
        <f t="shared" si="2328"/>
        <v>-1576.5025082943775</v>
      </c>
      <c r="EB88" s="100">
        <f t="shared" si="2328"/>
        <v>-3651.7377782943795</v>
      </c>
      <c r="EC88" s="100">
        <f t="shared" si="2328"/>
        <v>850.3779617056216</v>
      </c>
      <c r="ED88" s="102">
        <f t="shared" si="2328"/>
        <v>-4377.8623248831354</v>
      </c>
      <c r="EE88" s="107">
        <f t="shared" si="2328"/>
        <v>-3581.1379303762151</v>
      </c>
      <c r="EF88" s="100">
        <f t="shared" si="2328"/>
        <v>-827.96351037621389</v>
      </c>
      <c r="EG88" s="100">
        <f t="shared" si="2328"/>
        <v>9842.7447796237866</v>
      </c>
      <c r="EH88" s="102">
        <f t="shared" si="2328"/>
        <v>5433.6433388713594</v>
      </c>
      <c r="EI88" s="102">
        <f>EH88+ED88+DZ88+DV88</f>
        <v>-4620.3116403733329</v>
      </c>
      <c r="EJ88" s="107">
        <f t="shared" ref="EJ88:EY88" si="2329">+(EJ87-EJ86)</f>
        <v>444.27286612160515</v>
      </c>
      <c r="EK88" s="100">
        <f t="shared" si="2329"/>
        <v>-923.18547387839226</v>
      </c>
      <c r="EL88" s="100">
        <f t="shared" si="2329"/>
        <v>5076.7334961216011</v>
      </c>
      <c r="EM88" s="102">
        <f t="shared" si="2329"/>
        <v>4597.8208883648149</v>
      </c>
      <c r="EN88" s="107">
        <f t="shared" si="2329"/>
        <v>-2257.9238982854158</v>
      </c>
      <c r="EO88" s="100">
        <f t="shared" si="2329"/>
        <v>-3811.4332182854159</v>
      </c>
      <c r="EP88" s="100">
        <f t="shared" si="2329"/>
        <v>3160.6131817145833</v>
      </c>
      <c r="EQ88" s="102">
        <f t="shared" si="2329"/>
        <v>-2908.7439348562475</v>
      </c>
      <c r="ER88" s="107">
        <f t="shared" si="2329"/>
        <v>-1435.3162128633967</v>
      </c>
      <c r="ES88" s="100">
        <f t="shared" si="2329"/>
        <v>-3955.6047428633974</v>
      </c>
      <c r="ET88" s="100">
        <f t="shared" si="2329"/>
        <v>-2018.9782628633975</v>
      </c>
      <c r="EU88" s="102">
        <f t="shared" si="2329"/>
        <v>-7409.8992185901916</v>
      </c>
      <c r="EV88" s="107">
        <f t="shared" si="2329"/>
        <v>-2057.0050371790712</v>
      </c>
      <c r="EW88" s="100">
        <f t="shared" si="2329"/>
        <v>-3856.1042271790689</v>
      </c>
      <c r="EX88" s="100">
        <f t="shared" si="2329"/>
        <v>129.22880282093138</v>
      </c>
      <c r="EY88" s="102">
        <f t="shared" si="2329"/>
        <v>-5783.8804615372101</v>
      </c>
      <c r="EZ88" s="102">
        <f>EY88+EU88+EQ88+EM88</f>
        <v>-11504.702726618834</v>
      </c>
      <c r="FA88" s="107">
        <f t="shared" ref="FA88:FP88" si="2330">+(FA87-FA86)</f>
        <v>-5667.99185978272</v>
      </c>
      <c r="FB88" s="100">
        <f t="shared" si="2330"/>
        <v>1863.1240902172804</v>
      </c>
      <c r="FC88" s="100">
        <f t="shared" si="2330"/>
        <v>-0.10254978272223525</v>
      </c>
      <c r="FD88" s="102">
        <f t="shared" si="2330"/>
        <v>-3804.9703193481619</v>
      </c>
      <c r="FE88" s="107">
        <f t="shared" si="2330"/>
        <v>-1081.3500332759004</v>
      </c>
      <c r="FF88" s="100">
        <f t="shared" si="2330"/>
        <v>-3523.4055032759024</v>
      </c>
      <c r="FG88" s="100">
        <f t="shared" si="2330"/>
        <v>1438.8429267240981</v>
      </c>
      <c r="FH88" s="102">
        <f t="shared" si="2330"/>
        <v>-3165.9126098277047</v>
      </c>
      <c r="FI88" s="107">
        <f t="shared" si="2330"/>
        <v>-2946.4006009036893</v>
      </c>
      <c r="FJ88" s="100">
        <f t="shared" si="2330"/>
        <v>-3280.188380903689</v>
      </c>
      <c r="FK88" s="100">
        <f t="shared" si="2330"/>
        <v>-219.95589090368867</v>
      </c>
      <c r="FL88" s="102">
        <f t="shared" si="2330"/>
        <v>-6446.5448727110706</v>
      </c>
      <c r="FM88" s="107">
        <f t="shared" si="2330"/>
        <v>-1622.4868982323815</v>
      </c>
      <c r="FN88" s="100">
        <f t="shared" si="2330"/>
        <v>-3220.3582682323822</v>
      </c>
      <c r="FO88" s="100">
        <f t="shared" si="2330"/>
        <v>8447.5850617676188</v>
      </c>
      <c r="FP88" s="102">
        <f t="shared" si="2330"/>
        <v>3604.7398953028569</v>
      </c>
      <c r="FQ88" s="102">
        <f>FP88+FL88+FH88+FD88</f>
        <v>-9812.6879065840803</v>
      </c>
      <c r="FR88" s="107">
        <f t="shared" ref="FR88:GG88" si="2331">+(FR87-FR86)</f>
        <v>58.607402588436344</v>
      </c>
      <c r="FS88" s="100">
        <f t="shared" si="2331"/>
        <v>-4969.4904874115628</v>
      </c>
      <c r="FT88" s="100">
        <f t="shared" si="2331"/>
        <v>160.63127258843542</v>
      </c>
      <c r="FU88" s="102">
        <f t="shared" si="2331"/>
        <v>-4750.2518122346883</v>
      </c>
      <c r="FV88" s="107">
        <f t="shared" si="2331"/>
        <v>-2579.8471364200323</v>
      </c>
      <c r="FW88" s="100">
        <f t="shared" si="2331"/>
        <v>-3509.5945664200344</v>
      </c>
      <c r="FX88" s="100">
        <f t="shared" si="2331"/>
        <v>142.44687357996645</v>
      </c>
      <c r="FY88" s="102">
        <f t="shared" si="2331"/>
        <v>-5946.9948292601002</v>
      </c>
      <c r="FZ88" s="107">
        <f t="shared" si="2331"/>
        <v>-3849.5334091050727</v>
      </c>
      <c r="GA88" s="100">
        <f t="shared" si="2331"/>
        <v>-2811.2566391050723</v>
      </c>
      <c r="GB88" s="100">
        <f t="shared" si="2331"/>
        <v>-799.64694910507205</v>
      </c>
      <c r="GC88" s="102">
        <f t="shared" si="2331"/>
        <v>-7460.436997315217</v>
      </c>
      <c r="GD88" s="107">
        <f t="shared" si="2331"/>
        <v>-2931.9990125931163</v>
      </c>
      <c r="GE88" s="100">
        <f t="shared" si="2331"/>
        <v>-59.049702593114489</v>
      </c>
      <c r="GF88" s="100">
        <f t="shared" si="2331"/>
        <v>6807.1742774068844</v>
      </c>
      <c r="GG88" s="102">
        <f t="shared" si="2331"/>
        <v>3816.1255622206554</v>
      </c>
      <c r="GH88" s="102">
        <f>GG88+GC88+FY88+FU88</f>
        <v>-14341.55807658935</v>
      </c>
      <c r="GI88" s="107">
        <f t="shared" ref="GI88:GX88" si="2332">+(GI87-GI86)</f>
        <v>-6642.7317135094509</v>
      </c>
      <c r="GJ88" s="100">
        <f t="shared" si="2332"/>
        <v>-286.21443350945083</v>
      </c>
      <c r="GK88" s="100">
        <f t="shared" si="2332"/>
        <v>1245.5265764905507</v>
      </c>
      <c r="GL88" s="102">
        <f t="shared" si="2332"/>
        <v>-5683.4195705283491</v>
      </c>
      <c r="GM88" s="107">
        <f t="shared" si="2332"/>
        <v>-6143.1556631729836</v>
      </c>
      <c r="GN88" s="100">
        <f t="shared" si="2332"/>
        <v>-1796.0367401855547</v>
      </c>
      <c r="GO88" s="100">
        <f t="shared" si="2332"/>
        <v>5444.7343410340709</v>
      </c>
      <c r="GP88" s="102">
        <f t="shared" si="2332"/>
        <v>-2494.4580623244656</v>
      </c>
      <c r="GQ88" s="107">
        <f t="shared" si="2332"/>
        <v>2373.9330744865947</v>
      </c>
      <c r="GR88" s="100">
        <f t="shared" si="2332"/>
        <v>-2343.7883755134044</v>
      </c>
      <c r="GS88" s="100">
        <f t="shared" si="2332"/>
        <v>-338.33243066589148</v>
      </c>
      <c r="GT88" s="102">
        <f t="shared" si="2332"/>
        <v>-308.18773169269843</v>
      </c>
      <c r="GU88" s="107">
        <f t="shared" si="2332"/>
        <v>-2380.3608369031608</v>
      </c>
      <c r="GV88" s="100">
        <f t="shared" si="2332"/>
        <v>-2178.3210769031612</v>
      </c>
      <c r="GW88" s="100">
        <f t="shared" si="2332"/>
        <v>2782.8284594061515</v>
      </c>
      <c r="GX88" s="102">
        <f t="shared" si="2332"/>
        <v>-1775.8534544001704</v>
      </c>
      <c r="GY88" s="102">
        <f>GX88+GT88+GP88+GL88</f>
        <v>-10261.918818945684</v>
      </c>
      <c r="GZ88" s="107">
        <f t="shared" ref="GZ88:HO88" si="2333">+(GZ87-GZ86)</f>
        <v>-4980.8811137119383</v>
      </c>
      <c r="HA88" s="100">
        <f t="shared" si="2333"/>
        <v>633.51912628805985</v>
      </c>
      <c r="HB88" s="100">
        <f t="shared" si="2333"/>
        <v>3311.8234344576995</v>
      </c>
      <c r="HC88" s="102">
        <f t="shared" si="2333"/>
        <v>-1035.5385529661799</v>
      </c>
      <c r="HD88" s="107">
        <f t="shared" si="2333"/>
        <v>-3473.102055056057</v>
      </c>
      <c r="HE88" s="100">
        <f t="shared" si="2333"/>
        <v>-1862.3914801217943</v>
      </c>
      <c r="HF88" s="100">
        <f t="shared" si="2333"/>
        <v>770.93693883056403</v>
      </c>
      <c r="HG88" s="102">
        <f t="shared" si="2333"/>
        <v>-4564.5565963472836</v>
      </c>
      <c r="HH88" s="107">
        <f t="shared" si="2333"/>
        <v>517.77207180637561</v>
      </c>
      <c r="HI88" s="100">
        <f t="shared" si="2333"/>
        <v>-1529.3818436198144</v>
      </c>
      <c r="HJ88" s="100">
        <f t="shared" si="2333"/>
        <v>639.49779102194407</v>
      </c>
      <c r="HK88" s="102">
        <f t="shared" si="2333"/>
        <v>-372.11198079149835</v>
      </c>
      <c r="HL88" s="107">
        <f t="shared" si="2333"/>
        <v>-4258.6094215793928</v>
      </c>
      <c r="HM88" s="100">
        <f t="shared" si="2333"/>
        <v>-1224.7208015793922</v>
      </c>
      <c r="HN88" s="100">
        <f t="shared" si="2333"/>
        <v>12597.044638420608</v>
      </c>
      <c r="HO88" s="102">
        <f t="shared" si="2333"/>
        <v>7113.7144152618275</v>
      </c>
      <c r="HP88" s="102">
        <f>HO88+HK88+HG88+HC88</f>
        <v>1141.5072851568657</v>
      </c>
      <c r="HQ88" s="107">
        <f t="shared" ref="HQ88:IF88" si="2334">+(HQ87-HQ86)</f>
        <v>-243.45913348334943</v>
      </c>
      <c r="HR88" s="100">
        <f t="shared" si="2334"/>
        <v>-1786.1248459053359</v>
      </c>
      <c r="HS88" s="100">
        <f t="shared" si="2334"/>
        <v>3832.7477086737035</v>
      </c>
      <c r="HT88" s="102">
        <f t="shared" si="2334"/>
        <v>1803.163729285021</v>
      </c>
      <c r="HU88" s="107">
        <f t="shared" si="2334"/>
        <v>-427.36015320988918</v>
      </c>
      <c r="HV88" s="100">
        <f t="shared" si="2334"/>
        <v>-427.36015320988918</v>
      </c>
      <c r="HW88" s="100">
        <f t="shared" si="2334"/>
        <v>-427.36015320988918</v>
      </c>
      <c r="HX88" s="102">
        <f t="shared" si="2334"/>
        <v>-1282.0804596296657</v>
      </c>
      <c r="HY88" s="107">
        <f t="shared" si="2334"/>
        <v>-462.69681623891847</v>
      </c>
      <c r="HZ88" s="100">
        <f t="shared" si="2334"/>
        <v>-462.69681623891847</v>
      </c>
      <c r="IA88" s="100">
        <f t="shared" si="2334"/>
        <v>-462.69681623891847</v>
      </c>
      <c r="IB88" s="102">
        <f t="shared" si="2334"/>
        <v>-1388.0904487167572</v>
      </c>
      <c r="IC88" s="107">
        <f t="shared" si="2334"/>
        <v>-469.86509831429248</v>
      </c>
      <c r="ID88" s="100">
        <f t="shared" si="2334"/>
        <v>-469.86509831429248</v>
      </c>
      <c r="IE88" s="100">
        <f t="shared" si="2334"/>
        <v>-469.86509831429248</v>
      </c>
      <c r="IF88" s="102">
        <f t="shared" si="2334"/>
        <v>-1409.5952949428756</v>
      </c>
      <c r="IG88" s="102">
        <f>IF88+IB88+HX88+HT88</f>
        <v>-2276.6024740042776</v>
      </c>
      <c r="IH88" s="107">
        <f t="shared" ref="IH88:IW88" si="2335">+(IH87-IH86)</f>
        <v>-496.73291171579149</v>
      </c>
      <c r="II88" s="100">
        <f t="shared" si="2335"/>
        <v>-496.73291171579149</v>
      </c>
      <c r="IJ88" s="100">
        <f t="shared" si="2335"/>
        <v>-496.73291171579149</v>
      </c>
      <c r="IK88" s="102">
        <f t="shared" si="2335"/>
        <v>-1490.1987351473726</v>
      </c>
      <c r="IL88" s="107">
        <f t="shared" si="2335"/>
        <v>-500.31705275347849</v>
      </c>
      <c r="IM88" s="100">
        <f t="shared" si="2335"/>
        <v>-500.31705275347849</v>
      </c>
      <c r="IN88" s="100">
        <f t="shared" si="2335"/>
        <v>-500.31705275347849</v>
      </c>
      <c r="IO88" s="102">
        <f t="shared" si="2335"/>
        <v>-1500.9511582604355</v>
      </c>
      <c r="IP88" s="107">
        <f t="shared" si="2335"/>
        <v>-498.5249822346359</v>
      </c>
      <c r="IQ88" s="100">
        <f t="shared" si="2335"/>
        <v>-498.5249822346359</v>
      </c>
      <c r="IR88" s="100">
        <f t="shared" si="2335"/>
        <v>-498.5249822346359</v>
      </c>
      <c r="IS88" s="102">
        <f t="shared" si="2335"/>
        <v>-1495.5749467039059</v>
      </c>
      <c r="IT88" s="107">
        <f t="shared" si="2335"/>
        <v>-512.86154638538028</v>
      </c>
      <c r="IU88" s="100">
        <f t="shared" si="2335"/>
        <v>-512.86154638538028</v>
      </c>
      <c r="IV88" s="100">
        <f t="shared" si="2335"/>
        <v>-512.86154638538028</v>
      </c>
      <c r="IW88" s="102">
        <f t="shared" si="2335"/>
        <v>-1538.5846391561427</v>
      </c>
      <c r="IX88" s="102">
        <f>IW88+IS88+IO88+IK88</f>
        <v>-6025.3094792678567</v>
      </c>
    </row>
    <row r="89" spans="1:260" s="22" customFormat="1" ht="12.75">
      <c r="A89" s="23"/>
      <c r="B89" s="498"/>
      <c r="C89" s="106" t="s">
        <v>221</v>
      </c>
      <c r="D89" s="121">
        <f>IFERROR(+D88/D86,0)</f>
        <v>-1</v>
      </c>
      <c r="E89" s="121">
        <f t="shared" ref="E89" si="2336">IFERROR(+E88/E86,0)</f>
        <v>-1</v>
      </c>
      <c r="F89" s="121">
        <f t="shared" ref="F89" si="2337">IFERROR(+F88/F86,0)</f>
        <v>-1</v>
      </c>
      <c r="G89" s="122">
        <f>IFERROR(+G88/G86,0)</f>
        <v>-1</v>
      </c>
      <c r="H89" s="121">
        <f>IFERROR(+H88/H86,0)</f>
        <v>-1</v>
      </c>
      <c r="I89" s="121">
        <f t="shared" ref="I89" si="2338">IFERROR(+I88/I86,0)</f>
        <v>-0.67028711989999068</v>
      </c>
      <c r="J89" s="121">
        <f t="shared" ref="J89" si="2339">IFERROR(+J88/J86,0)</f>
        <v>2.5113177707015133</v>
      </c>
      <c r="K89" s="122">
        <f>IFERROR(+K88/K86,0)</f>
        <v>0.28034355026717411</v>
      </c>
      <c r="L89" s="121">
        <f>IFERROR(+L88/L86,0)</f>
        <v>-0.57454747145149876</v>
      </c>
      <c r="M89" s="121">
        <f t="shared" ref="M89" si="2340">IFERROR(+M88/M86,0)</f>
        <v>-0.66021919565194676</v>
      </c>
      <c r="N89" s="121">
        <f t="shared" ref="N89" si="2341">IFERROR(+N88/N86,0)</f>
        <v>1.9006496007682208</v>
      </c>
      <c r="O89" s="122">
        <f>IFERROR(+O88/O86,0)</f>
        <v>0.22196097788825819</v>
      </c>
      <c r="P89" s="121">
        <f>IFERROR(+P88/P86,0)</f>
        <v>0.19698397037265833</v>
      </c>
      <c r="Q89" s="121">
        <f t="shared" ref="Q89" si="2342">IFERROR(+Q88/Q86,0)</f>
        <v>1.7037322178051568</v>
      </c>
      <c r="R89" s="121">
        <f t="shared" ref="R89" si="2343">IFERROR(+R88/R86,0)</f>
        <v>-3.3584120461458897</v>
      </c>
      <c r="S89" s="122">
        <f>IFERROR(+S88/S86,0)</f>
        <v>-0.48589861932269157</v>
      </c>
      <c r="T89" s="120">
        <f>IFERROR(+T88/T86,0)</f>
        <v>-0.23699074414534427</v>
      </c>
      <c r="U89" s="121">
        <f>IFERROR(+U88/U86,0)</f>
        <v>-0.65386610696865721</v>
      </c>
      <c r="V89" s="121">
        <f t="shared" ref="V89" si="2344">IFERROR(+V88/V86,0)</f>
        <v>-0.53213225675577391</v>
      </c>
      <c r="W89" s="121">
        <f t="shared" ref="W89" si="2345">IFERROR(+W88/W86,0)</f>
        <v>4.7491813948546246</v>
      </c>
      <c r="X89" s="122">
        <f>IFERROR(+X88/X86,0)</f>
        <v>1.1877276770433975</v>
      </c>
      <c r="Y89" s="121">
        <f>IFERROR(+Y88/Y86,0)</f>
        <v>-0.24714121163369632</v>
      </c>
      <c r="Z89" s="121">
        <f t="shared" ref="Z89" si="2346">IFERROR(+Z88/Z86,0)</f>
        <v>0.12518305366833365</v>
      </c>
      <c r="AA89" s="121">
        <f t="shared" ref="AA89" si="2347">IFERROR(+AA88/AA86,0)</f>
        <v>3.1160856592632497E-3</v>
      </c>
      <c r="AB89" s="122">
        <f>IFERROR(+AB88/AB86,0)</f>
        <v>-3.9614024102033026E-2</v>
      </c>
      <c r="AC89" s="121">
        <f>IFERROR(+AC88/AC86,0)</f>
        <v>0.41463310921103275</v>
      </c>
      <c r="AD89" s="121">
        <f t="shared" ref="AD89" si="2348">IFERROR(+AD88/AD86,0)</f>
        <v>-0.51937918137225814</v>
      </c>
      <c r="AE89" s="121">
        <f t="shared" ref="AE89" si="2349">IFERROR(+AE88/AE86,0)</f>
        <v>0.92831755988226461</v>
      </c>
      <c r="AF89" s="122">
        <f>IFERROR(+AF88/AF86,0)</f>
        <v>0.27452382924034663</v>
      </c>
      <c r="AG89" s="121">
        <f>IFERROR(+AG88/AG86,0)</f>
        <v>0.10814783707328256</v>
      </c>
      <c r="AH89" s="121">
        <f t="shared" ref="AH89" si="2350">IFERROR(+AH88/AH86,0)</f>
        <v>-0.36993859338476742</v>
      </c>
      <c r="AI89" s="121">
        <f t="shared" ref="AI89" si="2351">IFERROR(+AI88/AI86,0)</f>
        <v>1.4473086098002739</v>
      </c>
      <c r="AJ89" s="122">
        <f>IFERROR(+AJ88/AJ86,0)</f>
        <v>0.39517261782959645</v>
      </c>
      <c r="AK89" s="120">
        <f>IFERROR(+AK88/AK86,0)</f>
        <v>0.42961388755954732</v>
      </c>
      <c r="AL89" s="121">
        <f>IFERROR(+AL88/AL86,0)</f>
        <v>-0.50767791498708581</v>
      </c>
      <c r="AM89" s="121">
        <f t="shared" ref="AM89" si="2352">IFERROR(+AM88/AM86,0)</f>
        <v>-0.3035571747894163</v>
      </c>
      <c r="AN89" s="121">
        <f t="shared" ref="AN89" si="2353">IFERROR(+AN88/AN86,0)</f>
        <v>0.32129657365085179</v>
      </c>
      <c r="AO89" s="122">
        <f>IFERROR(+AO88/AO86,0)</f>
        <v>-0.16331283870855007</v>
      </c>
      <c r="AP89" s="121">
        <f>IFERROR(+AP88/AP86,0)</f>
        <v>-0.44734070375683138</v>
      </c>
      <c r="AQ89" s="121">
        <f t="shared" ref="AQ89" si="2354">IFERROR(+AQ88/AQ86,0)</f>
        <v>6.4787486589375595E-2</v>
      </c>
      <c r="AR89" s="121">
        <f t="shared" ref="AR89" si="2355">IFERROR(+AR88/AR86,0)</f>
        <v>-0.4051150078667286</v>
      </c>
      <c r="AS89" s="122">
        <f>IFERROR(+AS88/AS86,0)</f>
        <v>-0.26255607501139488</v>
      </c>
      <c r="AT89" s="121">
        <f>IFERROR(+AT88/AT86,0)</f>
        <v>-0.47958720286248074</v>
      </c>
      <c r="AU89" s="121">
        <f t="shared" ref="AU89" si="2356">IFERROR(+AU88/AU86,0)</f>
        <v>-0.22286186450180753</v>
      </c>
      <c r="AV89" s="121">
        <f t="shared" ref="AV89" si="2357">IFERROR(+AV88/AV86,0)</f>
        <v>0.31091414239228454</v>
      </c>
      <c r="AW89" s="122">
        <f>IFERROR(+AW88/AW86,0)</f>
        <v>-0.13051164165733459</v>
      </c>
      <c r="AX89" s="121">
        <f>IFERROR(+AX88/AX86,0)</f>
        <v>-0.19046314459725172</v>
      </c>
      <c r="AY89" s="121">
        <f t="shared" ref="AY89" si="2358">IFERROR(+AY88/AY86,0)</f>
        <v>0.1096320116540717</v>
      </c>
      <c r="AZ89" s="121">
        <f t="shared" ref="AZ89" si="2359">IFERROR(+AZ88/AZ86,0)</f>
        <v>-0.44543281207543917</v>
      </c>
      <c r="BA89" s="122">
        <f>IFERROR(+BA88/BA86,0)</f>
        <v>-0.17542131500620642</v>
      </c>
      <c r="BB89" s="120">
        <f>IFERROR(+BB88/BB86,0)</f>
        <v>-0.18299128674087167</v>
      </c>
      <c r="BC89" s="121">
        <f>IFERROR(+BC88/BC86,0)</f>
        <v>-0.44856861363488265</v>
      </c>
      <c r="BD89" s="121">
        <f t="shared" ref="BD89" si="2360">IFERROR(+BD88/BD86,0)</f>
        <v>-0.24028827478259671</v>
      </c>
      <c r="BE89" s="121">
        <f t="shared" ref="BE89" si="2361">IFERROR(+BE88/BE86,0)</f>
        <v>-9.8308525815120687E-2</v>
      </c>
      <c r="BF89" s="122">
        <f>IFERROR(+BF88/BF86,0)</f>
        <v>-0.26238847141086657</v>
      </c>
      <c r="BG89" s="121">
        <f>IFERROR(+BG88/BG86,0)</f>
        <v>-0.41350491069521678</v>
      </c>
      <c r="BH89" s="121">
        <f t="shared" ref="BH89" si="2362">IFERROR(+BH88/BH86,0)</f>
        <v>-0.3919494261568463</v>
      </c>
      <c r="BI89" s="121">
        <f t="shared" ref="BI89" si="2363">IFERROR(+BI88/BI86,0)</f>
        <v>0.6349400131552817</v>
      </c>
      <c r="BJ89" s="122">
        <f>IFERROR(+BJ88/BJ86,0)</f>
        <v>-5.683810789892705E-2</v>
      </c>
      <c r="BK89" s="121">
        <f>IFERROR(+BK88/BK86,0)</f>
        <v>-0.34812355042057219</v>
      </c>
      <c r="BL89" s="121">
        <f t="shared" ref="BL89" si="2364">IFERROR(+BL88/BL86,0)</f>
        <v>-0.46299877124089506</v>
      </c>
      <c r="BM89" s="121">
        <f t="shared" ref="BM89" si="2365">IFERROR(+BM88/BM86,0)</f>
        <v>0.48544080449116694</v>
      </c>
      <c r="BN89" s="122">
        <f>IFERROR(+BN88/BN86,0)</f>
        <v>-0.10856050572343345</v>
      </c>
      <c r="BO89" s="121">
        <f>IFERROR(+BO88/BO86,0)</f>
        <v>-0.65164125887777913</v>
      </c>
      <c r="BP89" s="121">
        <f t="shared" ref="BP89" si="2366">IFERROR(+BP88/BP86,0)</f>
        <v>-0.54381086244263921</v>
      </c>
      <c r="BQ89" s="121">
        <f t="shared" ref="BQ89" si="2367">IFERROR(+BQ88/BQ86,0)</f>
        <v>1.7502599280988657E-2</v>
      </c>
      <c r="BR89" s="122">
        <f>IFERROR(+BR88/BR86,0)</f>
        <v>-0.39264984067980979</v>
      </c>
      <c r="BS89" s="120">
        <f>IFERROR(+BS88/BS86,0)</f>
        <v>-0.20093797378367162</v>
      </c>
      <c r="BT89" s="121">
        <f>IFERROR(+BT88/BT86,0)</f>
        <v>-0.32101575476477995</v>
      </c>
      <c r="BU89" s="121">
        <f t="shared" ref="BU89" si="2368">IFERROR(+BU88/BU86,0)</f>
        <v>0.3311646405795074</v>
      </c>
      <c r="BV89" s="121">
        <f t="shared" ref="BV89" si="2369">IFERROR(+BV88/BV86,0)</f>
        <v>0.42798765929522703</v>
      </c>
      <c r="BW89" s="122">
        <f>IFERROR(+BW88/BW86,0)</f>
        <v>0.14604551503665145</v>
      </c>
      <c r="BX89" s="121">
        <f>IFERROR(+BX88/BX86,0)</f>
        <v>7.0748667683092306E-2</v>
      </c>
      <c r="BY89" s="121">
        <f t="shared" ref="BY89" si="2370">IFERROR(+BY88/BY86,0)</f>
        <v>0.10572336295400619</v>
      </c>
      <c r="BZ89" s="121">
        <f t="shared" ref="BZ89" si="2371">IFERROR(+BZ88/BZ86,0)</f>
        <v>0.63014364395362255</v>
      </c>
      <c r="CA89" s="122">
        <f>IFERROR(+CA88/CA86,0)</f>
        <v>0.26887189153024049</v>
      </c>
      <c r="CB89" s="121">
        <f>IFERROR(+CB88/CB86,0)</f>
        <v>-0.38876710620595895</v>
      </c>
      <c r="CC89" s="121">
        <f t="shared" ref="CC89" si="2372">IFERROR(+CC88/CC86,0)</f>
        <v>-0.31782344724325279</v>
      </c>
      <c r="CD89" s="121">
        <f t="shared" ref="CD89" si="2373">IFERROR(+CD88/CD86,0)</f>
        <v>0.39114088564235561</v>
      </c>
      <c r="CE89" s="122">
        <f>IFERROR(+CE88/CE86,0)</f>
        <v>-0.10514988926895205</v>
      </c>
      <c r="CF89" s="121">
        <f>IFERROR(+CF88/CF86,0)</f>
        <v>-0.11849624280152787</v>
      </c>
      <c r="CG89" s="121">
        <f t="shared" ref="CG89" si="2374">IFERROR(+CG88/CG86,0)</f>
        <v>-3.3600492390746049E-2</v>
      </c>
      <c r="CH89" s="121">
        <f t="shared" ref="CH89" si="2375">IFERROR(+CH88/CH86,0)</f>
        <v>0.25018966520095204</v>
      </c>
      <c r="CI89" s="122">
        <f>IFERROR(+CI88/CI86,0)</f>
        <v>3.2697643336226039E-2</v>
      </c>
      <c r="CJ89" s="120">
        <f>IFERROR(+CJ88/CJ86,0)</f>
        <v>8.5387572668660941E-2</v>
      </c>
      <c r="CK89" s="121">
        <f>IFERROR(+CK88/CK86,0)</f>
        <v>-0.10559295515798031</v>
      </c>
      <c r="CL89" s="121">
        <f t="shared" ref="CL89" si="2376">IFERROR(+CL88/CL86,0)</f>
        <v>0.17591271922417287</v>
      </c>
      <c r="CM89" s="121">
        <f t="shared" ref="CM89" si="2377">IFERROR(+CM88/CM86,0)</f>
        <v>0.97929558598296929</v>
      </c>
      <c r="CN89" s="122">
        <f>IFERROR(+CN88/CN86,0)</f>
        <v>0.34987178334972069</v>
      </c>
      <c r="CO89" s="121">
        <f>IFERROR(+CO88/CO86,0)</f>
        <v>-0.41148718086550573</v>
      </c>
      <c r="CP89" s="121">
        <f t="shared" ref="CP89" si="2378">IFERROR(+CP88/CP86,0)</f>
        <v>-0.25967341530168808</v>
      </c>
      <c r="CQ89" s="121">
        <f t="shared" ref="CQ89" si="2379">IFERROR(+CQ88/CQ86,0)</f>
        <v>0.33029331511377963</v>
      </c>
      <c r="CR89" s="122">
        <f>IFERROR(+CR88/CR86,0)</f>
        <v>-0.1136224270178047</v>
      </c>
      <c r="CS89" s="121">
        <f>IFERROR(+CS88/CS86,0)</f>
        <v>-0.25161233692316987</v>
      </c>
      <c r="CT89" s="121">
        <f t="shared" ref="CT89" si="2380">IFERROR(+CT88/CT86,0)</f>
        <v>-0.18379065918623522</v>
      </c>
      <c r="CU89" s="121">
        <f t="shared" ref="CU89" si="2381">IFERROR(+CU88/CU86,0)</f>
        <v>0.6668009499872346</v>
      </c>
      <c r="CV89" s="122">
        <f>IFERROR(+CV88/CV86,0)</f>
        <v>7.7132651292609836E-2</v>
      </c>
      <c r="CW89" s="121">
        <f>IFERROR(+CW88/CW86,0)</f>
        <v>-0.1834059577942051</v>
      </c>
      <c r="CX89" s="121">
        <f t="shared" ref="CX89" si="2382">IFERROR(+CX88/CX86,0)</f>
        <v>-0.114992846454015</v>
      </c>
      <c r="CY89" s="121">
        <f t="shared" ref="CY89" si="2383">IFERROR(+CY88/CY86,0)</f>
        <v>0.94001434985778221</v>
      </c>
      <c r="CZ89" s="122">
        <f>IFERROR(+CZ88/CZ86,0)</f>
        <v>0.2138718485365208</v>
      </c>
      <c r="DA89" s="120">
        <f>IFERROR(+DA88/DA86,0)</f>
        <v>0.13123262239231734</v>
      </c>
      <c r="DB89" s="121">
        <f>IFERROR(+DB88/DB86,0)</f>
        <v>-0.40862700383987083</v>
      </c>
      <c r="DC89" s="121">
        <f t="shared" ref="DC89" si="2384">IFERROR(+DC88/DC86,0)</f>
        <v>0.23565851481184494</v>
      </c>
      <c r="DD89" s="121">
        <f t="shared" ref="DD89" si="2385">IFERROR(+DD88/DD86,0)</f>
        <v>0.71310551778855436</v>
      </c>
      <c r="DE89" s="122">
        <f>IFERROR(+DE88/DE86,0)</f>
        <v>0.18004567625350945</v>
      </c>
      <c r="DF89" s="121">
        <f>IFERROR(+DF88/DF86,0)</f>
        <v>-0.53882563845045861</v>
      </c>
      <c r="DG89" s="121">
        <f t="shared" ref="DG89" si="2386">IFERROR(+DG88/DG86,0)</f>
        <v>3.2597401094626915E-2</v>
      </c>
      <c r="DH89" s="121">
        <f t="shared" ref="DH89" si="2387">IFERROR(+DH88/DH86,0)</f>
        <v>0.34592360470034234</v>
      </c>
      <c r="DI89" s="122">
        <f>IFERROR(+DI88/DI86,0)</f>
        <v>-5.3434877551829824E-2</v>
      </c>
      <c r="DJ89" s="121">
        <f>IFERROR(+DJ88/DJ86,0)</f>
        <v>-0.18136891092823407</v>
      </c>
      <c r="DK89" s="121">
        <f t="shared" ref="DK89" si="2388">IFERROR(+DK88/DK86,0)</f>
        <v>-0.37298376343004253</v>
      </c>
      <c r="DL89" s="121">
        <f t="shared" ref="DL89" si="2389">IFERROR(+DL88/DL86,0)</f>
        <v>0.3574238862102036</v>
      </c>
      <c r="DM89" s="122">
        <f>IFERROR(+DM88/DM86,0)</f>
        <v>-6.5642929382690882E-2</v>
      </c>
      <c r="DN89" s="121">
        <f>IFERROR(+DN88/DN86,0)</f>
        <v>-0.35156721686771464</v>
      </c>
      <c r="DO89" s="121">
        <f t="shared" ref="DO89" si="2390">IFERROR(+DO88/DO86,0)</f>
        <v>0.26896360374214856</v>
      </c>
      <c r="DP89" s="121">
        <f t="shared" ref="DP89" si="2391">IFERROR(+DP88/DP86,0)</f>
        <v>0.46163744686251562</v>
      </c>
      <c r="DQ89" s="122">
        <f>IFERROR(+DQ88/DQ86,0)</f>
        <v>0.1263446112456498</v>
      </c>
      <c r="DR89" s="120">
        <f>IFERROR(+DR88/DR86,0)</f>
        <v>4.6874421330984822E-2</v>
      </c>
      <c r="DS89" s="121">
        <f>IFERROR(+DS88/DS86,0)</f>
        <v>-0.90218674097426066</v>
      </c>
      <c r="DT89" s="121">
        <f t="shared" ref="DT89" si="2392">IFERROR(+DT88/DT86,0)</f>
        <v>0.49723211510923865</v>
      </c>
      <c r="DU89" s="121">
        <f t="shared" ref="DU89" si="2393">IFERROR(+DU88/DU86,0)</f>
        <v>-0.21002681803785761</v>
      </c>
      <c r="DV89" s="122">
        <f>IFERROR(+DV88/DV86,0)</f>
        <v>-0.2049938146342932</v>
      </c>
      <c r="DW89" s="121">
        <f>IFERROR(+DW88/DW86,0)</f>
        <v>-0.24925653167109663</v>
      </c>
      <c r="DX89" s="121">
        <f t="shared" ref="DX89" si="2394">IFERROR(+DX88/DX86,0)</f>
        <v>-5.6956594283929483E-2</v>
      </c>
      <c r="DY89" s="121">
        <f t="shared" ref="DY89" si="2395">IFERROR(+DY88/DY86,0)</f>
        <v>0.16870918372601218</v>
      </c>
      <c r="DZ89" s="122">
        <f>IFERROR(+DZ88/DZ86,0)</f>
        <v>-4.5834647409671352E-2</v>
      </c>
      <c r="EA89" s="121">
        <f>IFERROR(+EA88/EA86,0)</f>
        <v>-0.2086081621721988</v>
      </c>
      <c r="EB89" s="121">
        <f t="shared" ref="EB89" si="2396">IFERROR(+EB88/EB86,0)</f>
        <v>-0.48321033595370128</v>
      </c>
      <c r="EC89" s="121">
        <f t="shared" ref="EC89" si="2397">IFERROR(+EC88/EC86,0)</f>
        <v>0.11252489787350556</v>
      </c>
      <c r="ED89" s="122">
        <f>IFERROR(+ED88/ED86,0)</f>
        <v>-0.19309786675079818</v>
      </c>
      <c r="EE89" s="121">
        <f>IFERROR(+EE88/EE86,0)</f>
        <v>-0.47142507967351055</v>
      </c>
      <c r="EF89" s="121">
        <f t="shared" ref="EF89" si="2398">IFERROR(+EF88/EF86,0)</f>
        <v>-0.10899406038930785</v>
      </c>
      <c r="EG89" s="121">
        <f t="shared" ref="EG89" si="2399">IFERROR(+EG88/EG86,0)</f>
        <v>1.2957101435779403</v>
      </c>
      <c r="EH89" s="122">
        <f>IFERROR(+EH88/EH86,0)</f>
        <v>0.23843033450504073</v>
      </c>
      <c r="EI89" s="120">
        <f>IFERROR(+EI88/EI86,0)</f>
        <v>-5.0922170351110158E-2</v>
      </c>
      <c r="EJ89" s="121">
        <f>IFERROR(+EJ88/EJ86,0)</f>
        <v>5.734654248695633E-2</v>
      </c>
      <c r="EK89" s="121">
        <f t="shared" ref="EK89" si="2400">IFERROR(+EK88/EK86,0)</f>
        <v>-0.11916436730263229</v>
      </c>
      <c r="EL89" s="121">
        <f t="shared" ref="EL89" si="2401">IFERROR(+EL88/EL86,0)</f>
        <v>0.65530248487109632</v>
      </c>
      <c r="EM89" s="122">
        <f>IFERROR(+EM88/EM86,0)</f>
        <v>0.1978282200184735</v>
      </c>
      <c r="EN89" s="121">
        <f>IFERROR(+EN88/EN86,0)</f>
        <v>-0.29048107151939695</v>
      </c>
      <c r="EO89" s="121">
        <f t="shared" ref="EO89" si="2402">IFERROR(+EO88/EO86,0)</f>
        <v>-0.49033946897541569</v>
      </c>
      <c r="EP89" s="121">
        <f t="shared" ref="EP89" si="2403">IFERROR(+EP88/EP86,0)</f>
        <v>0.40661171281279795</v>
      </c>
      <c r="EQ89" s="122">
        <f>IFERROR(+EQ88/EQ86,0)</f>
        <v>-0.12473627589400486</v>
      </c>
      <c r="ER89" s="121">
        <f>IFERROR(+ER88/ER86,0)</f>
        <v>-0.18422237592557061</v>
      </c>
      <c r="ES89" s="121">
        <f t="shared" ref="ES89" si="2404">IFERROR(+ES88/ES86,0)</f>
        <v>-0.50770060103968495</v>
      </c>
      <c r="ET89" s="121">
        <f t="shared" ref="ET89" si="2405">IFERROR(+ET88/ET86,0)</f>
        <v>-0.25913521298889913</v>
      </c>
      <c r="EU89" s="122">
        <f>IFERROR(+EU88/EU86,0)</f>
        <v>-0.3170193966513849</v>
      </c>
      <c r="EV89" s="121">
        <f>IFERROR(+EV88/EV86,0)</f>
        <v>-0.26330954221879932</v>
      </c>
      <c r="EW89" s="121">
        <f t="shared" ref="EW89" si="2406">IFERROR(+EW88/EW86,0)</f>
        <v>-0.493605518924214</v>
      </c>
      <c r="EX89" s="121">
        <f t="shared" ref="EX89" si="2407">IFERROR(+EX88/EX86,0)</f>
        <v>1.6542097028078746E-2</v>
      </c>
      <c r="EY89" s="122">
        <f>IFERROR(+EY88/EY86,0)</f>
        <v>-0.24679098803831157</v>
      </c>
      <c r="EZ89" s="120">
        <f>IFERROR(+EZ88/EZ86,0)</f>
        <v>-0.12321543482237902</v>
      </c>
      <c r="FA89" s="121">
        <f>IFERROR(+FA88/FA86,0)</f>
        <v>-0.71403785535805175</v>
      </c>
      <c r="FB89" s="121">
        <f t="shared" ref="FB89" si="2408">IFERROR(+FB88/FB86,0)</f>
        <v>0.23471119270373586</v>
      </c>
      <c r="FC89" s="121">
        <f t="shared" ref="FC89" si="2409">IFERROR(+FC88/FC86,0)</f>
        <v>-1.2918936500594423E-5</v>
      </c>
      <c r="FD89" s="122">
        <f>IFERROR(+FD88/FD86,0)</f>
        <v>-0.15977986053027216</v>
      </c>
      <c r="FE89" s="121">
        <f>IFERROR(+FE88/FE86,0)</f>
        <v>-0.13600132343556981</v>
      </c>
      <c r="FF89" s="121">
        <f t="shared" ref="FF89" si="2410">IFERROR(+FF88/FF86,0)</f>
        <v>-0.44313848125016014</v>
      </c>
      <c r="FG89" s="121">
        <f t="shared" ref="FG89" si="2411">IFERROR(+FG88/FG86,0)</f>
        <v>0.18096318142014439</v>
      </c>
      <c r="FH89" s="122">
        <f>IFERROR(+FH88/FH86,0)</f>
        <v>-0.13272554108852852</v>
      </c>
      <c r="FI89" s="121">
        <f>IFERROR(+FI88/FI86,0)</f>
        <v>-0.37014521798313305</v>
      </c>
      <c r="FJ89" s="121">
        <f t="shared" ref="FJ89" si="2412">IFERROR(+FJ88/FJ86,0)</f>
        <v>-0.41207772049155361</v>
      </c>
      <c r="FK89" s="121">
        <f t="shared" ref="FK89" si="2413">IFERROR(+FK88/FK86,0)</f>
        <v>-2.7632230715758446E-2</v>
      </c>
      <c r="FL89" s="122">
        <f>IFERROR(+FL88/FL86,0)</f>
        <v>-0.26995172306348186</v>
      </c>
      <c r="FM89" s="121">
        <f>IFERROR(+FM88/FM86,0)</f>
        <v>-0.20329464691524152</v>
      </c>
      <c r="FN89" s="121">
        <f t="shared" ref="FN89" si="2414">IFERROR(+FN88/FN86,0)</f>
        <v>-0.40350501307229275</v>
      </c>
      <c r="FO89" s="121">
        <f t="shared" ref="FO89" si="2415">IFERROR(+FO88/FO86,0)</f>
        <v>1.0584669893417831</v>
      </c>
      <c r="FP89" s="122">
        <f>IFERROR(+FP88/FP86,0)</f>
        <v>0.15055577645141635</v>
      </c>
      <c r="FQ89" s="120">
        <f>IFERROR(+FQ88/FQ86,0)</f>
        <v>-0.10276125182541584</v>
      </c>
      <c r="FR89" s="121">
        <f>IFERROR(+FR88/FR86,0)</f>
        <v>7.2251789033935645E-3</v>
      </c>
      <c r="FS89" s="121">
        <f t="shared" ref="FS89" si="2416">IFERROR(+FS88/FS86,0)</f>
        <v>-0.61264373175523434</v>
      </c>
      <c r="FT89" s="121">
        <f t="shared" ref="FT89" si="2417">IFERROR(+FT88/FT86,0)</f>
        <v>1.9802783107132904E-2</v>
      </c>
      <c r="FU89" s="122">
        <f>IFERROR(+FU88/FU86,0)</f>
        <v>-0.1952052565815692</v>
      </c>
      <c r="FV89" s="121">
        <f>IFERROR(+FV88/FV86,0)</f>
        <v>-0.31754672612997392</v>
      </c>
      <c r="FW89" s="121">
        <f t="shared" ref="FW89" si="2418">IFERROR(+FW88/FW86,0)</f>
        <v>-0.43198693786048364</v>
      </c>
      <c r="FX89" s="121">
        <f t="shared" ref="FX89" si="2419">IFERROR(+FX88/FX86,0)</f>
        <v>1.7533418051868643E-2</v>
      </c>
      <c r="FY89" s="122">
        <f>IFERROR(+FY88/FY86,0)</f>
        <v>-0.24400008197952963</v>
      </c>
      <c r="FZ89" s="121">
        <f>IFERROR(+FZ88/FZ86,0)</f>
        <v>-0.472970606928584</v>
      </c>
      <c r="GA89" s="121">
        <f t="shared" ref="GA89" si="2420">IFERROR(+GA88/GA86,0)</f>
        <v>-0.34540335607547001</v>
      </c>
      <c r="GB89" s="121">
        <f t="shared" ref="GB89" si="2421">IFERROR(+GB88/GB86,0)</f>
        <v>-9.8248141437676573E-2</v>
      </c>
      <c r="GC89" s="122">
        <f>IFERROR(+GC88/GC86,0)</f>
        <v>-0.30554070148057688</v>
      </c>
      <c r="GD89" s="121">
        <f>IFERROR(+GD88/GD86,0)</f>
        <v>-0.35882202874463165</v>
      </c>
      <c r="GE89" s="121">
        <f t="shared" ref="GE89" si="2422">IFERROR(+GE88/GE86,0)</f>
        <v>-7.2265829525259987E-3</v>
      </c>
      <c r="GF89" s="121">
        <f t="shared" ref="GF89" si="2423">IFERROR(+GF88/GF86,0)</f>
        <v>0.83307125061995146</v>
      </c>
      <c r="GG89" s="122">
        <f>IFERROR(+GG88/GG86,0)</f>
        <v>0.15567421297426468</v>
      </c>
      <c r="GH89" s="120">
        <f>IFERROR(+GH88/GH86,0)</f>
        <v>-0.14688459529760259</v>
      </c>
      <c r="GI89" s="121">
        <f>IFERROR(+GI88/GI86,0)</f>
        <v>-0.80792802161011323</v>
      </c>
      <c r="GJ89" s="121">
        <f t="shared" ref="GJ89" si="2424">IFERROR(+GJ88/GJ86,0)</f>
        <v>-3.4811079386402335E-2</v>
      </c>
      <c r="GK89" s="121">
        <f t="shared" ref="GK89" si="2425">IFERROR(+GK88/GK86,0)</f>
        <v>0.15148825305714286</v>
      </c>
      <c r="GL89" s="122">
        <f>IFERROR(+GL88/GL86,0)</f>
        <v>-0.23041694931312418</v>
      </c>
      <c r="GM89" s="121">
        <f>IFERROR(+GM88/GM86,0)</f>
        <v>-0.74572256195920583</v>
      </c>
      <c r="GN89" s="121">
        <f t="shared" ref="GN89" si="2426">IFERROR(+GN88/GN86,0)</f>
        <v>-0.21802233130655377</v>
      </c>
      <c r="GO89" s="121">
        <f t="shared" ref="GO89" si="2427">IFERROR(+GO88/GO86,0)</f>
        <v>0.66094064103302275</v>
      </c>
      <c r="GP89" s="122">
        <f>IFERROR(+GP88/GP86,0)</f>
        <v>-0.10093475074424556</v>
      </c>
      <c r="GQ89" s="121">
        <f>IFERROR(+GQ88/GQ86,0)</f>
        <v>0.28779130893579941</v>
      </c>
      <c r="GR89" s="121">
        <f t="shared" ref="GR89" si="2428">IFERROR(+GR88/GR86,0)</f>
        <v>-0.28413687466879872</v>
      </c>
      <c r="GS89" s="121">
        <f t="shared" ref="GS89" si="2429">IFERROR(+GS88/GS86,0)</f>
        <v>-4.1015955387801034E-2</v>
      </c>
      <c r="GT89" s="122">
        <f>IFERROR(+GT88/GT86,0)</f>
        <v>-1.2453840373600008E-2</v>
      </c>
      <c r="GU89" s="121">
        <f>IFERROR(+GU88/GU86,0)</f>
        <v>-0.28800481874145811</v>
      </c>
      <c r="GV89" s="121">
        <f t="shared" ref="GV89" si="2430">IFERROR(+GV88/GV86,0)</f>
        <v>-0.2635596070931811</v>
      </c>
      <c r="GW89" s="121">
        <f t="shared" ref="GW89" si="2431">IFERROR(+GW88/GW86,0)</f>
        <v>0.33670021520037535</v>
      </c>
      <c r="GX89" s="122">
        <f>IFERROR(+GX88/GX86,0)</f>
        <v>-7.1621403544754617E-2</v>
      </c>
      <c r="GY89" s="120">
        <f>IFERROR(+GY88/GY86,0)</f>
        <v>-0.10373874995552566</v>
      </c>
      <c r="GZ89" s="121">
        <f>IFERROR(+GZ88/GZ86,0)</f>
        <v>-0.59043984354974832</v>
      </c>
      <c r="HA89" s="121">
        <f t="shared" ref="HA89" si="2432">IFERROR(+HA88/HA86,0)</f>
        <v>7.5098145342508624E-2</v>
      </c>
      <c r="HB89" s="121">
        <f t="shared" ref="HB89" si="2433">IFERROR(+HB88/HB86,0)</f>
        <v>0.39258766990492033</v>
      </c>
      <c r="HC89" s="122">
        <f>IFERROR(+HC88/HC86,0)</f>
        <v>-4.0918009434106506E-2</v>
      </c>
      <c r="HD89" s="121">
        <f>IFERROR(+HD88/HD86,0)</f>
        <v>-0.39475321654250706</v>
      </c>
      <c r="HE89" s="121">
        <f t="shared" ref="HE89" si="2434">IFERROR(+HE88/HE86,0)</f>
        <v>-0.21167964994555069</v>
      </c>
      <c r="HF89" s="121">
        <f t="shared" ref="HF89" si="2435">IFERROR(+HF88/HF86,0)</f>
        <v>8.7624789462136088E-2</v>
      </c>
      <c r="HG89" s="122">
        <f>IFERROR(+HG88/HG86,0)</f>
        <v>-0.17293602567530711</v>
      </c>
      <c r="HH89" s="121">
        <f>IFERROR(+HH88/HH86,0)</f>
        <v>5.8252092705809978E-2</v>
      </c>
      <c r="HI89" s="121">
        <f t="shared" ref="HI89" si="2436">IFERROR(+HI88/HI86,0)</f>
        <v>-0.17206353487995718</v>
      </c>
      <c r="HJ89" s="121">
        <f t="shared" ref="HJ89" si="2437">IFERROR(+HJ88/HJ86,0)</f>
        <v>7.1946879015331769E-2</v>
      </c>
      <c r="HK89" s="122">
        <f>IFERROR(+HK88/HK86,0)</f>
        <v>-1.3954854386271948E-2</v>
      </c>
      <c r="HL89" s="121">
        <f>IFERROR(+HL88/HL86,0)</f>
        <v>-0.47530126597230976</v>
      </c>
      <c r="HM89" s="121">
        <f t="shared" ref="HM89" si="2438">IFERROR(+HM88/HM86,0)</f>
        <v>-0.13669047565235959</v>
      </c>
      <c r="HN89" s="121">
        <f t="shared" ref="HN89" si="2439">IFERROR(+HN88/HN86,0)</f>
        <v>1.405949846870546</v>
      </c>
      <c r="HO89" s="122">
        <f>IFERROR(+HO88/HO86,0)</f>
        <v>0.26465270174862576</v>
      </c>
      <c r="HP89" s="120">
        <f>IFERROR(+HP88/HP86,0)</f>
        <v>1.0845986611309227E-2</v>
      </c>
      <c r="HQ89" s="121">
        <f>IFERROR(+HQ88/HQ86,0)</f>
        <v>-2.6239386667738562E-2</v>
      </c>
      <c r="HR89" s="121">
        <f t="shared" ref="HR89" si="2440">IFERROR(+HR88/HR86,0)</f>
        <v>-0.19250384981662788</v>
      </c>
      <c r="HS89" s="121">
        <f t="shared" ref="HS89" si="2441">IFERROR(+HS88/HS86,0)</f>
        <v>0.41308349244846204</v>
      </c>
      <c r="HT89" s="122">
        <f>IFERROR(+HT88/HT86,0)</f>
        <v>6.4780085321365311E-2</v>
      </c>
      <c r="HU89" s="121">
        <f>IFERROR(+HU88/HU86,0)</f>
        <v>-4.5918111305352678E-2</v>
      </c>
      <c r="HV89" s="121">
        <f t="shared" ref="HV89" si="2442">IFERROR(+HV88/HV86,0)</f>
        <v>-4.5918111305352678E-2</v>
      </c>
      <c r="HW89" s="121">
        <f t="shared" ref="HW89" si="2443">IFERROR(+HW88/HW86,0)</f>
        <v>-4.5918111305352678E-2</v>
      </c>
      <c r="HX89" s="122">
        <f>IFERROR(+HX88/HX86,0)</f>
        <v>-4.5918111305352616E-2</v>
      </c>
      <c r="HY89" s="121">
        <f>IFERROR(+HY88/HY86,0)</f>
        <v>-4.9526849517875997E-2</v>
      </c>
      <c r="HZ89" s="121">
        <f t="shared" ref="HZ89" si="2444">IFERROR(+HZ88/HZ86,0)</f>
        <v>-4.9526849517875997E-2</v>
      </c>
      <c r="IA89" s="121">
        <f t="shared" ref="IA89" si="2445">IFERROR(+IA88/IA86,0)</f>
        <v>-4.9526849517875997E-2</v>
      </c>
      <c r="IB89" s="122">
        <f>IFERROR(+IB88/IB86,0)</f>
        <v>-4.9526849517876052E-2</v>
      </c>
      <c r="IC89" s="121">
        <f>IFERROR(+IC88/IC86,0)</f>
        <v>-5.0255578478915902E-2</v>
      </c>
      <c r="ID89" s="121">
        <f t="shared" ref="ID89" si="2446">IFERROR(+ID88/ID86,0)</f>
        <v>-5.0255578478915902E-2</v>
      </c>
      <c r="IE89" s="121">
        <f t="shared" ref="IE89" si="2447">IFERROR(+IE88/IE86,0)</f>
        <v>-5.0255578478915902E-2</v>
      </c>
      <c r="IF89" s="122">
        <f>IFERROR(+IF88/IF86,0)</f>
        <v>-5.025557847891584E-2</v>
      </c>
      <c r="IG89" s="120">
        <f>IFERROR(+IG88/IG86,0)</f>
        <v>-2.0357391671842459E-2</v>
      </c>
      <c r="IH89" s="121">
        <f>IFERROR(+IH88/IH86,0)</f>
        <v>-5.2977050767778991E-2</v>
      </c>
      <c r="II89" s="121">
        <f t="shared" ref="II89" si="2448">IFERROR(+II88/II86,0)</f>
        <v>-5.2977050767778991E-2</v>
      </c>
      <c r="IJ89" s="121">
        <f t="shared" ref="IJ89" si="2449">IFERROR(+IJ88/IJ86,0)</f>
        <v>-5.2977050767778991E-2</v>
      </c>
      <c r="IK89" s="122">
        <f>IFERROR(+IK88/IK86,0)</f>
        <v>-5.2977050767778928E-2</v>
      </c>
      <c r="IL89" s="121">
        <f>IFERROR(+IL88/IL86,0)</f>
        <v>-5.3338913999856956E-2</v>
      </c>
      <c r="IM89" s="121">
        <f t="shared" ref="IM89" si="2450">IFERROR(+IM88/IM86,0)</f>
        <v>-5.3338913999856956E-2</v>
      </c>
      <c r="IN89" s="121">
        <f t="shared" ref="IN89" si="2451">IFERROR(+IN88/IN86,0)</f>
        <v>-5.3338913999856956E-2</v>
      </c>
      <c r="IO89" s="122">
        <f>IFERROR(+IO88/IO86,0)</f>
        <v>-5.3338913999856956E-2</v>
      </c>
      <c r="IP89" s="121">
        <f>IFERROR(+IP88/IP86,0)</f>
        <v>-5.3158016957959339E-2</v>
      </c>
      <c r="IQ89" s="121">
        <f t="shared" ref="IQ89" si="2452">IFERROR(+IQ88/IQ86,0)</f>
        <v>-5.3158016957959339E-2</v>
      </c>
      <c r="IR89" s="121">
        <f t="shared" ref="IR89" si="2453">IFERROR(+IR88/IR86,0)</f>
        <v>-5.3158016957959339E-2</v>
      </c>
      <c r="IS89" s="122">
        <f>IFERROR(+IS88/IS86,0)</f>
        <v>-5.3158016957959277E-2</v>
      </c>
      <c r="IT89" s="121">
        <f>IFERROR(+IT88/IT86,0)</f>
        <v>-5.4603260465952243E-2</v>
      </c>
      <c r="IU89" s="121">
        <f t="shared" ref="IU89" si="2454">IFERROR(+IU88/IU86,0)</f>
        <v>-5.4603260465952243E-2</v>
      </c>
      <c r="IV89" s="121">
        <f t="shared" ref="IV89" si="2455">IFERROR(+IV88/IV86,0)</f>
        <v>-5.4603260465952243E-2</v>
      </c>
      <c r="IW89" s="122">
        <f>IFERROR(+IW88/IW86,0)</f>
        <v>-5.4603260465952305E-2</v>
      </c>
      <c r="IX89" s="120">
        <f>IFERROR(+IX88/IX86,0)</f>
        <v>-5.3519741933097442E-2</v>
      </c>
    </row>
    <row r="90" spans="1:260">
      <c r="B90" s="87"/>
      <c r="C90" s="114"/>
      <c r="G90" s="90"/>
      <c r="K90" s="90"/>
      <c r="O90" s="90"/>
      <c r="S90" s="90"/>
      <c r="X90" s="90"/>
      <c r="AB90" s="90"/>
      <c r="AF90" s="90"/>
      <c r="AJ90" s="90"/>
      <c r="AO90" s="90"/>
      <c r="AS90" s="90"/>
      <c r="AW90" s="90"/>
      <c r="BA90" s="90"/>
      <c r="BF90" s="90"/>
      <c r="BJ90" s="90"/>
      <c r="BN90" s="90"/>
      <c r="BR90" s="90"/>
      <c r="BW90" s="90"/>
      <c r="CA90" s="90"/>
      <c r="CE90" s="90"/>
      <c r="CI90" s="90"/>
      <c r="CN90" s="90"/>
      <c r="CR90" s="90"/>
      <c r="CV90" s="90"/>
      <c r="CZ90" s="90"/>
      <c r="DE90" s="90"/>
      <c r="DI90" s="90"/>
      <c r="DM90" s="90"/>
      <c r="DQ90" s="90"/>
      <c r="DV90" s="90"/>
      <c r="DZ90" s="90"/>
      <c r="ED90" s="90"/>
      <c r="EH90" s="90"/>
      <c r="EM90" s="90"/>
      <c r="EQ90" s="90"/>
      <c r="EU90" s="90"/>
      <c r="EY90" s="90"/>
      <c r="FD90" s="90"/>
      <c r="FH90" s="90"/>
      <c r="FL90" s="90"/>
      <c r="FP90" s="90"/>
      <c r="FU90" s="90"/>
      <c r="FY90" s="90"/>
      <c r="GC90" s="90"/>
      <c r="GG90" s="90"/>
      <c r="GL90" s="90"/>
      <c r="GP90" s="90"/>
      <c r="GT90" s="90"/>
      <c r="GX90" s="90"/>
      <c r="HC90" s="90"/>
      <c r="HG90" s="90"/>
      <c r="HK90" s="90"/>
      <c r="HO90" s="90"/>
      <c r="HT90" s="90"/>
      <c r="HX90" s="90"/>
      <c r="IB90" s="90"/>
      <c r="IF90" s="90"/>
      <c r="IK90" s="90"/>
      <c r="IO90" s="90"/>
      <c r="IS90" s="90"/>
      <c r="IW90" s="90"/>
    </row>
    <row r="91" spans="1:260">
      <c r="B91" s="87"/>
      <c r="C91" s="114"/>
      <c r="G91" s="90"/>
      <c r="K91" s="90"/>
      <c r="O91" s="90"/>
      <c r="S91" s="90"/>
      <c r="X91" s="90"/>
      <c r="AB91" s="90"/>
      <c r="AF91" s="90"/>
      <c r="AJ91" s="90"/>
      <c r="AO91" s="90"/>
      <c r="AS91" s="90"/>
      <c r="AW91" s="90"/>
      <c r="BA91" s="90"/>
      <c r="BF91" s="90"/>
      <c r="BJ91" s="90"/>
      <c r="BN91" s="90"/>
      <c r="BR91" s="90"/>
      <c r="BW91" s="90"/>
      <c r="CA91" s="90"/>
      <c r="CE91" s="90"/>
      <c r="CI91" s="90"/>
      <c r="CN91" s="90"/>
      <c r="CR91" s="90"/>
      <c r="CV91" s="90"/>
      <c r="CZ91" s="90"/>
      <c r="DE91" s="90"/>
      <c r="DI91" s="90"/>
      <c r="DM91" s="90"/>
      <c r="DQ91" s="90"/>
      <c r="DV91" s="90"/>
      <c r="DZ91" s="90"/>
      <c r="ED91" s="90"/>
      <c r="EH91" s="90"/>
      <c r="EM91" s="90"/>
      <c r="EQ91" s="90"/>
      <c r="EU91" s="90"/>
      <c r="EY91" s="90"/>
      <c r="FD91" s="90"/>
      <c r="FH91" s="90"/>
      <c r="FL91" s="90"/>
      <c r="FP91" s="90"/>
      <c r="FU91" s="90"/>
      <c r="FY91" s="90"/>
      <c r="GC91" s="90"/>
      <c r="GG91" s="90"/>
      <c r="GL91" s="90"/>
      <c r="GP91" s="90"/>
      <c r="GT91" s="90"/>
      <c r="GX91" s="90"/>
      <c r="HC91" s="90"/>
      <c r="HG91" s="90"/>
      <c r="HK91" s="90"/>
      <c r="HO91" s="90"/>
      <c r="HT91" s="90"/>
      <c r="HX91" s="90"/>
      <c r="IB91" s="90"/>
      <c r="IF91" s="90"/>
      <c r="IK91" s="90"/>
      <c r="IO91" s="90"/>
      <c r="IS91" s="90"/>
      <c r="IW91" s="90"/>
    </row>
    <row r="92" spans="1:260" ht="12.75">
      <c r="B92" s="496" t="s">
        <v>232</v>
      </c>
      <c r="C92" s="105" t="s">
        <v>233</v>
      </c>
      <c r="D92" s="107">
        <f>+G92/3</f>
        <v>0</v>
      </c>
      <c r="E92" s="100">
        <f>+G92/3</f>
        <v>0</v>
      </c>
      <c r="F92" s="100">
        <f>+G92/3</f>
        <v>0</v>
      </c>
      <c r="G92" s="116"/>
      <c r="H92" s="107">
        <f>+K92/3</f>
        <v>0</v>
      </c>
      <c r="I92" s="100">
        <f>+K92/3</f>
        <v>0</v>
      </c>
      <c r="J92" s="100">
        <f>+K92/3</f>
        <v>0</v>
      </c>
      <c r="K92" s="115"/>
      <c r="L92" s="107">
        <f>+O92/3</f>
        <v>0</v>
      </c>
      <c r="M92" s="100">
        <f>+O92/3</f>
        <v>0</v>
      </c>
      <c r="N92" s="100">
        <f>+O92/3</f>
        <v>0</v>
      </c>
      <c r="O92" s="115"/>
      <c r="P92" s="107">
        <f>+S92/3</f>
        <v>0</v>
      </c>
      <c r="Q92" s="100">
        <f>+S92/3</f>
        <v>0</v>
      </c>
      <c r="R92" s="100">
        <f>+S92/3</f>
        <v>0</v>
      </c>
      <c r="S92" s="115"/>
      <c r="T92" s="102">
        <f>S92+O92+K92+G92</f>
        <v>0</v>
      </c>
      <c r="U92" s="107">
        <f>+X92/3</f>
        <v>0</v>
      </c>
      <c r="V92" s="100">
        <f>+X92/3</f>
        <v>0</v>
      </c>
      <c r="W92" s="100">
        <f>+X92/3</f>
        <v>0</v>
      </c>
      <c r="X92" s="115"/>
      <c r="Y92" s="107">
        <f>+AB92/3</f>
        <v>0</v>
      </c>
      <c r="Z92" s="100">
        <f>+AB92/3</f>
        <v>0</v>
      </c>
      <c r="AA92" s="100">
        <f>+AB92/3</f>
        <v>0</v>
      </c>
      <c r="AB92" s="115"/>
      <c r="AC92" s="107">
        <f>+AF92/3</f>
        <v>0</v>
      </c>
      <c r="AD92" s="100">
        <f>+AF92/3</f>
        <v>0</v>
      </c>
      <c r="AE92" s="100">
        <f>+AF92/3</f>
        <v>0</v>
      </c>
      <c r="AF92" s="115"/>
      <c r="AG92" s="107">
        <f>+AJ92/3</f>
        <v>0</v>
      </c>
      <c r="AH92" s="100">
        <f>+AJ92/3</f>
        <v>0</v>
      </c>
      <c r="AI92" s="100">
        <f>+AJ92/3</f>
        <v>0</v>
      </c>
      <c r="AJ92" s="115"/>
      <c r="AK92" s="102">
        <f>AJ92+AF92+AB92+X92</f>
        <v>0</v>
      </c>
      <c r="AL92" s="107">
        <f>+AO92/3</f>
        <v>0</v>
      </c>
      <c r="AM92" s="100">
        <f>+AO92/3</f>
        <v>0</v>
      </c>
      <c r="AN92" s="100">
        <f>+AO92/3</f>
        <v>0</v>
      </c>
      <c r="AO92" s="115"/>
      <c r="AP92" s="107">
        <f>+AS92/3</f>
        <v>0</v>
      </c>
      <c r="AQ92" s="100">
        <f>+AS92/3</f>
        <v>0</v>
      </c>
      <c r="AR92" s="100">
        <f>+AS92/3</f>
        <v>0</v>
      </c>
      <c r="AS92" s="115"/>
      <c r="AT92" s="107">
        <f>+AW92/3</f>
        <v>0</v>
      </c>
      <c r="AU92" s="100">
        <f>+AW92/3</f>
        <v>0</v>
      </c>
      <c r="AV92" s="100">
        <f>+AW92/3</f>
        <v>0</v>
      </c>
      <c r="AW92" s="115"/>
      <c r="AX92" s="107">
        <f>+BA92/3</f>
        <v>0</v>
      </c>
      <c r="AY92" s="100">
        <f>+BA92/3</f>
        <v>0</v>
      </c>
      <c r="AZ92" s="100">
        <f>+BA92/3</f>
        <v>0</v>
      </c>
      <c r="BA92" s="115"/>
      <c r="BB92" s="102">
        <f>BA92+AW92+AS92+AO92</f>
        <v>0</v>
      </c>
      <c r="BC92" s="107">
        <f>+BF92/3</f>
        <v>0</v>
      </c>
      <c r="BD92" s="100">
        <f>+BF92/3</f>
        <v>0</v>
      </c>
      <c r="BE92" s="100">
        <f>+BF92/3</f>
        <v>0</v>
      </c>
      <c r="BF92" s="115"/>
      <c r="BG92" s="107">
        <f>+BJ92/3</f>
        <v>0</v>
      </c>
      <c r="BH92" s="100">
        <f>+BJ92/3</f>
        <v>0</v>
      </c>
      <c r="BI92" s="100">
        <f>+BJ92/3</f>
        <v>0</v>
      </c>
      <c r="BJ92" s="115"/>
      <c r="BK92" s="107">
        <f>+BN92/3</f>
        <v>0</v>
      </c>
      <c r="BL92" s="100">
        <f>+BN92/3</f>
        <v>0</v>
      </c>
      <c r="BM92" s="100">
        <f>+BN92/3</f>
        <v>0</v>
      </c>
      <c r="BN92" s="115"/>
      <c r="BO92" s="107">
        <f>+BR92/3</f>
        <v>0</v>
      </c>
      <c r="BP92" s="100">
        <f>+BR92/3</f>
        <v>0</v>
      </c>
      <c r="BQ92" s="100">
        <f>+BR92/3</f>
        <v>0</v>
      </c>
      <c r="BR92" s="115"/>
      <c r="BS92" s="102">
        <f>BR92+BN92+BJ92+BF92</f>
        <v>0</v>
      </c>
      <c r="BT92" s="107">
        <f>+BW92/3</f>
        <v>0</v>
      </c>
      <c r="BU92" s="100">
        <f>+BW92/3</f>
        <v>0</v>
      </c>
      <c r="BV92" s="100">
        <f>+BW92/3</f>
        <v>0</v>
      </c>
      <c r="BW92" s="115"/>
      <c r="BX92" s="107">
        <f>+CA92/3</f>
        <v>0</v>
      </c>
      <c r="BY92" s="100">
        <f>+CA92/3</f>
        <v>0</v>
      </c>
      <c r="BZ92" s="100">
        <f>+CA92/3</f>
        <v>0</v>
      </c>
      <c r="CA92" s="115"/>
      <c r="CB92" s="107">
        <f>+CE92/3</f>
        <v>0</v>
      </c>
      <c r="CC92" s="100">
        <f>+CE92/3</f>
        <v>0</v>
      </c>
      <c r="CD92" s="100">
        <f>+CE92/3</f>
        <v>0</v>
      </c>
      <c r="CE92" s="115"/>
      <c r="CF92" s="107">
        <f>+CI92/3</f>
        <v>0</v>
      </c>
      <c r="CG92" s="100">
        <f>+CI92/3</f>
        <v>0</v>
      </c>
      <c r="CH92" s="100">
        <f>+CI92/3</f>
        <v>0</v>
      </c>
      <c r="CI92" s="115"/>
      <c r="CJ92" s="102">
        <f>CI92+CE92+CA92+BW92</f>
        <v>0</v>
      </c>
      <c r="CK92" s="107">
        <f>+CN92/3</f>
        <v>0</v>
      </c>
      <c r="CL92" s="100">
        <f>+CN92/3</f>
        <v>0</v>
      </c>
      <c r="CM92" s="100">
        <f>+CN92/3</f>
        <v>0</v>
      </c>
      <c r="CN92" s="115"/>
      <c r="CO92" s="107">
        <f>+CR92/3</f>
        <v>0</v>
      </c>
      <c r="CP92" s="100">
        <f>+CR92/3</f>
        <v>0</v>
      </c>
      <c r="CQ92" s="100">
        <f>+CR92/3</f>
        <v>0</v>
      </c>
      <c r="CR92" s="115"/>
      <c r="CS92" s="107">
        <f>+CV92/3</f>
        <v>0</v>
      </c>
      <c r="CT92" s="100">
        <f>+CV92/3</f>
        <v>0</v>
      </c>
      <c r="CU92" s="100">
        <f>+CV92/3</f>
        <v>0</v>
      </c>
      <c r="CV92" s="115"/>
      <c r="CW92" s="107">
        <f>+CZ92/3</f>
        <v>0</v>
      </c>
      <c r="CX92" s="100">
        <f>+CZ92/3</f>
        <v>0</v>
      </c>
      <c r="CY92" s="100">
        <f>+CZ92/3</f>
        <v>0</v>
      </c>
      <c r="CZ92" s="115"/>
      <c r="DA92" s="102">
        <f>CZ92+CV92+CR92+CN92</f>
        <v>0</v>
      </c>
      <c r="DB92" s="107">
        <f>+DE92/3</f>
        <v>0</v>
      </c>
      <c r="DC92" s="100">
        <f>+DE92/3</f>
        <v>0</v>
      </c>
      <c r="DD92" s="100">
        <f>+DE92/3</f>
        <v>0</v>
      </c>
      <c r="DE92" s="115"/>
      <c r="DF92" s="107">
        <f>+DI92/3</f>
        <v>0</v>
      </c>
      <c r="DG92" s="100">
        <f>+DI92/3</f>
        <v>0</v>
      </c>
      <c r="DH92" s="100">
        <f>+DI92/3</f>
        <v>0</v>
      </c>
      <c r="DI92" s="115"/>
      <c r="DJ92" s="107">
        <f>+DM92/3</f>
        <v>0</v>
      </c>
      <c r="DK92" s="100">
        <f>+DM92/3</f>
        <v>0</v>
      </c>
      <c r="DL92" s="100">
        <f>+DM92/3</f>
        <v>0</v>
      </c>
      <c r="DM92" s="115"/>
      <c r="DN92" s="107">
        <f>+DQ92/3</f>
        <v>0</v>
      </c>
      <c r="DO92" s="100">
        <f>+DQ92/3</f>
        <v>0</v>
      </c>
      <c r="DP92" s="100">
        <f>+DQ92/3</f>
        <v>0</v>
      </c>
      <c r="DQ92" s="115"/>
      <c r="DR92" s="102">
        <f>DQ92+DM92+DI92+DE92</f>
        <v>0</v>
      </c>
      <c r="DS92" s="107">
        <f>+DV92/3</f>
        <v>0</v>
      </c>
      <c r="DT92" s="100">
        <f>+DV92/3</f>
        <v>0</v>
      </c>
      <c r="DU92" s="100">
        <f>+DV92/3</f>
        <v>0</v>
      </c>
      <c r="DV92" s="115"/>
      <c r="DW92" s="107">
        <f>+DZ92/3</f>
        <v>0</v>
      </c>
      <c r="DX92" s="100">
        <f>+DZ92/3</f>
        <v>0</v>
      </c>
      <c r="DY92" s="100">
        <f>+DZ92/3</f>
        <v>0</v>
      </c>
      <c r="DZ92" s="115"/>
      <c r="EA92" s="107">
        <f>+ED92/3</f>
        <v>0</v>
      </c>
      <c r="EB92" s="100">
        <f>+ED92/3</f>
        <v>0</v>
      </c>
      <c r="EC92" s="100">
        <f>+ED92/3</f>
        <v>0</v>
      </c>
      <c r="ED92" s="115"/>
      <c r="EE92" s="107">
        <f>+EH92/3</f>
        <v>0</v>
      </c>
      <c r="EF92" s="100">
        <f>+EH92/3</f>
        <v>0</v>
      </c>
      <c r="EG92" s="100">
        <f>+EH92/3</f>
        <v>0</v>
      </c>
      <c r="EH92" s="115"/>
      <c r="EI92" s="102">
        <f>EH92+ED92+DZ92+DV92</f>
        <v>0</v>
      </c>
      <c r="EJ92" s="107">
        <f>+EM92/3</f>
        <v>0</v>
      </c>
      <c r="EK92" s="100">
        <f>+EM92/3</f>
        <v>0</v>
      </c>
      <c r="EL92" s="100">
        <f>+EM92/3</f>
        <v>0</v>
      </c>
      <c r="EM92" s="115"/>
      <c r="EN92" s="107">
        <f>+EQ92/3</f>
        <v>0</v>
      </c>
      <c r="EO92" s="100">
        <f>+EQ92/3</f>
        <v>0</v>
      </c>
      <c r="EP92" s="100">
        <f>+EQ92/3</f>
        <v>0</v>
      </c>
      <c r="EQ92" s="115"/>
      <c r="ER92" s="107">
        <f>+EU92/3</f>
        <v>0</v>
      </c>
      <c r="ES92" s="100">
        <f>+EU92/3</f>
        <v>0</v>
      </c>
      <c r="ET92" s="100">
        <f>+EU92/3</f>
        <v>0</v>
      </c>
      <c r="EU92" s="115"/>
      <c r="EV92" s="107">
        <f>+EY92/3</f>
        <v>0</v>
      </c>
      <c r="EW92" s="100">
        <f>+EY92/3</f>
        <v>0</v>
      </c>
      <c r="EX92" s="100">
        <f>+EY92/3</f>
        <v>0</v>
      </c>
      <c r="EY92" s="115"/>
      <c r="EZ92" s="102">
        <f>EY92+EU92+EQ92+EM92</f>
        <v>0</v>
      </c>
      <c r="FA92" s="107">
        <f>+FD92/3</f>
        <v>0</v>
      </c>
      <c r="FB92" s="100">
        <f>+FD92/3</f>
        <v>0</v>
      </c>
      <c r="FC92" s="100">
        <f>+FD92/3</f>
        <v>0</v>
      </c>
      <c r="FD92" s="115"/>
      <c r="FE92" s="107">
        <f>+FH92/3</f>
        <v>0</v>
      </c>
      <c r="FF92" s="100">
        <f>+FH92/3</f>
        <v>0</v>
      </c>
      <c r="FG92" s="100">
        <f>+FH92/3</f>
        <v>0</v>
      </c>
      <c r="FH92" s="115"/>
      <c r="FI92" s="107">
        <f>+FL92/3</f>
        <v>0</v>
      </c>
      <c r="FJ92" s="100">
        <f>+FL92/3</f>
        <v>0</v>
      </c>
      <c r="FK92" s="100">
        <f>+FL92/3</f>
        <v>0</v>
      </c>
      <c r="FL92" s="115"/>
      <c r="FM92" s="107">
        <f>+FP92/3</f>
        <v>0</v>
      </c>
      <c r="FN92" s="100">
        <f>+FP92/3</f>
        <v>0</v>
      </c>
      <c r="FO92" s="100">
        <f>+FP92/3</f>
        <v>0</v>
      </c>
      <c r="FP92" s="115"/>
      <c r="FQ92" s="102">
        <f>FP92+FL92+FH92+FD92</f>
        <v>0</v>
      </c>
      <c r="FR92" s="107">
        <f>+FU92/3</f>
        <v>0</v>
      </c>
      <c r="FS92" s="100">
        <f>+FU92/3</f>
        <v>0</v>
      </c>
      <c r="FT92" s="100">
        <f>+FU92/3</f>
        <v>0</v>
      </c>
      <c r="FU92" s="115"/>
      <c r="FV92" s="107">
        <f>+FY92/3</f>
        <v>0</v>
      </c>
      <c r="FW92" s="100">
        <f>+FY92/3</f>
        <v>0</v>
      </c>
      <c r="FX92" s="100">
        <f>+FY92/3</f>
        <v>0</v>
      </c>
      <c r="FY92" s="115"/>
      <c r="FZ92" s="107">
        <f>+GC92/3</f>
        <v>0</v>
      </c>
      <c r="GA92" s="100">
        <f>+GC92/3</f>
        <v>0</v>
      </c>
      <c r="GB92" s="100">
        <f>+GC92/3</f>
        <v>0</v>
      </c>
      <c r="GC92" s="115"/>
      <c r="GD92" s="107">
        <f>+GG92/3</f>
        <v>0</v>
      </c>
      <c r="GE92" s="100">
        <f>+GG92/3</f>
        <v>0</v>
      </c>
      <c r="GF92" s="100">
        <f>+GG92/3</f>
        <v>0</v>
      </c>
      <c r="GG92" s="115"/>
      <c r="GH92" s="102">
        <f>GG92+GC92+FY92+FU92</f>
        <v>0</v>
      </c>
      <c r="GI92" s="107">
        <f>+GL92/3</f>
        <v>0</v>
      </c>
      <c r="GJ92" s="100">
        <f>+GL92/3</f>
        <v>0</v>
      </c>
      <c r="GK92" s="100">
        <f>+GL92/3</f>
        <v>0</v>
      </c>
      <c r="GL92" s="115"/>
      <c r="GM92" s="107">
        <f>+GP92/3</f>
        <v>0</v>
      </c>
      <c r="GN92" s="100">
        <f>+GP92/3</f>
        <v>0</v>
      </c>
      <c r="GO92" s="100">
        <f>+GP92/3</f>
        <v>0</v>
      </c>
      <c r="GP92" s="115"/>
      <c r="GQ92" s="107">
        <f>+GT92/3</f>
        <v>0</v>
      </c>
      <c r="GR92" s="100">
        <f>+GT92/3</f>
        <v>0</v>
      </c>
      <c r="GS92" s="100">
        <f>+GT92/3</f>
        <v>0</v>
      </c>
      <c r="GT92" s="115"/>
      <c r="GU92" s="107">
        <f>+GX92/3</f>
        <v>0</v>
      </c>
      <c r="GV92" s="100">
        <f>+GX92/3</f>
        <v>0</v>
      </c>
      <c r="GW92" s="100">
        <f>+GX92/3</f>
        <v>0</v>
      </c>
      <c r="GX92" s="115"/>
      <c r="GY92" s="102">
        <f>GX92+GT92+GP92+GL92</f>
        <v>0</v>
      </c>
      <c r="GZ92" s="107">
        <f>+HC92/3</f>
        <v>0</v>
      </c>
      <c r="HA92" s="100">
        <f>+HC92/3</f>
        <v>0</v>
      </c>
      <c r="HB92" s="100">
        <f>+HC92/3</f>
        <v>0</v>
      </c>
      <c r="HC92" s="115"/>
      <c r="HD92" s="107">
        <f>+HG92/3</f>
        <v>0</v>
      </c>
      <c r="HE92" s="100">
        <f>+HG92/3</f>
        <v>0</v>
      </c>
      <c r="HF92" s="100">
        <f>+HG92/3</f>
        <v>0</v>
      </c>
      <c r="HG92" s="115"/>
      <c r="HH92" s="107">
        <f>+HK92/3</f>
        <v>0</v>
      </c>
      <c r="HI92" s="100">
        <f>+HK92/3</f>
        <v>0</v>
      </c>
      <c r="HJ92" s="100">
        <f>+HK92/3</f>
        <v>0</v>
      </c>
      <c r="HK92" s="115"/>
      <c r="HL92" s="107">
        <f>+HO92/3</f>
        <v>0</v>
      </c>
      <c r="HM92" s="100">
        <f>+HO92/3</f>
        <v>0</v>
      </c>
      <c r="HN92" s="100">
        <f>+HO92/3</f>
        <v>0</v>
      </c>
      <c r="HO92" s="115"/>
      <c r="HP92" s="102">
        <f>HO92+HK92+HG92+HC92</f>
        <v>0</v>
      </c>
      <c r="HQ92" s="107">
        <f>+HT92/3</f>
        <v>0</v>
      </c>
      <c r="HR92" s="100">
        <f>+HT92/3</f>
        <v>0</v>
      </c>
      <c r="HS92" s="100">
        <f>+HT92/3</f>
        <v>0</v>
      </c>
      <c r="HT92" s="115"/>
      <c r="HU92" s="107">
        <f>+HX92/3</f>
        <v>0</v>
      </c>
      <c r="HV92" s="100">
        <f>+HX92/3</f>
        <v>0</v>
      </c>
      <c r="HW92" s="100">
        <f>+HX92/3</f>
        <v>0</v>
      </c>
      <c r="HX92" s="115"/>
      <c r="HY92" s="107">
        <f>+IB92/3</f>
        <v>0</v>
      </c>
      <c r="HZ92" s="100">
        <f>+IB92/3</f>
        <v>0</v>
      </c>
      <c r="IA92" s="100">
        <f>+IB92/3</f>
        <v>0</v>
      </c>
      <c r="IB92" s="115"/>
      <c r="IC92" s="107">
        <f>+IF92/3</f>
        <v>0</v>
      </c>
      <c r="ID92" s="100">
        <f>+IF92/3</f>
        <v>0</v>
      </c>
      <c r="IE92" s="100">
        <f>+IF92/3</f>
        <v>0</v>
      </c>
      <c r="IF92" s="115"/>
      <c r="IG92" s="102">
        <f>IF92+IB92+HX92+HT92</f>
        <v>0</v>
      </c>
      <c r="IH92" s="107">
        <f>+IK92/3</f>
        <v>0</v>
      </c>
      <c r="II92" s="100">
        <f>+IK92/3</f>
        <v>0</v>
      </c>
      <c r="IJ92" s="100">
        <f>+IK92/3</f>
        <v>0</v>
      </c>
      <c r="IK92" s="115"/>
      <c r="IL92" s="107">
        <f>+IO92/3</f>
        <v>0</v>
      </c>
      <c r="IM92" s="100">
        <f>+IO92/3</f>
        <v>0</v>
      </c>
      <c r="IN92" s="100">
        <f>+IO92/3</f>
        <v>0</v>
      </c>
      <c r="IO92" s="115"/>
      <c r="IP92" s="107">
        <f>+IS92/3</f>
        <v>0</v>
      </c>
      <c r="IQ92" s="100">
        <f>+IS92/3</f>
        <v>0</v>
      </c>
      <c r="IR92" s="100">
        <f>+IS92/3</f>
        <v>0</v>
      </c>
      <c r="IS92" s="115"/>
      <c r="IT92" s="107">
        <f>+IW92/3</f>
        <v>0</v>
      </c>
      <c r="IU92" s="100">
        <f>+IW92/3</f>
        <v>0</v>
      </c>
      <c r="IV92" s="100">
        <f>+IW92/3</f>
        <v>0</v>
      </c>
      <c r="IW92" s="115"/>
      <c r="IX92" s="102">
        <f>IW92+IS92+IO92+IK92</f>
        <v>0</v>
      </c>
    </row>
    <row r="93" spans="1:260" ht="12.75">
      <c r="B93" s="499"/>
      <c r="C93" s="105" t="s">
        <v>234</v>
      </c>
      <c r="D93" s="107">
        <f>'OPEX and O&amp;M'!H29</f>
        <v>0</v>
      </c>
      <c r="E93" s="107">
        <f>'OPEX and O&amp;M'!I29</f>
        <v>0</v>
      </c>
      <c r="F93" s="107">
        <f>'OPEX and O&amp;M'!J29</f>
        <v>0</v>
      </c>
      <c r="G93" s="102">
        <f>SUM(D93:F93)</f>
        <v>0</v>
      </c>
      <c r="H93" s="107">
        <f>'OPEX and O&amp;M'!L29</f>
        <v>0</v>
      </c>
      <c r="I93" s="107">
        <f>'OPEX and O&amp;M'!M29</f>
        <v>2545.9569999999999</v>
      </c>
      <c r="J93" s="107">
        <f>'OPEX and O&amp;M'!N29</f>
        <v>8887.9179999999997</v>
      </c>
      <c r="K93" s="102">
        <f>SUM(H93:J93)</f>
        <v>11433.875</v>
      </c>
      <c r="L93" s="107">
        <f>'OPEX and O&amp;M'!P29</f>
        <v>2753.9970000000003</v>
      </c>
      <c r="M93" s="107">
        <f>'OPEX and O&amp;M'!Q29</f>
        <v>3157.5</v>
      </c>
      <c r="N93" s="107">
        <f>'OPEX and O&amp;M'!R29</f>
        <v>5736.6399999999994</v>
      </c>
      <c r="O93" s="102">
        <f>SUM(L93:N93)</f>
        <v>11648.136999999999</v>
      </c>
      <c r="P93" s="107">
        <f>'OPEX and O&amp;M'!T29</f>
        <v>3056.5</v>
      </c>
      <c r="Q93" s="107">
        <f>'OPEX and O&amp;M'!U29</f>
        <v>4926.95</v>
      </c>
      <c r="R93" s="107">
        <f>'OPEX and O&amp;M'!V29</f>
        <v>5218.25</v>
      </c>
      <c r="S93" s="102">
        <f>SUM(P93:R93)</f>
        <v>13201.7</v>
      </c>
      <c r="T93" s="102">
        <f>S93+O93+K93+G93</f>
        <v>36283.712</v>
      </c>
      <c r="U93" s="107">
        <f>'OPEX and O&amp;M'!Y29</f>
        <v>2307.75</v>
      </c>
      <c r="V93" s="107">
        <f>'OPEX and O&amp;M'!Z29</f>
        <v>4234.95</v>
      </c>
      <c r="W93" s="107">
        <f>'OPEX and O&amp;M'!AA29</f>
        <v>4230.75</v>
      </c>
      <c r="X93" s="102">
        <f>SUM(U93:W93)</f>
        <v>10773.45</v>
      </c>
      <c r="Y93" s="107">
        <f>'OPEX and O&amp;M'!AC29</f>
        <v>2935.5</v>
      </c>
      <c r="Z93" s="107">
        <f>'OPEX and O&amp;M'!AD29</f>
        <v>2876.5</v>
      </c>
      <c r="AA93" s="107">
        <f>'OPEX and O&amp;M'!AE29</f>
        <v>3846</v>
      </c>
      <c r="AB93" s="102">
        <f>SUM(Y93:AA93)</f>
        <v>9658</v>
      </c>
      <c r="AC93" s="107">
        <f>'OPEX and O&amp;M'!AG29</f>
        <v>2242.75</v>
      </c>
      <c r="AD93" s="107">
        <f>'OPEX and O&amp;M'!AH29</f>
        <v>2337.75</v>
      </c>
      <c r="AE93" s="107">
        <f>'OPEX and O&amp;M'!AI29</f>
        <v>5163.75</v>
      </c>
      <c r="AF93" s="102">
        <f>SUM(AC93:AE93)</f>
        <v>9744.25</v>
      </c>
      <c r="AG93" s="107">
        <f>'OPEX and O&amp;M'!AK29</f>
        <v>4649.75</v>
      </c>
      <c r="AH93" s="107">
        <f>'OPEX and O&amp;M'!AL29</f>
        <v>3654.25</v>
      </c>
      <c r="AI93" s="107">
        <f>'OPEX and O&amp;M'!AM29</f>
        <v>14508.508671428572</v>
      </c>
      <c r="AJ93" s="102">
        <f>SUM(AG93:AI93)</f>
        <v>22812.508671428572</v>
      </c>
      <c r="AK93" s="102">
        <f>AJ93+AF93+AB93+X93</f>
        <v>52988.208671428569</v>
      </c>
      <c r="AL93" s="107">
        <f>'OPEX and O&amp;M'!AP29</f>
        <v>2825</v>
      </c>
      <c r="AM93" s="107">
        <f>'OPEX and O&amp;M'!AQ29</f>
        <v>4057.5</v>
      </c>
      <c r="AN93" s="107">
        <f>'OPEX and O&amp;M'!AR29</f>
        <v>5678</v>
      </c>
      <c r="AO93" s="102">
        <f>SUM(AL93:AN93)</f>
        <v>12560.5</v>
      </c>
      <c r="AP93" s="107">
        <f>'OPEX and O&amp;M'!AT29</f>
        <v>2414.75</v>
      </c>
      <c r="AQ93" s="107">
        <f>'OPEX and O&amp;M'!AU29</f>
        <v>4190.25</v>
      </c>
      <c r="AR93" s="107">
        <f>'OPEX and O&amp;M'!AV29</f>
        <v>4638.25</v>
      </c>
      <c r="AS93" s="102">
        <f>SUM(AP93:AR93)</f>
        <v>11243.25</v>
      </c>
      <c r="AT93" s="107">
        <f>'OPEX and O&amp;M'!AX29</f>
        <v>3697</v>
      </c>
      <c r="AU93" s="107">
        <f>'OPEX and O&amp;M'!AY29</f>
        <v>3277</v>
      </c>
      <c r="AV93" s="107">
        <f>'OPEX and O&amp;M'!AZ29</f>
        <v>8890.5</v>
      </c>
      <c r="AW93" s="102">
        <f>SUM(AT93:AV93)</f>
        <v>15864.5</v>
      </c>
      <c r="AX93" s="107">
        <f>'OPEX and O&amp;M'!BB29</f>
        <v>4157</v>
      </c>
      <c r="AY93" s="107">
        <f>'OPEX and O&amp;M'!BC29</f>
        <v>4058.25</v>
      </c>
      <c r="AZ93" s="107">
        <f>'OPEX and O&amp;M'!BD29</f>
        <v>7078.45</v>
      </c>
      <c r="BA93" s="102">
        <f>SUM(AX93:AZ93)</f>
        <v>15293.7</v>
      </c>
      <c r="BB93" s="102">
        <f>BA93+AW93+AS93+AO93</f>
        <v>54961.95</v>
      </c>
      <c r="BC93" s="107">
        <f>'OPEX and O&amp;M'!BG29</f>
        <v>3107.25</v>
      </c>
      <c r="BD93" s="107">
        <f>'OPEX and O&amp;M'!BH29</f>
        <v>5425.25</v>
      </c>
      <c r="BE93" s="107">
        <f>'OPEX and O&amp;M'!BI29</f>
        <v>6434.25</v>
      </c>
      <c r="BF93" s="102">
        <f>SUM(BC93:BE93)</f>
        <v>14966.75</v>
      </c>
      <c r="BG93" s="107">
        <f>'OPEX and O&amp;M'!BK29</f>
        <v>3543</v>
      </c>
      <c r="BH93" s="107">
        <f>'OPEX and O&amp;M'!BL29</f>
        <v>4160</v>
      </c>
      <c r="BI93" s="107">
        <f>'OPEX and O&amp;M'!BM29</f>
        <v>8271.5</v>
      </c>
      <c r="BJ93" s="102">
        <f>SUM(BG93:BI93)</f>
        <v>15974.5</v>
      </c>
      <c r="BK93" s="107">
        <f>'OPEX and O&amp;M'!BO29</f>
        <v>2548.75</v>
      </c>
      <c r="BL93" s="107">
        <f>'OPEX and O&amp;M'!BP29</f>
        <v>4143.5</v>
      </c>
      <c r="BM93" s="107">
        <f>'OPEX and O&amp;M'!BQ29</f>
        <v>6809.75</v>
      </c>
      <c r="BN93" s="102">
        <f>SUM(BK93:BM93)</f>
        <v>13502</v>
      </c>
      <c r="BO93" s="107">
        <f>'OPEX and O&amp;M'!BS29</f>
        <v>6341.7211894721249</v>
      </c>
      <c r="BP93" s="107">
        <f>'OPEX and O&amp;M'!BT29</f>
        <v>6341.7211894721249</v>
      </c>
      <c r="BQ93" s="107">
        <f>'OPEX and O&amp;M'!BU29</f>
        <v>5691.2882469621636</v>
      </c>
      <c r="BR93" s="102">
        <f>SUM(BO93:BQ93)</f>
        <v>18374.730625906413</v>
      </c>
      <c r="BS93" s="102">
        <f>BR93+BN93+BJ93+BF93</f>
        <v>62817.980625906413</v>
      </c>
      <c r="BT93" s="107">
        <f>'OPEX and O&amp;M'!BX29</f>
        <v>1826</v>
      </c>
      <c r="BU93" s="107">
        <f>'OPEX and O&amp;M'!BY29</f>
        <v>8003.1</v>
      </c>
      <c r="BV93" s="107">
        <f>'OPEX and O&amp;M'!BZ29</f>
        <v>5534.6</v>
      </c>
      <c r="BW93" s="102">
        <f>SUM(BT93:BV93)</f>
        <v>15363.7</v>
      </c>
      <c r="BX93" s="107">
        <f>'OPEX and O&amp;M'!CB29</f>
        <v>5149.7000000000007</v>
      </c>
      <c r="BY93" s="107">
        <f>'OPEX and O&amp;M'!CC29</f>
        <v>4900.4400000000005</v>
      </c>
      <c r="BZ93" s="107">
        <f>'OPEX and O&amp;M'!CD29</f>
        <v>6064.7500000000009</v>
      </c>
      <c r="CA93" s="102">
        <f>SUM(BX93:BZ93)</f>
        <v>16114.890000000003</v>
      </c>
      <c r="CB93" s="107">
        <f>'OPEX and O&amp;M'!CF29</f>
        <v>2174.0499999999997</v>
      </c>
      <c r="CC93" s="107">
        <f>'OPEX and O&amp;M'!CG29</f>
        <v>3730.5200000000004</v>
      </c>
      <c r="CD93" s="107">
        <f>'OPEX and O&amp;M'!CH29</f>
        <v>10674.480000000003</v>
      </c>
      <c r="CE93" s="102">
        <f>SUM(CB93:CD93)</f>
        <v>16579.050000000003</v>
      </c>
      <c r="CF93" s="107">
        <f>'OPEX and O&amp;M'!CJ29</f>
        <v>2817.75</v>
      </c>
      <c r="CG93" s="107">
        <f>'OPEX and O&amp;M'!CK29</f>
        <v>6106.6000000000013</v>
      </c>
      <c r="CH93" s="107">
        <f>'OPEX and O&amp;M'!CL29</f>
        <v>11008.519999999995</v>
      </c>
      <c r="CI93" s="102">
        <f>SUM(CF93:CH93)</f>
        <v>19932.869999999995</v>
      </c>
      <c r="CJ93" s="102">
        <f>CI93+CE93+CA93+BW93</f>
        <v>67990.509999999995</v>
      </c>
      <c r="CK93" s="107">
        <f>'OPEX and O&amp;M'!CO29</f>
        <v>3586.6</v>
      </c>
      <c r="CL93" s="107">
        <f>'OPEX and O&amp;M'!CP29</f>
        <v>6136.05</v>
      </c>
      <c r="CM93" s="107">
        <f>'OPEX and O&amp;M'!CQ29</f>
        <v>7820.65</v>
      </c>
      <c r="CN93" s="102">
        <f>SUM(CK93:CM93)</f>
        <v>17543.3</v>
      </c>
      <c r="CO93" s="107">
        <f>'OPEX and O&amp;M'!CS29</f>
        <v>4381.75</v>
      </c>
      <c r="CP93" s="107">
        <f>'OPEX and O&amp;M'!CT29</f>
        <v>4965.4599999999991</v>
      </c>
      <c r="CQ93" s="107">
        <f>'OPEX and O&amp;M'!CU29</f>
        <v>8473.029999999997</v>
      </c>
      <c r="CR93" s="102">
        <f>SUM(CO93:CQ93)</f>
        <v>17820.239999999998</v>
      </c>
      <c r="CS93" s="107">
        <f>'OPEX and O&amp;M'!CW29</f>
        <v>2501.83</v>
      </c>
      <c r="CT93" s="107">
        <f>'OPEX and O&amp;M'!CX29</f>
        <v>4266.8299999999981</v>
      </c>
      <c r="CU93" s="107">
        <f>'OPEX and O&amp;M'!CY29</f>
        <v>8110.6849999999931</v>
      </c>
      <c r="CV93" s="102">
        <f>SUM(CS93:CU93)</f>
        <v>14879.34499999999</v>
      </c>
      <c r="CW93" s="107">
        <f>'OPEX and O&amp;M'!DA29</f>
        <v>3288.985999999999</v>
      </c>
      <c r="CX93" s="107">
        <f>'OPEX and O&amp;M'!DB29</f>
        <v>3553.5539999999987</v>
      </c>
      <c r="CY93" s="107">
        <f>'OPEX and O&amp;M'!DC29</f>
        <v>11465.072999999999</v>
      </c>
      <c r="CZ93" s="102">
        <f>SUM(CW93:CY93)</f>
        <v>18307.612999999998</v>
      </c>
      <c r="DA93" s="102">
        <f>CZ93+CV93+CR93+CN93</f>
        <v>68550.497999999978</v>
      </c>
      <c r="DB93" s="107">
        <f>'OPEX and O&amp;M'!DF29</f>
        <v>2607.6100000000006</v>
      </c>
      <c r="DC93" s="107">
        <f>'OPEX and O&amp;M'!DG29</f>
        <v>6024.9699999999993</v>
      </c>
      <c r="DD93" s="107">
        <f>'OPEX and O&amp;M'!DH29</f>
        <v>10318.609999999997</v>
      </c>
      <c r="DE93" s="102">
        <f>SUM(DB93:DD93)</f>
        <v>18951.189999999995</v>
      </c>
      <c r="DF93" s="107">
        <f>'OPEX and O&amp;M'!DJ29</f>
        <v>3518.8000000000015</v>
      </c>
      <c r="DG93" s="107">
        <f>'OPEX and O&amp;M'!DK29</f>
        <v>6161.8699999999981</v>
      </c>
      <c r="DH93" s="107">
        <f>'OPEX and O&amp;M'!DL29</f>
        <v>10751.079999999991</v>
      </c>
      <c r="DI93" s="102">
        <f>SUM(DF93:DH93)</f>
        <v>20431.749999999993</v>
      </c>
      <c r="DJ93" s="107">
        <f>'OPEX and O&amp;M'!DN29</f>
        <v>4347.74</v>
      </c>
      <c r="DK93" s="107">
        <f>'OPEX and O&amp;M'!DO29</f>
        <v>3145.4</v>
      </c>
      <c r="DL93" s="107">
        <f>'OPEX and O&amp;M'!DP29</f>
        <v>10293.029999999997</v>
      </c>
      <c r="DM93" s="102">
        <f>SUM(DJ93:DL93)</f>
        <v>17786.169999999998</v>
      </c>
      <c r="DN93" s="107">
        <f>'OPEX and O&amp;M'!DR29</f>
        <v>3161.3799999999987</v>
      </c>
      <c r="DO93" s="107">
        <f>'OPEX and O&amp;M'!DS29</f>
        <v>7117.2399999999989</v>
      </c>
      <c r="DP93" s="107">
        <f>'OPEX and O&amp;M'!DT29</f>
        <v>7964.1300000000019</v>
      </c>
      <c r="DQ93" s="102">
        <f>SUM(DN93:DP93)</f>
        <v>18242.75</v>
      </c>
      <c r="DR93" s="102">
        <f>DQ93+DM93+DI93+DE93</f>
        <v>75411.859999999986</v>
      </c>
      <c r="DS93" s="107">
        <f>'OPEX and O&amp;M'!DW29</f>
        <v>4746.1200000000008</v>
      </c>
      <c r="DT93" s="107">
        <f>'OPEX and O&amp;M'!DX29</f>
        <v>3354.75</v>
      </c>
      <c r="DU93" s="107">
        <f>'OPEX and O&amp;M'!DY29</f>
        <v>8097.9799999999905</v>
      </c>
      <c r="DV93" s="102">
        <f>SUM(DS93:DU93)</f>
        <v>16198.849999999991</v>
      </c>
      <c r="DW93" s="107">
        <f>'OPEX and O&amp;M'!EA29</f>
        <v>3256.4300000000003</v>
      </c>
      <c r="DX93" s="107">
        <f>'OPEX and O&amp;M'!EB29</f>
        <v>3814.6800000000012</v>
      </c>
      <c r="DY93" s="107">
        <f>'OPEX and O&amp;M'!EC29</f>
        <v>6718.9600000000009</v>
      </c>
      <c r="DZ93" s="102">
        <f>SUM(DW93:DY93)</f>
        <v>13790.070000000003</v>
      </c>
      <c r="EA93" s="107">
        <f>'OPEX and O&amp;M'!EE29</f>
        <v>3173.05</v>
      </c>
      <c r="EB93" s="107">
        <f>'OPEX and O&amp;M'!EF29</f>
        <v>2353.25</v>
      </c>
      <c r="EC93" s="107">
        <f>'OPEX and O&amp;M'!EG29</f>
        <v>6031.7000000000007</v>
      </c>
      <c r="ED93" s="102">
        <f>SUM(EA93:EC93)</f>
        <v>11558</v>
      </c>
      <c r="EE93" s="107">
        <f>'OPEX and O&amp;M'!EI29</f>
        <v>4136.2000000000007</v>
      </c>
      <c r="EF93" s="107">
        <f>'OPEX and O&amp;M'!EJ29</f>
        <v>4512.0300000000007</v>
      </c>
      <c r="EG93" s="107">
        <f>'OPEX and O&amp;M'!EK29</f>
        <v>5288.85</v>
      </c>
      <c r="EH93" s="102">
        <f>SUM(EE93:EG93)</f>
        <v>13937.080000000002</v>
      </c>
      <c r="EI93" s="102">
        <f>EH93+ED93+DZ93+DV93</f>
        <v>55484</v>
      </c>
      <c r="EJ93" s="107">
        <f>'OPEX and O&amp;M'!EN29</f>
        <v>4598.75</v>
      </c>
      <c r="EK93" s="107">
        <f>'OPEX and O&amp;M'!EO29</f>
        <v>4292.6499999999996</v>
      </c>
      <c r="EL93" s="107">
        <f>'OPEX and O&amp;M'!EP29</f>
        <v>6607.0099999999984</v>
      </c>
      <c r="EM93" s="102">
        <f>SUM(EJ93:EL93)</f>
        <v>15498.409999999998</v>
      </c>
      <c r="EN93" s="107">
        <f>'OPEX and O&amp;M'!ER29</f>
        <v>3501.25</v>
      </c>
      <c r="EO93" s="107">
        <f>'OPEX and O&amp;M'!ES29</f>
        <v>4665</v>
      </c>
      <c r="EP93" s="107">
        <f>'OPEX and O&amp;M'!ET29</f>
        <v>5192</v>
      </c>
      <c r="EQ93" s="102">
        <f>SUM(EN93:EP93)</f>
        <v>13358.25</v>
      </c>
      <c r="ER93" s="107">
        <f>'OPEX and O&amp;M'!EV29</f>
        <v>3643.5</v>
      </c>
      <c r="ES93" s="107">
        <f>'OPEX and O&amp;M'!EW29</f>
        <v>3389.75</v>
      </c>
      <c r="ET93" s="107">
        <f>'OPEX and O&amp;M'!EX29</f>
        <v>5816.25</v>
      </c>
      <c r="EU93" s="102">
        <f>SUM(ER93:ET93)</f>
        <v>12849.5</v>
      </c>
      <c r="EV93" s="107">
        <f>'OPEX and O&amp;M'!EZ29</f>
        <v>4175.5</v>
      </c>
      <c r="EW93" s="107">
        <f>'OPEX and O&amp;M'!FA29</f>
        <v>4853.25</v>
      </c>
      <c r="EX93" s="107">
        <f>'OPEX and O&amp;M'!FB29</f>
        <v>5753.5</v>
      </c>
      <c r="EY93" s="102">
        <f>SUM(EV93:EX93)</f>
        <v>14782.25</v>
      </c>
      <c r="EZ93" s="102">
        <f>EY93+EU93+EQ93+EM93</f>
        <v>56488.409999999996</v>
      </c>
      <c r="FA93" s="107">
        <f>'OPEX and O&amp;M'!FE29</f>
        <v>4578</v>
      </c>
      <c r="FB93" s="107">
        <f>'OPEX and O&amp;M'!FF29</f>
        <v>5158.5</v>
      </c>
      <c r="FC93" s="107">
        <f>'OPEX and O&amp;M'!FG29</f>
        <v>5731.5</v>
      </c>
      <c r="FD93" s="102">
        <f>SUM(FA93:FC93)</f>
        <v>15468</v>
      </c>
      <c r="FE93" s="107">
        <f>'OPEX and O&amp;M'!FI29</f>
        <v>3783.75</v>
      </c>
      <c r="FF93" s="107">
        <f>'OPEX and O&amp;M'!FJ29</f>
        <v>3599.75</v>
      </c>
      <c r="FG93" s="107">
        <f>'OPEX and O&amp;M'!FK29</f>
        <v>6481.5</v>
      </c>
      <c r="FH93" s="102">
        <f>SUM(FE93:FG93)</f>
        <v>13865</v>
      </c>
      <c r="FI93" s="107">
        <f>'OPEX and O&amp;M'!FM29</f>
        <v>2786</v>
      </c>
      <c r="FJ93" s="107">
        <f>'OPEX and O&amp;M'!FN29</f>
        <v>3795.5</v>
      </c>
      <c r="FK93" s="107">
        <f>'OPEX and O&amp;M'!FO29</f>
        <v>5891</v>
      </c>
      <c r="FL93" s="102">
        <f>SUM(FI93:FK93)</f>
        <v>12472.5</v>
      </c>
      <c r="FM93" s="107">
        <f>'OPEX and O&amp;M'!FQ29</f>
        <v>4420.75</v>
      </c>
      <c r="FN93" s="107">
        <f>'OPEX and O&amp;M'!FR29</f>
        <v>4864.7400000000016</v>
      </c>
      <c r="FO93" s="107">
        <f>'OPEX and O&amp;M'!FS29</f>
        <v>5140.4900000000007</v>
      </c>
      <c r="FP93" s="102">
        <f>SUM(FM93:FO93)</f>
        <v>14425.980000000003</v>
      </c>
      <c r="FQ93" s="102">
        <f>FP93+FL93+FH93+FD93</f>
        <v>56231.48</v>
      </c>
      <c r="FR93" s="107">
        <f>'OPEX and O&amp;M'!FV29</f>
        <v>5131.5</v>
      </c>
      <c r="FS93" s="107">
        <f>'OPEX and O&amp;M'!FW29</f>
        <v>4526</v>
      </c>
      <c r="FT93" s="107">
        <f>'OPEX and O&amp;M'!FX29</f>
        <v>5142</v>
      </c>
      <c r="FU93" s="102">
        <f>SUM(FR93:FT93)</f>
        <v>14799.5</v>
      </c>
      <c r="FV93" s="107">
        <f>'OPEX and O&amp;M'!FZ29</f>
        <v>3888</v>
      </c>
      <c r="FW93" s="107">
        <f>'OPEX and O&amp;M'!GA29</f>
        <v>4161.5</v>
      </c>
      <c r="FX93" s="107">
        <f>'OPEX and O&amp;M'!GB29</f>
        <v>4843.74</v>
      </c>
      <c r="FY93" s="102">
        <f>SUM(FV93:FX93)</f>
        <v>12893.24</v>
      </c>
      <c r="FZ93" s="107">
        <f>'OPEX and O&amp;M'!GD29</f>
        <v>2731.25</v>
      </c>
      <c r="GA93" s="107">
        <f>'OPEX and O&amp;M'!GE29</f>
        <v>2917.49</v>
      </c>
      <c r="GB93" s="107">
        <f>'OPEX and O&amp;M'!GF29</f>
        <v>4801.49</v>
      </c>
      <c r="GC93" s="102">
        <f>SUM(FZ93:GB93)</f>
        <v>10450.23</v>
      </c>
      <c r="GD93" s="107">
        <f>'OPEX and O&amp;M'!GH29</f>
        <v>3579.75</v>
      </c>
      <c r="GE93" s="107">
        <f>'OPEX and O&amp;M'!GI29</f>
        <v>4159</v>
      </c>
      <c r="GF93" s="107">
        <f>'OPEX and O&amp;M'!GJ29</f>
        <v>3941.25</v>
      </c>
      <c r="GG93" s="102">
        <f>SUM(GD93:GF93)</f>
        <v>11680</v>
      </c>
      <c r="GH93" s="366">
        <f>GG93+GC93+FY93+FU93</f>
        <v>49822.97</v>
      </c>
      <c r="GI93" s="367">
        <f>'OPEX and O&amp;M'!GM29</f>
        <v>3218</v>
      </c>
      <c r="GJ93" s="367">
        <f>'OPEX and O&amp;M'!GN29</f>
        <v>3892.75</v>
      </c>
      <c r="GK93" s="367">
        <f>'OPEX and O&amp;M'!GO29</f>
        <v>4540.75</v>
      </c>
      <c r="GL93" s="366">
        <f>SUM(GI93:GK93)</f>
        <v>11651.5</v>
      </c>
      <c r="GM93" s="367">
        <f>'OPEX and O&amp;M'!GQ29</f>
        <v>2334.75</v>
      </c>
      <c r="GN93" s="367">
        <f>'OPEX and O&amp;M'!GR29</f>
        <v>2536.75</v>
      </c>
      <c r="GO93" s="367">
        <f>'OPEX and O&amp;M'!GS29</f>
        <v>4156.75</v>
      </c>
      <c r="GP93" s="366">
        <f>SUM(GM93:GO93)</f>
        <v>9028.25</v>
      </c>
      <c r="GQ93" s="367">
        <f>'OPEX and O&amp;M'!GU29</f>
        <v>2304</v>
      </c>
      <c r="GR93" s="367">
        <f>'OPEX and O&amp;M'!GV29</f>
        <v>2892.5</v>
      </c>
      <c r="GS93" s="367">
        <f>'OPEX and O&amp;M'!GW29</f>
        <v>4474</v>
      </c>
      <c r="GT93" s="366">
        <f>SUM(GQ93:GS93)</f>
        <v>9670.5</v>
      </c>
      <c r="GU93" s="367">
        <f>'OPEX and O&amp;M'!GY29</f>
        <v>3813.25</v>
      </c>
      <c r="GV93" s="367">
        <f>'OPEX and O&amp;M'!GZ29</f>
        <v>3401</v>
      </c>
      <c r="GW93" s="367">
        <f>'OPEX and O&amp;M'!HA29</f>
        <v>4326</v>
      </c>
      <c r="GX93" s="366">
        <f>SUM(GU93:GW93)</f>
        <v>11540.25</v>
      </c>
      <c r="GY93" s="366">
        <f>GX93+GT93+GP93+GL93</f>
        <v>41890.5</v>
      </c>
      <c r="GZ93" s="367">
        <f>'OPEX and O&amp;M'!HD29</f>
        <v>3671.25</v>
      </c>
      <c r="HA93" s="367">
        <f>'OPEX and O&amp;M'!HE29</f>
        <v>4146.25</v>
      </c>
      <c r="HB93" s="367">
        <f>'OPEX and O&amp;M'!HF29</f>
        <v>4834.5</v>
      </c>
      <c r="HC93" s="366">
        <f>SUM(GZ93:HB93)</f>
        <v>12652</v>
      </c>
      <c r="HD93" s="367">
        <f>'OPEX and O&amp;M'!HH29</f>
        <v>3493.4900000000002</v>
      </c>
      <c r="HE93" s="367">
        <f>'OPEX and O&amp;M'!HI29</f>
        <v>2998.25</v>
      </c>
      <c r="HF93" s="367">
        <f>'OPEX and O&amp;M'!HJ29</f>
        <v>4983.7599999999984</v>
      </c>
      <c r="HG93" s="366">
        <f>SUM(HD93:HF93)</f>
        <v>11475.499999999998</v>
      </c>
      <c r="HH93" s="367">
        <f>'OPEX and O&amp;M'!HL29</f>
        <v>2369</v>
      </c>
      <c r="HI93" s="367">
        <f>'OPEX and O&amp;M'!HM29</f>
        <v>2652.9999999999995</v>
      </c>
      <c r="HJ93" s="367">
        <f>'OPEX and O&amp;M'!HN29</f>
        <v>5134.75</v>
      </c>
      <c r="HK93" s="366">
        <f>SUM(HH93:HJ93)</f>
        <v>10156.75</v>
      </c>
      <c r="HL93" s="367">
        <f>'OPEX and O&amp;M'!HP29</f>
        <v>4270</v>
      </c>
      <c r="HM93" s="367">
        <f>'OPEX and O&amp;M'!HQ29</f>
        <v>3958.9900000000007</v>
      </c>
      <c r="HN93" s="367">
        <f>'OPEX and O&amp;M'!HR29</f>
        <v>4943.0099999999993</v>
      </c>
      <c r="HO93" s="366">
        <f>SUM(HL93:HN93)</f>
        <v>13172</v>
      </c>
      <c r="HP93" s="366">
        <f>HO93+HK93+HG93+HC93</f>
        <v>47456.25</v>
      </c>
      <c r="HQ93" s="107">
        <f>'OPEX and O&amp;M'!HU29</f>
        <v>3086.48</v>
      </c>
      <c r="HR93" s="107">
        <f>'OPEX and O&amp;M'!HV29</f>
        <v>4845.9700000000012</v>
      </c>
      <c r="HS93" s="107">
        <f>'OPEX and O&amp;M'!HW29</f>
        <v>5282.97</v>
      </c>
      <c r="HT93" s="102">
        <f>SUM(HQ93:HS93)</f>
        <v>13215.420000000002</v>
      </c>
      <c r="HU93" s="107">
        <f>'OPEX and O&amp;M'!HY29</f>
        <v>5500</v>
      </c>
      <c r="HV93" s="107">
        <f>'OPEX and O&amp;M'!HZ29</f>
        <v>5500</v>
      </c>
      <c r="HW93" s="107">
        <f>'OPEX and O&amp;M'!IA29</f>
        <v>5500</v>
      </c>
      <c r="HX93" s="102">
        <f>SUM(HU93:HW93)</f>
        <v>16500</v>
      </c>
      <c r="HY93" s="107">
        <f>'OPEX and O&amp;M'!IC29</f>
        <v>5500</v>
      </c>
      <c r="HZ93" s="107">
        <f>'OPEX and O&amp;M'!ID29</f>
        <v>5500</v>
      </c>
      <c r="IA93" s="107">
        <f>'OPEX and O&amp;M'!IE29</f>
        <v>5500</v>
      </c>
      <c r="IB93" s="102">
        <f>SUM(HY93:IA93)</f>
        <v>16500</v>
      </c>
      <c r="IC93" s="107">
        <f>'OPEX and O&amp;M'!IG29</f>
        <v>5500</v>
      </c>
      <c r="ID93" s="107">
        <f>'OPEX and O&amp;M'!IH29</f>
        <v>5500</v>
      </c>
      <c r="IE93" s="107">
        <f>'OPEX and O&amp;M'!II29</f>
        <v>5500</v>
      </c>
      <c r="IF93" s="102">
        <f>SUM(IC93:IE93)</f>
        <v>16500</v>
      </c>
      <c r="IG93" s="102">
        <f>IF93+IB93+HX93+HT93</f>
        <v>62715.42</v>
      </c>
      <c r="IH93" s="107">
        <f>'OPEX and O&amp;M'!IL29</f>
        <v>5500</v>
      </c>
      <c r="II93" s="107">
        <f>'OPEX and O&amp;M'!IM29</f>
        <v>5500</v>
      </c>
      <c r="IJ93" s="107">
        <f>'OPEX and O&amp;M'!IN29</f>
        <v>5500</v>
      </c>
      <c r="IK93" s="102">
        <f>SUM(IH93:IJ93)</f>
        <v>16500</v>
      </c>
      <c r="IL93" s="107">
        <f>'OPEX and O&amp;M'!IP29</f>
        <v>5500</v>
      </c>
      <c r="IM93" s="107">
        <f>'OPEX and O&amp;M'!IQ29</f>
        <v>5500</v>
      </c>
      <c r="IN93" s="107">
        <f>'OPEX and O&amp;M'!IR29</f>
        <v>5500</v>
      </c>
      <c r="IO93" s="102">
        <f>SUM(IL93:IN93)</f>
        <v>16500</v>
      </c>
      <c r="IP93" s="107">
        <f>'OPEX and O&amp;M'!IT29</f>
        <v>5500</v>
      </c>
      <c r="IQ93" s="107">
        <f>'OPEX and O&amp;M'!IU29</f>
        <v>5500</v>
      </c>
      <c r="IR93" s="107">
        <f>'OPEX and O&amp;M'!IV29</f>
        <v>5500</v>
      </c>
      <c r="IS93" s="102">
        <f>SUM(IP93:IR93)</f>
        <v>16500</v>
      </c>
      <c r="IT93" s="107">
        <f>'OPEX and O&amp;M'!IX29</f>
        <v>5500</v>
      </c>
      <c r="IU93" s="107">
        <f>'OPEX and O&amp;M'!IY29</f>
        <v>5500</v>
      </c>
      <c r="IV93" s="107">
        <f>'OPEX and O&amp;M'!IZ29</f>
        <v>5500</v>
      </c>
      <c r="IW93" s="102">
        <f>SUM(IT93:IV93)</f>
        <v>16500</v>
      </c>
      <c r="IX93" s="102">
        <f>IW93+IS93+IO93+IK93</f>
        <v>66000</v>
      </c>
      <c r="IZ93" s="211" t="b">
        <f>FQ93+EZ93+EI93+DR93+DA93+CJ93+BS93+BB93+AK93+T93+GH93+GY93+HP93+IG93+IX93='OPEX and O&amp;M'!JC29</f>
        <v>1</v>
      </c>
    </row>
    <row r="94" spans="1:260" s="22" customFormat="1" ht="12.75">
      <c r="A94" s="23"/>
      <c r="B94" s="499"/>
      <c r="C94" s="105" t="s">
        <v>220</v>
      </c>
      <c r="D94" s="107">
        <f t="shared" ref="D94:S94" si="2456">+(D93-D92)</f>
        <v>0</v>
      </c>
      <c r="E94" s="100">
        <f t="shared" si="2456"/>
        <v>0</v>
      </c>
      <c r="F94" s="100">
        <f t="shared" si="2456"/>
        <v>0</v>
      </c>
      <c r="G94" s="102">
        <f>+(G93-G92)</f>
        <v>0</v>
      </c>
      <c r="H94" s="107">
        <f t="shared" si="2456"/>
        <v>0</v>
      </c>
      <c r="I94" s="100">
        <f t="shared" si="2456"/>
        <v>2545.9569999999999</v>
      </c>
      <c r="J94" s="100">
        <f t="shared" si="2456"/>
        <v>8887.9179999999997</v>
      </c>
      <c r="K94" s="102">
        <f>+(K93-K92)</f>
        <v>11433.875</v>
      </c>
      <c r="L94" s="107">
        <f t="shared" si="2456"/>
        <v>2753.9970000000003</v>
      </c>
      <c r="M94" s="100">
        <f t="shared" si="2456"/>
        <v>3157.5</v>
      </c>
      <c r="N94" s="100">
        <f t="shared" si="2456"/>
        <v>5736.6399999999994</v>
      </c>
      <c r="O94" s="102">
        <f t="shared" si="2456"/>
        <v>11648.136999999999</v>
      </c>
      <c r="P94" s="107">
        <f t="shared" si="2456"/>
        <v>3056.5</v>
      </c>
      <c r="Q94" s="100">
        <f t="shared" si="2456"/>
        <v>4926.95</v>
      </c>
      <c r="R94" s="100">
        <f t="shared" si="2456"/>
        <v>5218.25</v>
      </c>
      <c r="S94" s="102">
        <f t="shared" si="2456"/>
        <v>13201.7</v>
      </c>
      <c r="T94" s="102">
        <f>S94+O94+K94+G94</f>
        <v>36283.712</v>
      </c>
      <c r="U94" s="107">
        <f t="shared" ref="U94:AJ94" si="2457">+(U93-U92)</f>
        <v>2307.75</v>
      </c>
      <c r="V94" s="100">
        <f t="shared" si="2457"/>
        <v>4234.95</v>
      </c>
      <c r="W94" s="100">
        <f t="shared" si="2457"/>
        <v>4230.75</v>
      </c>
      <c r="X94" s="102">
        <f t="shared" si="2457"/>
        <v>10773.45</v>
      </c>
      <c r="Y94" s="107">
        <f t="shared" si="2457"/>
        <v>2935.5</v>
      </c>
      <c r="Z94" s="100">
        <f t="shared" si="2457"/>
        <v>2876.5</v>
      </c>
      <c r="AA94" s="100">
        <f t="shared" si="2457"/>
        <v>3846</v>
      </c>
      <c r="AB94" s="102">
        <f t="shared" si="2457"/>
        <v>9658</v>
      </c>
      <c r="AC94" s="107">
        <f t="shared" si="2457"/>
        <v>2242.75</v>
      </c>
      <c r="AD94" s="100">
        <f t="shared" si="2457"/>
        <v>2337.75</v>
      </c>
      <c r="AE94" s="100">
        <f t="shared" si="2457"/>
        <v>5163.75</v>
      </c>
      <c r="AF94" s="102">
        <f t="shared" si="2457"/>
        <v>9744.25</v>
      </c>
      <c r="AG94" s="107">
        <f t="shared" si="2457"/>
        <v>4649.75</v>
      </c>
      <c r="AH94" s="100">
        <f t="shared" si="2457"/>
        <v>3654.25</v>
      </c>
      <c r="AI94" s="100">
        <f t="shared" si="2457"/>
        <v>14508.508671428572</v>
      </c>
      <c r="AJ94" s="102">
        <f t="shared" si="2457"/>
        <v>22812.508671428572</v>
      </c>
      <c r="AK94" s="102">
        <f>AJ94+AF94+AB94+X94</f>
        <v>52988.208671428569</v>
      </c>
      <c r="AL94" s="107">
        <f t="shared" ref="AL94:BA94" si="2458">+(AL93-AL92)</f>
        <v>2825</v>
      </c>
      <c r="AM94" s="100">
        <f t="shared" si="2458"/>
        <v>4057.5</v>
      </c>
      <c r="AN94" s="100">
        <f t="shared" si="2458"/>
        <v>5678</v>
      </c>
      <c r="AO94" s="102">
        <f t="shared" si="2458"/>
        <v>12560.5</v>
      </c>
      <c r="AP94" s="107">
        <f t="shared" si="2458"/>
        <v>2414.75</v>
      </c>
      <c r="AQ94" s="100">
        <f t="shared" si="2458"/>
        <v>4190.25</v>
      </c>
      <c r="AR94" s="100">
        <f t="shared" si="2458"/>
        <v>4638.25</v>
      </c>
      <c r="AS94" s="102">
        <f t="shared" si="2458"/>
        <v>11243.25</v>
      </c>
      <c r="AT94" s="107">
        <f t="shared" si="2458"/>
        <v>3697</v>
      </c>
      <c r="AU94" s="100">
        <f t="shared" si="2458"/>
        <v>3277</v>
      </c>
      <c r="AV94" s="100">
        <f t="shared" si="2458"/>
        <v>8890.5</v>
      </c>
      <c r="AW94" s="102">
        <f t="shared" si="2458"/>
        <v>15864.5</v>
      </c>
      <c r="AX94" s="107">
        <f t="shared" si="2458"/>
        <v>4157</v>
      </c>
      <c r="AY94" s="100">
        <f t="shared" si="2458"/>
        <v>4058.25</v>
      </c>
      <c r="AZ94" s="100">
        <f t="shared" si="2458"/>
        <v>7078.45</v>
      </c>
      <c r="BA94" s="102">
        <f t="shared" si="2458"/>
        <v>15293.7</v>
      </c>
      <c r="BB94" s="102">
        <f>BA94+AW94+AS94+AO94</f>
        <v>54961.95</v>
      </c>
      <c r="BC94" s="107">
        <f t="shared" ref="BC94:BR94" si="2459">+(BC93-BC92)</f>
        <v>3107.25</v>
      </c>
      <c r="BD94" s="100">
        <f t="shared" si="2459"/>
        <v>5425.25</v>
      </c>
      <c r="BE94" s="100">
        <f t="shared" si="2459"/>
        <v>6434.25</v>
      </c>
      <c r="BF94" s="102">
        <f t="shared" si="2459"/>
        <v>14966.75</v>
      </c>
      <c r="BG94" s="107">
        <f t="shared" si="2459"/>
        <v>3543</v>
      </c>
      <c r="BH94" s="100">
        <f t="shared" si="2459"/>
        <v>4160</v>
      </c>
      <c r="BI94" s="100">
        <f t="shared" si="2459"/>
        <v>8271.5</v>
      </c>
      <c r="BJ94" s="102">
        <f t="shared" si="2459"/>
        <v>15974.5</v>
      </c>
      <c r="BK94" s="107">
        <f t="shared" si="2459"/>
        <v>2548.75</v>
      </c>
      <c r="BL94" s="100">
        <f t="shared" si="2459"/>
        <v>4143.5</v>
      </c>
      <c r="BM94" s="100">
        <f t="shared" si="2459"/>
        <v>6809.75</v>
      </c>
      <c r="BN94" s="102">
        <f t="shared" si="2459"/>
        <v>13502</v>
      </c>
      <c r="BO94" s="107">
        <f t="shared" si="2459"/>
        <v>6341.7211894721249</v>
      </c>
      <c r="BP94" s="100">
        <f t="shared" si="2459"/>
        <v>6341.7211894721249</v>
      </c>
      <c r="BQ94" s="100">
        <f t="shared" si="2459"/>
        <v>5691.2882469621636</v>
      </c>
      <c r="BR94" s="102">
        <f t="shared" si="2459"/>
        <v>18374.730625906413</v>
      </c>
      <c r="BS94" s="102">
        <f>BR94+BN94+BJ94+BF94</f>
        <v>62817.980625906413</v>
      </c>
      <c r="BT94" s="107">
        <f t="shared" ref="BT94:CI94" si="2460">+(BT93-BT92)</f>
        <v>1826</v>
      </c>
      <c r="BU94" s="100">
        <f t="shared" si="2460"/>
        <v>8003.1</v>
      </c>
      <c r="BV94" s="100">
        <f t="shared" si="2460"/>
        <v>5534.6</v>
      </c>
      <c r="BW94" s="102">
        <f t="shared" si="2460"/>
        <v>15363.7</v>
      </c>
      <c r="BX94" s="107">
        <f t="shared" si="2460"/>
        <v>5149.7000000000007</v>
      </c>
      <c r="BY94" s="100">
        <f t="shared" si="2460"/>
        <v>4900.4400000000005</v>
      </c>
      <c r="BZ94" s="100">
        <f t="shared" si="2460"/>
        <v>6064.7500000000009</v>
      </c>
      <c r="CA94" s="102">
        <f t="shared" si="2460"/>
        <v>16114.890000000003</v>
      </c>
      <c r="CB94" s="107">
        <f t="shared" si="2460"/>
        <v>2174.0499999999997</v>
      </c>
      <c r="CC94" s="100">
        <f t="shared" si="2460"/>
        <v>3730.5200000000004</v>
      </c>
      <c r="CD94" s="100">
        <f t="shared" si="2460"/>
        <v>10674.480000000003</v>
      </c>
      <c r="CE94" s="102">
        <f t="shared" si="2460"/>
        <v>16579.050000000003</v>
      </c>
      <c r="CF94" s="107">
        <f t="shared" si="2460"/>
        <v>2817.75</v>
      </c>
      <c r="CG94" s="100">
        <f t="shared" si="2460"/>
        <v>6106.6000000000013</v>
      </c>
      <c r="CH94" s="100">
        <f t="shared" si="2460"/>
        <v>11008.519999999995</v>
      </c>
      <c r="CI94" s="102">
        <f t="shared" si="2460"/>
        <v>19932.869999999995</v>
      </c>
      <c r="CJ94" s="102">
        <f>CI94+CE94+CA94+BW94</f>
        <v>67990.509999999995</v>
      </c>
      <c r="CK94" s="107">
        <f t="shared" ref="CK94:CZ94" si="2461">+(CK93-CK92)</f>
        <v>3586.6</v>
      </c>
      <c r="CL94" s="100">
        <f t="shared" si="2461"/>
        <v>6136.05</v>
      </c>
      <c r="CM94" s="100">
        <f t="shared" si="2461"/>
        <v>7820.65</v>
      </c>
      <c r="CN94" s="102">
        <f t="shared" si="2461"/>
        <v>17543.3</v>
      </c>
      <c r="CO94" s="107">
        <f t="shared" si="2461"/>
        <v>4381.75</v>
      </c>
      <c r="CP94" s="100">
        <f t="shared" si="2461"/>
        <v>4965.4599999999991</v>
      </c>
      <c r="CQ94" s="100">
        <f t="shared" si="2461"/>
        <v>8473.029999999997</v>
      </c>
      <c r="CR94" s="102">
        <f t="shared" si="2461"/>
        <v>17820.239999999998</v>
      </c>
      <c r="CS94" s="107">
        <f t="shared" si="2461"/>
        <v>2501.83</v>
      </c>
      <c r="CT94" s="100">
        <f t="shared" si="2461"/>
        <v>4266.8299999999981</v>
      </c>
      <c r="CU94" s="100">
        <f t="shared" si="2461"/>
        <v>8110.6849999999931</v>
      </c>
      <c r="CV94" s="102">
        <f t="shared" si="2461"/>
        <v>14879.34499999999</v>
      </c>
      <c r="CW94" s="107">
        <f t="shared" si="2461"/>
        <v>3288.985999999999</v>
      </c>
      <c r="CX94" s="100">
        <f t="shared" si="2461"/>
        <v>3553.5539999999987</v>
      </c>
      <c r="CY94" s="100">
        <f t="shared" si="2461"/>
        <v>11465.072999999999</v>
      </c>
      <c r="CZ94" s="102">
        <f t="shared" si="2461"/>
        <v>18307.612999999998</v>
      </c>
      <c r="DA94" s="102">
        <f>CZ94+CV94+CR94+CN94</f>
        <v>68550.497999999978</v>
      </c>
      <c r="DB94" s="107">
        <f t="shared" ref="DB94:DQ94" si="2462">+(DB93-DB92)</f>
        <v>2607.6100000000006</v>
      </c>
      <c r="DC94" s="100">
        <f t="shared" si="2462"/>
        <v>6024.9699999999993</v>
      </c>
      <c r="DD94" s="100">
        <f t="shared" si="2462"/>
        <v>10318.609999999997</v>
      </c>
      <c r="DE94" s="102">
        <f t="shared" si="2462"/>
        <v>18951.189999999995</v>
      </c>
      <c r="DF94" s="107">
        <f t="shared" si="2462"/>
        <v>3518.8000000000015</v>
      </c>
      <c r="DG94" s="100">
        <f t="shared" si="2462"/>
        <v>6161.8699999999981</v>
      </c>
      <c r="DH94" s="100">
        <f t="shared" si="2462"/>
        <v>10751.079999999991</v>
      </c>
      <c r="DI94" s="102">
        <f t="shared" si="2462"/>
        <v>20431.749999999993</v>
      </c>
      <c r="DJ94" s="107">
        <f t="shared" si="2462"/>
        <v>4347.74</v>
      </c>
      <c r="DK94" s="100">
        <f t="shared" si="2462"/>
        <v>3145.4</v>
      </c>
      <c r="DL94" s="100">
        <f t="shared" si="2462"/>
        <v>10293.029999999997</v>
      </c>
      <c r="DM94" s="102">
        <f t="shared" si="2462"/>
        <v>17786.169999999998</v>
      </c>
      <c r="DN94" s="107">
        <f t="shared" si="2462"/>
        <v>3161.3799999999987</v>
      </c>
      <c r="DO94" s="100">
        <f t="shared" si="2462"/>
        <v>7117.2399999999989</v>
      </c>
      <c r="DP94" s="100">
        <f t="shared" si="2462"/>
        <v>7964.1300000000019</v>
      </c>
      <c r="DQ94" s="102">
        <f t="shared" si="2462"/>
        <v>18242.75</v>
      </c>
      <c r="DR94" s="102">
        <f>DQ94+DM94+DI94+DE94</f>
        <v>75411.859999999986</v>
      </c>
      <c r="DS94" s="107">
        <f t="shared" ref="DS94:EH94" si="2463">+(DS93-DS92)</f>
        <v>4746.1200000000008</v>
      </c>
      <c r="DT94" s="100">
        <f t="shared" si="2463"/>
        <v>3354.75</v>
      </c>
      <c r="DU94" s="100">
        <f t="shared" si="2463"/>
        <v>8097.9799999999905</v>
      </c>
      <c r="DV94" s="102">
        <f t="shared" si="2463"/>
        <v>16198.849999999991</v>
      </c>
      <c r="DW94" s="107">
        <f t="shared" si="2463"/>
        <v>3256.4300000000003</v>
      </c>
      <c r="DX94" s="100">
        <f t="shared" si="2463"/>
        <v>3814.6800000000012</v>
      </c>
      <c r="DY94" s="100">
        <f t="shared" si="2463"/>
        <v>6718.9600000000009</v>
      </c>
      <c r="DZ94" s="102">
        <f t="shared" si="2463"/>
        <v>13790.070000000003</v>
      </c>
      <c r="EA94" s="107">
        <f t="shared" si="2463"/>
        <v>3173.05</v>
      </c>
      <c r="EB94" s="100">
        <f t="shared" si="2463"/>
        <v>2353.25</v>
      </c>
      <c r="EC94" s="100">
        <f t="shared" si="2463"/>
        <v>6031.7000000000007</v>
      </c>
      <c r="ED94" s="102">
        <f t="shared" si="2463"/>
        <v>11558</v>
      </c>
      <c r="EE94" s="107">
        <f t="shared" si="2463"/>
        <v>4136.2000000000007</v>
      </c>
      <c r="EF94" s="100">
        <f t="shared" si="2463"/>
        <v>4512.0300000000007</v>
      </c>
      <c r="EG94" s="100">
        <f t="shared" si="2463"/>
        <v>5288.85</v>
      </c>
      <c r="EH94" s="102">
        <f t="shared" si="2463"/>
        <v>13937.080000000002</v>
      </c>
      <c r="EI94" s="102">
        <f>EH94+ED94+DZ94+DV94</f>
        <v>55484</v>
      </c>
      <c r="EJ94" s="107">
        <f t="shared" ref="EJ94:EY94" si="2464">+(EJ93-EJ92)</f>
        <v>4598.75</v>
      </c>
      <c r="EK94" s="100">
        <f t="shared" si="2464"/>
        <v>4292.6499999999996</v>
      </c>
      <c r="EL94" s="100">
        <f t="shared" si="2464"/>
        <v>6607.0099999999984</v>
      </c>
      <c r="EM94" s="102">
        <f t="shared" si="2464"/>
        <v>15498.409999999998</v>
      </c>
      <c r="EN94" s="107">
        <f t="shared" si="2464"/>
        <v>3501.25</v>
      </c>
      <c r="EO94" s="100">
        <f t="shared" si="2464"/>
        <v>4665</v>
      </c>
      <c r="EP94" s="100">
        <f t="shared" si="2464"/>
        <v>5192</v>
      </c>
      <c r="EQ94" s="102">
        <f t="shared" si="2464"/>
        <v>13358.25</v>
      </c>
      <c r="ER94" s="107">
        <f t="shared" si="2464"/>
        <v>3643.5</v>
      </c>
      <c r="ES94" s="100">
        <f t="shared" si="2464"/>
        <v>3389.75</v>
      </c>
      <c r="ET94" s="100">
        <f t="shared" si="2464"/>
        <v>5816.25</v>
      </c>
      <c r="EU94" s="102">
        <f t="shared" si="2464"/>
        <v>12849.5</v>
      </c>
      <c r="EV94" s="107">
        <f t="shared" si="2464"/>
        <v>4175.5</v>
      </c>
      <c r="EW94" s="100">
        <f t="shared" si="2464"/>
        <v>4853.25</v>
      </c>
      <c r="EX94" s="100">
        <f t="shared" si="2464"/>
        <v>5753.5</v>
      </c>
      <c r="EY94" s="102">
        <f t="shared" si="2464"/>
        <v>14782.25</v>
      </c>
      <c r="EZ94" s="102">
        <f>EY94+EU94+EQ94+EM94</f>
        <v>56488.409999999996</v>
      </c>
      <c r="FA94" s="107">
        <f t="shared" ref="FA94:FP94" si="2465">+(FA93-FA92)</f>
        <v>4578</v>
      </c>
      <c r="FB94" s="100">
        <f t="shared" si="2465"/>
        <v>5158.5</v>
      </c>
      <c r="FC94" s="100">
        <f t="shared" si="2465"/>
        <v>5731.5</v>
      </c>
      <c r="FD94" s="102">
        <f t="shared" si="2465"/>
        <v>15468</v>
      </c>
      <c r="FE94" s="107">
        <f t="shared" si="2465"/>
        <v>3783.75</v>
      </c>
      <c r="FF94" s="100">
        <f t="shared" si="2465"/>
        <v>3599.75</v>
      </c>
      <c r="FG94" s="100">
        <f t="shared" si="2465"/>
        <v>6481.5</v>
      </c>
      <c r="FH94" s="102">
        <f t="shared" si="2465"/>
        <v>13865</v>
      </c>
      <c r="FI94" s="107">
        <f t="shared" si="2465"/>
        <v>2786</v>
      </c>
      <c r="FJ94" s="100">
        <f t="shared" si="2465"/>
        <v>3795.5</v>
      </c>
      <c r="FK94" s="100">
        <f t="shared" si="2465"/>
        <v>5891</v>
      </c>
      <c r="FL94" s="102">
        <f t="shared" si="2465"/>
        <v>12472.5</v>
      </c>
      <c r="FM94" s="107">
        <f t="shared" si="2465"/>
        <v>4420.75</v>
      </c>
      <c r="FN94" s="100">
        <f t="shared" si="2465"/>
        <v>4864.7400000000016</v>
      </c>
      <c r="FO94" s="100">
        <f t="shared" si="2465"/>
        <v>5140.4900000000007</v>
      </c>
      <c r="FP94" s="102">
        <f t="shared" si="2465"/>
        <v>14425.980000000003</v>
      </c>
      <c r="FQ94" s="102">
        <f>FP94+FL94+FH94+FD94</f>
        <v>56231.48</v>
      </c>
      <c r="FR94" s="107">
        <f t="shared" ref="FR94:GG94" si="2466">+(FR93-FR92)</f>
        <v>5131.5</v>
      </c>
      <c r="FS94" s="100">
        <f t="shared" si="2466"/>
        <v>4526</v>
      </c>
      <c r="FT94" s="100">
        <f t="shared" si="2466"/>
        <v>5142</v>
      </c>
      <c r="FU94" s="102">
        <f t="shared" si="2466"/>
        <v>14799.5</v>
      </c>
      <c r="FV94" s="107">
        <f t="shared" si="2466"/>
        <v>3888</v>
      </c>
      <c r="FW94" s="100">
        <f t="shared" si="2466"/>
        <v>4161.5</v>
      </c>
      <c r="FX94" s="100">
        <f t="shared" si="2466"/>
        <v>4843.74</v>
      </c>
      <c r="FY94" s="102">
        <f t="shared" si="2466"/>
        <v>12893.24</v>
      </c>
      <c r="FZ94" s="107">
        <f t="shared" si="2466"/>
        <v>2731.25</v>
      </c>
      <c r="GA94" s="100">
        <f t="shared" si="2466"/>
        <v>2917.49</v>
      </c>
      <c r="GB94" s="100">
        <f t="shared" si="2466"/>
        <v>4801.49</v>
      </c>
      <c r="GC94" s="102">
        <f t="shared" si="2466"/>
        <v>10450.23</v>
      </c>
      <c r="GD94" s="107">
        <f t="shared" si="2466"/>
        <v>3579.75</v>
      </c>
      <c r="GE94" s="100">
        <f t="shared" si="2466"/>
        <v>4159</v>
      </c>
      <c r="GF94" s="100">
        <f t="shared" si="2466"/>
        <v>3941.25</v>
      </c>
      <c r="GG94" s="102">
        <f t="shared" si="2466"/>
        <v>11680</v>
      </c>
      <c r="GH94" s="102">
        <f>GG94+GC94+FY94+FU94</f>
        <v>49822.97</v>
      </c>
      <c r="GI94" s="107">
        <f t="shared" ref="GI94:GX94" si="2467">+(GI93-GI92)</f>
        <v>3218</v>
      </c>
      <c r="GJ94" s="100">
        <f t="shared" si="2467"/>
        <v>3892.75</v>
      </c>
      <c r="GK94" s="100">
        <f t="shared" si="2467"/>
        <v>4540.75</v>
      </c>
      <c r="GL94" s="102">
        <f t="shared" si="2467"/>
        <v>11651.5</v>
      </c>
      <c r="GM94" s="107">
        <f t="shared" si="2467"/>
        <v>2334.75</v>
      </c>
      <c r="GN94" s="100">
        <f t="shared" si="2467"/>
        <v>2536.75</v>
      </c>
      <c r="GO94" s="100">
        <f t="shared" si="2467"/>
        <v>4156.75</v>
      </c>
      <c r="GP94" s="102">
        <f t="shared" si="2467"/>
        <v>9028.25</v>
      </c>
      <c r="GQ94" s="107">
        <f t="shared" si="2467"/>
        <v>2304</v>
      </c>
      <c r="GR94" s="100">
        <f t="shared" si="2467"/>
        <v>2892.5</v>
      </c>
      <c r="GS94" s="100">
        <f t="shared" si="2467"/>
        <v>4474</v>
      </c>
      <c r="GT94" s="102">
        <f t="shared" si="2467"/>
        <v>9670.5</v>
      </c>
      <c r="GU94" s="107">
        <f t="shared" si="2467"/>
        <v>3813.25</v>
      </c>
      <c r="GV94" s="100">
        <f t="shared" si="2467"/>
        <v>3401</v>
      </c>
      <c r="GW94" s="100">
        <f t="shared" si="2467"/>
        <v>4326</v>
      </c>
      <c r="GX94" s="102">
        <f t="shared" si="2467"/>
        <v>11540.25</v>
      </c>
      <c r="GY94" s="102">
        <f>GX94+GT94+GP94+GL94</f>
        <v>41890.5</v>
      </c>
      <c r="GZ94" s="107">
        <f t="shared" ref="GZ94:HO94" si="2468">+(GZ93-GZ92)</f>
        <v>3671.25</v>
      </c>
      <c r="HA94" s="100">
        <f t="shared" si="2468"/>
        <v>4146.25</v>
      </c>
      <c r="HB94" s="100">
        <f t="shared" si="2468"/>
        <v>4834.5</v>
      </c>
      <c r="HC94" s="102">
        <f t="shared" si="2468"/>
        <v>12652</v>
      </c>
      <c r="HD94" s="107">
        <f t="shared" si="2468"/>
        <v>3493.4900000000002</v>
      </c>
      <c r="HE94" s="100">
        <f t="shared" si="2468"/>
        <v>2998.25</v>
      </c>
      <c r="HF94" s="100">
        <f t="shared" si="2468"/>
        <v>4983.7599999999984</v>
      </c>
      <c r="HG94" s="102">
        <f t="shared" si="2468"/>
        <v>11475.499999999998</v>
      </c>
      <c r="HH94" s="107">
        <f t="shared" si="2468"/>
        <v>2369</v>
      </c>
      <c r="HI94" s="100">
        <f t="shared" si="2468"/>
        <v>2652.9999999999995</v>
      </c>
      <c r="HJ94" s="100">
        <f t="shared" si="2468"/>
        <v>5134.75</v>
      </c>
      <c r="HK94" s="102">
        <f t="shared" si="2468"/>
        <v>10156.75</v>
      </c>
      <c r="HL94" s="107">
        <f t="shared" si="2468"/>
        <v>4270</v>
      </c>
      <c r="HM94" s="100">
        <f t="shared" si="2468"/>
        <v>3958.9900000000007</v>
      </c>
      <c r="HN94" s="100">
        <f t="shared" si="2468"/>
        <v>4943.0099999999993</v>
      </c>
      <c r="HO94" s="102">
        <f t="shared" si="2468"/>
        <v>13172</v>
      </c>
      <c r="HP94" s="102">
        <f>HO94+HK94+HG94+HC94</f>
        <v>47456.25</v>
      </c>
      <c r="HQ94" s="107">
        <f t="shared" ref="HQ94:IF94" si="2469">+(HQ93-HQ92)</f>
        <v>3086.48</v>
      </c>
      <c r="HR94" s="100">
        <f t="shared" si="2469"/>
        <v>4845.9700000000012</v>
      </c>
      <c r="HS94" s="100">
        <f t="shared" si="2469"/>
        <v>5282.97</v>
      </c>
      <c r="HT94" s="102">
        <f t="shared" si="2469"/>
        <v>13215.420000000002</v>
      </c>
      <c r="HU94" s="107">
        <f t="shared" si="2469"/>
        <v>5500</v>
      </c>
      <c r="HV94" s="100">
        <f t="shared" si="2469"/>
        <v>5500</v>
      </c>
      <c r="HW94" s="100">
        <f t="shared" si="2469"/>
        <v>5500</v>
      </c>
      <c r="HX94" s="102">
        <f t="shared" si="2469"/>
        <v>16500</v>
      </c>
      <c r="HY94" s="107">
        <f t="shared" si="2469"/>
        <v>5500</v>
      </c>
      <c r="HZ94" s="100">
        <f t="shared" si="2469"/>
        <v>5500</v>
      </c>
      <c r="IA94" s="100">
        <f t="shared" si="2469"/>
        <v>5500</v>
      </c>
      <c r="IB94" s="102">
        <f t="shared" si="2469"/>
        <v>16500</v>
      </c>
      <c r="IC94" s="107">
        <f t="shared" si="2469"/>
        <v>5500</v>
      </c>
      <c r="ID94" s="100">
        <f t="shared" si="2469"/>
        <v>5500</v>
      </c>
      <c r="IE94" s="100">
        <f t="shared" si="2469"/>
        <v>5500</v>
      </c>
      <c r="IF94" s="102">
        <f t="shared" si="2469"/>
        <v>16500</v>
      </c>
      <c r="IG94" s="102">
        <f>IF94+IB94+HX94+HT94</f>
        <v>62715.42</v>
      </c>
      <c r="IH94" s="107">
        <f t="shared" ref="IH94:IW94" si="2470">+(IH93-IH92)</f>
        <v>5500</v>
      </c>
      <c r="II94" s="100">
        <f t="shared" si="2470"/>
        <v>5500</v>
      </c>
      <c r="IJ94" s="100">
        <f t="shared" si="2470"/>
        <v>5500</v>
      </c>
      <c r="IK94" s="102">
        <f t="shared" si="2470"/>
        <v>16500</v>
      </c>
      <c r="IL94" s="107">
        <f t="shared" si="2470"/>
        <v>5500</v>
      </c>
      <c r="IM94" s="100">
        <f t="shared" si="2470"/>
        <v>5500</v>
      </c>
      <c r="IN94" s="100">
        <f t="shared" si="2470"/>
        <v>5500</v>
      </c>
      <c r="IO94" s="102">
        <f t="shared" si="2470"/>
        <v>16500</v>
      </c>
      <c r="IP94" s="107">
        <f t="shared" si="2470"/>
        <v>5500</v>
      </c>
      <c r="IQ94" s="100">
        <f t="shared" si="2470"/>
        <v>5500</v>
      </c>
      <c r="IR94" s="100">
        <f t="shared" si="2470"/>
        <v>5500</v>
      </c>
      <c r="IS94" s="102">
        <f t="shared" si="2470"/>
        <v>16500</v>
      </c>
      <c r="IT94" s="107">
        <f t="shared" si="2470"/>
        <v>5500</v>
      </c>
      <c r="IU94" s="100">
        <f t="shared" si="2470"/>
        <v>5500</v>
      </c>
      <c r="IV94" s="100">
        <f t="shared" si="2470"/>
        <v>5500</v>
      </c>
      <c r="IW94" s="102">
        <f t="shared" si="2470"/>
        <v>16500</v>
      </c>
      <c r="IX94" s="102">
        <f>IW94+IS94+IO94+IK94</f>
        <v>66000</v>
      </c>
    </row>
    <row r="95" spans="1:260" s="22" customFormat="1" ht="12.75">
      <c r="A95" s="23"/>
      <c r="B95" s="500"/>
      <c r="C95" s="106" t="s">
        <v>221</v>
      </c>
      <c r="D95" s="108" t="str">
        <f>+IFERROR(D94/D92,"")</f>
        <v/>
      </c>
      <c r="E95" s="101"/>
      <c r="F95" s="101"/>
      <c r="G95" s="103"/>
      <c r="H95" s="108"/>
      <c r="I95" s="101"/>
      <c r="J95" s="101"/>
      <c r="K95" s="103"/>
      <c r="L95" s="108"/>
      <c r="M95" s="101"/>
      <c r="N95" s="101"/>
      <c r="O95" s="103"/>
      <c r="P95" s="108"/>
      <c r="Q95" s="101"/>
      <c r="R95" s="101"/>
      <c r="S95" s="103"/>
      <c r="T95" s="104"/>
      <c r="U95" s="108"/>
      <c r="V95" s="101"/>
      <c r="W95" s="101"/>
      <c r="X95" s="103"/>
      <c r="Y95" s="108"/>
      <c r="Z95" s="101"/>
      <c r="AA95" s="101"/>
      <c r="AB95" s="103"/>
      <c r="AC95" s="108"/>
      <c r="AD95" s="101"/>
      <c r="AE95" s="101"/>
      <c r="AF95" s="103"/>
      <c r="AG95" s="108"/>
      <c r="AH95" s="101"/>
      <c r="AI95" s="101"/>
      <c r="AJ95" s="103"/>
      <c r="AK95" s="104"/>
      <c r="AL95" s="108"/>
      <c r="AM95" s="101"/>
      <c r="AN95" s="101"/>
      <c r="AO95" s="103"/>
      <c r="AP95" s="108"/>
      <c r="AQ95" s="101"/>
      <c r="AR95" s="101"/>
      <c r="AS95" s="103"/>
      <c r="AT95" s="108"/>
      <c r="AU95" s="101"/>
      <c r="AV95" s="101"/>
      <c r="AW95" s="103"/>
      <c r="AX95" s="108"/>
      <c r="AY95" s="101"/>
      <c r="AZ95" s="101"/>
      <c r="BA95" s="103"/>
      <c r="BB95" s="104"/>
      <c r="BC95" s="108"/>
      <c r="BD95" s="101"/>
      <c r="BE95" s="101"/>
      <c r="BF95" s="103"/>
      <c r="BG95" s="108"/>
      <c r="BH95" s="101"/>
      <c r="BI95" s="101"/>
      <c r="BJ95" s="103"/>
      <c r="BK95" s="108"/>
      <c r="BL95" s="101"/>
      <c r="BM95" s="101"/>
      <c r="BN95" s="103"/>
      <c r="BO95" s="108"/>
      <c r="BP95" s="101"/>
      <c r="BQ95" s="101"/>
      <c r="BR95" s="103"/>
      <c r="BS95" s="104"/>
      <c r="BT95" s="108"/>
      <c r="BU95" s="101"/>
      <c r="BV95" s="101"/>
      <c r="BW95" s="103"/>
      <c r="BX95" s="108"/>
      <c r="BY95" s="101"/>
      <c r="BZ95" s="101"/>
      <c r="CA95" s="103"/>
      <c r="CB95" s="108"/>
      <c r="CC95" s="101"/>
      <c r="CD95" s="101"/>
      <c r="CE95" s="103"/>
      <c r="CF95" s="108"/>
      <c r="CG95" s="101"/>
      <c r="CH95" s="101"/>
      <c r="CI95" s="103"/>
      <c r="CJ95" s="104"/>
      <c r="CK95" s="108"/>
      <c r="CL95" s="101"/>
      <c r="CM95" s="101"/>
      <c r="CN95" s="103"/>
      <c r="CO95" s="108"/>
      <c r="CP95" s="101"/>
      <c r="CQ95" s="101"/>
      <c r="CR95" s="103"/>
      <c r="CS95" s="108"/>
      <c r="CT95" s="101"/>
      <c r="CU95" s="101"/>
      <c r="CV95" s="103"/>
      <c r="CW95" s="108"/>
      <c r="CX95" s="101"/>
      <c r="CY95" s="101"/>
      <c r="CZ95" s="103"/>
      <c r="DA95" s="104"/>
      <c r="DB95" s="108"/>
      <c r="DC95" s="101"/>
      <c r="DD95" s="101"/>
      <c r="DE95" s="103"/>
      <c r="DF95" s="108"/>
      <c r="DG95" s="101"/>
      <c r="DH95" s="101"/>
      <c r="DI95" s="103"/>
      <c r="DJ95" s="108"/>
      <c r="DK95" s="101"/>
      <c r="DL95" s="101"/>
      <c r="DM95" s="103"/>
      <c r="DN95" s="108"/>
      <c r="DO95" s="101"/>
      <c r="DP95" s="101"/>
      <c r="DQ95" s="103"/>
      <c r="DR95" s="104"/>
      <c r="DS95" s="108"/>
      <c r="DT95" s="101"/>
      <c r="DU95" s="101"/>
      <c r="DV95" s="103"/>
      <c r="DW95" s="108"/>
      <c r="DX95" s="101"/>
      <c r="DY95" s="101"/>
      <c r="DZ95" s="103"/>
      <c r="EA95" s="108"/>
      <c r="EB95" s="101"/>
      <c r="EC95" s="101"/>
      <c r="ED95" s="103"/>
      <c r="EE95" s="108"/>
      <c r="EF95" s="101"/>
      <c r="EG95" s="101"/>
      <c r="EH95" s="103"/>
      <c r="EI95" s="104"/>
      <c r="EJ95" s="108"/>
      <c r="EK95" s="101"/>
      <c r="EL95" s="101"/>
      <c r="EM95" s="103"/>
      <c r="EN95" s="108"/>
      <c r="EO95" s="101"/>
      <c r="EP95" s="101"/>
      <c r="EQ95" s="103"/>
      <c r="ER95" s="108"/>
      <c r="ES95" s="101"/>
      <c r="ET95" s="101"/>
      <c r="EU95" s="103"/>
      <c r="EV95" s="108"/>
      <c r="EW95" s="101"/>
      <c r="EX95" s="101"/>
      <c r="EY95" s="103"/>
      <c r="EZ95" s="104"/>
      <c r="FA95" s="108"/>
      <c r="FB95" s="101"/>
      <c r="FC95" s="101"/>
      <c r="FD95" s="103"/>
      <c r="FE95" s="108"/>
      <c r="FF95" s="101"/>
      <c r="FG95" s="101"/>
      <c r="FH95" s="103"/>
      <c r="FI95" s="108"/>
      <c r="FJ95" s="101"/>
      <c r="FK95" s="101"/>
      <c r="FL95" s="103"/>
      <c r="FM95" s="108"/>
      <c r="FN95" s="101"/>
      <c r="FO95" s="101"/>
      <c r="FP95" s="103"/>
      <c r="FQ95" s="104"/>
      <c r="FR95" s="108"/>
      <c r="FS95" s="101"/>
      <c r="FT95" s="101"/>
      <c r="FU95" s="103"/>
      <c r="FV95" s="108"/>
      <c r="FW95" s="101"/>
      <c r="FX95" s="101"/>
      <c r="FY95" s="103"/>
      <c r="FZ95" s="108"/>
      <c r="GA95" s="101"/>
      <c r="GB95" s="101"/>
      <c r="GC95" s="103"/>
      <c r="GD95" s="108"/>
      <c r="GE95" s="101"/>
      <c r="GF95" s="101"/>
      <c r="GG95" s="103"/>
      <c r="GH95" s="104"/>
      <c r="GI95" s="108"/>
      <c r="GJ95" s="101"/>
      <c r="GK95" s="101"/>
      <c r="GL95" s="103"/>
      <c r="GM95" s="108"/>
      <c r="GN95" s="101"/>
      <c r="GO95" s="101"/>
      <c r="GP95" s="103"/>
      <c r="GQ95" s="108"/>
      <c r="GR95" s="101"/>
      <c r="GS95" s="101"/>
      <c r="GT95" s="103"/>
      <c r="GU95" s="108"/>
      <c r="GV95" s="101"/>
      <c r="GW95" s="101"/>
      <c r="GX95" s="103"/>
      <c r="GY95" s="104"/>
      <c r="GZ95" s="108"/>
      <c r="HA95" s="101"/>
      <c r="HB95" s="101"/>
      <c r="HC95" s="103"/>
      <c r="HD95" s="108"/>
      <c r="HE95" s="101"/>
      <c r="HF95" s="101"/>
      <c r="HG95" s="103"/>
      <c r="HH95" s="108"/>
      <c r="HI95" s="101"/>
      <c r="HJ95" s="101"/>
      <c r="HK95" s="103"/>
      <c r="HL95" s="108"/>
      <c r="HM95" s="101"/>
      <c r="HN95" s="101"/>
      <c r="HO95" s="103"/>
      <c r="HP95" s="104"/>
      <c r="HQ95" s="108"/>
      <c r="HR95" s="101"/>
      <c r="HS95" s="101"/>
      <c r="HT95" s="103"/>
      <c r="HU95" s="108"/>
      <c r="HV95" s="101"/>
      <c r="HW95" s="101"/>
      <c r="HX95" s="103"/>
      <c r="HY95" s="108"/>
      <c r="HZ95" s="101"/>
      <c r="IA95" s="101"/>
      <c r="IB95" s="103"/>
      <c r="IC95" s="108"/>
      <c r="ID95" s="101"/>
      <c r="IE95" s="101"/>
      <c r="IF95" s="103"/>
      <c r="IG95" s="104"/>
      <c r="IH95" s="108"/>
      <c r="II95" s="101"/>
      <c r="IJ95" s="101"/>
      <c r="IK95" s="103"/>
      <c r="IL95" s="108"/>
      <c r="IM95" s="101"/>
      <c r="IN95" s="101"/>
      <c r="IO95" s="103"/>
      <c r="IP95" s="108"/>
      <c r="IQ95" s="101"/>
      <c r="IR95" s="101"/>
      <c r="IS95" s="103"/>
      <c r="IT95" s="108"/>
      <c r="IU95" s="101"/>
      <c r="IV95" s="101"/>
      <c r="IW95" s="103"/>
      <c r="IX95" s="104"/>
    </row>
    <row r="96" spans="1:260">
      <c r="B96" s="87"/>
      <c r="C96" s="114"/>
      <c r="G96" s="90"/>
      <c r="K96" s="90"/>
      <c r="O96" s="90"/>
      <c r="S96" s="90"/>
      <c r="T96" s="90"/>
      <c r="X96" s="90"/>
      <c r="AB96" s="90"/>
      <c r="AF96" s="90"/>
      <c r="AJ96" s="90"/>
      <c r="AK96" s="90"/>
      <c r="AO96" s="90"/>
      <c r="AS96" s="90"/>
      <c r="AW96" s="90"/>
      <c r="BA96" s="90"/>
      <c r="BB96" s="90"/>
      <c r="BF96" s="90"/>
      <c r="BJ96" s="90"/>
      <c r="BN96" s="90"/>
      <c r="BR96" s="90"/>
      <c r="BS96" s="90"/>
      <c r="BW96" s="90"/>
      <c r="CA96" s="90"/>
      <c r="CE96" s="90"/>
      <c r="CI96" s="90"/>
      <c r="CJ96" s="90"/>
      <c r="CN96" s="90"/>
      <c r="CR96" s="90"/>
      <c r="CV96" s="90"/>
      <c r="CZ96" s="90"/>
      <c r="DA96" s="90"/>
      <c r="DE96" s="90"/>
      <c r="DI96" s="90"/>
      <c r="DM96" s="90"/>
      <c r="DQ96" s="90"/>
      <c r="DR96" s="90"/>
      <c r="DV96" s="90"/>
      <c r="DZ96" s="90"/>
      <c r="ED96" s="90"/>
      <c r="EH96" s="90"/>
      <c r="EI96" s="90"/>
      <c r="EM96" s="90"/>
      <c r="EQ96" s="90"/>
      <c r="EU96" s="90"/>
      <c r="EY96" s="90"/>
      <c r="EZ96" s="90"/>
      <c r="FD96" s="90"/>
      <c r="FH96" s="90"/>
      <c r="FL96" s="90"/>
      <c r="FP96" s="90"/>
      <c r="FQ96" s="90"/>
      <c r="FU96" s="90"/>
      <c r="FY96" s="90"/>
      <c r="GC96" s="90"/>
      <c r="GG96" s="90"/>
      <c r="GH96" s="90"/>
      <c r="GL96" s="90"/>
      <c r="GP96" s="90"/>
      <c r="GT96" s="90"/>
      <c r="GX96" s="90"/>
      <c r="GY96" s="90"/>
      <c r="HC96" s="90"/>
      <c r="HG96" s="90"/>
      <c r="HK96" s="90"/>
      <c r="HO96" s="90"/>
      <c r="HP96" s="90"/>
      <c r="HT96" s="90"/>
      <c r="HX96" s="90"/>
      <c r="IB96" s="90"/>
      <c r="IF96" s="90"/>
      <c r="IG96" s="90"/>
      <c r="IK96" s="90"/>
      <c r="IO96" s="90"/>
      <c r="IS96" s="90"/>
      <c r="IW96" s="90"/>
      <c r="IX96" s="90"/>
    </row>
    <row r="97" spans="1:260">
      <c r="B97" s="87"/>
      <c r="C97" s="114"/>
      <c r="G97" s="90"/>
      <c r="H97" s="90"/>
      <c r="I97" s="90"/>
      <c r="J97" s="90"/>
      <c r="K97" s="90"/>
      <c r="L97" s="90"/>
      <c r="M97" s="90"/>
      <c r="N97" s="90"/>
      <c r="O97" s="90"/>
      <c r="P97" s="90"/>
      <c r="Q97" s="90"/>
      <c r="R97" s="90"/>
      <c r="S97" s="90"/>
      <c r="T97" s="90"/>
      <c r="X97" s="90"/>
      <c r="AB97" s="90"/>
      <c r="AF97" s="90"/>
      <c r="AJ97" s="90"/>
      <c r="AK97" s="90"/>
      <c r="AO97" s="90"/>
      <c r="AS97" s="90"/>
      <c r="AW97" s="90"/>
      <c r="BA97" s="90"/>
      <c r="BB97" s="90"/>
      <c r="BF97" s="90"/>
      <c r="BJ97" s="90"/>
      <c r="BN97" s="90"/>
      <c r="BR97" s="90"/>
      <c r="BS97" s="90"/>
      <c r="BW97" s="90"/>
      <c r="CA97" s="90"/>
      <c r="CE97" s="90"/>
      <c r="CI97" s="90"/>
      <c r="CJ97" s="90"/>
      <c r="CN97" s="90"/>
      <c r="CR97" s="90"/>
      <c r="CV97" s="90"/>
      <c r="CZ97" s="90"/>
      <c r="DA97" s="90"/>
      <c r="DE97" s="90"/>
      <c r="DI97" s="90"/>
      <c r="DM97" s="90"/>
      <c r="DQ97" s="90"/>
      <c r="DR97" s="90"/>
      <c r="DV97" s="90"/>
      <c r="DZ97" s="90"/>
      <c r="ED97" s="90"/>
      <c r="EH97" s="90"/>
      <c r="EI97" s="90"/>
      <c r="EM97" s="90"/>
      <c r="EQ97" s="90"/>
      <c r="EU97" s="90"/>
      <c r="EY97" s="90"/>
      <c r="EZ97" s="90"/>
      <c r="FD97" s="90"/>
      <c r="FH97" s="90"/>
      <c r="FL97" s="90"/>
      <c r="FP97" s="90"/>
      <c r="FQ97" s="90"/>
      <c r="FU97" s="90"/>
      <c r="FY97" s="90"/>
      <c r="GC97" s="90"/>
      <c r="GG97" s="90"/>
      <c r="GH97" s="90"/>
      <c r="GL97" s="90"/>
      <c r="GP97" s="90"/>
      <c r="GT97" s="90"/>
      <c r="GX97" s="90"/>
      <c r="GY97" s="90"/>
      <c r="HC97" s="90"/>
      <c r="HG97" s="90"/>
      <c r="HK97" s="90"/>
      <c r="HO97" s="90"/>
      <c r="HP97" s="90"/>
      <c r="HT97" s="90"/>
      <c r="HX97" s="90"/>
      <c r="IB97" s="90"/>
      <c r="IF97" s="90"/>
      <c r="IG97" s="90"/>
      <c r="IK97" s="90"/>
      <c r="IO97" s="90"/>
      <c r="IS97" s="90"/>
      <c r="IW97" s="90"/>
      <c r="IX97" s="90"/>
    </row>
    <row r="98" spans="1:260" ht="12.75">
      <c r="B98" s="496" t="s">
        <v>235</v>
      </c>
      <c r="C98" s="105" t="s">
        <v>218</v>
      </c>
      <c r="D98" s="107">
        <f>+G98/3</f>
        <v>265.92520246926125</v>
      </c>
      <c r="E98" s="100">
        <f>+G98/3</f>
        <v>265.92520246926125</v>
      </c>
      <c r="F98" s="100">
        <f>+G98/3</f>
        <v>265.92520246926125</v>
      </c>
      <c r="G98" s="116">
        <v>797.77560740778381</v>
      </c>
      <c r="H98" s="107">
        <f>+K98/3</f>
        <v>310.03881767214671</v>
      </c>
      <c r="I98" s="100">
        <f>+K98/3</f>
        <v>310.03881767214671</v>
      </c>
      <c r="J98" s="100">
        <f>+K98/3</f>
        <v>310.03881767214671</v>
      </c>
      <c r="K98" s="116">
        <v>930.11645301644012</v>
      </c>
      <c r="L98" s="107">
        <f>+O98/3</f>
        <v>335.72208605409378</v>
      </c>
      <c r="M98" s="100">
        <f>+O98/3</f>
        <v>335.72208605409378</v>
      </c>
      <c r="N98" s="100">
        <f>+O98/3</f>
        <v>335.72208605409378</v>
      </c>
      <c r="O98" s="116">
        <v>1007.1662581622813</v>
      </c>
      <c r="P98" s="107">
        <f>+S98/3</f>
        <v>369.19811399410418</v>
      </c>
      <c r="Q98" s="100">
        <f>+S98/3</f>
        <v>369.19811399410418</v>
      </c>
      <c r="R98" s="100">
        <f>+S98/3</f>
        <v>369.19811399410418</v>
      </c>
      <c r="S98" s="116">
        <v>1107.5943419823125</v>
      </c>
      <c r="T98" s="102">
        <f>S98+O98+K98+G98</f>
        <v>3842.6526605688177</v>
      </c>
      <c r="U98" s="107">
        <f>+X98/3</f>
        <v>404.55356155636565</v>
      </c>
      <c r="V98" s="100">
        <f>+X98/3</f>
        <v>404.55356155636565</v>
      </c>
      <c r="W98" s="100">
        <f>+X98/3</f>
        <v>404.55356155636565</v>
      </c>
      <c r="X98" s="116">
        <v>1213.660684669097</v>
      </c>
      <c r="Y98" s="107">
        <f>+AB98/3</f>
        <v>424.69644755734811</v>
      </c>
      <c r="Z98" s="100">
        <f>+AB98/3</f>
        <v>424.69644755734811</v>
      </c>
      <c r="AA98" s="100">
        <f>+AB98/3</f>
        <v>424.69644755734811</v>
      </c>
      <c r="AB98" s="116">
        <v>1274.0893426720443</v>
      </c>
      <c r="AC98" s="107">
        <f>+AF98/3</f>
        <v>489.51830108609374</v>
      </c>
      <c r="AD98" s="100">
        <f>+AF98/3</f>
        <v>489.51830108609374</v>
      </c>
      <c r="AE98" s="100">
        <f>+AF98/3</f>
        <v>489.51830108609374</v>
      </c>
      <c r="AF98" s="116">
        <v>1468.5549032582812</v>
      </c>
      <c r="AG98" s="107">
        <f>+AJ98/3</f>
        <v>660.45565668136067</v>
      </c>
      <c r="AH98" s="100">
        <f>+AJ98/3</f>
        <v>660.45565668136067</v>
      </c>
      <c r="AI98" s="100">
        <f>+AJ98/3</f>
        <v>660.45565668136067</v>
      </c>
      <c r="AJ98" s="116">
        <v>1981.3669700440819</v>
      </c>
      <c r="AK98" s="102">
        <f>AJ98+AF98+AB98+X98</f>
        <v>5937.6719006435051</v>
      </c>
      <c r="AL98" s="107">
        <f>+AO98/3</f>
        <v>687.63209509064711</v>
      </c>
      <c r="AM98" s="100">
        <f>+AO98/3</f>
        <v>687.63209509064711</v>
      </c>
      <c r="AN98" s="100">
        <f>+AO98/3</f>
        <v>687.63209509064711</v>
      </c>
      <c r="AO98" s="116">
        <v>2062.8962852719415</v>
      </c>
      <c r="AP98" s="107">
        <f>+AS98/3</f>
        <v>747.03054731225836</v>
      </c>
      <c r="AQ98" s="100">
        <f>+AS98/3</f>
        <v>747.03054731225836</v>
      </c>
      <c r="AR98" s="100">
        <f>+AS98/3</f>
        <v>747.03054731225836</v>
      </c>
      <c r="AS98" s="116">
        <v>2241.091641936775</v>
      </c>
      <c r="AT98" s="107">
        <f>+AW98/3</f>
        <v>787.31271560899768</v>
      </c>
      <c r="AU98" s="100">
        <f>+AW98/3</f>
        <v>787.31271560899768</v>
      </c>
      <c r="AV98" s="100">
        <f>+AW98/3</f>
        <v>787.31271560899768</v>
      </c>
      <c r="AW98" s="116">
        <v>2361.938146826993</v>
      </c>
      <c r="AX98" s="107">
        <f>+BA98/3</f>
        <v>822.90828294656956</v>
      </c>
      <c r="AY98" s="100">
        <f>+BA98/3</f>
        <v>822.90828294656956</v>
      </c>
      <c r="AZ98" s="100">
        <f>+BA98/3</f>
        <v>822.90828294656956</v>
      </c>
      <c r="BA98" s="116">
        <v>2468.7248488397086</v>
      </c>
      <c r="BB98" s="102">
        <f>BA98+AW98+AS98+AO98</f>
        <v>9134.6509228754185</v>
      </c>
      <c r="BC98" s="107">
        <f>+BF98/3</f>
        <v>1088.7438584869321</v>
      </c>
      <c r="BD98" s="100">
        <f>+BF98/3</f>
        <v>1088.7438584869321</v>
      </c>
      <c r="BE98" s="100">
        <f>+BF98/3</f>
        <v>1088.7438584869321</v>
      </c>
      <c r="BF98" s="116">
        <v>3266.2315754607962</v>
      </c>
      <c r="BG98" s="107">
        <f>+BJ98/3</f>
        <v>1239.7135667446435</v>
      </c>
      <c r="BH98" s="100">
        <f>+BJ98/3</f>
        <v>1239.7135667446435</v>
      </c>
      <c r="BI98" s="100">
        <f>+BJ98/3</f>
        <v>1239.7135667446435</v>
      </c>
      <c r="BJ98" s="116">
        <v>3719.1407002339301</v>
      </c>
      <c r="BK98" s="107">
        <f>+BN98/3</f>
        <v>1166.5513852515489</v>
      </c>
      <c r="BL98" s="100">
        <f>+BN98/3</f>
        <v>1166.5513852515489</v>
      </c>
      <c r="BM98" s="100">
        <f>+BN98/3</f>
        <v>1166.5513852515489</v>
      </c>
      <c r="BN98" s="116">
        <v>3499.654155754647</v>
      </c>
      <c r="BO98" s="107">
        <f>+BR98/3</f>
        <v>1213.9766719235849</v>
      </c>
      <c r="BP98" s="100">
        <f>+BR98/3</f>
        <v>1213.9766719235849</v>
      </c>
      <c r="BQ98" s="100">
        <f>+BR98/3</f>
        <v>1213.9766719235849</v>
      </c>
      <c r="BR98" s="116">
        <v>3641.9300157707548</v>
      </c>
      <c r="BS98" s="102">
        <f>BR98+BN98+BJ98+BF98</f>
        <v>14126.956447220127</v>
      </c>
      <c r="BT98" s="107">
        <f>+BW98/3</f>
        <v>1286.6659420946107</v>
      </c>
      <c r="BU98" s="100">
        <f>+BW98/3</f>
        <v>1286.6659420946107</v>
      </c>
      <c r="BV98" s="100">
        <f>+BW98/3</f>
        <v>1286.6659420946107</v>
      </c>
      <c r="BW98" s="116">
        <v>3859.9978262838322</v>
      </c>
      <c r="BX98" s="107">
        <f>+CA98/3</f>
        <v>1286.8739740196127</v>
      </c>
      <c r="BY98" s="100">
        <f>+CA98/3</f>
        <v>1286.8739740196127</v>
      </c>
      <c r="BZ98" s="100">
        <f>+CA98/3</f>
        <v>1286.8739740196127</v>
      </c>
      <c r="CA98" s="116">
        <v>3860.6219220588378</v>
      </c>
      <c r="CB98" s="107">
        <f>+CE98/3</f>
        <v>1271.8976707344916</v>
      </c>
      <c r="CC98" s="100">
        <f>+CE98/3</f>
        <v>1271.8976707344916</v>
      </c>
      <c r="CD98" s="100">
        <f>+CE98/3</f>
        <v>1271.8976707344916</v>
      </c>
      <c r="CE98" s="116">
        <v>3815.6930122034746</v>
      </c>
      <c r="CF98" s="107">
        <f>+CB98</f>
        <v>1271.8976707344916</v>
      </c>
      <c r="CG98" s="100">
        <f>+CC98</f>
        <v>1271.8976707344916</v>
      </c>
      <c r="CH98" s="100">
        <f>+CD98</f>
        <v>1271.8976707344916</v>
      </c>
      <c r="CI98" s="116">
        <v>3880.4161821161124</v>
      </c>
      <c r="CJ98" s="102">
        <f>CI98+CE98+CA98+BW98</f>
        <v>15416.728942662257</v>
      </c>
      <c r="CK98" s="107">
        <f>+CN98/3</f>
        <v>1394.4062016142614</v>
      </c>
      <c r="CL98" s="100">
        <f>+CN98/3</f>
        <v>1394.4062016142614</v>
      </c>
      <c r="CM98" s="100">
        <f>+CN98/3</f>
        <v>1394.4062016142614</v>
      </c>
      <c r="CN98" s="116">
        <v>4183.2186048427839</v>
      </c>
      <c r="CO98" s="107">
        <f>+CR98/3</f>
        <v>1436.3515915353812</v>
      </c>
      <c r="CP98" s="100">
        <f>+CR98/3</f>
        <v>1436.3515915353812</v>
      </c>
      <c r="CQ98" s="100">
        <f>+CR98/3</f>
        <v>1436.3515915353812</v>
      </c>
      <c r="CR98" s="116">
        <v>4309.0547746061438</v>
      </c>
      <c r="CS98" s="107">
        <f>+CV98/3</f>
        <v>1472.5153200422694</v>
      </c>
      <c r="CT98" s="100">
        <f>+CV98/3</f>
        <v>1472.5153200422694</v>
      </c>
      <c r="CU98" s="100">
        <f>+CV98/3</f>
        <v>1472.5153200422694</v>
      </c>
      <c r="CV98" s="116">
        <v>4417.5459601268085</v>
      </c>
      <c r="CW98" s="107">
        <f>+CS98</f>
        <v>1472.5153200422694</v>
      </c>
      <c r="CX98" s="100">
        <f>+CT98</f>
        <v>1472.5153200422694</v>
      </c>
      <c r="CY98" s="100">
        <f>+CU98</f>
        <v>1472.5153200422694</v>
      </c>
      <c r="CZ98" s="116">
        <v>4443.9176540123335</v>
      </c>
      <c r="DA98" s="102">
        <f>CZ98+CV98+CR98+CN98</f>
        <v>17353.736993588071</v>
      </c>
      <c r="DB98" s="107">
        <f>+DE98/3</f>
        <v>1551.2028926257708</v>
      </c>
      <c r="DC98" s="100">
        <f>+DE98/3</f>
        <v>1551.2028926257708</v>
      </c>
      <c r="DD98" s="100">
        <f>+DE98/3</f>
        <v>1551.2028926257708</v>
      </c>
      <c r="DE98" s="116">
        <v>4653.6086778773124</v>
      </c>
      <c r="DF98" s="107">
        <f>+DI98/3</f>
        <v>1583.8260371188546</v>
      </c>
      <c r="DG98" s="100">
        <f>+DI98/3</f>
        <v>1583.8260371188546</v>
      </c>
      <c r="DH98" s="100">
        <f>+DI98/3</f>
        <v>1583.8260371188546</v>
      </c>
      <c r="DI98" s="116">
        <v>4751.4781113565641</v>
      </c>
      <c r="DJ98" s="107">
        <f>+DM98/3</f>
        <v>1327.001401341636</v>
      </c>
      <c r="DK98" s="100">
        <f>+DM98/3</f>
        <v>1327.001401341636</v>
      </c>
      <c r="DL98" s="100">
        <f>+DM98/3</f>
        <v>1327.001401341636</v>
      </c>
      <c r="DM98" s="116">
        <v>3981.0042040249082</v>
      </c>
      <c r="DN98" s="107">
        <f>DQ98/3</f>
        <v>1342.4815388340951</v>
      </c>
      <c r="DO98" s="107">
        <f>DQ98/3</f>
        <v>1342.4815388340951</v>
      </c>
      <c r="DP98" s="107">
        <f>DQ98/3</f>
        <v>1342.4815388340951</v>
      </c>
      <c r="DQ98" s="116">
        <v>4027.444616502285</v>
      </c>
      <c r="DR98" s="102">
        <f>DQ98+DM98+DI98+DE98</f>
        <v>17413.535609761071</v>
      </c>
      <c r="DS98" s="107">
        <f>+DV98/3</f>
        <v>1409.0077761253117</v>
      </c>
      <c r="DT98" s="100">
        <f>+DV98/3</f>
        <v>1409.0077761253117</v>
      </c>
      <c r="DU98" s="100">
        <f>+DV98/3</f>
        <v>1409.0077761253117</v>
      </c>
      <c r="DV98" s="116">
        <v>4227.0233283759353</v>
      </c>
      <c r="DW98" s="107">
        <f>+DZ98/3</f>
        <v>1384.13300064379</v>
      </c>
      <c r="DX98" s="100">
        <f>+DZ98/3</f>
        <v>1384.13300064379</v>
      </c>
      <c r="DY98" s="100">
        <f>+DZ98/3</f>
        <v>1384.13300064379</v>
      </c>
      <c r="DZ98" s="116">
        <v>4152.3990019313696</v>
      </c>
      <c r="EA98" s="107">
        <f>+ED98/3</f>
        <v>1390.8925597753305</v>
      </c>
      <c r="EB98" s="100">
        <f>+ED98/3</f>
        <v>1390.8925597753305</v>
      </c>
      <c r="EC98" s="100">
        <f>+ED98/3</f>
        <v>1390.8925597753305</v>
      </c>
      <c r="ED98" s="116">
        <v>4172.6776793259914</v>
      </c>
      <c r="EE98" s="107">
        <f>EH98/3</f>
        <v>1397.0600420988646</v>
      </c>
      <c r="EF98" s="100">
        <f>EH98/3</f>
        <v>1397.0600420988646</v>
      </c>
      <c r="EG98" s="100">
        <f>EH98/3</f>
        <v>1397.0600420988646</v>
      </c>
      <c r="EH98" s="116">
        <v>4191.1801262965937</v>
      </c>
      <c r="EI98" s="102">
        <f>EH98+ED98+DZ98+DV98</f>
        <v>16743.28013592989</v>
      </c>
      <c r="EJ98" s="107">
        <f>+EM98/3</f>
        <v>1453.5528581615702</v>
      </c>
      <c r="EK98" s="100">
        <f>+EM98/3</f>
        <v>1453.5528581615702</v>
      </c>
      <c r="EL98" s="100">
        <f>+EM98/3</f>
        <v>1453.5528581615702</v>
      </c>
      <c r="EM98" s="116">
        <v>4360.6585744847107</v>
      </c>
      <c r="EN98" s="107">
        <f>+EQ98/3</f>
        <v>1448.6970697561183</v>
      </c>
      <c r="EO98" s="100">
        <f>+EQ98/3</f>
        <v>1448.6970697561183</v>
      </c>
      <c r="EP98" s="100">
        <f>+EQ98/3</f>
        <v>1448.6970697561183</v>
      </c>
      <c r="EQ98" s="116">
        <v>4346.0912092683548</v>
      </c>
      <c r="ER98" s="107">
        <f>+EU98/3</f>
        <v>1443.8343170641956</v>
      </c>
      <c r="ES98" s="100">
        <f>+EU98/3</f>
        <v>1443.8343170641956</v>
      </c>
      <c r="ET98" s="100">
        <f>+EU98/3</f>
        <v>1443.8343170641956</v>
      </c>
      <c r="EU98" s="116">
        <v>4331.5029511925868</v>
      </c>
      <c r="EV98" s="107">
        <f>$EY$98/3</f>
        <v>1515.0558213757092</v>
      </c>
      <c r="EW98" s="107">
        <f t="shared" ref="EW98:EX98" si="2471">$EY$98/3</f>
        <v>1515.0558213757092</v>
      </c>
      <c r="EX98" s="107">
        <f t="shared" si="2471"/>
        <v>1515.0558213757092</v>
      </c>
      <c r="EY98" s="116">
        <v>4545.1674641271275</v>
      </c>
      <c r="EZ98" s="102">
        <f>EY98+EU98+EQ98+EM98</f>
        <v>17583.420199072778</v>
      </c>
      <c r="FA98" s="107">
        <f>+FD98/3</f>
        <v>1492.1014452585011</v>
      </c>
      <c r="FB98" s="100">
        <f>+FD98/3</f>
        <v>1492.1014452585011</v>
      </c>
      <c r="FC98" s="100">
        <f>+FD98/3</f>
        <v>1492.1014452585011</v>
      </c>
      <c r="FD98" s="116">
        <v>4476.3043357755032</v>
      </c>
      <c r="FE98" s="107">
        <f>+FH98/3</f>
        <v>1547.1243438310112</v>
      </c>
      <c r="FF98" s="100">
        <f>+FH98/3</f>
        <v>1547.1243438310112</v>
      </c>
      <c r="FG98" s="100">
        <f>+FH98/3</f>
        <v>1547.1243438310112</v>
      </c>
      <c r="FH98" s="116">
        <v>4641.3730314930335</v>
      </c>
      <c r="FI98" s="107">
        <f>+FL98/3</f>
        <v>1509.8263550716576</v>
      </c>
      <c r="FJ98" s="100">
        <f>+FL98/3</f>
        <v>1509.8263550716576</v>
      </c>
      <c r="FK98" s="100">
        <f>+FL98/3</f>
        <v>1509.8263550716576</v>
      </c>
      <c r="FL98" s="116">
        <v>4529.4790652149732</v>
      </c>
      <c r="FM98" s="107">
        <f>$FP$98/3</f>
        <v>1514.8970828277572</v>
      </c>
      <c r="FN98" s="107">
        <f t="shared" ref="FN98:FO98" si="2472">$FP$98/3</f>
        <v>1514.8970828277572</v>
      </c>
      <c r="FO98" s="107">
        <f t="shared" si="2472"/>
        <v>1514.8970828277572</v>
      </c>
      <c r="FP98" s="116">
        <v>4544.6912484832719</v>
      </c>
      <c r="FQ98" s="102">
        <f>FP98+FL98+FH98+FD98</f>
        <v>18191.847680966785</v>
      </c>
      <c r="FR98" s="100">
        <f>+FU98/3</f>
        <v>1545.675806627595</v>
      </c>
      <c r="FS98" s="100">
        <f>+FU98/3</f>
        <v>1545.675806627595</v>
      </c>
      <c r="FT98" s="100">
        <f>+FU98/3</f>
        <v>1545.675806627595</v>
      </c>
      <c r="FU98" s="116">
        <v>4637.0274198827847</v>
      </c>
      <c r="FV98" s="107">
        <f>+FY98/3</f>
        <v>1551.3646713835842</v>
      </c>
      <c r="FW98" s="100">
        <f>+FY98/3</f>
        <v>1551.3646713835842</v>
      </c>
      <c r="FX98" s="100">
        <f>+FY98/3</f>
        <v>1551.3646713835842</v>
      </c>
      <c r="FY98" s="116">
        <v>4654.0940141507526</v>
      </c>
      <c r="FZ98" s="107">
        <f>+GC98/3</f>
        <v>1562.8148869081481</v>
      </c>
      <c r="GA98" s="100">
        <f>+GC98/3</f>
        <v>1562.8148869081481</v>
      </c>
      <c r="GB98" s="100">
        <f>+GC98/3</f>
        <v>1562.8148869081481</v>
      </c>
      <c r="GC98" s="116">
        <v>4688.4446607244445</v>
      </c>
      <c r="GD98" s="107">
        <f>$GG$98/3</f>
        <v>1576.4706394013349</v>
      </c>
      <c r="GE98" s="107">
        <f t="shared" ref="GE98:GF98" si="2473">$GG$98/3</f>
        <v>1576.4706394013349</v>
      </c>
      <c r="GF98" s="107">
        <f t="shared" si="2473"/>
        <v>1576.4706394013349</v>
      </c>
      <c r="GG98" s="116">
        <v>4729.4119182040049</v>
      </c>
      <c r="GH98" s="102">
        <f>GG98+GC98+FY98+FU98</f>
        <v>18708.978012961987</v>
      </c>
      <c r="GI98" s="107">
        <f>+GL98/3</f>
        <v>1604.4673191231404</v>
      </c>
      <c r="GJ98" s="100">
        <f>+GL98/3</f>
        <v>1604.4673191231404</v>
      </c>
      <c r="GK98" s="100">
        <f>+GL98/3</f>
        <v>1604.4673191231404</v>
      </c>
      <c r="GL98" s="116">
        <v>4813.4019573694213</v>
      </c>
      <c r="GM98" s="107">
        <f>GP98/3</f>
        <v>1613.3386354701081</v>
      </c>
      <c r="GN98" s="100">
        <f>GP98/3</f>
        <v>1613.3386354701081</v>
      </c>
      <c r="GO98" s="100">
        <f>GP98/3</f>
        <v>1613.3386354701081</v>
      </c>
      <c r="GP98" s="116">
        <v>4840.0159064103245</v>
      </c>
      <c r="GQ98" s="107">
        <f>GT98/3</f>
        <v>1627.340965215606</v>
      </c>
      <c r="GR98" s="100">
        <f>GT98/3</f>
        <v>1627.340965215606</v>
      </c>
      <c r="GS98" s="100">
        <f>GT98/3</f>
        <v>1627.340965215606</v>
      </c>
      <c r="GT98" s="116">
        <v>4882.0228956468181</v>
      </c>
      <c r="GU98" s="107">
        <f>GX98/3</f>
        <v>1632.4685178116299</v>
      </c>
      <c r="GV98" s="100">
        <f>GX98/3</f>
        <v>1632.4685178116299</v>
      </c>
      <c r="GW98" s="100">
        <f>GX98/3</f>
        <v>1632.4685178116299</v>
      </c>
      <c r="GX98" s="116">
        <v>4897.40555343489</v>
      </c>
      <c r="GY98" s="102">
        <f>GX98+GT98+GP98+GL98</f>
        <v>19432.846312861453</v>
      </c>
      <c r="GZ98" s="107">
        <f>+HC98/3</f>
        <v>1662.7349886801039</v>
      </c>
      <c r="HA98" s="100">
        <f>+HC98/3</f>
        <v>1662.7349886801039</v>
      </c>
      <c r="HB98" s="100">
        <f>+HC98/3</f>
        <v>1662.7349886801039</v>
      </c>
      <c r="HC98" s="116">
        <v>4988.2049660403118</v>
      </c>
      <c r="HD98" s="107">
        <f>HG98/3</f>
        <v>1697.9282859573439</v>
      </c>
      <c r="HE98" s="100">
        <f>+HG98/3</f>
        <v>1697.9282859573439</v>
      </c>
      <c r="HF98" s="100">
        <f>+HG98/3</f>
        <v>1697.9282859573439</v>
      </c>
      <c r="HG98" s="116">
        <v>5093.7848578720314</v>
      </c>
      <c r="HH98" s="107">
        <f>HK98/3</f>
        <v>1709.4852196475222</v>
      </c>
      <c r="HI98" s="107">
        <f>+HK98/3</f>
        <v>1709.4852196475222</v>
      </c>
      <c r="HJ98" s="107">
        <f>+HK98/3</f>
        <v>1709.4852196475222</v>
      </c>
      <c r="HK98" s="116">
        <v>5128.4556589425665</v>
      </c>
      <c r="HL98" s="107">
        <f>HO98/3</f>
        <v>1717.6917451162001</v>
      </c>
      <c r="HM98" s="107">
        <f>+HO98/3</f>
        <v>1717.6917451162001</v>
      </c>
      <c r="HN98" s="107">
        <f>+HO98/3</f>
        <v>1717.6917451162001</v>
      </c>
      <c r="HO98" s="116">
        <v>5153.0752353486005</v>
      </c>
      <c r="HP98" s="102">
        <f>HO98+HK98+HG98+HC98</f>
        <v>20363.520718203508</v>
      </c>
      <c r="HQ98" s="107">
        <f>+HT98/3</f>
        <v>1785.9538115626801</v>
      </c>
      <c r="HR98" s="100">
        <f>+HT98/3</f>
        <v>1785.9538115626801</v>
      </c>
      <c r="HS98" s="100">
        <f>+HT98/3</f>
        <v>1785.9538115626801</v>
      </c>
      <c r="HT98" s="116">
        <v>5357.8614346880404</v>
      </c>
      <c r="HU98" s="107">
        <f>+HX98/3</f>
        <v>1796.7537414087226</v>
      </c>
      <c r="HV98" s="100">
        <f>+HX98/3</f>
        <v>1796.7537414087226</v>
      </c>
      <c r="HW98" s="100">
        <f>+HX98/3</f>
        <v>1796.7537414087226</v>
      </c>
      <c r="HX98" s="116">
        <v>5390.2612242261675</v>
      </c>
      <c r="HY98" s="107">
        <f>+IB98/3</f>
        <v>1803.9941435893986</v>
      </c>
      <c r="HZ98" s="100">
        <f>+IB98/3</f>
        <v>1803.9941435893986</v>
      </c>
      <c r="IA98" s="100">
        <f>+IB98/3</f>
        <v>1803.9941435893986</v>
      </c>
      <c r="IB98" s="116">
        <v>5411.9824307681956</v>
      </c>
      <c r="IC98" s="107">
        <f>+IF98/3</f>
        <v>1808.0197294275388</v>
      </c>
      <c r="ID98" s="100">
        <f>+IF98/3</f>
        <v>1808.0197294275388</v>
      </c>
      <c r="IE98" s="100">
        <f>+IF98/3</f>
        <v>1808.0197294275388</v>
      </c>
      <c r="IF98" s="116">
        <v>5424.0591882826166</v>
      </c>
      <c r="IG98" s="102">
        <f>IF98+IB98+HX98+HT98</f>
        <v>21584.164277965021</v>
      </c>
      <c r="IH98" s="107">
        <f>+IK98/3</f>
        <v>1837.5958307353387</v>
      </c>
      <c r="II98" s="100">
        <f>+IK98/3</f>
        <v>1837.5958307353387</v>
      </c>
      <c r="IJ98" s="100">
        <f>+IK98/3</f>
        <v>1837.5958307353387</v>
      </c>
      <c r="IK98" s="116">
        <v>5512.7874922060164</v>
      </c>
      <c r="IL98" s="107">
        <f>IO98/3</f>
        <v>1838.979767352361</v>
      </c>
      <c r="IM98" s="100">
        <f>IO98/3</f>
        <v>1838.979767352361</v>
      </c>
      <c r="IN98" s="100">
        <f>IO98/3</f>
        <v>1838.979767352361</v>
      </c>
      <c r="IO98" s="116">
        <v>5516.9393020570833</v>
      </c>
      <c r="IP98" s="107">
        <f>IS98/3</f>
        <v>1838.618264344602</v>
      </c>
      <c r="IQ98" s="100">
        <f>IS98/3</f>
        <v>1838.618264344602</v>
      </c>
      <c r="IR98" s="100">
        <f>IS98/3</f>
        <v>1838.618264344602</v>
      </c>
      <c r="IS98" s="116">
        <v>5515.8547930338063</v>
      </c>
      <c r="IT98" s="107">
        <f>IW98/3</f>
        <v>1843.4950158772272</v>
      </c>
      <c r="IU98" s="100">
        <f>IW98/3</f>
        <v>1843.4950158772272</v>
      </c>
      <c r="IV98" s="100">
        <f>IW98/3</f>
        <v>1843.4950158772272</v>
      </c>
      <c r="IW98" s="116">
        <v>5530.4850476316815</v>
      </c>
      <c r="IX98" s="102">
        <f>IW98+IS98+IO98+IK98</f>
        <v>22076.066634928589</v>
      </c>
    </row>
    <row r="99" spans="1:260" ht="12.75">
      <c r="A99" s="23" t="s">
        <v>205</v>
      </c>
      <c r="B99" s="499"/>
      <c r="C99" s="105" t="s">
        <v>219</v>
      </c>
      <c r="D99" s="107">
        <f>'OPEX and O&amp;M'!H31</f>
        <v>0</v>
      </c>
      <c r="E99" s="100">
        <f>'OPEX and O&amp;M'!I31</f>
        <v>0</v>
      </c>
      <c r="F99" s="100">
        <f>'OPEX and O&amp;M'!J31</f>
        <v>275.80144560000002</v>
      </c>
      <c r="G99" s="102">
        <f>SUM(D99:F99)</f>
        <v>275.80144560000002</v>
      </c>
      <c r="H99" s="107">
        <f>'OPEX and O&amp;M'!L31</f>
        <v>87.16061376799999</v>
      </c>
      <c r="I99" s="100">
        <f>'OPEX and O&amp;M'!M31</f>
        <v>186.04660489599999</v>
      </c>
      <c r="J99" s="100">
        <f>'OPEX and O&amp;M'!N31</f>
        <v>1313.0128044000001</v>
      </c>
      <c r="K99" s="102">
        <f>SUM(H99:J99)</f>
        <v>1586.2200230640001</v>
      </c>
      <c r="L99" s="107">
        <f>'OPEX and O&amp;M'!P31</f>
        <v>253.29590040000005</v>
      </c>
      <c r="M99" s="100">
        <f>'OPEX and O&amp;M'!Q31</f>
        <v>221.77849975354658</v>
      </c>
      <c r="N99" s="100">
        <f>'OPEX and O&amp;M'!R31</f>
        <v>1038.4511345562869</v>
      </c>
      <c r="O99" s="102">
        <f>SUM(L99:N99)</f>
        <v>1513.5255347098337</v>
      </c>
      <c r="P99" s="107">
        <f>'OPEX and O&amp;M'!T31</f>
        <v>232.515751126384</v>
      </c>
      <c r="Q99" s="100">
        <f>'OPEX and O&amp;M'!U31</f>
        <v>959.64811804981048</v>
      </c>
      <c r="R99" s="100">
        <f>'OPEX and O&amp;M'!V31</f>
        <v>-379.04420146339544</v>
      </c>
      <c r="S99" s="102">
        <f>SUM(P99:R99)</f>
        <v>813.11966771279913</v>
      </c>
      <c r="T99" s="102">
        <f>S99+O99+K99+G99</f>
        <v>4188.666671086633</v>
      </c>
      <c r="U99" s="107">
        <f>'OPEX and O&amp;M'!Y31</f>
        <v>113.90385000000003</v>
      </c>
      <c r="V99" s="100">
        <f>'OPEX and O&amp;M'!Z31</f>
        <v>300.75355406853345</v>
      </c>
      <c r="W99" s="100">
        <f>'OPEX and O&amp;M'!AA31</f>
        <v>1467.1382391482832</v>
      </c>
      <c r="X99" s="102">
        <f>SUM(U99:W99)</f>
        <v>1881.7956432168166</v>
      </c>
      <c r="Y99" s="107">
        <f>'OPEX and O&amp;M'!AC31</f>
        <v>353.4388700672128</v>
      </c>
      <c r="Z99" s="100">
        <f>'OPEX and O&amp;M'!AD31</f>
        <v>362.0552720000004</v>
      </c>
      <c r="AA99" s="100">
        <f>'OPEX and O&amp;M'!AE31</f>
        <v>565.91996013839525</v>
      </c>
      <c r="AB99" s="102">
        <f>SUM(Y99:AA99)</f>
        <v>1281.4141022056085</v>
      </c>
      <c r="AC99" s="107">
        <f>'OPEX and O&amp;M'!AG31</f>
        <v>515.85085805468111</v>
      </c>
      <c r="AD99" s="100">
        <f>'OPEX and O&amp;M'!AH31</f>
        <v>185.12006441325744</v>
      </c>
      <c r="AE99" s="100">
        <f>'OPEX and O&amp;M'!AI31</f>
        <v>834.38676397128268</v>
      </c>
      <c r="AF99" s="102">
        <f>SUM(AC99:AE99)</f>
        <v>1535.3576864392212</v>
      </c>
      <c r="AG99" s="107">
        <f>'OPEX and O&amp;M'!AK31</f>
        <v>561.1668587989185</v>
      </c>
      <c r="AH99" s="100">
        <f>'OPEX and O&amp;M'!AL31</f>
        <v>703.13202665515382</v>
      </c>
      <c r="AI99" s="100">
        <f>'OPEX and O&amp;M'!AM31</f>
        <v>1426.3817204427983</v>
      </c>
      <c r="AJ99" s="102">
        <f>SUM(AG99:AI99)</f>
        <v>2690.6806058968705</v>
      </c>
      <c r="AK99" s="102">
        <f>AJ99+AF99+AB99+X99</f>
        <v>7389.2480377585171</v>
      </c>
      <c r="AL99" s="107">
        <f>'OPEX and O&amp;M'!AP31</f>
        <v>349.96523421994294</v>
      </c>
      <c r="AM99" s="100">
        <f>'OPEX and O&amp;M'!AQ31</f>
        <v>447.7074291898906</v>
      </c>
      <c r="AN99" s="100">
        <f>'OPEX and O&amp;M'!AR31</f>
        <v>729.75292932606885</v>
      </c>
      <c r="AO99" s="102">
        <f>SUM(AL99:AN99)</f>
        <v>1527.4255927359025</v>
      </c>
      <c r="AP99" s="107">
        <f>'OPEX and O&amp;M'!AT31</f>
        <v>495.22231606707658</v>
      </c>
      <c r="AQ99" s="100">
        <f>'OPEX and O&amp;M'!AU31</f>
        <v>710.61167599028352</v>
      </c>
      <c r="AR99" s="100">
        <f>'OPEX and O&amp;M'!AV31</f>
        <v>654.17207041466918</v>
      </c>
      <c r="AS99" s="102">
        <f>SUM(AP99:AR99)</f>
        <v>1860.0060624720293</v>
      </c>
      <c r="AT99" s="107">
        <f>'OPEX and O&amp;M'!AX31</f>
        <v>410.36776214039094</v>
      </c>
      <c r="AU99" s="100">
        <f>'OPEX and O&amp;M'!AY31</f>
        <v>651.11945785674936</v>
      </c>
      <c r="AV99" s="100">
        <f>'OPEX and O&amp;M'!AZ31</f>
        <v>950.50185838911864</v>
      </c>
      <c r="AW99" s="102">
        <f>SUM(AT99:AV99)</f>
        <v>2011.9890783862588</v>
      </c>
      <c r="AX99" s="107">
        <f>'OPEX and O&amp;M'!BB31</f>
        <v>529.70454622454361</v>
      </c>
      <c r="AY99" s="100">
        <f>'OPEX and O&amp;M'!BC31</f>
        <v>842.48197776917175</v>
      </c>
      <c r="AZ99" s="100">
        <f>'OPEX and O&amp;M'!BD31</f>
        <v>418.81094752702325</v>
      </c>
      <c r="BA99" s="102">
        <f>SUM(AX99:AZ99)</f>
        <v>1790.9974715207386</v>
      </c>
      <c r="BB99" s="102">
        <f>BA99+AW99+AS99+AO99</f>
        <v>7190.4182051149292</v>
      </c>
      <c r="BC99" s="107">
        <f>'OPEX and O&amp;M'!BG31</f>
        <v>460.20688860109544</v>
      </c>
      <c r="BD99" s="100">
        <f>'OPEX and O&amp;M'!BH31</f>
        <v>621.99810283897568</v>
      </c>
      <c r="BE99" s="100">
        <f>'OPEX and O&amp;M'!BI31</f>
        <v>738.48054598644887</v>
      </c>
      <c r="BF99" s="102">
        <f>SUM(BC99:BE99)</f>
        <v>1820.6855374265201</v>
      </c>
      <c r="BG99" s="107">
        <f>'OPEX and O&amp;M'!BK31</f>
        <v>556.9679373913807</v>
      </c>
      <c r="BH99" s="100">
        <f>'OPEX and O&amp;M'!BL31</f>
        <v>835.35086609801476</v>
      </c>
      <c r="BI99" s="100">
        <f>'OPEX and O&amp;M'!BM31</f>
        <v>1447.1149434559111</v>
      </c>
      <c r="BJ99" s="102">
        <f>SUM(BG99:BI99)</f>
        <v>2839.4337469453067</v>
      </c>
      <c r="BK99" s="107">
        <f>'OPEX and O&amp;M'!BO31</f>
        <v>542.01069760000007</v>
      </c>
      <c r="BL99" s="100">
        <f>'OPEX and O&amp;M'!BP31</f>
        <v>608.82568886335991</v>
      </c>
      <c r="BM99" s="100">
        <f>'OPEX and O&amp;M'!BQ31</f>
        <v>922.45433800000001</v>
      </c>
      <c r="BN99" s="102">
        <f>SUM(BK99:BM99)</f>
        <v>2073.2907244633598</v>
      </c>
      <c r="BO99" s="107">
        <f>'OPEX and O&amp;M'!BS31</f>
        <v>355.89549759526318</v>
      </c>
      <c r="BP99" s="100">
        <f>'OPEX and O&amp;M'!BT31</f>
        <v>609.47947491200591</v>
      </c>
      <c r="BQ99" s="100">
        <f>'OPEX and O&amp;M'!BU31</f>
        <v>827.80757010568084</v>
      </c>
      <c r="BR99" s="102">
        <f>SUM(BO99:BQ99)</f>
        <v>1793.1825426129499</v>
      </c>
      <c r="BS99" s="102">
        <f>BR99+BN99+BJ99+BF99</f>
        <v>8526.5925514481369</v>
      </c>
      <c r="BT99" s="107">
        <f>'OPEX and O&amp;M'!BX31</f>
        <v>581.50723319999997</v>
      </c>
      <c r="BU99" s="100">
        <f>'OPEX and O&amp;M'!BY31</f>
        <v>1057.4085718542658</v>
      </c>
      <c r="BV99" s="100">
        <f>'OPEX and O&amp;M'!BZ31</f>
        <v>1115.589164383515</v>
      </c>
      <c r="BW99" s="102">
        <f>SUM(BT99:BV99)</f>
        <v>2754.5049694377808</v>
      </c>
      <c r="BX99" s="107">
        <f>'OPEX and O&amp;M'!CB31</f>
        <v>883.96026680086595</v>
      </c>
      <c r="BY99" s="100">
        <f>'OPEX and O&amp;M'!CC31</f>
        <v>1267.8801133622128</v>
      </c>
      <c r="BZ99" s="100">
        <f>'OPEX and O&amp;M'!CD31</f>
        <v>1131.4291654317703</v>
      </c>
      <c r="CA99" s="102">
        <f>SUM(BX99:BZ99)</f>
        <v>3283.2695455948492</v>
      </c>
      <c r="CB99" s="107">
        <f>'OPEX and O&amp;M'!CF31</f>
        <v>661.58418800000004</v>
      </c>
      <c r="CC99" s="100">
        <f>'OPEX and O&amp;M'!CG31</f>
        <v>734.09553560000006</v>
      </c>
      <c r="CD99" s="100">
        <f>'OPEX and O&amp;M'!CH31</f>
        <v>1242.0626841818491</v>
      </c>
      <c r="CE99" s="102">
        <f>SUM(CB99:CD99)</f>
        <v>2637.7424077818496</v>
      </c>
      <c r="CF99" s="107">
        <f>'OPEX and O&amp;M'!CJ31</f>
        <v>809.93409550861588</v>
      </c>
      <c r="CG99" s="100">
        <f>'OPEX and O&amp;M'!CK31</f>
        <v>1042.8033698663683</v>
      </c>
      <c r="CH99" s="100">
        <f>'OPEX and O&amp;M'!CL31</f>
        <v>1251.393946372016</v>
      </c>
      <c r="CI99" s="102">
        <f>SUM(CF99:CH99)</f>
        <v>3104.1314117470001</v>
      </c>
      <c r="CJ99" s="102">
        <f>CI99+CE99+CA99+BW99</f>
        <v>11779.64833456148</v>
      </c>
      <c r="CK99" s="107">
        <f>'OPEX and O&amp;M'!CO31</f>
        <v>769.52614280000012</v>
      </c>
      <c r="CL99" s="100">
        <f>'OPEX and O&amp;M'!CP31</f>
        <v>937.57663760000014</v>
      </c>
      <c r="CM99" s="100">
        <f>'OPEX and O&amp;M'!CQ31</f>
        <v>1563.1949480000001</v>
      </c>
      <c r="CN99" s="102">
        <f>SUM(CK99:CM99)</f>
        <v>3270.2977284000003</v>
      </c>
      <c r="CO99" s="107">
        <f>'OPEX and O&amp;M'!CS31</f>
        <v>801.93323059008083</v>
      </c>
      <c r="CP99" s="100">
        <f>'OPEX and O&amp;M'!CT31</f>
        <v>709.65925480000021</v>
      </c>
      <c r="CQ99" s="100">
        <f>'OPEX and O&amp;M'!CU31</f>
        <v>1496.3841834206978</v>
      </c>
      <c r="CR99" s="102">
        <f>SUM(CO99:CQ99)</f>
        <v>3007.9766688107788</v>
      </c>
      <c r="CS99" s="107">
        <f>'OPEX and O&amp;M'!CW31</f>
        <v>756.76905629315991</v>
      </c>
      <c r="CT99" s="100">
        <f>'OPEX and O&amp;M'!CX31</f>
        <v>1476.6418487090177</v>
      </c>
      <c r="CU99" s="100">
        <f>'OPEX and O&amp;M'!CY31</f>
        <v>1817.5577248349232</v>
      </c>
      <c r="CV99" s="102">
        <f>SUM(CS99:CU99)</f>
        <v>4050.9686298371007</v>
      </c>
      <c r="CW99" s="107">
        <f>'OPEX and O&amp;M'!DA31</f>
        <v>1174.1965855662929</v>
      </c>
      <c r="CX99" s="100">
        <f>'OPEX and O&amp;M'!DB31</f>
        <v>1103.7178688097918</v>
      </c>
      <c r="CY99" s="100">
        <f>'OPEX and O&amp;M'!DC31</f>
        <v>2099.8641927548156</v>
      </c>
      <c r="CZ99" s="102">
        <f>SUM(CW99:CY99)</f>
        <v>4377.7786471309009</v>
      </c>
      <c r="DA99" s="102">
        <f>CZ99+CV99+CR99+CN99</f>
        <v>14707.021674178783</v>
      </c>
      <c r="DB99" s="107">
        <f>'OPEX and O&amp;M'!DF31</f>
        <v>859.4307516923991</v>
      </c>
      <c r="DC99" s="100">
        <f>'OPEX and O&amp;M'!DG31</f>
        <v>1320.1636221834513</v>
      </c>
      <c r="DD99" s="100">
        <f>'OPEX and O&amp;M'!DH31</f>
        <v>2199.4861493121084</v>
      </c>
      <c r="DE99" s="102">
        <f>SUM(DB99:DD99)</f>
        <v>4379.0805231879585</v>
      </c>
      <c r="DF99" s="107">
        <f>'OPEX and O&amp;M'!DJ31</f>
        <v>586.97689785375997</v>
      </c>
      <c r="DG99" s="100">
        <f>'OPEX and O&amp;M'!DK31</f>
        <v>1274.3541244570049</v>
      </c>
      <c r="DH99" s="100">
        <f>'OPEX and O&amp;M'!DL31</f>
        <v>1592.326197961017</v>
      </c>
      <c r="DI99" s="102">
        <f>SUM(DF99:DH99)</f>
        <v>3453.6572202717816</v>
      </c>
      <c r="DJ99" s="107">
        <f>'OPEX and O&amp;M'!DN31</f>
        <v>807.93579688168961</v>
      </c>
      <c r="DK99" s="100">
        <f>'OPEX and O&amp;M'!DO31</f>
        <v>756.35359160000007</v>
      </c>
      <c r="DL99" s="100">
        <f>'OPEX and O&amp;M'!DP31</f>
        <v>1315.1591040000003</v>
      </c>
      <c r="DM99" s="102">
        <f>SUM(DJ99:DL99)</f>
        <v>2879.4484924816898</v>
      </c>
      <c r="DN99" s="107">
        <f>'OPEX and O&amp;M'!DR31</f>
        <v>583.32608002001291</v>
      </c>
      <c r="DO99" s="100">
        <f>'OPEX and O&amp;M'!DS31</f>
        <v>996.76722959999995</v>
      </c>
      <c r="DP99" s="100">
        <f>'OPEX and O&amp;M'!DT31</f>
        <v>1881.5285691999998</v>
      </c>
      <c r="DQ99" s="102">
        <f>SUM(DN99:DP99)</f>
        <v>3461.6218788200126</v>
      </c>
      <c r="DR99" s="102">
        <f>DQ99+DM99+DI99+DE99</f>
        <v>14173.808114761443</v>
      </c>
      <c r="DS99" s="107">
        <f>'OPEX and O&amp;M'!DW31</f>
        <v>-37.470536000000038</v>
      </c>
      <c r="DT99" s="100">
        <f>'OPEX and O&amp;M'!DX31</f>
        <v>1112.164879329727</v>
      </c>
      <c r="DU99" s="100">
        <f>'OPEX and O&amp;M'!DY31</f>
        <v>1264.8409160483354</v>
      </c>
      <c r="DV99" s="102">
        <f>SUM(DS99:DU99)</f>
        <v>2339.5352593780626</v>
      </c>
      <c r="DW99" s="107">
        <f>'OPEX and O&amp;M'!EA31</f>
        <v>556.33715713956724</v>
      </c>
      <c r="DX99" s="100">
        <f>'OPEX and O&amp;M'!EB31</f>
        <v>947.59783125243996</v>
      </c>
      <c r="DY99" s="100">
        <f>'OPEX and O&amp;M'!EC31</f>
        <v>1420.7426522965454</v>
      </c>
      <c r="DZ99" s="102">
        <f>SUM(DW99:DY99)</f>
        <v>2924.6776406885529</v>
      </c>
      <c r="EA99" s="107">
        <f>'OPEX and O&amp;M'!EE31</f>
        <v>736.02590360000011</v>
      </c>
      <c r="EB99" s="100">
        <f>'OPEX and O&amp;M'!EF31</f>
        <v>609.37707836591358</v>
      </c>
      <c r="EC99" s="100">
        <f>'OPEX and O&amp;M'!EG31</f>
        <v>1153.5488304</v>
      </c>
      <c r="ED99" s="102">
        <f>SUM(EA99:EC99)</f>
        <v>2498.9518123659136</v>
      </c>
      <c r="EE99" s="107">
        <f>'OPEX and O&amp;M'!EI31</f>
        <v>534.85720639999988</v>
      </c>
      <c r="EF99" s="100">
        <f>'OPEX and O&amp;M'!EJ31</f>
        <v>1230.43377790719</v>
      </c>
      <c r="EG99" s="100">
        <f>'OPEX and O&amp;M'!EK31</f>
        <v>3022.4362798140978</v>
      </c>
      <c r="EH99" s="102">
        <f>SUM(EE99:EG99)</f>
        <v>4787.7272641212876</v>
      </c>
      <c r="EI99" s="102">
        <f>EH99+ED99+DZ99+DV99</f>
        <v>12550.891976553816</v>
      </c>
      <c r="EJ99" s="107">
        <f>'OPEX and O&amp;M'!EN31</f>
        <v>873.74600623077981</v>
      </c>
      <c r="EK99" s="100">
        <f>'OPEX and O&amp;M'!EO31</f>
        <v>1029.272255108378</v>
      </c>
      <c r="EL99" s="100">
        <f>'OPEX and O&amp;M'!EP31</f>
        <v>863.09117348926043</v>
      </c>
      <c r="EM99" s="102">
        <f>SUM(EJ99:EL99)</f>
        <v>2766.1094348284182</v>
      </c>
      <c r="EN99" s="107">
        <f>'OPEX and O&amp;M'!ER31</f>
        <v>823.89941540804762</v>
      </c>
      <c r="EO99" s="100">
        <f>'OPEX and O&amp;M'!ES31</f>
        <v>1124.906069106396</v>
      </c>
      <c r="EP99" s="100">
        <f>'OPEX and O&amp;M'!ET31</f>
        <v>1305.1230249920081</v>
      </c>
      <c r="EQ99" s="102">
        <f>SUM(EN99:EP99)</f>
        <v>3253.9285095064515</v>
      </c>
      <c r="ER99" s="107">
        <f>'OPEX and O&amp;M'!EV31</f>
        <v>879.24427817278865</v>
      </c>
      <c r="ES99" s="100">
        <f>'OPEX and O&amp;M'!EW31</f>
        <v>878.32548085213057</v>
      </c>
      <c r="ET99" s="100">
        <f>'OPEX and O&amp;M'!EX31</f>
        <v>881.76433960704264</v>
      </c>
      <c r="EU99" s="102">
        <f>SUM(ER99:ET99)</f>
        <v>2639.3340986319618</v>
      </c>
      <c r="EV99" s="107">
        <f>'OPEX and O&amp;M'!EZ31</f>
        <v>888.73776040000018</v>
      </c>
      <c r="EW99" s="100">
        <f>'OPEX and O&amp;M'!FA31</f>
        <v>922.01756622838673</v>
      </c>
      <c r="EX99" s="100">
        <f>'OPEX and O&amp;M'!FB31</f>
        <v>2388.7716814865171</v>
      </c>
      <c r="EY99" s="102">
        <f>SUM(EV99:EX99)</f>
        <v>4199.5270081149038</v>
      </c>
      <c r="EZ99" s="102">
        <f>EY99+EU99+EQ99+EM99</f>
        <v>12858.899051081737</v>
      </c>
      <c r="FA99" s="107">
        <f>'OPEX and O&amp;M'!FE31</f>
        <v>270.54536824804575</v>
      </c>
      <c r="FB99" s="100">
        <f>'OPEX and O&amp;M'!FF31</f>
        <v>1473.6683918171434</v>
      </c>
      <c r="FC99" s="100">
        <f>'OPEX and O&amp;M'!FG31</f>
        <v>1199.1342531999999</v>
      </c>
      <c r="FD99" s="102">
        <f>SUM(FA99:FC99)</f>
        <v>2943.3480132651889</v>
      </c>
      <c r="FE99" s="107">
        <f>'OPEX and O&amp;M'!FI31</f>
        <v>640.131193770236</v>
      </c>
      <c r="FF99" s="100">
        <f>'OPEX and O&amp;M'!FJ31</f>
        <v>904.67857215843833</v>
      </c>
      <c r="FG99" s="100">
        <f>'OPEX and O&amp;M'!FK31</f>
        <v>1307.7909034607133</v>
      </c>
      <c r="FH99" s="102">
        <f>SUM(FE99:FG99)</f>
        <v>2852.6006693893878</v>
      </c>
      <c r="FI99" s="107">
        <f>'OPEX and O&amp;M'!FM31</f>
        <v>644.64955443492408</v>
      </c>
      <c r="FJ99" s="100">
        <f>'OPEX and O&amp;M'!FN31</f>
        <v>718.08580280136039</v>
      </c>
      <c r="FK99" s="100">
        <f>'OPEX and O&amp;M'!FO31</f>
        <v>1193.903418842968</v>
      </c>
      <c r="FL99" s="102">
        <f>SUM(FI99:FK99)</f>
        <v>2556.6387760792522</v>
      </c>
      <c r="FM99" s="107">
        <f>'OPEX and O&amp;M'!FQ31</f>
        <v>1004.9505281636892</v>
      </c>
      <c r="FN99" s="100">
        <f>'OPEX and O&amp;M'!FR31</f>
        <v>702.71177232282946</v>
      </c>
      <c r="FO99" s="100">
        <f>'OPEX and O&amp;M'!FS31</f>
        <v>2568.6038914605851</v>
      </c>
      <c r="FP99" s="102">
        <f>SUM(FM99:FO99)</f>
        <v>4276.2661919471038</v>
      </c>
      <c r="FQ99" s="102">
        <f>FP99+FL99+FH99+FD99</f>
        <v>12628.853650680932</v>
      </c>
      <c r="FR99" s="107">
        <f>'OPEX and O&amp;M'!FV31</f>
        <v>907.71244646526191</v>
      </c>
      <c r="FS99" s="100">
        <f>'OPEX and O&amp;M'!FW31</f>
        <v>1243.1096744013189</v>
      </c>
      <c r="FT99" s="100">
        <f>'OPEX and O&amp;M'!FX31</f>
        <v>1034.8142492319807</v>
      </c>
      <c r="FU99" s="102">
        <f>SUM(FR99:FT99)</f>
        <v>3185.6363700985617</v>
      </c>
      <c r="FV99" s="107">
        <f>'OPEX and O&amp;M'!FZ31</f>
        <v>924.54586438443653</v>
      </c>
      <c r="FW99" s="100">
        <f>'OPEX and O&amp;M'!GA31</f>
        <v>652.03319737590277</v>
      </c>
      <c r="FX99" s="100">
        <f>'OPEX and O&amp;M'!GB31</f>
        <v>1129.4289558362991</v>
      </c>
      <c r="FY99" s="102">
        <f>SUM(FV99:FX99)</f>
        <v>2706.0080175966386</v>
      </c>
      <c r="FZ99" s="107">
        <f>'OPEX and O&amp;M'!GD31</f>
        <v>816.9813899503929</v>
      </c>
      <c r="GA99" s="100">
        <f>'OPEX and O&amp;M'!GE31</f>
        <v>557.9720778855667</v>
      </c>
      <c r="GB99" s="100">
        <f>'OPEX and O&amp;M'!GF31</f>
        <v>1247.1189459953694</v>
      </c>
      <c r="GC99" s="102">
        <f>SUM(FZ99:GB99)</f>
        <v>2622.072413831329</v>
      </c>
      <c r="GD99" s="107">
        <f>'OPEX and O&amp;M'!GH31</f>
        <v>857.22165603467465</v>
      </c>
      <c r="GE99" s="100">
        <f>'OPEX and O&amp;M'!GI31</f>
        <v>1069.0125852191006</v>
      </c>
      <c r="GF99" s="100">
        <f>'OPEX and O&amp;M'!GJ31</f>
        <v>2195.3836092026513</v>
      </c>
      <c r="GG99" s="102">
        <f>SUM(GD99:GF99)</f>
        <v>4121.6178504564268</v>
      </c>
      <c r="GH99" s="102">
        <f>GG99+GC99+FY99+FU99</f>
        <v>12635.334651982956</v>
      </c>
      <c r="GI99" s="107">
        <f>'OPEX and O&amp;M'!GM31</f>
        <v>412.39840920000006</v>
      </c>
      <c r="GJ99" s="100">
        <f>'OPEX and O&amp;M'!GN31</f>
        <v>928.73752200000013</v>
      </c>
      <c r="GK99" s="100">
        <f>'OPEX and O&amp;M'!GO31</f>
        <v>1488.0274486389949</v>
      </c>
      <c r="GL99" s="102">
        <f>SUM(GI99:GK99)</f>
        <v>2829.1633798389948</v>
      </c>
      <c r="GM99" s="107">
        <f>'OPEX and O&amp;M'!GQ31</f>
        <v>619.55697230170188</v>
      </c>
      <c r="GN99" s="100">
        <f>'OPEX and O&amp;M'!GR31</f>
        <v>1332.8648847782836</v>
      </c>
      <c r="GO99" s="100">
        <f>'OPEX and O&amp;M'!GS31</f>
        <v>2136.1184771763837</v>
      </c>
      <c r="GP99" s="102">
        <f>SUM(GM99:GO99)</f>
        <v>4088.5403342563691</v>
      </c>
      <c r="GQ99" s="107">
        <f>'OPEX and O&amp;M'!GU31</f>
        <v>1503.7685361044753</v>
      </c>
      <c r="GR99" s="100">
        <f>'OPEX and O&amp;M'!GV31</f>
        <v>588.53575140156227</v>
      </c>
      <c r="GS99" s="100">
        <f>'OPEX and O&amp;M'!GW31</f>
        <v>1258.0755233134082</v>
      </c>
      <c r="GT99" s="102">
        <f>SUM(GQ99:GS99)</f>
        <v>3350.3798108194455</v>
      </c>
      <c r="GU99" s="107">
        <f>'OPEX and O&amp;M'!GY31</f>
        <v>807.62259967231682</v>
      </c>
      <c r="GV99" s="100">
        <f>'OPEX and O&amp;M'!GZ31</f>
        <v>1294.3477871993496</v>
      </c>
      <c r="GW99" s="100">
        <f>'OPEX and O&amp;M'!HA31</f>
        <v>1729.5846684427918</v>
      </c>
      <c r="GX99" s="102">
        <f>SUM(GU99:GW99)</f>
        <v>3831.5550553144585</v>
      </c>
      <c r="GY99" s="102">
        <f>GX99+GT99+GP99+GL99</f>
        <v>14099.638580229268</v>
      </c>
      <c r="GZ99" s="107">
        <f>'OPEX and O&amp;M'!HD31</f>
        <v>690.65660322231724</v>
      </c>
      <c r="HA99" s="100">
        <f>'OPEX and O&amp;M'!HE31</f>
        <v>1101.8882168223172</v>
      </c>
      <c r="HB99" s="100">
        <f>'OPEX and O&amp;M'!HF31</f>
        <v>1881.5048391928183</v>
      </c>
      <c r="HC99" s="102">
        <f>SUM(GZ99:HB99)</f>
        <v>3674.0496592374529</v>
      </c>
      <c r="HD99" s="107">
        <f>'OPEX and O&amp;M'!HH31</f>
        <v>807.38001823071977</v>
      </c>
      <c r="HE99" s="100">
        <f>'OPEX and O&amp;M'!HI31</f>
        <v>1009.2572965277693</v>
      </c>
      <c r="HF99" s="100">
        <f>'OPEX and O&amp;M'!HJ31</f>
        <v>1404.8380375816489</v>
      </c>
      <c r="HG99" s="102">
        <f>SUM(HD99:HF99)</f>
        <v>3221.4753523401378</v>
      </c>
      <c r="HH99" s="107">
        <f>'OPEX and O&amp;M'!HL31</f>
        <v>1394.1368947317019</v>
      </c>
      <c r="HI99" s="100">
        <f>'OPEX and O&amp;M'!HM31</f>
        <v>930.91827975401577</v>
      </c>
      <c r="HJ99" s="100">
        <f>'OPEX and O&amp;M'!HN31</f>
        <v>1742.7104303172307</v>
      </c>
      <c r="HK99" s="102">
        <f>SUM(HH99:HJ99)</f>
        <v>4067.7656048029485</v>
      </c>
      <c r="HL99" s="107">
        <f>'OPEX and O&amp;M'!HP31</f>
        <v>974.98031693807263</v>
      </c>
      <c r="HM99" s="100">
        <f>'OPEX and O&amp;M'!HQ31</f>
        <v>1229.7230093380724</v>
      </c>
      <c r="HN99" s="100">
        <f>'OPEX and O&amp;M'!HR31</f>
        <v>2396.4899525380729</v>
      </c>
      <c r="HO99" s="102">
        <f>SUM(HL99:HN99)</f>
        <v>4601.1932788142185</v>
      </c>
      <c r="HP99" s="102">
        <f>HO99+HK99+HG99+HC99</f>
        <v>15564.483895194759</v>
      </c>
      <c r="HQ99" s="107">
        <f>'OPEX and O&amp;M'!HU31</f>
        <v>1140.9751791787844</v>
      </c>
      <c r="HR99" s="100">
        <f>'OPEX and O&amp;M'!HV31</f>
        <v>911.42306740620347</v>
      </c>
      <c r="HS99" s="100">
        <f>'OPEX and O&amp;M'!HW31</f>
        <v>1954.9671113444119</v>
      </c>
      <c r="HT99" s="102">
        <f>SUM(HQ99:HS99)</f>
        <v>4007.3653579293996</v>
      </c>
      <c r="HU99" s="107">
        <f>'OPEX and O&amp;M'!HY31</f>
        <v>1458.5346815135931</v>
      </c>
      <c r="HV99" s="100">
        <f>'OPEX and O&amp;M'!HZ31</f>
        <v>1458.5346815135931</v>
      </c>
      <c r="HW99" s="100">
        <f>'OPEX and O&amp;M'!IA31</f>
        <v>1458.5346815135931</v>
      </c>
      <c r="HX99" s="102">
        <f>SUM(HU99:HW99)</f>
        <v>4375.6040445407798</v>
      </c>
      <c r="HY99" s="107">
        <f>'OPEX and O&amp;M'!IC31</f>
        <v>1458.5346815135931</v>
      </c>
      <c r="HZ99" s="100">
        <f>'OPEX and O&amp;M'!ID31</f>
        <v>1458.5346815135931</v>
      </c>
      <c r="IA99" s="100">
        <f>'OPEX and O&amp;M'!IE31</f>
        <v>1458.5346815135931</v>
      </c>
      <c r="IB99" s="102">
        <f>SUM(HY99:IA99)</f>
        <v>4375.6040445407798</v>
      </c>
      <c r="IC99" s="107">
        <f>'OPEX and O&amp;M'!IG31</f>
        <v>1458.5346815135931</v>
      </c>
      <c r="ID99" s="100">
        <f>'OPEX and O&amp;M'!IH31</f>
        <v>1458.5346815135931</v>
      </c>
      <c r="IE99" s="100">
        <f>'OPEX and O&amp;M'!II31</f>
        <v>1458.5346815135931</v>
      </c>
      <c r="IF99" s="102">
        <f>SUM(IC99:IE99)</f>
        <v>4375.6040445407798</v>
      </c>
      <c r="IG99" s="102">
        <f>IF99+IB99+HX99+HT99</f>
        <v>17134.177491551738</v>
      </c>
      <c r="IH99" s="107">
        <f>'OPEX and O&amp;M'!IL31</f>
        <v>1458.5346815135931</v>
      </c>
      <c r="II99" s="100">
        <f>'OPEX and O&amp;M'!IM31</f>
        <v>1458.5346815135931</v>
      </c>
      <c r="IJ99" s="100">
        <f>'OPEX and O&amp;M'!IN31</f>
        <v>1458.5346815135931</v>
      </c>
      <c r="IK99" s="102">
        <f>SUM(IH99:IJ99)</f>
        <v>4375.6040445407798</v>
      </c>
      <c r="IL99" s="107">
        <f>'OPEX and O&amp;M'!IP31</f>
        <v>1458.5346815135931</v>
      </c>
      <c r="IM99" s="100">
        <f>'OPEX and O&amp;M'!IQ31</f>
        <v>1458.5346815135931</v>
      </c>
      <c r="IN99" s="100">
        <f>'OPEX and O&amp;M'!IR31</f>
        <v>1458.5346815135931</v>
      </c>
      <c r="IO99" s="102">
        <f>SUM(IL99:IN99)</f>
        <v>4375.6040445407798</v>
      </c>
      <c r="IP99" s="107">
        <f>'OPEX and O&amp;M'!IT31</f>
        <v>1458.5346815135931</v>
      </c>
      <c r="IQ99" s="100">
        <f>'OPEX and O&amp;M'!IU31</f>
        <v>1458.5346815135931</v>
      </c>
      <c r="IR99" s="100">
        <f>'OPEX and O&amp;M'!IV31</f>
        <v>1458.5346815135931</v>
      </c>
      <c r="IS99" s="102">
        <f>SUM(IP99:IR99)</f>
        <v>4375.6040445407798</v>
      </c>
      <c r="IT99" s="107">
        <f>'OPEX and O&amp;M'!IX31</f>
        <v>1458.5346815135931</v>
      </c>
      <c r="IU99" s="100">
        <f>'OPEX and O&amp;M'!IY31</f>
        <v>1458.5346815135931</v>
      </c>
      <c r="IV99" s="100">
        <f>'OPEX and O&amp;M'!IZ31</f>
        <v>1458.5346815135931</v>
      </c>
      <c r="IW99" s="102">
        <f>SUM(IT99:IV99)</f>
        <v>4375.6040445407798</v>
      </c>
      <c r="IX99" s="102">
        <f>IW99+IS99+IO99+IK99</f>
        <v>17502.416178163119</v>
      </c>
      <c r="IZ99" s="211" t="b">
        <f>FQ99+EZ99+EI99+DR99+DA99+CJ99+BS99+BB99+AK99+T99+GH99+GY99+HP99+IG99+IX99='OPEX and O&amp;M'!JC31</f>
        <v>1</v>
      </c>
    </row>
    <row r="100" spans="1:260" s="22" customFormat="1" ht="12.75">
      <c r="A100" s="23"/>
      <c r="B100" s="499"/>
      <c r="C100" s="105" t="s">
        <v>220</v>
      </c>
      <c r="D100" s="107">
        <f t="shared" ref="D100:S100" si="2474">+(D99-D98)</f>
        <v>-265.92520246926125</v>
      </c>
      <c r="E100" s="100">
        <f t="shared" si="2474"/>
        <v>-265.92520246926125</v>
      </c>
      <c r="F100" s="100">
        <f t="shared" si="2474"/>
        <v>9.8762431307387715</v>
      </c>
      <c r="G100" s="102">
        <f t="shared" si="2474"/>
        <v>-521.97416180778373</v>
      </c>
      <c r="H100" s="107">
        <f t="shared" si="2474"/>
        <v>-222.87820390414672</v>
      </c>
      <c r="I100" s="100">
        <f t="shared" si="2474"/>
        <v>-123.99221277614672</v>
      </c>
      <c r="J100" s="100">
        <f t="shared" si="2474"/>
        <v>1002.9739867278533</v>
      </c>
      <c r="K100" s="102">
        <f t="shared" si="2474"/>
        <v>656.10357004755997</v>
      </c>
      <c r="L100" s="107">
        <f t="shared" si="2474"/>
        <v>-82.426185654093729</v>
      </c>
      <c r="M100" s="100">
        <f t="shared" si="2474"/>
        <v>-113.9435863005472</v>
      </c>
      <c r="N100" s="100">
        <f t="shared" si="2474"/>
        <v>702.72904850219311</v>
      </c>
      <c r="O100" s="102">
        <f t="shared" si="2474"/>
        <v>506.35927654755233</v>
      </c>
      <c r="P100" s="107">
        <f t="shared" si="2474"/>
        <v>-136.68236286772017</v>
      </c>
      <c r="Q100" s="100">
        <f t="shared" si="2474"/>
        <v>590.45000405570636</v>
      </c>
      <c r="R100" s="100">
        <f t="shared" si="2474"/>
        <v>-748.24231545749967</v>
      </c>
      <c r="S100" s="102">
        <f t="shared" si="2474"/>
        <v>-294.47467426951334</v>
      </c>
      <c r="T100" s="102">
        <f>S100+O100+K100+G100</f>
        <v>346.01401051781522</v>
      </c>
      <c r="U100" s="107">
        <f t="shared" ref="U100:AJ100" si="2475">+(U99-U98)</f>
        <v>-290.64971155636562</v>
      </c>
      <c r="V100" s="100">
        <f t="shared" si="2475"/>
        <v>-103.8000074878322</v>
      </c>
      <c r="W100" s="100">
        <f t="shared" si="2475"/>
        <v>1062.5846775919176</v>
      </c>
      <c r="X100" s="102">
        <f t="shared" si="2475"/>
        <v>668.13495854771963</v>
      </c>
      <c r="Y100" s="107">
        <f t="shared" si="2475"/>
        <v>-71.257577490135304</v>
      </c>
      <c r="Z100" s="100">
        <f t="shared" si="2475"/>
        <v>-62.641175557347708</v>
      </c>
      <c r="AA100" s="100">
        <f t="shared" si="2475"/>
        <v>141.22351258104715</v>
      </c>
      <c r="AB100" s="102">
        <f t="shared" si="2475"/>
        <v>7.3247595335642472</v>
      </c>
      <c r="AC100" s="107">
        <f t="shared" si="2475"/>
        <v>26.332556968587369</v>
      </c>
      <c r="AD100" s="100">
        <f t="shared" si="2475"/>
        <v>-304.39823667283633</v>
      </c>
      <c r="AE100" s="100">
        <f t="shared" si="2475"/>
        <v>344.86846288518893</v>
      </c>
      <c r="AF100" s="102">
        <f t="shared" si="2475"/>
        <v>66.802783180939969</v>
      </c>
      <c r="AG100" s="107">
        <f t="shared" si="2475"/>
        <v>-99.288797882442168</v>
      </c>
      <c r="AH100" s="100">
        <f t="shared" si="2475"/>
        <v>42.676369973793157</v>
      </c>
      <c r="AI100" s="100">
        <f t="shared" si="2475"/>
        <v>765.9260637614376</v>
      </c>
      <c r="AJ100" s="102">
        <f t="shared" si="2475"/>
        <v>709.31363585278859</v>
      </c>
      <c r="AK100" s="102">
        <f>AJ100+AF100+AB100+X100</f>
        <v>1451.5761371150124</v>
      </c>
      <c r="AL100" s="107">
        <f t="shared" ref="AL100:BA100" si="2476">+(AL99-AL98)</f>
        <v>-337.66686087070417</v>
      </c>
      <c r="AM100" s="100">
        <f t="shared" si="2476"/>
        <v>-239.92466590075651</v>
      </c>
      <c r="AN100" s="100">
        <f t="shared" si="2476"/>
        <v>42.120834235421739</v>
      </c>
      <c r="AO100" s="102">
        <f t="shared" si="2476"/>
        <v>-535.470692536039</v>
      </c>
      <c r="AP100" s="107">
        <f t="shared" si="2476"/>
        <v>-251.80823124518179</v>
      </c>
      <c r="AQ100" s="100">
        <f t="shared" si="2476"/>
        <v>-36.418871321974848</v>
      </c>
      <c r="AR100" s="100">
        <f t="shared" si="2476"/>
        <v>-92.858476897589185</v>
      </c>
      <c r="AS100" s="102">
        <f t="shared" si="2476"/>
        <v>-381.08557946474571</v>
      </c>
      <c r="AT100" s="107">
        <f t="shared" si="2476"/>
        <v>-376.94495346860674</v>
      </c>
      <c r="AU100" s="100">
        <f t="shared" si="2476"/>
        <v>-136.19325775224831</v>
      </c>
      <c r="AV100" s="100">
        <f t="shared" si="2476"/>
        <v>163.18914278012096</v>
      </c>
      <c r="AW100" s="102">
        <f t="shared" si="2476"/>
        <v>-349.94906844073421</v>
      </c>
      <c r="AX100" s="107">
        <f t="shared" si="2476"/>
        <v>-293.20373672202595</v>
      </c>
      <c r="AY100" s="100">
        <f t="shared" si="2476"/>
        <v>19.573694822602192</v>
      </c>
      <c r="AZ100" s="100">
        <f t="shared" si="2476"/>
        <v>-404.09733541954631</v>
      </c>
      <c r="BA100" s="102">
        <f t="shared" si="2476"/>
        <v>-677.72737731896996</v>
      </c>
      <c r="BB100" s="102">
        <f>BA100+AW100+AS100+AO100</f>
        <v>-1944.2327177604889</v>
      </c>
      <c r="BC100" s="107">
        <f t="shared" ref="BC100:BR100" si="2477">+(BC99-BC98)</f>
        <v>-628.5369698858367</v>
      </c>
      <c r="BD100" s="100">
        <f t="shared" si="2477"/>
        <v>-466.74575564795646</v>
      </c>
      <c r="BE100" s="100">
        <f t="shared" si="2477"/>
        <v>-350.26331250048327</v>
      </c>
      <c r="BF100" s="102">
        <f t="shared" si="2477"/>
        <v>-1445.5460380342761</v>
      </c>
      <c r="BG100" s="107">
        <f t="shared" si="2477"/>
        <v>-682.74562935326276</v>
      </c>
      <c r="BH100" s="100">
        <f t="shared" si="2477"/>
        <v>-404.3627006466287</v>
      </c>
      <c r="BI100" s="100">
        <f t="shared" si="2477"/>
        <v>207.40137671126763</v>
      </c>
      <c r="BJ100" s="102">
        <f t="shared" si="2477"/>
        <v>-879.70695328862348</v>
      </c>
      <c r="BK100" s="107">
        <f t="shared" si="2477"/>
        <v>-624.54068765154886</v>
      </c>
      <c r="BL100" s="100">
        <f t="shared" si="2477"/>
        <v>-557.72569638818902</v>
      </c>
      <c r="BM100" s="100">
        <f t="shared" si="2477"/>
        <v>-244.09704725154893</v>
      </c>
      <c r="BN100" s="102">
        <f t="shared" si="2477"/>
        <v>-1426.3634312912873</v>
      </c>
      <c r="BO100" s="107">
        <f t="shared" si="2477"/>
        <v>-858.08117432832182</v>
      </c>
      <c r="BP100" s="100">
        <f t="shared" si="2477"/>
        <v>-604.49719701157903</v>
      </c>
      <c r="BQ100" s="100">
        <f t="shared" si="2477"/>
        <v>-386.16910181790411</v>
      </c>
      <c r="BR100" s="102">
        <f t="shared" si="2477"/>
        <v>-1848.747473157805</v>
      </c>
      <c r="BS100" s="102">
        <f>BR100+BN100+BJ100+BF100</f>
        <v>-5600.3638957719922</v>
      </c>
      <c r="BT100" s="107">
        <f t="shared" ref="BT100:CI100" si="2478">+(BT99-BT98)</f>
        <v>-705.15870889461075</v>
      </c>
      <c r="BU100" s="100">
        <f t="shared" si="2478"/>
        <v>-229.25737024034493</v>
      </c>
      <c r="BV100" s="100">
        <f t="shared" si="2478"/>
        <v>-171.0767777110957</v>
      </c>
      <c r="BW100" s="102">
        <f t="shared" si="2478"/>
        <v>-1105.4928568460514</v>
      </c>
      <c r="BX100" s="107">
        <f t="shared" si="2478"/>
        <v>-402.91370721874671</v>
      </c>
      <c r="BY100" s="100">
        <f t="shared" si="2478"/>
        <v>-18.993860657399864</v>
      </c>
      <c r="BZ100" s="100">
        <f t="shared" si="2478"/>
        <v>-155.44480858784232</v>
      </c>
      <c r="CA100" s="102">
        <f t="shared" si="2478"/>
        <v>-577.35237646398855</v>
      </c>
      <c r="CB100" s="107">
        <f t="shared" si="2478"/>
        <v>-610.31348273449157</v>
      </c>
      <c r="CC100" s="100">
        <f t="shared" si="2478"/>
        <v>-537.80213513449155</v>
      </c>
      <c r="CD100" s="100">
        <f t="shared" si="2478"/>
        <v>-29.834986552642476</v>
      </c>
      <c r="CE100" s="102">
        <f t="shared" si="2478"/>
        <v>-1177.950604421625</v>
      </c>
      <c r="CF100" s="107">
        <f t="shared" si="2478"/>
        <v>-461.96357522587573</v>
      </c>
      <c r="CG100" s="100">
        <f t="shared" si="2478"/>
        <v>-229.09430086812336</v>
      </c>
      <c r="CH100" s="100">
        <f t="shared" si="2478"/>
        <v>-20.503724362475623</v>
      </c>
      <c r="CI100" s="102">
        <f t="shared" si="2478"/>
        <v>-776.28477036911227</v>
      </c>
      <c r="CJ100" s="102">
        <f>CI100+CE100+CA100+BW100</f>
        <v>-3637.0806081007772</v>
      </c>
      <c r="CK100" s="107">
        <f t="shared" ref="CK100:CZ100" si="2479">+(CK99-CK98)</f>
        <v>-624.88005881426125</v>
      </c>
      <c r="CL100" s="100">
        <f t="shared" si="2479"/>
        <v>-456.82956401426122</v>
      </c>
      <c r="CM100" s="100">
        <f t="shared" si="2479"/>
        <v>168.7887463857387</v>
      </c>
      <c r="CN100" s="102">
        <f t="shared" si="2479"/>
        <v>-912.92087644278354</v>
      </c>
      <c r="CO100" s="107">
        <f t="shared" si="2479"/>
        <v>-634.41836094530038</v>
      </c>
      <c r="CP100" s="100">
        <f t="shared" si="2479"/>
        <v>-726.69233673538099</v>
      </c>
      <c r="CQ100" s="100">
        <f t="shared" si="2479"/>
        <v>60.032591885316606</v>
      </c>
      <c r="CR100" s="102">
        <f t="shared" si="2479"/>
        <v>-1301.078105795365</v>
      </c>
      <c r="CS100" s="107">
        <f t="shared" si="2479"/>
        <v>-715.74626374910952</v>
      </c>
      <c r="CT100" s="100">
        <f t="shared" si="2479"/>
        <v>4.1265286667482997</v>
      </c>
      <c r="CU100" s="100">
        <f t="shared" si="2479"/>
        <v>345.04240479265377</v>
      </c>
      <c r="CV100" s="102">
        <f t="shared" si="2479"/>
        <v>-366.57733028970779</v>
      </c>
      <c r="CW100" s="107">
        <f t="shared" si="2479"/>
        <v>-298.3187344759765</v>
      </c>
      <c r="CX100" s="100">
        <f t="shared" si="2479"/>
        <v>-368.79745123247767</v>
      </c>
      <c r="CY100" s="100">
        <f t="shared" si="2479"/>
        <v>627.34887271254615</v>
      </c>
      <c r="CZ100" s="102">
        <f t="shared" si="2479"/>
        <v>-66.139006881432579</v>
      </c>
      <c r="DA100" s="102">
        <f>CZ100+CV100+CR100+CN100</f>
        <v>-2646.7153194092889</v>
      </c>
      <c r="DB100" s="107">
        <f t="shared" ref="DB100:DQ100" si="2480">+(DB99-DB98)</f>
        <v>-691.7721409333717</v>
      </c>
      <c r="DC100" s="100">
        <f t="shared" si="2480"/>
        <v>-231.03927044231955</v>
      </c>
      <c r="DD100" s="100">
        <f t="shared" si="2480"/>
        <v>648.28325668633761</v>
      </c>
      <c r="DE100" s="102">
        <f t="shared" si="2480"/>
        <v>-274.52815468935387</v>
      </c>
      <c r="DF100" s="107">
        <f t="shared" si="2480"/>
        <v>-996.84913926509466</v>
      </c>
      <c r="DG100" s="100">
        <f t="shared" si="2480"/>
        <v>-309.47191266184973</v>
      </c>
      <c r="DH100" s="100">
        <f t="shared" si="2480"/>
        <v>8.5001608421623587</v>
      </c>
      <c r="DI100" s="102">
        <f t="shared" si="2480"/>
        <v>-1297.8208910847825</v>
      </c>
      <c r="DJ100" s="107">
        <f t="shared" si="2480"/>
        <v>-519.06560445994637</v>
      </c>
      <c r="DK100" s="100">
        <f t="shared" si="2480"/>
        <v>-570.64780974163591</v>
      </c>
      <c r="DL100" s="100">
        <f t="shared" si="2480"/>
        <v>-11.842297341635685</v>
      </c>
      <c r="DM100" s="102">
        <f t="shared" si="2480"/>
        <v>-1101.5557115432184</v>
      </c>
      <c r="DN100" s="107">
        <f t="shared" si="2480"/>
        <v>-759.15545881408218</v>
      </c>
      <c r="DO100" s="100">
        <f t="shared" si="2480"/>
        <v>-345.71430923409514</v>
      </c>
      <c r="DP100" s="100">
        <f t="shared" si="2480"/>
        <v>539.04703036590467</v>
      </c>
      <c r="DQ100" s="102">
        <f t="shared" si="2480"/>
        <v>-565.82273768227242</v>
      </c>
      <c r="DR100" s="102">
        <f>DQ100+DM100+DI100+DE100</f>
        <v>-3239.7274949996272</v>
      </c>
      <c r="DS100" s="107">
        <f t="shared" ref="DS100:EH100" si="2481">+(DS99-DS98)</f>
        <v>-1446.4783121253117</v>
      </c>
      <c r="DT100" s="100">
        <f t="shared" si="2481"/>
        <v>-296.84289679558469</v>
      </c>
      <c r="DU100" s="100">
        <f t="shared" si="2481"/>
        <v>-144.16686007697626</v>
      </c>
      <c r="DV100" s="102">
        <f t="shared" si="2481"/>
        <v>-1887.4880689978727</v>
      </c>
      <c r="DW100" s="107">
        <f t="shared" si="2481"/>
        <v>-827.79584350422272</v>
      </c>
      <c r="DX100" s="100">
        <f t="shared" si="2481"/>
        <v>-436.53516939135</v>
      </c>
      <c r="DY100" s="100">
        <f t="shared" si="2481"/>
        <v>36.609651652755474</v>
      </c>
      <c r="DZ100" s="102">
        <f t="shared" si="2481"/>
        <v>-1227.7213612428168</v>
      </c>
      <c r="EA100" s="107">
        <f t="shared" si="2481"/>
        <v>-654.86665617533038</v>
      </c>
      <c r="EB100" s="100">
        <f t="shared" si="2481"/>
        <v>-781.51548140941691</v>
      </c>
      <c r="EC100" s="100">
        <f t="shared" si="2481"/>
        <v>-237.34372937533044</v>
      </c>
      <c r="ED100" s="102">
        <f t="shared" si="2481"/>
        <v>-1673.7258669600778</v>
      </c>
      <c r="EE100" s="107">
        <f t="shared" si="2481"/>
        <v>-862.20283569886476</v>
      </c>
      <c r="EF100" s="100">
        <f t="shared" si="2481"/>
        <v>-166.62626419167464</v>
      </c>
      <c r="EG100" s="100">
        <f t="shared" si="2481"/>
        <v>1625.3762377152332</v>
      </c>
      <c r="EH100" s="102">
        <f t="shared" si="2481"/>
        <v>596.54713782469389</v>
      </c>
      <c r="EI100" s="102">
        <f>EH100+ED100+DZ100+DV100</f>
        <v>-4192.3881593760734</v>
      </c>
      <c r="EJ100" s="107">
        <f t="shared" ref="EJ100:EY100" si="2482">+(EJ99-EJ98)</f>
        <v>-579.80685193079034</v>
      </c>
      <c r="EK100" s="100">
        <f t="shared" si="2482"/>
        <v>-424.28060305319218</v>
      </c>
      <c r="EL100" s="100">
        <f t="shared" si="2482"/>
        <v>-590.46168467230973</v>
      </c>
      <c r="EM100" s="102">
        <f t="shared" si="2482"/>
        <v>-1594.5491396562925</v>
      </c>
      <c r="EN100" s="107">
        <f t="shared" si="2482"/>
        <v>-624.79765434807064</v>
      </c>
      <c r="EO100" s="100">
        <f t="shared" si="2482"/>
        <v>-323.79100064972226</v>
      </c>
      <c r="EP100" s="100">
        <f t="shared" si="2482"/>
        <v>-143.57404476411011</v>
      </c>
      <c r="EQ100" s="102">
        <f t="shared" si="2482"/>
        <v>-1092.1626997619032</v>
      </c>
      <c r="ER100" s="107">
        <f t="shared" si="2482"/>
        <v>-564.59003889140695</v>
      </c>
      <c r="ES100" s="100">
        <f t="shared" si="2482"/>
        <v>-565.50883621206503</v>
      </c>
      <c r="ET100" s="100">
        <f t="shared" si="2482"/>
        <v>-562.06997745715296</v>
      </c>
      <c r="EU100" s="102">
        <f t="shared" si="2482"/>
        <v>-1692.1688525606251</v>
      </c>
      <c r="EV100" s="107">
        <f t="shared" si="2482"/>
        <v>-626.31806097570905</v>
      </c>
      <c r="EW100" s="100">
        <f t="shared" si="2482"/>
        <v>-593.0382551473225</v>
      </c>
      <c r="EX100" s="100">
        <f t="shared" si="2482"/>
        <v>873.71586011080785</v>
      </c>
      <c r="EY100" s="102">
        <f t="shared" si="2482"/>
        <v>-345.64045601222369</v>
      </c>
      <c r="EZ100" s="102">
        <f>EY100+EU100+EQ100+EM100</f>
        <v>-4724.5211479910449</v>
      </c>
      <c r="FA100" s="107">
        <f t="shared" ref="FA100:FP100" si="2483">+(FA99-FA98)</f>
        <v>-1221.5560770104553</v>
      </c>
      <c r="FB100" s="100">
        <f t="shared" si="2483"/>
        <v>-18.433053441357742</v>
      </c>
      <c r="FC100" s="100">
        <f t="shared" si="2483"/>
        <v>-292.96719205850127</v>
      </c>
      <c r="FD100" s="102">
        <f t="shared" si="2483"/>
        <v>-1532.9563225103143</v>
      </c>
      <c r="FE100" s="107">
        <f t="shared" si="2483"/>
        <v>-906.99315006077518</v>
      </c>
      <c r="FF100" s="100">
        <f t="shared" si="2483"/>
        <v>-642.44577167257285</v>
      </c>
      <c r="FG100" s="100">
        <f t="shared" si="2483"/>
        <v>-239.33344037029792</v>
      </c>
      <c r="FH100" s="102">
        <f t="shared" si="2483"/>
        <v>-1788.7723621036457</v>
      </c>
      <c r="FI100" s="107">
        <f t="shared" si="2483"/>
        <v>-865.17680063673356</v>
      </c>
      <c r="FJ100" s="100">
        <f t="shared" si="2483"/>
        <v>-791.74055227029726</v>
      </c>
      <c r="FK100" s="100">
        <f t="shared" si="2483"/>
        <v>-315.92293622868965</v>
      </c>
      <c r="FL100" s="102">
        <f t="shared" si="2483"/>
        <v>-1972.8402891357209</v>
      </c>
      <c r="FM100" s="107">
        <f t="shared" si="2483"/>
        <v>-509.946554664068</v>
      </c>
      <c r="FN100" s="100">
        <f t="shared" si="2483"/>
        <v>-812.18531050492777</v>
      </c>
      <c r="FO100" s="100">
        <f t="shared" si="2483"/>
        <v>1053.7068086328279</v>
      </c>
      <c r="FP100" s="102">
        <f t="shared" si="2483"/>
        <v>-268.42505653616809</v>
      </c>
      <c r="FQ100" s="102">
        <f>FP100+FL100+FH100+FD100</f>
        <v>-5562.9940302858486</v>
      </c>
      <c r="FR100" s="107">
        <f>+(FR99-FR98)</f>
        <v>-637.96336016233306</v>
      </c>
      <c r="FS100" s="100">
        <f t="shared" ref="FS100:GG100" si="2484">+(FS99-FS98)</f>
        <v>-302.56613222627607</v>
      </c>
      <c r="FT100" s="100">
        <f t="shared" si="2484"/>
        <v>-510.86155739561423</v>
      </c>
      <c r="FU100" s="102">
        <f t="shared" si="2484"/>
        <v>-1451.391049784223</v>
      </c>
      <c r="FV100" s="107">
        <f t="shared" si="2484"/>
        <v>-626.81880699914768</v>
      </c>
      <c r="FW100" s="100">
        <f t="shared" si="2484"/>
        <v>-899.33147400768144</v>
      </c>
      <c r="FX100" s="100">
        <f t="shared" si="2484"/>
        <v>-421.9357155472851</v>
      </c>
      <c r="FY100" s="102">
        <f t="shared" si="2484"/>
        <v>-1948.085996554114</v>
      </c>
      <c r="FZ100" s="107">
        <f t="shared" si="2484"/>
        <v>-745.83349695775519</v>
      </c>
      <c r="GA100" s="100">
        <f t="shared" si="2484"/>
        <v>-1004.8428090225814</v>
      </c>
      <c r="GB100" s="100">
        <f t="shared" si="2484"/>
        <v>-315.69594091277872</v>
      </c>
      <c r="GC100" s="102">
        <f t="shared" si="2484"/>
        <v>-2066.3722468931155</v>
      </c>
      <c r="GD100" s="107">
        <f t="shared" si="2484"/>
        <v>-719.24898336666024</v>
      </c>
      <c r="GE100" s="100">
        <f t="shared" si="2484"/>
        <v>-507.45805418223426</v>
      </c>
      <c r="GF100" s="100">
        <f t="shared" si="2484"/>
        <v>618.91296980131642</v>
      </c>
      <c r="GG100" s="102">
        <f t="shared" si="2484"/>
        <v>-607.79406774757808</v>
      </c>
      <c r="GH100" s="102">
        <f>GG100+GC100+FY100+FU100</f>
        <v>-6073.6433609790311</v>
      </c>
      <c r="GI100" s="107">
        <f t="shared" ref="GI100:GX100" si="2485">+(GI99-GI98)</f>
        <v>-1192.0689099231404</v>
      </c>
      <c r="GJ100" s="100">
        <f t="shared" si="2485"/>
        <v>-675.72979712314032</v>
      </c>
      <c r="GK100" s="100">
        <f t="shared" si="2485"/>
        <v>-116.43987048414556</v>
      </c>
      <c r="GL100" s="102">
        <f t="shared" si="2485"/>
        <v>-1984.2385775304265</v>
      </c>
      <c r="GM100" s="107">
        <f t="shared" si="2485"/>
        <v>-993.78166316840623</v>
      </c>
      <c r="GN100" s="100">
        <f t="shared" si="2485"/>
        <v>-280.47375069182453</v>
      </c>
      <c r="GO100" s="100">
        <f t="shared" si="2485"/>
        <v>522.77984170627565</v>
      </c>
      <c r="GP100" s="102">
        <f t="shared" si="2485"/>
        <v>-751.47557215395545</v>
      </c>
      <c r="GQ100" s="107">
        <f t="shared" si="2485"/>
        <v>-123.57242911113076</v>
      </c>
      <c r="GR100" s="100">
        <f t="shared" si="2485"/>
        <v>-1038.8052138140438</v>
      </c>
      <c r="GS100" s="100">
        <f t="shared" si="2485"/>
        <v>-369.26544190219784</v>
      </c>
      <c r="GT100" s="102">
        <f t="shared" si="2485"/>
        <v>-1531.6430848273726</v>
      </c>
      <c r="GU100" s="107">
        <f t="shared" si="2485"/>
        <v>-824.84591813931308</v>
      </c>
      <c r="GV100" s="100">
        <f t="shared" si="2485"/>
        <v>-338.12073061228034</v>
      </c>
      <c r="GW100" s="100">
        <f t="shared" si="2485"/>
        <v>97.116150631161872</v>
      </c>
      <c r="GX100" s="102">
        <f t="shared" si="2485"/>
        <v>-1065.8504981204314</v>
      </c>
      <c r="GY100" s="102">
        <f>GX100+GT100+GP100+GL100</f>
        <v>-5333.207732632186</v>
      </c>
      <c r="GZ100" s="107">
        <f t="shared" ref="GZ100:HO100" si="2486">+(GZ99-GZ98)</f>
        <v>-972.07838545778668</v>
      </c>
      <c r="HA100" s="100">
        <f t="shared" si="2486"/>
        <v>-560.84677185778673</v>
      </c>
      <c r="HB100" s="100">
        <f t="shared" si="2486"/>
        <v>218.76985051271436</v>
      </c>
      <c r="HC100" s="102">
        <f t="shared" si="2486"/>
        <v>-1314.1553068028588</v>
      </c>
      <c r="HD100" s="107">
        <f t="shared" si="2486"/>
        <v>-890.54826772662409</v>
      </c>
      <c r="HE100" s="100">
        <f t="shared" si="2486"/>
        <v>-688.67098942957455</v>
      </c>
      <c r="HF100" s="100">
        <f t="shared" si="2486"/>
        <v>-293.09024837569496</v>
      </c>
      <c r="HG100" s="102">
        <f t="shared" si="2486"/>
        <v>-1872.3095055318936</v>
      </c>
      <c r="HH100" s="107">
        <f t="shared" si="2486"/>
        <v>-315.34832491582029</v>
      </c>
      <c r="HI100" s="100">
        <f t="shared" si="2486"/>
        <v>-778.5669398935064</v>
      </c>
      <c r="HJ100" s="100">
        <f t="shared" si="2486"/>
        <v>33.225210669708531</v>
      </c>
      <c r="HK100" s="102">
        <f t="shared" si="2486"/>
        <v>-1060.690054139618</v>
      </c>
      <c r="HL100" s="107">
        <f t="shared" si="2486"/>
        <v>-742.71142817812745</v>
      </c>
      <c r="HM100" s="100">
        <f t="shared" si="2486"/>
        <v>-487.96873577812767</v>
      </c>
      <c r="HN100" s="100">
        <f t="shared" si="2486"/>
        <v>678.7982074218728</v>
      </c>
      <c r="HO100" s="102">
        <f t="shared" si="2486"/>
        <v>-551.88195653438197</v>
      </c>
      <c r="HP100" s="102">
        <f>HO100+HK100+HG100+HC100</f>
        <v>-4799.0368230087524</v>
      </c>
      <c r="HQ100" s="107">
        <f t="shared" ref="HQ100:IF100" si="2487">+(HQ99-HQ98)</f>
        <v>-644.97863238389573</v>
      </c>
      <c r="HR100" s="100">
        <f t="shared" si="2487"/>
        <v>-874.53074415647666</v>
      </c>
      <c r="HS100" s="100">
        <f t="shared" si="2487"/>
        <v>169.0132997817318</v>
      </c>
      <c r="HT100" s="102">
        <f t="shared" si="2487"/>
        <v>-1350.4960767586408</v>
      </c>
      <c r="HU100" s="107">
        <f t="shared" si="2487"/>
        <v>-338.21905989512948</v>
      </c>
      <c r="HV100" s="100">
        <f t="shared" si="2487"/>
        <v>-338.21905989512948</v>
      </c>
      <c r="HW100" s="100">
        <f t="shared" si="2487"/>
        <v>-338.21905989512948</v>
      </c>
      <c r="HX100" s="102">
        <f t="shared" si="2487"/>
        <v>-1014.6571796853877</v>
      </c>
      <c r="HY100" s="107">
        <f t="shared" si="2487"/>
        <v>-345.4594620758055</v>
      </c>
      <c r="HZ100" s="100">
        <f t="shared" si="2487"/>
        <v>-345.4594620758055</v>
      </c>
      <c r="IA100" s="100">
        <f t="shared" si="2487"/>
        <v>-345.4594620758055</v>
      </c>
      <c r="IB100" s="102">
        <f t="shared" si="2487"/>
        <v>-1036.3783862274158</v>
      </c>
      <c r="IC100" s="107">
        <f t="shared" si="2487"/>
        <v>-349.48504791394566</v>
      </c>
      <c r="ID100" s="100">
        <f t="shared" si="2487"/>
        <v>-349.48504791394566</v>
      </c>
      <c r="IE100" s="100">
        <f t="shared" si="2487"/>
        <v>-349.48504791394566</v>
      </c>
      <c r="IF100" s="102">
        <f t="shared" si="2487"/>
        <v>-1048.4551437418368</v>
      </c>
      <c r="IG100" s="102">
        <f>IF100+IB100+HX100+HT100</f>
        <v>-4449.9867864132812</v>
      </c>
      <c r="IH100" s="107">
        <f t="shared" ref="IH100:IW100" si="2488">+(IH99-IH98)</f>
        <v>-379.06114922174561</v>
      </c>
      <c r="II100" s="100">
        <f t="shared" si="2488"/>
        <v>-379.06114922174561</v>
      </c>
      <c r="IJ100" s="100">
        <f t="shared" si="2488"/>
        <v>-379.06114922174561</v>
      </c>
      <c r="IK100" s="102">
        <f t="shared" si="2488"/>
        <v>-1137.1834476652366</v>
      </c>
      <c r="IL100" s="107">
        <f t="shared" si="2488"/>
        <v>-380.44508583876791</v>
      </c>
      <c r="IM100" s="100">
        <f t="shared" si="2488"/>
        <v>-380.44508583876791</v>
      </c>
      <c r="IN100" s="100">
        <f t="shared" si="2488"/>
        <v>-380.44508583876791</v>
      </c>
      <c r="IO100" s="102">
        <f t="shared" si="2488"/>
        <v>-1141.3352575163035</v>
      </c>
      <c r="IP100" s="107">
        <f t="shared" si="2488"/>
        <v>-380.08358283100893</v>
      </c>
      <c r="IQ100" s="100">
        <f t="shared" si="2488"/>
        <v>-380.08358283100893</v>
      </c>
      <c r="IR100" s="100">
        <f t="shared" si="2488"/>
        <v>-380.08358283100893</v>
      </c>
      <c r="IS100" s="102">
        <f t="shared" si="2488"/>
        <v>-1140.2507484930265</v>
      </c>
      <c r="IT100" s="107">
        <f t="shared" si="2488"/>
        <v>-384.96033436363405</v>
      </c>
      <c r="IU100" s="100">
        <f t="shared" si="2488"/>
        <v>-384.96033436363405</v>
      </c>
      <c r="IV100" s="100">
        <f t="shared" si="2488"/>
        <v>-384.96033436363405</v>
      </c>
      <c r="IW100" s="102">
        <f t="shared" si="2488"/>
        <v>-1154.8810030909017</v>
      </c>
      <c r="IX100" s="102">
        <f>IW100+IS100+IO100+IK100</f>
        <v>-4573.6504567654683</v>
      </c>
    </row>
    <row r="101" spans="1:260" s="22" customFormat="1" ht="12.75">
      <c r="A101" s="23"/>
      <c r="B101" s="500"/>
      <c r="C101" s="106" t="s">
        <v>221</v>
      </c>
      <c r="D101" s="121">
        <f>IFERROR(+D100/D98,0)</f>
        <v>-1</v>
      </c>
      <c r="E101" s="121">
        <f t="shared" ref="E101" si="2489">IFERROR(+E100/E98,0)</f>
        <v>-1</v>
      </c>
      <c r="F101" s="121">
        <f t="shared" ref="F101" si="2490">IFERROR(+F100/F98,0)</f>
        <v>3.7139176877680043E-2</v>
      </c>
      <c r="G101" s="122">
        <f>IFERROR(+G100/G98,0)</f>
        <v>-0.65428694104077323</v>
      </c>
      <c r="H101" s="121">
        <f>IFERROR(+H100/H98,0)</f>
        <v>-0.71887193215860878</v>
      </c>
      <c r="I101" s="121">
        <f t="shared" ref="I101" si="2491">IFERROR(+I100/I98,0)</f>
        <v>-0.39992480202031794</v>
      </c>
      <c r="J101" s="121">
        <f t="shared" ref="J101" si="2492">IFERROR(+J100/J98,0)</f>
        <v>3.2349948766365673</v>
      </c>
      <c r="K101" s="122">
        <f>IFERROR(+K100/K98,0)</f>
        <v>0.7053993808192135</v>
      </c>
      <c r="L101" s="121">
        <f>IFERROR(+L100/L98,0)</f>
        <v>-0.24551910368152743</v>
      </c>
      <c r="M101" s="121">
        <f t="shared" ref="M101" si="2493">IFERROR(+M100/M98,0)</f>
        <v>-0.33939854133453656</v>
      </c>
      <c r="N101" s="121">
        <f t="shared" ref="N101" si="2494">IFERROR(+N100/N98,0)</f>
        <v>2.0931868283130015</v>
      </c>
      <c r="O101" s="122">
        <f>IFERROR(+O100/O98,0)</f>
        <v>0.50275639443231268</v>
      </c>
      <c r="P101" s="121">
        <f>IFERROR(+P100/P98,0)</f>
        <v>-0.37021414164077471</v>
      </c>
      <c r="Q101" s="121">
        <f t="shared" ref="Q101" si="2495">IFERROR(+Q100/Q98,0)</f>
        <v>1.5992768697218627</v>
      </c>
      <c r="R101" s="121">
        <f t="shared" ref="R101" si="2496">IFERROR(+R100/R98,0)</f>
        <v>-2.0266688455224573</v>
      </c>
      <c r="S101" s="122">
        <f>IFERROR(+S100/S98,0)</f>
        <v>-0.26586870581378963</v>
      </c>
      <c r="T101" s="120">
        <f>IFERROR(+T100/T98,0)</f>
        <v>9.0045611998300065E-2</v>
      </c>
      <c r="U101" s="121">
        <f>IFERROR(+U100/U98,0)</f>
        <v>-0.71844556364354228</v>
      </c>
      <c r="V101" s="121">
        <f t="shared" ref="V101" si="2497">IFERROR(+V100/V98,0)</f>
        <v>-0.25657914637681406</v>
      </c>
      <c r="W101" s="121">
        <f t="shared" ref="W101" si="2498">IFERROR(+W100/W98,0)</f>
        <v>2.6265611740112433</v>
      </c>
      <c r="X101" s="122">
        <f>IFERROR(+X100/X98,0)</f>
        <v>0.55051215466362891</v>
      </c>
      <c r="Y101" s="121">
        <f>IFERROR(+Y100/Y98,0)</f>
        <v>-0.16778472695021346</v>
      </c>
      <c r="Z101" s="121">
        <f t="shared" ref="Z101" si="2499">IFERROR(+Z100/Z98,0)</f>
        <v>-0.1474963492575225</v>
      </c>
      <c r="AA101" s="121">
        <f t="shared" ref="AA101" si="2500">IFERROR(+AA100/AA98,0)</f>
        <v>0.33252812307071933</v>
      </c>
      <c r="AB101" s="122">
        <f>IFERROR(+AB100/AB98,0)</f>
        <v>5.7490156209945393E-3</v>
      </c>
      <c r="AC101" s="121">
        <f>IFERROR(+AC100/AC98,0)</f>
        <v>5.379279367117297E-2</v>
      </c>
      <c r="AD101" s="121">
        <f t="shared" ref="AD101" si="2501">IFERROR(+AD100/AD98,0)</f>
        <v>-0.62183218890380254</v>
      </c>
      <c r="AE101" s="121">
        <f t="shared" ref="AE101" si="2502">IFERROR(+AE100/AE98,0)</f>
        <v>0.70450576029543666</v>
      </c>
      <c r="AF101" s="122">
        <f>IFERROR(+AF100/AF98,0)</f>
        <v>4.5488788354269019E-2</v>
      </c>
      <c r="AG101" s="121">
        <f>IFERROR(+AG100/AG98,0)</f>
        <v>-0.1503337837718671</v>
      </c>
      <c r="AH101" s="121">
        <f t="shared" ref="AH101" si="2503">IFERROR(+AH100/AH98,0)</f>
        <v>6.4616556073169545E-2</v>
      </c>
      <c r="AI101" s="121">
        <f t="shared" ref="AI101" si="2504">IFERROR(+AI100/AI98,0)</f>
        <v>1.1596933965408696</v>
      </c>
      <c r="AJ101" s="122">
        <f>IFERROR(+AJ100/AJ98,0)</f>
        <v>0.357992056280724</v>
      </c>
      <c r="AK101" s="120">
        <f>IFERROR(+AK100/AK98,0)</f>
        <v>0.2444689032005449</v>
      </c>
      <c r="AL101" s="121">
        <f>IFERROR(+AL100/AL98,0)</f>
        <v>-0.49105744668039564</v>
      </c>
      <c r="AM101" s="121">
        <f t="shared" ref="AM101" si="2505">IFERROR(+AM100/AM98,0)</f>
        <v>-0.34891429241552263</v>
      </c>
      <c r="AN101" s="121">
        <f t="shared" ref="AN101" si="2506">IFERROR(+AN100/AN98,0)</f>
        <v>6.1254898565880872E-2</v>
      </c>
      <c r="AO101" s="122">
        <f>IFERROR(+AO100/AO98,0)</f>
        <v>-0.25957228017667916</v>
      </c>
      <c r="AP101" s="121">
        <f>IFERROR(+AP100/AP98,0)</f>
        <v>-0.33707889476697139</v>
      </c>
      <c r="AQ101" s="121">
        <f t="shared" ref="AQ101" si="2507">IFERROR(+AQ100/AQ98,0)</f>
        <v>-4.8751515521026988E-2</v>
      </c>
      <c r="AR101" s="121">
        <f t="shared" ref="AR101" si="2508">IFERROR(+AR100/AR98,0)</f>
        <v>-0.12430345349555617</v>
      </c>
      <c r="AS101" s="122">
        <f>IFERROR(+AS100/AS98,0)</f>
        <v>-0.1700446212611848</v>
      </c>
      <c r="AT101" s="121">
        <f>IFERROR(+AT100/AT98,0)</f>
        <v>-0.47877412112801254</v>
      </c>
      <c r="AU101" s="121">
        <f t="shared" ref="AU101" si="2509">IFERROR(+AU100/AU98,0)</f>
        <v>-0.17298495890149682</v>
      </c>
      <c r="AV101" s="121">
        <f t="shared" ref="AV101" si="2510">IFERROR(+AV100/AV98,0)</f>
        <v>0.20727360240065704</v>
      </c>
      <c r="AW101" s="122">
        <f>IFERROR(+AW100/AW98,0)</f>
        <v>-0.14816182587628415</v>
      </c>
      <c r="AX101" s="121">
        <f>IFERROR(+AX100/AX98,0)</f>
        <v>-0.35630184164893541</v>
      </c>
      <c r="AY101" s="121">
        <f t="shared" ref="AY101" si="2511">IFERROR(+AY100/AY98,0)</f>
        <v>2.3785998061065922E-2</v>
      </c>
      <c r="AZ101" s="121">
        <f t="shared" ref="AZ101" si="2512">IFERROR(+AZ100/AZ98,0)</f>
        <v>-0.49105999270368733</v>
      </c>
      <c r="BA101" s="122">
        <f>IFERROR(+BA100/BA98,0)</f>
        <v>-0.27452527876385224</v>
      </c>
      <c r="BB101" s="120">
        <f>IFERROR(+BB100/BB98,0)</f>
        <v>-0.21284149051516033</v>
      </c>
      <c r="BC101" s="121">
        <f>IFERROR(+BC100/BC98,0)</f>
        <v>-0.57730472138721212</v>
      </c>
      <c r="BD101" s="121">
        <f t="shared" ref="BD101" si="2513">IFERROR(+BD100/BD98,0)</f>
        <v>-0.42870116052513069</v>
      </c>
      <c r="BE101" s="121">
        <f t="shared" ref="BE101" si="2514">IFERROR(+BE100/BE98,0)</f>
        <v>-0.32171323839865995</v>
      </c>
      <c r="BF101" s="122">
        <f>IFERROR(+BF100/BF98,0)</f>
        <v>-0.44257304010366749</v>
      </c>
      <c r="BG101" s="121">
        <f>IFERROR(+BG100/BG98,0)</f>
        <v>-0.55072852928929417</v>
      </c>
      <c r="BH101" s="121">
        <f t="shared" ref="BH101" si="2515">IFERROR(+BH100/BH98,0)</f>
        <v>-0.32617429662276126</v>
      </c>
      <c r="BI101" s="121">
        <f t="shared" ref="BI101" si="2516">IFERROR(+BI100/BI98,0)</f>
        <v>0.1672978196535202</v>
      </c>
      <c r="BJ101" s="122">
        <f>IFERROR(+BJ100/BJ98,0)</f>
        <v>-0.23653500208617836</v>
      </c>
      <c r="BK101" s="121">
        <f>IFERROR(+BK100/BK98,0)</f>
        <v>-0.53537349108447219</v>
      </c>
      <c r="BL101" s="121">
        <f t="shared" ref="BL101" si="2517">IFERROR(+BL100/BL98,0)</f>
        <v>-0.47809783901454456</v>
      </c>
      <c r="BM101" s="121">
        <f t="shared" ref="BM101" si="2518">IFERROR(+BM100/BM98,0)</f>
        <v>-0.20924671672213835</v>
      </c>
      <c r="BN101" s="122">
        <f>IFERROR(+BN100/BN98,0)</f>
        <v>-0.40757268227371851</v>
      </c>
      <c r="BO101" s="121">
        <f>IFERROR(+BO100/BO98,0)</f>
        <v>-0.70683497811260632</v>
      </c>
      <c r="BP101" s="121">
        <f t="shared" ref="BP101" si="2519">IFERROR(+BP100/BP98,0)</f>
        <v>-0.49794795154814125</v>
      </c>
      <c r="BQ101" s="121">
        <f t="shared" ref="BQ101" si="2520">IFERROR(+BQ100/BQ98,0)</f>
        <v>-0.31810257210791931</v>
      </c>
      <c r="BR101" s="122">
        <f>IFERROR(+BR100/BR98,0)</f>
        <v>-0.50762850058955566</v>
      </c>
      <c r="BS101" s="120">
        <f>IFERROR(+BS100/BS98,0)</f>
        <v>-0.39643103004497621</v>
      </c>
      <c r="BT101" s="121">
        <f>IFERROR(+BT100/BT98,0)</f>
        <v>-0.54805111865062428</v>
      </c>
      <c r="BU101" s="121">
        <f t="shared" ref="BU101" si="2521">IFERROR(+BU100/BU98,0)</f>
        <v>-0.17817940363535886</v>
      </c>
      <c r="BV101" s="121">
        <f t="shared" ref="BV101" si="2522">IFERROR(+BV100/BV98,0)</f>
        <v>-0.13296130107601475</v>
      </c>
      <c r="BW101" s="122">
        <f>IFERROR(+BW100/BW98,0)</f>
        <v>-0.28639727445399932</v>
      </c>
      <c r="BX101" s="121">
        <f>IFERROR(+BX100/BX98,0)</f>
        <v>-0.31309492254336796</v>
      </c>
      <c r="BY101" s="121">
        <f t="shared" ref="BY101" si="2523">IFERROR(+BY100/BY98,0)</f>
        <v>-1.4759689791589791E-2</v>
      </c>
      <c r="BZ101" s="121">
        <f t="shared" ref="BZ101" si="2524">IFERROR(+BZ100/BZ98,0)</f>
        <v>-0.12079256533746113</v>
      </c>
      <c r="CA101" s="122">
        <f>IFERROR(+CA100/CA98,0)</f>
        <v>-0.14954905922413955</v>
      </c>
      <c r="CB101" s="121">
        <f>IFERROR(+CB100/CB98,0)</f>
        <v>-0.47984479944998215</v>
      </c>
      <c r="CC101" s="121">
        <f t="shared" ref="CC101" si="2525">IFERROR(+CC100/CC98,0)</f>
        <v>-0.42283443669169013</v>
      </c>
      <c r="CD101" s="121">
        <f t="shared" ref="CD101" si="2526">IFERROR(+CD100/CD98,0)</f>
        <v>-2.345706517051286E-2</v>
      </c>
      <c r="CE101" s="122">
        <f>IFERROR(+CE100/CE98,0)</f>
        <v>-0.30871210043739494</v>
      </c>
      <c r="CF101" s="121">
        <f>IFERROR(+CF100/CF98,0)</f>
        <v>-0.36320813054017342</v>
      </c>
      <c r="CG101" s="121">
        <f t="shared" ref="CG101" si="2527">IFERROR(+CG100/CG98,0)</f>
        <v>-0.18012007265948263</v>
      </c>
      <c r="CH101" s="121">
        <f t="shared" ref="CH101" si="2528">IFERROR(+CH100/CH98,0)</f>
        <v>-1.6120577019875501E-2</v>
      </c>
      <c r="CI101" s="122">
        <f>IFERROR(+CI100/CI98,0)</f>
        <v>-0.20005193616777978</v>
      </c>
      <c r="CJ101" s="120">
        <f>IFERROR(+CJ100/CJ98,0)</f>
        <v>-0.23591778915149711</v>
      </c>
      <c r="CK101" s="121">
        <f>IFERROR(+CK100/CK98,0)</f>
        <v>-0.44813344783668974</v>
      </c>
      <c r="CL101" s="121">
        <f t="shared" ref="CL101" si="2529">IFERROR(+CL100/CL98,0)</f>
        <v>-0.3276158435650986</v>
      </c>
      <c r="CM101" s="121">
        <f t="shared" ref="CM101" si="2530">IFERROR(+CM100/CM98,0)</f>
        <v>0.12104704223944009</v>
      </c>
      <c r="CN101" s="122">
        <f>IFERROR(+CN100/CN98,0)</f>
        <v>-0.21823408305411604</v>
      </c>
      <c r="CO101" s="121">
        <f>IFERROR(+CO100/CO98,0)</f>
        <v>-0.44168737284381876</v>
      </c>
      <c r="CP101" s="121">
        <f t="shared" ref="CP101" si="2531">IFERROR(+CP100/CP98,0)</f>
        <v>-0.50592928710343588</v>
      </c>
      <c r="CQ101" s="121">
        <f t="shared" ref="CQ101" si="2532">IFERROR(+CQ100/CQ98,0)</f>
        <v>4.1795192931241197E-2</v>
      </c>
      <c r="CR101" s="122">
        <f>IFERROR(+CR100/CR98,0)</f>
        <v>-0.30194048900533788</v>
      </c>
      <c r="CS101" s="121">
        <f>IFERROR(+CS100/CS98,0)</f>
        <v>-0.48607050399215107</v>
      </c>
      <c r="CT101" s="121">
        <f t="shared" ref="CT101" si="2533">IFERROR(+CT100/CT98,0)</f>
        <v>2.8023672219789505E-3</v>
      </c>
      <c r="CU101" s="121">
        <f t="shared" ref="CU101" si="2534">IFERROR(+CU100/CU98,0)</f>
        <v>0.23432177587310205</v>
      </c>
      <c r="CV101" s="122">
        <f>IFERROR(+CV100/CV98,0)</f>
        <v>-8.2982120299023437E-2</v>
      </c>
      <c r="CW101" s="121">
        <f>IFERROR(+CW100/CW98,0)</f>
        <v>-0.20259126028475757</v>
      </c>
      <c r="CX101" s="121">
        <f t="shared" ref="CX101" si="2535">IFERROR(+CX100/CX98,0)</f>
        <v>-0.25045406741295645</v>
      </c>
      <c r="CY101" s="121">
        <f t="shared" ref="CY101" si="2536">IFERROR(+CY100/CY98,0)</f>
        <v>0.42603894450112595</v>
      </c>
      <c r="CZ101" s="122">
        <f>IFERROR(+CZ100/CZ98,0)</f>
        <v>-1.4883040603085176E-2</v>
      </c>
      <c r="DA101" s="120">
        <f>IFERROR(+DA100/DA98,0)</f>
        <v>-0.15251558326527642</v>
      </c>
      <c r="DB101" s="121">
        <f>IFERROR(+DB100/DB98,0)</f>
        <v>-0.44595851659507085</v>
      </c>
      <c r="DC101" s="121">
        <f t="shared" ref="DC101" si="2537">IFERROR(+DC100/DC98,0)</f>
        <v>-0.14894200593658768</v>
      </c>
      <c r="DD101" s="121">
        <f t="shared" ref="DD101" si="2538">IFERROR(+DD100/DD98,0)</f>
        <v>0.41792292921074159</v>
      </c>
      <c r="DE101" s="122">
        <f>IFERROR(+DE100/DE98,0)</f>
        <v>-5.8992531106972362E-2</v>
      </c>
      <c r="DF101" s="121">
        <f>IFERROR(+DF100/DF98,0)</f>
        <v>-0.62939307468291628</v>
      </c>
      <c r="DG101" s="121">
        <f t="shared" ref="DG101" si="2539">IFERROR(+DG100/DG98,0)</f>
        <v>-0.19539514151744314</v>
      </c>
      <c r="DH101" s="121">
        <f t="shared" ref="DH101" si="2540">IFERROR(+DH100/DH98,0)</f>
        <v>5.3668525727895225E-3</v>
      </c>
      <c r="DI101" s="122">
        <f>IFERROR(+DI100/DI98,0)</f>
        <v>-0.27314045454252339</v>
      </c>
      <c r="DJ101" s="121">
        <f>IFERROR(+DJ100/DJ98,0)</f>
        <v>-0.39115678697487161</v>
      </c>
      <c r="DK101" s="121">
        <f t="shared" ref="DK101" si="2541">IFERROR(+DK100/DK98,0)</f>
        <v>-0.43002803852708432</v>
      </c>
      <c r="DL101" s="121">
        <f t="shared" ref="DL101" si="2542">IFERROR(+DL100/DL98,0)</f>
        <v>-8.9241031167433486E-3</v>
      </c>
      <c r="DM101" s="122">
        <f>IFERROR(+DM100/DM98,0)</f>
        <v>-0.27670297620623319</v>
      </c>
      <c r="DN101" s="121">
        <f>IFERROR(+DN100/DN98,0)</f>
        <v>-0.56548670268746182</v>
      </c>
      <c r="DO101" s="121">
        <f t="shared" ref="DO101" si="2543">IFERROR(+DO100/DO98,0)</f>
        <v>-0.25751885536864638</v>
      </c>
      <c r="DP101" s="121">
        <f t="shared" ref="DP101" si="2544">IFERROR(+DP100/DP98,0)</f>
        <v>0.40153031142167572</v>
      </c>
      <c r="DQ101" s="122">
        <f>IFERROR(+DQ100/DQ98,0)</f>
        <v>-0.14049174887814411</v>
      </c>
      <c r="DR101" s="120">
        <f>IFERROR(+DR100/DR98,0)</f>
        <v>-0.18604650816481025</v>
      </c>
      <c r="DS101" s="121">
        <f>IFERROR(+DS100/DS98,0)</f>
        <v>-1.0265935622463644</v>
      </c>
      <c r="DT101" s="121">
        <f t="shared" ref="DT101" si="2545">IFERROR(+DT100/DT98,0)</f>
        <v>-0.21067513027634607</v>
      </c>
      <c r="DU101" s="121">
        <f t="shared" ref="DU101" si="2546">IFERROR(+DU100/DU98,0)</f>
        <v>-0.10231800173127974</v>
      </c>
      <c r="DV101" s="122">
        <f>IFERROR(+DV100/DV98,0)</f>
        <v>-0.44652889808466339</v>
      </c>
      <c r="DW101" s="121">
        <f>IFERROR(+DW100/DW98,0)</f>
        <v>-0.59806091114018456</v>
      </c>
      <c r="DX101" s="121">
        <f t="shared" ref="DX101" si="2547">IFERROR(+DX100/DX98,0)</f>
        <v>-0.31538527669545346</v>
      </c>
      <c r="DY101" s="121">
        <f t="shared" ref="DY101" si="2548">IFERROR(+DY100/DY98,0)</f>
        <v>2.6449518677560277E-2</v>
      </c>
      <c r="DZ101" s="122">
        <f>IFERROR(+DZ100/DZ98,0)</f>
        <v>-0.29566555638602582</v>
      </c>
      <c r="EA101" s="121">
        <f>IFERROR(+EA100/EA98,0)</f>
        <v>-0.47082476038344068</v>
      </c>
      <c r="EB101" s="121">
        <f t="shared" ref="EB101" si="2549">IFERROR(+EB100/EB98,0)</f>
        <v>-0.56188055354588595</v>
      </c>
      <c r="EC101" s="121">
        <f t="shared" ref="EC101" si="2550">IFERROR(+EC100/EC98,0)</f>
        <v>-0.17064131065139088</v>
      </c>
      <c r="ED101" s="122">
        <f>IFERROR(+ED100/ED98,0)</f>
        <v>-0.40111554152690587</v>
      </c>
      <c r="EE101" s="121">
        <f>IFERROR(+EE100/EE98,0)</f>
        <v>-0.6171551756669954</v>
      </c>
      <c r="EF101" s="121">
        <f t="shared" ref="EF101" si="2551">IFERROR(+EF100/EF98,0)</f>
        <v>-0.11926922191643581</v>
      </c>
      <c r="EG101" s="121">
        <f t="shared" ref="EG101" si="2552">IFERROR(+EG100/EG98,0)</f>
        <v>1.1634261869470972</v>
      </c>
      <c r="EH101" s="122">
        <f>IFERROR(+EH100/EH98,0)</f>
        <v>0.1423339297878887</v>
      </c>
      <c r="EI101" s="120">
        <f>IFERROR(+EI100/EI98,0)</f>
        <v>-0.25039228426809307</v>
      </c>
      <c r="EJ101" s="121">
        <f>IFERROR(+EJ100/EJ98,0)</f>
        <v>-0.39888941683491341</v>
      </c>
      <c r="EK101" s="121">
        <f t="shared" ref="EK101" si="2553">IFERROR(+EK100/EK98,0)</f>
        <v>-0.29189210469429733</v>
      </c>
      <c r="EL101" s="121">
        <f t="shared" ref="EL101" si="2554">IFERROR(+EL100/EL98,0)</f>
        <v>-0.40621961654639516</v>
      </c>
      <c r="EM101" s="122">
        <f>IFERROR(+EM100/EM98,0)</f>
        <v>-0.365667046025202</v>
      </c>
      <c r="EN101" s="121">
        <f>IFERROR(+EN100/EN98,0)</f>
        <v>-0.43128247263815656</v>
      </c>
      <c r="EO101" s="121">
        <f t="shared" ref="EO101" si="2555">IFERROR(+EO100/EO98,0)</f>
        <v>-0.22350497382053175</v>
      </c>
      <c r="EP101" s="121">
        <f t="shared" ref="EP101" si="2556">IFERROR(+EP100/EP98,0)</f>
        <v>-9.9105636203350764E-2</v>
      </c>
      <c r="EQ101" s="122">
        <f>IFERROR(+EQ100/EQ98,0)</f>
        <v>-0.25129769422067971</v>
      </c>
      <c r="ER101" s="121">
        <f>IFERROR(+ER100/ER98,0)</f>
        <v>-0.39103519858110158</v>
      </c>
      <c r="ES101" s="121">
        <f t="shared" ref="ES101" si="2557">IFERROR(+ES100/ES98,0)</f>
        <v>-0.39167155782938873</v>
      </c>
      <c r="ET101" s="121">
        <f t="shared" ref="ET101" si="2558">IFERROR(+ET100/ET98,0)</f>
        <v>-0.38928980341735586</v>
      </c>
      <c r="EU101" s="122">
        <f>IFERROR(+EU100/EU98,0)</f>
        <v>-0.39066551994261539</v>
      </c>
      <c r="EV101" s="121">
        <f>IFERROR(+EV100/EV98,0)</f>
        <v>-0.41339602946576337</v>
      </c>
      <c r="EW101" s="121">
        <f t="shared" ref="EW101" si="2559">IFERROR(+EW100/EW98,0)</f>
        <v>-0.39142997028903442</v>
      </c>
      <c r="EX101" s="121">
        <f t="shared" ref="EX101" si="2560">IFERROR(+EX100/EX98,0)</f>
        <v>0.5766888901277919</v>
      </c>
      <c r="EY101" s="122">
        <f>IFERROR(+EY100/EY98,0)</f>
        <v>-7.6045703209001975E-2</v>
      </c>
      <c r="EZ101" s="120">
        <f>IFERROR(+EZ100/EZ98,0)</f>
        <v>-0.26869181845749113</v>
      </c>
      <c r="FA101" s="121">
        <f>IFERROR(+FA100/FA98,0)</f>
        <v>-0.8186816525727747</v>
      </c>
      <c r="FB101" s="121">
        <f t="shared" ref="FB101" si="2561">IFERROR(+FB100/FB98,0)</f>
        <v>-1.235375349305709E-2</v>
      </c>
      <c r="FC101" s="121">
        <f t="shared" ref="FC101" si="2562">IFERROR(+FC100/FC98,0)</f>
        <v>-0.19634535774325035</v>
      </c>
      <c r="FD101" s="122">
        <f>IFERROR(+FD100/FD98,0)</f>
        <v>-0.34246025460302743</v>
      </c>
      <c r="FE101" s="121">
        <f>IFERROR(+FE100/FE98,0)</f>
        <v>-0.58624450819180174</v>
      </c>
      <c r="FF101" s="121">
        <f t="shared" ref="FF101" si="2563">IFERROR(+FF100/FF98,0)</f>
        <v>-0.41525154344203485</v>
      </c>
      <c r="FG101" s="121">
        <f t="shared" ref="FG101" si="2564">IFERROR(+FG100/FG98,0)</f>
        <v>-0.1546956722157555</v>
      </c>
      <c r="FH101" s="122">
        <f>IFERROR(+FH100/FH98,0)</f>
        <v>-0.38539724128319736</v>
      </c>
      <c r="FI101" s="121">
        <f>IFERROR(+FI100/FI98,0)</f>
        <v>-0.57303066523545454</v>
      </c>
      <c r="FJ101" s="121">
        <f t="shared" ref="FJ101" si="2565">IFERROR(+FJ100/FJ98,0)</f>
        <v>-0.52439179486486087</v>
      </c>
      <c r="FK101" s="121">
        <f t="shared" ref="FK101" si="2566">IFERROR(+FK100/FK98,0)</f>
        <v>-0.20924454998912487</v>
      </c>
      <c r="FL101" s="122">
        <f>IFERROR(+FL100/FL98,0)</f>
        <v>-0.43555567002981349</v>
      </c>
      <c r="FM101" s="121">
        <f>IFERROR(+FM100/FM98,0)</f>
        <v>-0.3366212533145716</v>
      </c>
      <c r="FN101" s="121">
        <f t="shared" ref="FN101" si="2567">IFERROR(+FN100/FN98,0)</f>
        <v>-0.53613233513452652</v>
      </c>
      <c r="FO101" s="121">
        <f t="shared" ref="FO101" si="2568">IFERROR(+FO100/FO98,0)</f>
        <v>0.69556329639630954</v>
      </c>
      <c r="FP101" s="122">
        <f>IFERROR(+FP100/FP98,0)</f>
        <v>-5.9063430684262931E-2</v>
      </c>
      <c r="FQ101" s="120">
        <f>IFERROR(+FQ100/FQ98,0)</f>
        <v>-0.30579598773279798</v>
      </c>
      <c r="FR101" s="121">
        <f>IFERROR(+FR100/FR98,0)</f>
        <v>-0.41274072960633446</v>
      </c>
      <c r="FS101" s="121">
        <f t="shared" ref="FS101" si="2569">IFERROR(+FS100/FS98,0)</f>
        <v>-0.1957500602189178</v>
      </c>
      <c r="FT101" s="121">
        <f t="shared" ref="FT101" si="2570">IFERROR(+FT100/FT98,0)</f>
        <v>-0.33051015950765794</v>
      </c>
      <c r="FU101" s="122">
        <f>IFERROR(+FU100/FU98,0)</f>
        <v>-0.31300031644430332</v>
      </c>
      <c r="FV101" s="121">
        <f>IFERROR(+FV100/FV98,0)</f>
        <v>-0.40404349703291842</v>
      </c>
      <c r="FW101" s="121">
        <f t="shared" ref="FW101" si="2571">IFERROR(+FW100/FW98,0)</f>
        <v>-0.57970346405117812</v>
      </c>
      <c r="FX101" s="121">
        <f t="shared" ref="FX101" si="2572">IFERROR(+FX100/FX98,0)</f>
        <v>-0.27197713299154985</v>
      </c>
      <c r="FY101" s="122">
        <f>IFERROR(+FY100/FY98,0)</f>
        <v>-0.41857469802521541</v>
      </c>
      <c r="FZ101" s="121">
        <f>IFERROR(+FZ100/FZ98,0)</f>
        <v>-0.47723726156288548</v>
      </c>
      <c r="GA101" s="121">
        <f t="shared" ref="GA101" si="2573">IFERROR(+GA100/GA98,0)</f>
        <v>-0.64296982159579297</v>
      </c>
      <c r="GB101" s="121">
        <f t="shared" ref="GB101" si="2574">IFERROR(+GB100/GB98,0)</f>
        <v>-0.2020046926589926</v>
      </c>
      <c r="GC101" s="122">
        <f>IFERROR(+GC100/GC98,0)</f>
        <v>-0.44073725860589041</v>
      </c>
      <c r="GD101" s="121">
        <f>IFERROR(+GD100/GD98,0)</f>
        <v>-0.45624001195467567</v>
      </c>
      <c r="GE101" s="121">
        <f t="shared" ref="GE101" si="2575">IFERROR(+GE100/GE98,0)</f>
        <v>-0.32189502392188007</v>
      </c>
      <c r="GF101" s="121">
        <f t="shared" ref="GF101" si="2576">IFERROR(+GF100/GF98,0)</f>
        <v>0.39259403526623798</v>
      </c>
      <c r="GG101" s="122">
        <f>IFERROR(+GG100/GG98,0)</f>
        <v>-0.1285136668701059</v>
      </c>
      <c r="GH101" s="120">
        <f>IFERROR(+GH100/GH98,0)</f>
        <v>-0.32463790148083338</v>
      </c>
      <c r="GI101" s="121">
        <f>IFERROR(+GI100/GI98,0)</f>
        <v>-0.74296864492984471</v>
      </c>
      <c r="GJ101" s="121">
        <f t="shared" ref="GJ101" si="2577">IFERROR(+GJ100/GJ98,0)</f>
        <v>-0.42115522645387027</v>
      </c>
      <c r="GK101" s="121">
        <f t="shared" ref="GK101" si="2578">IFERROR(+GK100/GK98,0)</f>
        <v>-7.2572291810705916E-2</v>
      </c>
      <c r="GL101" s="122">
        <f>IFERROR(+GL100/GL98,0)</f>
        <v>-0.41223205439814031</v>
      </c>
      <c r="GM101" s="121">
        <f>IFERROR(+GM100/GM98,0)</f>
        <v>-0.61597834535142704</v>
      </c>
      <c r="GN101" s="121">
        <f t="shared" ref="GN101" si="2579">IFERROR(+GN100/GN98,0)</f>
        <v>-0.17384679479277315</v>
      </c>
      <c r="GO101" s="121">
        <f t="shared" ref="GO101" si="2580">IFERROR(+GO100/GO98,0)</f>
        <v>0.32403602703901263</v>
      </c>
      <c r="GP101" s="122">
        <f>IFERROR(+GP100/GP98,0)</f>
        <v>-0.15526303770172925</v>
      </c>
      <c r="GQ101" s="121">
        <f>IFERROR(+GQ100/GQ98,0)</f>
        <v>-7.5935179997609584E-2</v>
      </c>
      <c r="GR101" s="121">
        <f t="shared" ref="GR101" si="2581">IFERROR(+GR100/GR98,0)</f>
        <v>-0.63834515078185394</v>
      </c>
      <c r="GS101" s="121">
        <f t="shared" ref="GS101" si="2582">IFERROR(+GS100/GS98,0)</f>
        <v>-0.22691338188814902</v>
      </c>
      <c r="GT101" s="122">
        <f>IFERROR(+GT100/GT98,0)</f>
        <v>-0.3137312375558709</v>
      </c>
      <c r="GU101" s="121">
        <f>IFERROR(+GU100/GU98,0)</f>
        <v>-0.50527523755560222</v>
      </c>
      <c r="GV101" s="121">
        <f t="shared" ref="GV101" si="2583">IFERROR(+GV100/GV98,0)</f>
        <v>-0.20712235912857954</v>
      </c>
      <c r="GW101" s="121">
        <f t="shared" ref="GW101" si="2584">IFERROR(+GW100/GW98,0)</f>
        <v>5.9490366626701513E-2</v>
      </c>
      <c r="GX101" s="122">
        <f>IFERROR(+GX100/GX98,0)</f>
        <v>-0.21763574335249336</v>
      </c>
      <c r="GY101" s="120">
        <f>IFERROR(+GY100/GY98,0)</f>
        <v>-0.27444295327455198</v>
      </c>
      <c r="GZ101" s="121">
        <f>IFERROR(+GZ100/GZ98,0)</f>
        <v>-0.58462616837661696</v>
      </c>
      <c r="HA101" s="121">
        <f t="shared" ref="HA101" si="2585">IFERROR(+HA100/HA98,0)</f>
        <v>-0.33730376498722303</v>
      </c>
      <c r="HB101" s="121">
        <f t="shared" ref="HB101" si="2586">IFERROR(+HB100/HB98,0)</f>
        <v>0.13157229023392122</v>
      </c>
      <c r="HC101" s="122">
        <f>IFERROR(+HC100/HC98,0)</f>
        <v>-0.2634525477099729</v>
      </c>
      <c r="HD101" s="121">
        <f>IFERROR(+HD100/HD98,0)</f>
        <v>-0.5244910960562188</v>
      </c>
      <c r="HE101" s="121">
        <f t="shared" ref="HE101" si="2587">IFERROR(+HE100/HE98,0)</f>
        <v>-0.40559486235384834</v>
      </c>
      <c r="HF101" s="121">
        <f t="shared" ref="HF101" si="2588">IFERROR(+HF100/HF98,0)</f>
        <v>-0.1726163883361197</v>
      </c>
      <c r="HG101" s="122">
        <f>IFERROR(+HG100/HG98,0)</f>
        <v>-0.36756744891539561</v>
      </c>
      <c r="HH101" s="121">
        <f>IFERROR(+HH100/HH98,0)</f>
        <v>-0.18446975808357197</v>
      </c>
      <c r="HI101" s="121">
        <f t="shared" ref="HI101" si="2589">IFERROR(+HI100/HI98,0)</f>
        <v>-0.45543941003130678</v>
      </c>
      <c r="HJ101" s="121">
        <f t="shared" ref="HJ101" si="2590">IFERROR(+HJ100/HJ98,0)</f>
        <v>1.9435798735106476E-2</v>
      </c>
      <c r="HK101" s="122">
        <f>IFERROR(+HK100/HK98,0)</f>
        <v>-0.20682445645992406</v>
      </c>
      <c r="HL101" s="121">
        <f>IFERROR(+HL100/HL98,0)</f>
        <v>-0.43238923997267265</v>
      </c>
      <c r="HM101" s="121">
        <f t="shared" ref="HM101" si="2591">IFERROR(+HM100/HM98,0)</f>
        <v>-0.28408399654101912</v>
      </c>
      <c r="HN101" s="121">
        <f t="shared" ref="HN101" si="2592">IFERROR(+HN100/HN98,0)</f>
        <v>0.39518045618595715</v>
      </c>
      <c r="HO101" s="122">
        <f>IFERROR(+HO100/HO98,0)</f>
        <v>-0.10709759344257812</v>
      </c>
      <c r="HP101" s="120">
        <f>IFERROR(+HP100/HP98,0)</f>
        <v>-0.23566832520855602</v>
      </c>
      <c r="HQ101" s="121">
        <f>IFERROR(+HQ100/HQ98,0)</f>
        <v>-0.36113959286525449</v>
      </c>
      <c r="HR101" s="121">
        <f t="shared" ref="HR101" si="2593">IFERROR(+HR100/HR98,0)</f>
        <v>-0.48967153489332216</v>
      </c>
      <c r="HS101" s="121">
        <f t="shared" ref="HS101" si="2594">IFERROR(+HS100/HS98,0)</f>
        <v>9.4634754094703011E-2</v>
      </c>
      <c r="HT101" s="122">
        <f>IFERROR(+HT100/HT98,0)</f>
        <v>-0.25205879122129127</v>
      </c>
      <c r="HU101" s="121">
        <f>IFERROR(+HU100/HU98,0)</f>
        <v>-0.1882389623577202</v>
      </c>
      <c r="HV101" s="121">
        <f t="shared" ref="HV101" si="2595">IFERROR(+HV100/HV98,0)</f>
        <v>-0.1882389623577202</v>
      </c>
      <c r="HW101" s="121">
        <f t="shared" ref="HW101" si="2596">IFERROR(+HW100/HW98,0)</f>
        <v>-0.1882389623577202</v>
      </c>
      <c r="HX101" s="122">
        <f>IFERROR(+HX100/HX98,0)</f>
        <v>-0.18823896235772009</v>
      </c>
      <c r="HY101" s="121">
        <f>IFERROR(+HY100/HY98,0)</f>
        <v>-0.19149699753927496</v>
      </c>
      <c r="HZ101" s="121">
        <f t="shared" ref="HZ101" si="2597">IFERROR(+HZ100/HZ98,0)</f>
        <v>-0.19149699753927496</v>
      </c>
      <c r="IA101" s="121">
        <f t="shared" ref="IA101" si="2598">IFERROR(+IA100/IA98,0)</f>
        <v>-0.19149699753927496</v>
      </c>
      <c r="IB101" s="122">
        <f>IFERROR(+IB100/IB98,0)</f>
        <v>-0.19149699753927485</v>
      </c>
      <c r="IC101" s="121">
        <f>IFERROR(+IC100/IC98,0)</f>
        <v>-0.19329714284954225</v>
      </c>
      <c r="ID101" s="121">
        <f t="shared" ref="ID101" si="2599">IFERROR(+ID100/ID98,0)</f>
        <v>-0.19329714284954225</v>
      </c>
      <c r="IE101" s="121">
        <f t="shared" ref="IE101" si="2600">IFERROR(+IE100/IE98,0)</f>
        <v>-0.19329714284954225</v>
      </c>
      <c r="IF101" s="122">
        <f>IFERROR(+IF100/IF98,0)</f>
        <v>-0.19329714284954219</v>
      </c>
      <c r="IG101" s="120">
        <f>IFERROR(+IG100/IG98,0)</f>
        <v>-0.20616905658729684</v>
      </c>
      <c r="IH101" s="121">
        <f>IFERROR(+IH100/IH98,0)</f>
        <v>-0.20628102376030052</v>
      </c>
      <c r="II101" s="121">
        <f t="shared" ref="II101" si="2601">IFERROR(+II100/II98,0)</f>
        <v>-0.20628102376030052</v>
      </c>
      <c r="IJ101" s="121">
        <f t="shared" ref="IJ101" si="2602">IFERROR(+IJ100/IJ98,0)</f>
        <v>-0.20628102376030052</v>
      </c>
      <c r="IK101" s="122">
        <f>IFERROR(+IK100/IK98,0)</f>
        <v>-0.2062810237603005</v>
      </c>
      <c r="IL101" s="121">
        <f>IFERROR(+IL100/IL98,0)</f>
        <v>-0.2068783423248354</v>
      </c>
      <c r="IM101" s="121">
        <f t="shared" ref="IM101" si="2603">IFERROR(+IM100/IM98,0)</f>
        <v>-0.2068783423248354</v>
      </c>
      <c r="IN101" s="121">
        <f t="shared" ref="IN101" si="2604">IFERROR(+IN100/IN98,0)</f>
        <v>-0.2068783423248354</v>
      </c>
      <c r="IO101" s="122">
        <f>IFERROR(+IO100/IO98,0)</f>
        <v>-0.20687834232483535</v>
      </c>
      <c r="IP101" s="121">
        <f>IFERROR(+IP100/IP98,0)</f>
        <v>-0.20672240138248293</v>
      </c>
      <c r="IQ101" s="121">
        <f t="shared" ref="IQ101" si="2605">IFERROR(+IQ100/IQ98,0)</f>
        <v>-0.20672240138248293</v>
      </c>
      <c r="IR101" s="121">
        <f t="shared" ref="IR101" si="2606">IFERROR(+IR100/IR98,0)</f>
        <v>-0.20672240138248293</v>
      </c>
      <c r="IS101" s="122">
        <f>IFERROR(+IS100/IS98,0)</f>
        <v>-0.20672240138248288</v>
      </c>
      <c r="IT101" s="121">
        <f>IFERROR(+IT100/IT98,0)</f>
        <v>-0.20882092495403393</v>
      </c>
      <c r="IU101" s="121">
        <f t="shared" ref="IU101" si="2607">IFERROR(+IU100/IU98,0)</f>
        <v>-0.20882092495403393</v>
      </c>
      <c r="IV101" s="121">
        <f t="shared" ref="IV101" si="2608">IFERROR(+IV100/IV98,0)</f>
        <v>-0.20882092495403393</v>
      </c>
      <c r="IW101" s="122">
        <f>IFERROR(+IW100/IW98,0)</f>
        <v>-0.20882092495403384</v>
      </c>
      <c r="IX101" s="120">
        <f>IFERROR(+IX100/IX98,0)</f>
        <v>-0.20717687314501362</v>
      </c>
    </row>
    <row r="102" spans="1:260">
      <c r="C102" s="112"/>
      <c r="D102" s="87"/>
      <c r="E102" s="87"/>
      <c r="F102" s="87"/>
      <c r="G102" s="347">
        <f>G98/(G86+G53)</f>
        <v>7.7874348480389197E-2</v>
      </c>
      <c r="H102" s="347">
        <f t="shared" ref="H102:BS102" si="2609">H98/(H86+H53)</f>
        <v>7.8696930610857793E-2</v>
      </c>
      <c r="I102" s="347">
        <f t="shared" si="2609"/>
        <v>7.8696930610857793E-2</v>
      </c>
      <c r="J102" s="347">
        <f t="shared" si="2609"/>
        <v>7.8696930610857793E-2</v>
      </c>
      <c r="K102" s="347">
        <f t="shared" si="2609"/>
        <v>7.8696930610857779E-2</v>
      </c>
      <c r="L102" s="347">
        <f t="shared" si="2609"/>
        <v>7.9272969619068448E-2</v>
      </c>
      <c r="M102" s="347">
        <f t="shared" si="2609"/>
        <v>7.9272969619068448E-2</v>
      </c>
      <c r="N102" s="347">
        <f t="shared" si="2609"/>
        <v>7.9272969619068448E-2</v>
      </c>
      <c r="O102" s="347">
        <f t="shared" si="2609"/>
        <v>7.9272969619068448E-2</v>
      </c>
      <c r="P102" s="347">
        <f t="shared" si="2609"/>
        <v>7.9911997247268815E-2</v>
      </c>
      <c r="Q102" s="347">
        <f t="shared" si="2609"/>
        <v>7.9911997247268815E-2</v>
      </c>
      <c r="R102" s="347">
        <f t="shared" si="2609"/>
        <v>7.9911997247268815E-2</v>
      </c>
      <c r="S102" s="347">
        <f t="shared" si="2609"/>
        <v>7.9911997247268801E-2</v>
      </c>
      <c r="T102" s="347">
        <f t="shared" si="2609"/>
        <v>7.9020460107496013E-2</v>
      </c>
      <c r="U102" s="347">
        <f t="shared" si="2609"/>
        <v>7.993354471340923E-2</v>
      </c>
      <c r="V102" s="347">
        <f t="shared" si="2609"/>
        <v>7.993354471340923E-2</v>
      </c>
      <c r="W102" s="347">
        <f t="shared" si="2609"/>
        <v>7.993354471340923E-2</v>
      </c>
      <c r="X102" s="347">
        <f t="shared" si="2609"/>
        <v>7.993354471340923E-2</v>
      </c>
      <c r="Y102" s="347">
        <f t="shared" si="2609"/>
        <v>7.9698257521698929E-2</v>
      </c>
      <c r="Z102" s="347">
        <f t="shared" si="2609"/>
        <v>7.9698257521698929E-2</v>
      </c>
      <c r="AA102" s="347">
        <f t="shared" si="2609"/>
        <v>7.9698257521698929E-2</v>
      </c>
      <c r="AB102" s="347">
        <f t="shared" si="2609"/>
        <v>7.9698257521698915E-2</v>
      </c>
      <c r="AC102" s="347">
        <f t="shared" si="2609"/>
        <v>7.9598618085969366E-2</v>
      </c>
      <c r="AD102" s="347">
        <f t="shared" si="2609"/>
        <v>7.9598618085969366E-2</v>
      </c>
      <c r="AE102" s="347">
        <f t="shared" si="2609"/>
        <v>7.9598618085969366E-2</v>
      </c>
      <c r="AF102" s="347">
        <f t="shared" si="2609"/>
        <v>7.9598618085969366E-2</v>
      </c>
      <c r="AG102" s="347">
        <f t="shared" si="2609"/>
        <v>8.0641210847507944E-2</v>
      </c>
      <c r="AH102" s="347">
        <f t="shared" si="2609"/>
        <v>8.0641210847507944E-2</v>
      </c>
      <c r="AI102" s="347">
        <f t="shared" si="2609"/>
        <v>8.0641210847507944E-2</v>
      </c>
      <c r="AJ102" s="347">
        <f t="shared" si="2609"/>
        <v>8.0641210847507944E-2</v>
      </c>
      <c r="AK102" s="347">
        <f t="shared" si="2609"/>
        <v>8.003392069155911E-2</v>
      </c>
      <c r="AL102" s="347">
        <f t="shared" si="2609"/>
        <v>7.9996784976526514E-2</v>
      </c>
      <c r="AM102" s="347">
        <f t="shared" si="2609"/>
        <v>7.9996784976526514E-2</v>
      </c>
      <c r="AN102" s="347">
        <f t="shared" si="2609"/>
        <v>7.9996784976526514E-2</v>
      </c>
      <c r="AO102" s="347">
        <f t="shared" si="2609"/>
        <v>7.9996784976526514E-2</v>
      </c>
      <c r="AP102" s="347">
        <f t="shared" si="2609"/>
        <v>7.957474221303712E-2</v>
      </c>
      <c r="AQ102" s="347">
        <f t="shared" si="2609"/>
        <v>7.957474221303712E-2</v>
      </c>
      <c r="AR102" s="347">
        <f t="shared" si="2609"/>
        <v>7.957474221303712E-2</v>
      </c>
      <c r="AS102" s="347">
        <f t="shared" si="2609"/>
        <v>7.9574742213037106E-2</v>
      </c>
      <c r="AT102" s="347">
        <f t="shared" si="2609"/>
        <v>7.9682743212990084E-2</v>
      </c>
      <c r="AU102" s="347">
        <f t="shared" si="2609"/>
        <v>7.9682743212990084E-2</v>
      </c>
      <c r="AV102" s="347">
        <f t="shared" si="2609"/>
        <v>7.9682743212990084E-2</v>
      </c>
      <c r="AW102" s="347">
        <f t="shared" si="2609"/>
        <v>7.9682743212990098E-2</v>
      </c>
      <c r="AX102" s="347">
        <f t="shared" si="2609"/>
        <v>7.975775644512216E-2</v>
      </c>
      <c r="AY102" s="347">
        <f t="shared" si="2609"/>
        <v>7.975775644512216E-2</v>
      </c>
      <c r="AZ102" s="347">
        <f t="shared" si="2609"/>
        <v>7.975775644512216E-2</v>
      </c>
      <c r="BA102" s="347">
        <f t="shared" si="2609"/>
        <v>7.9757756445122147E-2</v>
      </c>
      <c r="BB102" s="347">
        <f t="shared" si="2609"/>
        <v>7.9747158580538324E-2</v>
      </c>
      <c r="BC102" s="347">
        <f t="shared" si="2609"/>
        <v>8.0332494931792175E-2</v>
      </c>
      <c r="BD102" s="347">
        <f t="shared" si="2609"/>
        <v>8.0332494931792175E-2</v>
      </c>
      <c r="BE102" s="347">
        <f t="shared" si="2609"/>
        <v>8.0332494931792175E-2</v>
      </c>
      <c r="BF102" s="347">
        <f t="shared" si="2609"/>
        <v>8.0332494931792175E-2</v>
      </c>
      <c r="BG102" s="347">
        <f t="shared" si="2609"/>
        <v>8.0974161138029327E-2</v>
      </c>
      <c r="BH102" s="347">
        <f t="shared" si="2609"/>
        <v>8.0974161138029327E-2</v>
      </c>
      <c r="BI102" s="347">
        <f t="shared" si="2609"/>
        <v>8.0974161138029327E-2</v>
      </c>
      <c r="BJ102" s="347">
        <f t="shared" si="2609"/>
        <v>8.0974161138029341E-2</v>
      </c>
      <c r="BK102" s="347">
        <f t="shared" si="2609"/>
        <v>8.0909520317076711E-2</v>
      </c>
      <c r="BL102" s="347">
        <f t="shared" si="2609"/>
        <v>8.0909520317076711E-2</v>
      </c>
      <c r="BM102" s="347">
        <f t="shared" si="2609"/>
        <v>8.0909520317076711E-2</v>
      </c>
      <c r="BN102" s="347">
        <f t="shared" si="2609"/>
        <v>8.0909520317076711E-2</v>
      </c>
      <c r="BO102" s="347">
        <f t="shared" si="2609"/>
        <v>8.1121591639932336E-2</v>
      </c>
      <c r="BP102" s="347">
        <f t="shared" si="2609"/>
        <v>8.1121591639932336E-2</v>
      </c>
      <c r="BQ102" s="347">
        <f t="shared" si="2609"/>
        <v>8.1121591639932336E-2</v>
      </c>
      <c r="BR102" s="347">
        <f t="shared" si="2609"/>
        <v>8.1121591639932336E-2</v>
      </c>
      <c r="BS102" s="347">
        <f t="shared" si="2609"/>
        <v>8.0846732470019445E-2</v>
      </c>
      <c r="BT102" s="87"/>
      <c r="BU102" s="87"/>
      <c r="BV102" s="87"/>
      <c r="BW102" s="87"/>
      <c r="BX102" s="87"/>
      <c r="BY102" s="87"/>
      <c r="BZ102" s="87"/>
      <c r="CA102" s="87"/>
      <c r="CB102" s="87"/>
      <c r="CC102" s="87"/>
      <c r="CD102" s="87"/>
      <c r="CE102" s="87"/>
      <c r="CF102" s="87"/>
      <c r="CG102" s="87"/>
      <c r="CH102" s="87"/>
      <c r="CI102" s="87"/>
      <c r="CJ102" s="87"/>
      <c r="CK102" s="87"/>
      <c r="CL102" s="87"/>
      <c r="CM102" s="87"/>
      <c r="CN102" s="87"/>
      <c r="CO102" s="87"/>
      <c r="CP102" s="87"/>
      <c r="CQ102" s="87"/>
      <c r="CR102" s="87"/>
      <c r="CS102" s="87"/>
      <c r="CT102" s="87"/>
      <c r="CU102" s="87"/>
      <c r="CV102" s="87"/>
      <c r="CW102" s="87"/>
      <c r="CX102" s="87"/>
      <c r="CY102" s="87"/>
      <c r="CZ102" s="87"/>
      <c r="DA102" s="87"/>
      <c r="DB102" s="87"/>
      <c r="DC102" s="87"/>
      <c r="DD102" s="87"/>
      <c r="DE102" s="87"/>
      <c r="DF102" s="87"/>
      <c r="DG102" s="87"/>
      <c r="DH102" s="87"/>
      <c r="DI102" s="87"/>
      <c r="DJ102" s="87"/>
      <c r="DK102" s="87"/>
      <c r="DL102" s="87"/>
      <c r="DM102" s="87"/>
      <c r="DN102" s="87"/>
      <c r="DO102" s="87"/>
      <c r="DP102" s="87"/>
      <c r="DQ102" s="87"/>
      <c r="DR102" s="87"/>
      <c r="DS102" s="87"/>
      <c r="DT102" s="87"/>
      <c r="DU102" s="87"/>
      <c r="DV102" s="87"/>
      <c r="DW102" s="87"/>
      <c r="DX102" s="87"/>
      <c r="DY102" s="87"/>
      <c r="DZ102" s="87"/>
      <c r="EA102" s="87"/>
      <c r="EB102" s="87"/>
      <c r="EC102" s="87"/>
      <c r="ED102" s="87"/>
      <c r="EE102" s="87"/>
      <c r="EF102" s="87"/>
      <c r="EG102" s="87"/>
      <c r="EH102" s="87"/>
      <c r="EI102" s="87"/>
      <c r="EJ102" s="87"/>
      <c r="EK102" s="87"/>
      <c r="EL102" s="87"/>
      <c r="EM102" s="87"/>
      <c r="EN102" s="87"/>
      <c r="EO102" s="87"/>
      <c r="EP102" s="87"/>
      <c r="EQ102" s="87"/>
      <c r="ER102" s="87"/>
      <c r="ES102" s="87"/>
      <c r="ET102" s="87"/>
      <c r="EU102" s="87"/>
      <c r="EV102" s="87"/>
      <c r="EW102" s="87"/>
      <c r="EX102" s="87"/>
      <c r="EY102" s="87"/>
      <c r="EZ102" s="87"/>
      <c r="FA102" s="87"/>
      <c r="FB102" s="87"/>
      <c r="FC102" s="87"/>
      <c r="FD102" s="87"/>
      <c r="FE102" s="87"/>
      <c r="FF102" s="87"/>
      <c r="FG102" s="87"/>
      <c r="FH102" s="87"/>
      <c r="FI102" s="87"/>
      <c r="FJ102" s="87"/>
      <c r="FK102" s="87"/>
      <c r="FL102" s="87"/>
      <c r="FM102" s="87"/>
      <c r="FN102" s="87"/>
      <c r="FO102" s="87"/>
      <c r="FP102" s="87"/>
      <c r="FQ102" s="87"/>
      <c r="FR102" s="87"/>
      <c r="FS102" s="87"/>
      <c r="FT102" s="87"/>
      <c r="FU102" s="87"/>
      <c r="FV102" s="87"/>
      <c r="FW102" s="87"/>
      <c r="FX102" s="87"/>
      <c r="FY102" s="87"/>
      <c r="FZ102" s="87"/>
      <c r="GA102" s="87"/>
      <c r="GB102" s="87"/>
      <c r="GC102" s="87"/>
      <c r="GD102" s="87"/>
      <c r="GE102" s="87"/>
      <c r="GF102" s="87"/>
      <c r="GG102" s="87"/>
      <c r="GH102" s="87"/>
      <c r="GI102" s="87"/>
      <c r="GJ102" s="87"/>
      <c r="GK102" s="87"/>
      <c r="GL102" s="87"/>
      <c r="GM102" s="87"/>
      <c r="GN102" s="87"/>
      <c r="GO102" s="87"/>
      <c r="GP102" s="87"/>
      <c r="GQ102" s="87"/>
      <c r="GR102" s="87"/>
      <c r="GS102" s="87"/>
      <c r="GT102" s="87"/>
      <c r="GU102" s="87"/>
      <c r="GV102" s="87"/>
      <c r="GW102" s="87"/>
      <c r="GX102" s="87"/>
      <c r="GY102" s="87"/>
      <c r="GZ102" s="87"/>
      <c r="HA102" s="87"/>
      <c r="HB102" s="87"/>
      <c r="HC102" s="87"/>
      <c r="HD102" s="87"/>
      <c r="HE102" s="87"/>
      <c r="HF102" s="87"/>
      <c r="HG102" s="87"/>
      <c r="HH102" s="87"/>
      <c r="HI102" s="87"/>
      <c r="HJ102" s="87"/>
      <c r="HK102" s="87"/>
      <c r="HL102" s="87"/>
      <c r="HM102" s="87"/>
      <c r="HN102" s="87"/>
      <c r="HO102" s="87"/>
      <c r="HP102" s="87"/>
      <c r="HQ102" s="87"/>
      <c r="HR102" s="87"/>
      <c r="HS102" s="87"/>
      <c r="HT102" s="87"/>
      <c r="HU102" s="87"/>
      <c r="HV102" s="87"/>
      <c r="HW102" s="87"/>
      <c r="HX102" s="87"/>
      <c r="HY102" s="87"/>
      <c r="HZ102" s="87"/>
      <c r="IA102" s="87"/>
      <c r="IB102" s="87"/>
      <c r="IC102" s="87"/>
      <c r="ID102" s="87"/>
      <c r="IE102" s="87"/>
      <c r="IF102" s="87"/>
      <c r="IG102" s="87"/>
      <c r="IH102" s="87"/>
      <c r="II102" s="87"/>
      <c r="IJ102" s="87"/>
      <c r="IK102" s="87"/>
      <c r="IL102" s="87"/>
      <c r="IM102" s="87"/>
      <c r="IN102" s="87"/>
      <c r="IO102" s="87"/>
      <c r="IP102" s="87"/>
      <c r="IQ102" s="87"/>
      <c r="IR102" s="87"/>
      <c r="IS102" s="87"/>
      <c r="IT102" s="87"/>
      <c r="IU102" s="87"/>
      <c r="IV102" s="87"/>
      <c r="IW102" s="87"/>
      <c r="IX102" s="87"/>
    </row>
    <row r="103" spans="1:260">
      <c r="C103" s="112"/>
      <c r="E103" s="87"/>
      <c r="F103" s="87"/>
      <c r="G103" s="87"/>
      <c r="H103" s="87"/>
      <c r="I103" s="87"/>
      <c r="J103" s="87"/>
      <c r="K103" s="87"/>
      <c r="L103" s="87"/>
      <c r="M103" s="87"/>
      <c r="N103" s="87"/>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87"/>
      <c r="BM103" s="87"/>
      <c r="BN103" s="87"/>
      <c r="BO103" s="87"/>
      <c r="BP103" s="87"/>
      <c r="BQ103" s="87"/>
      <c r="BR103" s="87"/>
      <c r="BS103" s="87"/>
      <c r="BT103" s="87"/>
      <c r="BU103" s="87"/>
      <c r="BV103" s="87"/>
      <c r="BW103" s="87"/>
      <c r="BX103" s="87"/>
      <c r="BY103" s="87"/>
      <c r="BZ103" s="87"/>
      <c r="CA103" s="87"/>
      <c r="CB103" s="87"/>
      <c r="CC103" s="87"/>
      <c r="CD103" s="87"/>
      <c r="CE103" s="87"/>
      <c r="CF103" s="87"/>
      <c r="CG103" s="87"/>
      <c r="CH103" s="87"/>
      <c r="CI103" s="87"/>
      <c r="CJ103" s="87"/>
      <c r="CK103" s="87"/>
      <c r="CL103" s="87"/>
      <c r="CM103" s="87"/>
      <c r="CN103" s="87"/>
      <c r="CO103" s="87"/>
      <c r="CP103" s="87"/>
      <c r="CQ103" s="87"/>
      <c r="CR103" s="87"/>
      <c r="CS103" s="87"/>
      <c r="CT103" s="87"/>
      <c r="CU103" s="87"/>
      <c r="CV103" s="87"/>
      <c r="CW103" s="87"/>
      <c r="CX103" s="87"/>
      <c r="CY103" s="87"/>
      <c r="CZ103" s="87"/>
      <c r="DA103" s="87"/>
      <c r="DB103" s="87"/>
      <c r="DC103" s="87"/>
      <c r="DD103" s="87"/>
      <c r="DE103" s="87"/>
      <c r="DF103" s="87"/>
      <c r="DG103" s="87"/>
      <c r="DH103" s="87"/>
      <c r="DI103" s="87"/>
      <c r="DJ103" s="87"/>
      <c r="DK103" s="87"/>
      <c r="DL103" s="87"/>
      <c r="DM103" s="87"/>
      <c r="DN103" s="87"/>
      <c r="DO103" s="87"/>
      <c r="DP103" s="87"/>
      <c r="DQ103" s="87"/>
      <c r="DR103" s="87"/>
      <c r="DS103" s="87"/>
      <c r="DT103" s="87"/>
      <c r="DU103" s="87"/>
      <c r="DV103" s="87"/>
      <c r="DW103" s="87"/>
      <c r="DX103" s="87"/>
      <c r="DY103" s="87"/>
      <c r="DZ103" s="87"/>
      <c r="EA103" s="87"/>
      <c r="EB103" s="87"/>
      <c r="EC103" s="87"/>
      <c r="ED103" s="87"/>
      <c r="EE103" s="87"/>
      <c r="EF103" s="87"/>
      <c r="EG103" s="87"/>
      <c r="EH103" s="87"/>
      <c r="EI103" s="87"/>
      <c r="EJ103" s="87"/>
      <c r="EK103" s="87"/>
      <c r="EL103" s="87"/>
      <c r="EM103" s="87"/>
      <c r="EN103" s="87"/>
      <c r="EO103" s="87"/>
      <c r="EP103" s="87"/>
      <c r="EQ103" s="87"/>
      <c r="ER103" s="87"/>
      <c r="ES103" s="87"/>
      <c r="ET103" s="87"/>
      <c r="EU103" s="87"/>
      <c r="EV103" s="87"/>
      <c r="EW103" s="87"/>
      <c r="EX103" s="87"/>
      <c r="EY103" s="87"/>
      <c r="EZ103" s="87"/>
      <c r="FA103" s="87"/>
      <c r="FB103" s="87"/>
      <c r="FC103" s="87"/>
      <c r="FD103" s="87"/>
      <c r="FE103" s="87"/>
      <c r="FF103" s="87"/>
      <c r="FG103" s="87"/>
      <c r="FH103" s="87"/>
      <c r="FI103" s="87"/>
      <c r="FJ103" s="87"/>
      <c r="FK103" s="87"/>
      <c r="FL103" s="87"/>
      <c r="FM103" s="87"/>
      <c r="FN103" s="87"/>
      <c r="FO103" s="87"/>
      <c r="FP103" s="87"/>
      <c r="FQ103" s="87"/>
      <c r="FR103" s="87"/>
      <c r="FS103" s="87"/>
      <c r="FT103" s="87"/>
      <c r="FU103" s="87"/>
      <c r="FV103" s="87"/>
      <c r="FW103" s="87"/>
      <c r="FX103" s="87"/>
      <c r="FY103" s="87"/>
      <c r="FZ103" s="87"/>
      <c r="GA103" s="87"/>
      <c r="GB103" s="87"/>
      <c r="GC103" s="87"/>
      <c r="GD103" s="87"/>
      <c r="GE103" s="87"/>
      <c r="GF103" s="87"/>
      <c r="GG103" s="87"/>
      <c r="GH103" s="87"/>
      <c r="GI103" s="87"/>
      <c r="GJ103" s="87"/>
      <c r="GK103" s="87"/>
      <c r="GL103" s="87"/>
      <c r="GM103" s="87"/>
      <c r="GN103" s="87"/>
      <c r="GO103" s="87"/>
      <c r="GP103" s="87"/>
      <c r="GQ103" s="87"/>
      <c r="GR103" s="87"/>
      <c r="GS103" s="87"/>
      <c r="GT103" s="87"/>
      <c r="GU103" s="87"/>
      <c r="GV103" s="87"/>
      <c r="GW103" s="87"/>
      <c r="GX103" s="87"/>
      <c r="GY103" s="87"/>
      <c r="GZ103" s="87"/>
      <c r="HA103" s="87"/>
      <c r="HB103" s="87"/>
      <c r="HC103" s="87"/>
      <c r="HD103" s="87"/>
      <c r="HE103" s="87"/>
      <c r="HF103" s="87"/>
      <c r="HG103" s="87"/>
      <c r="HH103" s="87"/>
      <c r="HI103" s="87"/>
      <c r="HJ103" s="87"/>
      <c r="HK103" s="87"/>
      <c r="HL103" s="87"/>
      <c r="HM103" s="87"/>
      <c r="HN103" s="87"/>
      <c r="HO103" s="87"/>
      <c r="HP103" s="87"/>
      <c r="HQ103" s="87"/>
      <c r="HR103" s="87"/>
      <c r="HS103" s="87"/>
      <c r="HT103" s="87"/>
      <c r="HU103" s="87"/>
      <c r="HV103" s="87"/>
      <c r="HW103" s="87"/>
      <c r="HX103" s="87"/>
      <c r="HY103" s="87"/>
      <c r="HZ103" s="87"/>
      <c r="IA103" s="87"/>
      <c r="IB103" s="87"/>
      <c r="IC103" s="87"/>
      <c r="ID103" s="87"/>
      <c r="IE103" s="87"/>
      <c r="IF103" s="87"/>
      <c r="IG103" s="87"/>
      <c r="IH103" s="87"/>
      <c r="II103" s="87"/>
      <c r="IJ103" s="87"/>
      <c r="IK103" s="87"/>
      <c r="IL103" s="87"/>
      <c r="IM103" s="87"/>
      <c r="IN103" s="87"/>
      <c r="IO103" s="87"/>
      <c r="IP103" s="87"/>
      <c r="IQ103" s="87"/>
      <c r="IR103" s="87"/>
      <c r="IS103" s="87"/>
      <c r="IT103" s="87"/>
      <c r="IU103" s="87"/>
      <c r="IV103" s="87"/>
      <c r="IW103" s="87"/>
      <c r="IX103" s="87"/>
    </row>
    <row r="104" spans="1:260">
      <c r="C104" s="112"/>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87"/>
      <c r="BX104" s="87"/>
      <c r="BY104" s="87"/>
      <c r="BZ104" s="87"/>
      <c r="CA104" s="87"/>
      <c r="CB104" s="87"/>
      <c r="CC104" s="87"/>
      <c r="CD104" s="87"/>
      <c r="CE104" s="87"/>
      <c r="CF104" s="87"/>
      <c r="CG104" s="87"/>
      <c r="CH104" s="87"/>
      <c r="CI104" s="87"/>
      <c r="CJ104" s="87"/>
      <c r="CK104" s="87"/>
      <c r="CL104" s="87"/>
      <c r="CM104" s="87"/>
      <c r="CN104" s="87"/>
      <c r="CO104" s="87"/>
      <c r="CP104" s="87"/>
      <c r="CQ104" s="87"/>
      <c r="CR104" s="87"/>
      <c r="CS104" s="87"/>
      <c r="CT104" s="87"/>
      <c r="CU104" s="87"/>
      <c r="CV104" s="87"/>
      <c r="CW104" s="87"/>
      <c r="CX104" s="87"/>
      <c r="CY104" s="87"/>
      <c r="CZ104" s="87"/>
      <c r="DA104" s="87"/>
      <c r="DB104" s="87"/>
      <c r="DC104" s="87"/>
      <c r="DD104" s="87"/>
      <c r="DE104" s="87"/>
      <c r="DF104" s="87"/>
      <c r="DG104" s="87"/>
      <c r="DH104" s="87"/>
      <c r="DI104" s="87"/>
      <c r="DJ104" s="87"/>
      <c r="DK104" s="87"/>
      <c r="DL104" s="87"/>
      <c r="DM104" s="87"/>
      <c r="DN104" s="87"/>
      <c r="DO104" s="87"/>
      <c r="DP104" s="87"/>
      <c r="DQ104" s="87"/>
      <c r="DR104" s="87"/>
      <c r="DS104" s="87"/>
      <c r="DT104" s="87"/>
      <c r="DU104" s="87"/>
      <c r="DV104" s="87"/>
      <c r="DW104" s="87"/>
      <c r="DX104" s="87"/>
      <c r="DY104" s="87"/>
      <c r="DZ104" s="87"/>
      <c r="EA104" s="87"/>
      <c r="EB104" s="87"/>
      <c r="EC104" s="87"/>
      <c r="ED104" s="87"/>
      <c r="EE104" s="87"/>
      <c r="EF104" s="87"/>
      <c r="EG104" s="87"/>
      <c r="EH104" s="87"/>
      <c r="EI104" s="87"/>
      <c r="EJ104" s="87"/>
      <c r="EK104" s="87"/>
      <c r="EL104" s="87"/>
      <c r="EM104" s="87"/>
      <c r="EN104" s="87"/>
      <c r="EO104" s="87"/>
      <c r="EP104" s="87"/>
      <c r="EQ104" s="87"/>
      <c r="ER104" s="87"/>
      <c r="ES104" s="87"/>
      <c r="ET104" s="87"/>
      <c r="EU104" s="87"/>
      <c r="EV104" s="87"/>
      <c r="EW104" s="87"/>
      <c r="EX104" s="87"/>
      <c r="EY104" s="87"/>
      <c r="EZ104" s="87"/>
      <c r="FA104" s="87"/>
      <c r="FB104" s="87"/>
      <c r="FC104" s="87"/>
      <c r="FD104" s="87"/>
      <c r="FE104" s="87"/>
      <c r="FF104" s="87"/>
      <c r="FG104" s="87"/>
      <c r="FH104" s="87"/>
      <c r="FI104" s="87"/>
      <c r="FJ104" s="87"/>
      <c r="FK104" s="87"/>
      <c r="FL104" s="87"/>
      <c r="FM104" s="87"/>
      <c r="FN104" s="87"/>
      <c r="FO104" s="87"/>
      <c r="FP104" s="87"/>
      <c r="FQ104" s="87"/>
      <c r="FR104" s="87"/>
      <c r="FS104" s="87"/>
      <c r="FT104" s="87"/>
      <c r="FU104" s="87"/>
      <c r="FV104" s="87"/>
      <c r="FW104" s="87"/>
      <c r="FX104" s="87"/>
      <c r="FY104" s="87"/>
      <c r="FZ104" s="87"/>
      <c r="GA104" s="87"/>
      <c r="GB104" s="87"/>
      <c r="GC104" s="87"/>
      <c r="GD104" s="87"/>
      <c r="GE104" s="87"/>
      <c r="GF104" s="87"/>
      <c r="GG104" s="87"/>
      <c r="GH104" s="87"/>
      <c r="GI104" s="87"/>
      <c r="GJ104" s="87"/>
      <c r="GK104" s="87"/>
      <c r="GL104" s="87"/>
      <c r="GM104" s="87"/>
      <c r="GN104" s="87"/>
      <c r="GO104" s="87"/>
      <c r="GP104" s="87"/>
      <c r="GQ104" s="87"/>
      <c r="GR104" s="87"/>
      <c r="GS104" s="87"/>
      <c r="GT104" s="87"/>
      <c r="GU104" s="87"/>
      <c r="GV104" s="87"/>
      <c r="GW104" s="87"/>
      <c r="GX104" s="87"/>
      <c r="GY104" s="87"/>
      <c r="GZ104" s="87"/>
      <c r="HA104" s="87"/>
      <c r="HB104" s="87"/>
      <c r="HC104" s="87"/>
      <c r="HD104" s="87"/>
      <c r="HE104" s="87"/>
      <c r="HF104" s="87"/>
      <c r="HG104" s="87"/>
      <c r="HH104" s="87"/>
      <c r="HI104" s="87"/>
      <c r="HJ104" s="87"/>
      <c r="HK104" s="87"/>
      <c r="HL104" s="87"/>
      <c r="HM104" s="87"/>
      <c r="HN104" s="87"/>
      <c r="HO104" s="87"/>
      <c r="HP104" s="87"/>
      <c r="HQ104" s="87"/>
      <c r="HR104" s="87"/>
      <c r="HS104" s="87"/>
      <c r="HT104" s="87"/>
      <c r="HU104" s="87"/>
      <c r="HV104" s="87"/>
      <c r="HW104" s="87"/>
      <c r="HX104" s="87"/>
      <c r="HY104" s="87"/>
      <c r="HZ104" s="87"/>
      <c r="IA104" s="87"/>
      <c r="IB104" s="87"/>
      <c r="IC104" s="87"/>
      <c r="ID104" s="87"/>
      <c r="IE104" s="87"/>
      <c r="IF104" s="87"/>
      <c r="IG104" s="87"/>
      <c r="IH104" s="87"/>
      <c r="II104" s="87"/>
      <c r="IJ104" s="87"/>
      <c r="IK104" s="87"/>
      <c r="IL104" s="87"/>
      <c r="IM104" s="87"/>
      <c r="IN104" s="87"/>
      <c r="IO104" s="87"/>
      <c r="IP104" s="87"/>
      <c r="IQ104" s="87"/>
      <c r="IR104" s="87"/>
      <c r="IS104" s="87"/>
      <c r="IT104" s="87"/>
      <c r="IU104" s="87"/>
      <c r="IV104" s="87"/>
      <c r="IW104" s="87"/>
      <c r="IX104" s="87"/>
    </row>
    <row r="105" spans="1:260">
      <c r="C105" s="112"/>
      <c r="E105" s="87"/>
      <c r="F105" s="87"/>
      <c r="G105" s="87"/>
      <c r="H105" s="87"/>
      <c r="I105" s="87"/>
      <c r="J105" s="87"/>
      <c r="K105" s="87"/>
      <c r="L105" s="87"/>
      <c r="M105" s="87"/>
      <c r="N105" s="87"/>
      <c r="O105" s="87"/>
      <c r="P105" s="87"/>
      <c r="Q105" s="87"/>
      <c r="R105" s="87"/>
      <c r="S105" s="87"/>
      <c r="T105" s="87"/>
      <c r="U105" s="87"/>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87"/>
      <c r="BX105" s="87"/>
      <c r="BY105" s="87"/>
      <c r="BZ105" s="87"/>
      <c r="CA105" s="87"/>
      <c r="CB105" s="87"/>
      <c r="CC105" s="87"/>
      <c r="CD105" s="87"/>
      <c r="CE105" s="87"/>
      <c r="CF105" s="87"/>
      <c r="CG105" s="87"/>
      <c r="CH105" s="87"/>
      <c r="CI105" s="87"/>
      <c r="CJ105" s="87"/>
      <c r="CK105" s="87"/>
      <c r="CL105" s="87"/>
      <c r="CM105" s="87"/>
      <c r="CN105" s="87"/>
      <c r="CO105" s="87"/>
      <c r="CP105" s="87"/>
      <c r="CQ105" s="87"/>
      <c r="CR105" s="87"/>
      <c r="CS105" s="87"/>
      <c r="CT105" s="87"/>
      <c r="CU105" s="87"/>
      <c r="CV105" s="87"/>
      <c r="CW105" s="87"/>
      <c r="CX105" s="87"/>
      <c r="CY105" s="87"/>
      <c r="CZ105" s="87"/>
      <c r="DA105" s="87"/>
      <c r="DB105" s="87"/>
      <c r="DC105" s="87"/>
      <c r="DD105" s="87"/>
      <c r="DE105" s="87"/>
      <c r="DF105" s="87"/>
      <c r="DG105" s="87"/>
      <c r="DH105" s="87"/>
      <c r="DI105" s="87"/>
      <c r="DJ105" s="87"/>
      <c r="DK105" s="87"/>
      <c r="DL105" s="87"/>
      <c r="DM105" s="87"/>
      <c r="DN105" s="87"/>
      <c r="DO105" s="87"/>
      <c r="DP105" s="87"/>
      <c r="DQ105" s="87"/>
      <c r="DR105" s="87"/>
      <c r="DS105" s="87"/>
      <c r="DT105" s="87"/>
      <c r="DU105" s="87"/>
      <c r="DV105" s="87"/>
      <c r="DW105" s="87"/>
      <c r="DX105" s="87"/>
      <c r="DY105" s="87"/>
      <c r="DZ105" s="87"/>
      <c r="EA105" s="87"/>
      <c r="EB105" s="87"/>
      <c r="EC105" s="87"/>
      <c r="ED105" s="87"/>
      <c r="EE105" s="87"/>
      <c r="EF105" s="87"/>
      <c r="EG105" s="87"/>
      <c r="EH105" s="87"/>
      <c r="EI105" s="87"/>
      <c r="EJ105" s="87"/>
      <c r="EK105" s="87"/>
      <c r="EL105" s="87"/>
      <c r="EM105" s="87"/>
      <c r="EN105" s="87"/>
      <c r="EO105" s="87"/>
      <c r="EP105" s="87"/>
      <c r="EQ105" s="87"/>
      <c r="ER105" s="87"/>
      <c r="ES105" s="87"/>
      <c r="ET105" s="87"/>
      <c r="EU105" s="87"/>
      <c r="EV105" s="87"/>
      <c r="EW105" s="87"/>
      <c r="EX105" s="87"/>
      <c r="EY105" s="87"/>
      <c r="EZ105" s="87"/>
      <c r="FA105" s="87"/>
      <c r="FB105" s="87"/>
      <c r="FC105" s="87"/>
      <c r="FD105" s="87"/>
      <c r="FE105" s="87"/>
      <c r="FF105" s="87"/>
      <c r="FG105" s="87"/>
      <c r="FH105" s="87"/>
      <c r="FI105" s="87"/>
      <c r="FJ105" s="87"/>
      <c r="FK105" s="87"/>
      <c r="FL105" s="87"/>
      <c r="FM105" s="87"/>
      <c r="FN105" s="87"/>
      <c r="FO105" s="87"/>
      <c r="FP105" s="87"/>
      <c r="FQ105" s="87"/>
      <c r="FR105" s="87"/>
      <c r="FS105" s="87"/>
      <c r="FT105" s="87"/>
      <c r="FU105" s="87"/>
      <c r="FV105" s="87"/>
      <c r="FW105" s="87"/>
      <c r="FX105" s="87"/>
      <c r="FY105" s="87"/>
      <c r="FZ105" s="87"/>
      <c r="GA105" s="87"/>
      <c r="GB105" s="87"/>
      <c r="GC105" s="87"/>
      <c r="GD105" s="87"/>
      <c r="GE105" s="87"/>
      <c r="GF105" s="87"/>
      <c r="GG105" s="87"/>
      <c r="GH105" s="87"/>
      <c r="GI105" s="87"/>
      <c r="GJ105" s="87"/>
      <c r="GK105" s="87"/>
      <c r="GL105" s="87"/>
      <c r="GM105" s="87"/>
      <c r="GN105" s="87"/>
      <c r="GO105" s="87"/>
      <c r="GP105" s="87"/>
      <c r="GQ105" s="87"/>
      <c r="GR105" s="87"/>
      <c r="GS105" s="87"/>
      <c r="GT105" s="87"/>
      <c r="GU105" s="87"/>
      <c r="GV105" s="87"/>
      <c r="GW105" s="87"/>
      <c r="GX105" s="87"/>
      <c r="GY105" s="87"/>
      <c r="GZ105" s="87"/>
      <c r="HA105" s="87"/>
      <c r="HB105" s="87"/>
      <c r="HC105" s="87"/>
      <c r="HD105" s="87"/>
      <c r="HE105" s="87"/>
      <c r="HF105" s="87"/>
      <c r="HG105" s="87"/>
      <c r="HH105" s="87"/>
      <c r="HI105" s="87"/>
      <c r="HJ105" s="87"/>
      <c r="HK105" s="87"/>
      <c r="HL105" s="87"/>
      <c r="HM105" s="87"/>
      <c r="HN105" s="87"/>
      <c r="HO105" s="87"/>
      <c r="HP105" s="87"/>
      <c r="HQ105" s="87"/>
      <c r="HR105" s="87"/>
      <c r="HS105" s="87"/>
      <c r="HT105" s="87"/>
      <c r="HU105" s="87"/>
      <c r="HV105" s="87"/>
      <c r="HW105" s="87"/>
      <c r="HX105" s="87"/>
      <c r="HY105" s="87"/>
      <c r="HZ105" s="87"/>
      <c r="IA105" s="87"/>
      <c r="IB105" s="87"/>
      <c r="IC105" s="87"/>
      <c r="ID105" s="87"/>
      <c r="IE105" s="87"/>
      <c r="IF105" s="87"/>
      <c r="IG105" s="87"/>
      <c r="IH105" s="87"/>
      <c r="II105" s="87"/>
      <c r="IJ105" s="87"/>
      <c r="IK105" s="87"/>
      <c r="IL105" s="87"/>
      <c r="IM105" s="87"/>
      <c r="IN105" s="87"/>
      <c r="IO105" s="87"/>
      <c r="IP105" s="87"/>
      <c r="IQ105" s="87"/>
      <c r="IR105" s="87"/>
      <c r="IS105" s="87"/>
      <c r="IT105" s="87"/>
      <c r="IU105" s="87"/>
      <c r="IV105" s="87"/>
      <c r="IW105" s="87"/>
      <c r="IX105" s="87"/>
    </row>
    <row r="106" spans="1:260">
      <c r="D106" s="87"/>
      <c r="E106" s="87"/>
      <c r="F106" s="87"/>
      <c r="G106" s="87"/>
      <c r="H106" s="87"/>
      <c r="I106" s="87"/>
      <c r="J106" s="87"/>
      <c r="K106" s="87"/>
      <c r="L106" s="87"/>
      <c r="M106" s="87"/>
      <c r="N106" s="87"/>
      <c r="O106" s="87"/>
      <c r="P106" s="87"/>
      <c r="Q106" s="87"/>
      <c r="R106" s="87"/>
      <c r="S106" s="87"/>
      <c r="T106" s="87"/>
      <c r="U106" s="87"/>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87"/>
      <c r="BM106" s="87"/>
      <c r="BN106" s="87"/>
      <c r="BO106" s="87"/>
      <c r="BP106" s="87"/>
      <c r="BQ106" s="87"/>
      <c r="BR106" s="87"/>
      <c r="BS106" s="87"/>
      <c r="BT106" s="87"/>
      <c r="BU106" s="87"/>
      <c r="BV106" s="87"/>
      <c r="BW106" s="87"/>
      <c r="BX106" s="87"/>
      <c r="BY106" s="87"/>
      <c r="BZ106" s="87"/>
      <c r="CA106" s="87"/>
      <c r="CB106" s="87"/>
      <c r="CC106" s="87"/>
      <c r="CD106" s="87"/>
      <c r="CE106" s="87"/>
      <c r="CF106" s="87"/>
      <c r="CG106" s="87"/>
      <c r="CH106" s="87"/>
      <c r="CI106" s="87"/>
      <c r="CJ106" s="87"/>
      <c r="CK106" s="87"/>
      <c r="CL106" s="87"/>
      <c r="CM106" s="87"/>
      <c r="CN106" s="87"/>
      <c r="CO106" s="87"/>
      <c r="CP106" s="87"/>
      <c r="CQ106" s="87"/>
      <c r="CR106" s="87"/>
      <c r="CS106" s="87"/>
      <c r="CT106" s="87"/>
      <c r="CU106" s="87"/>
      <c r="CV106" s="87"/>
      <c r="CW106" s="87"/>
      <c r="CX106" s="87"/>
      <c r="CY106" s="87"/>
      <c r="CZ106" s="87"/>
      <c r="DA106" s="87"/>
      <c r="DB106" s="87"/>
      <c r="DC106" s="87"/>
      <c r="DD106" s="87"/>
      <c r="DE106" s="87"/>
      <c r="DF106" s="87"/>
      <c r="DG106" s="87"/>
      <c r="DH106" s="87"/>
      <c r="DI106" s="87"/>
      <c r="DJ106" s="87"/>
      <c r="DK106" s="87"/>
      <c r="DL106" s="87"/>
      <c r="DM106" s="87"/>
      <c r="DN106" s="87"/>
      <c r="DO106" s="87"/>
      <c r="DP106" s="87"/>
      <c r="DQ106" s="87"/>
      <c r="DR106" s="87"/>
      <c r="DS106" s="87"/>
      <c r="DT106" s="87"/>
      <c r="DU106" s="87"/>
      <c r="DV106" s="87"/>
      <c r="DW106" s="87"/>
      <c r="DX106" s="87"/>
      <c r="DY106" s="87"/>
      <c r="DZ106" s="87"/>
      <c r="EA106" s="87"/>
      <c r="EB106" s="87"/>
      <c r="EC106" s="87"/>
      <c r="ED106" s="87"/>
      <c r="EE106" s="87"/>
      <c r="EF106" s="87"/>
      <c r="EG106" s="87"/>
      <c r="EH106" s="87"/>
      <c r="EI106" s="87"/>
      <c r="EJ106" s="87"/>
      <c r="EK106" s="87"/>
      <c r="EL106" s="87"/>
      <c r="EM106" s="87"/>
      <c r="EN106" s="87"/>
      <c r="EO106" s="87"/>
      <c r="EP106" s="87"/>
      <c r="EQ106" s="87"/>
      <c r="ER106" s="87"/>
      <c r="ES106" s="87"/>
      <c r="ET106" s="87"/>
      <c r="EU106" s="87"/>
      <c r="EV106" s="87"/>
      <c r="EW106" s="87"/>
      <c r="EX106" s="87"/>
      <c r="EY106" s="87"/>
      <c r="EZ106" s="87"/>
      <c r="FA106" s="87"/>
      <c r="FB106" s="87"/>
      <c r="FC106" s="87"/>
      <c r="FD106" s="87"/>
      <c r="FE106" s="87"/>
      <c r="FF106" s="87"/>
      <c r="FG106" s="87"/>
      <c r="FH106" s="87"/>
      <c r="FI106" s="87"/>
      <c r="FJ106" s="87"/>
      <c r="FK106" s="87"/>
      <c r="FL106" s="87"/>
      <c r="FM106" s="87"/>
      <c r="FN106" s="87"/>
      <c r="FO106" s="87"/>
      <c r="FP106" s="87"/>
      <c r="FQ106" s="87"/>
      <c r="FR106" s="87"/>
      <c r="FS106" s="87"/>
      <c r="FT106" s="87"/>
      <c r="FU106" s="87"/>
      <c r="FV106" s="87"/>
      <c r="FW106" s="87"/>
      <c r="FX106" s="87"/>
      <c r="FY106" s="87"/>
      <c r="FZ106" s="87"/>
      <c r="GA106" s="87"/>
      <c r="GB106" s="87"/>
      <c r="GC106" s="87"/>
      <c r="GD106" s="87"/>
      <c r="GE106" s="87"/>
      <c r="GF106" s="87"/>
      <c r="GG106" s="87"/>
      <c r="GH106" s="87"/>
      <c r="GI106" s="87"/>
      <c r="GJ106" s="87"/>
      <c r="GK106" s="87"/>
      <c r="GL106" s="87"/>
      <c r="GM106" s="87"/>
      <c r="GN106" s="87"/>
      <c r="GO106" s="87"/>
      <c r="GP106" s="87"/>
      <c r="GQ106" s="87"/>
      <c r="GR106" s="87"/>
      <c r="GS106" s="87"/>
      <c r="GT106" s="87"/>
      <c r="GU106" s="87"/>
      <c r="GV106" s="87"/>
      <c r="GW106" s="87"/>
      <c r="GX106" s="87"/>
      <c r="GY106" s="87"/>
      <c r="GZ106" s="87"/>
      <c r="HA106" s="87"/>
      <c r="HB106" s="87"/>
      <c r="HC106" s="87"/>
      <c r="HD106" s="87"/>
      <c r="HE106" s="87"/>
      <c r="HF106" s="87"/>
      <c r="HG106" s="87"/>
      <c r="HH106" s="87"/>
      <c r="HI106" s="87"/>
      <c r="HJ106" s="87"/>
      <c r="HK106" s="87"/>
      <c r="HL106" s="87"/>
      <c r="HM106" s="87"/>
      <c r="HN106" s="87"/>
      <c r="HO106" s="87"/>
      <c r="HP106" s="87"/>
      <c r="HQ106" s="87"/>
      <c r="HR106" s="87"/>
      <c r="HS106" s="87"/>
      <c r="HT106" s="87"/>
      <c r="HU106" s="87"/>
      <c r="HV106" s="87"/>
      <c r="HW106" s="87"/>
      <c r="HX106" s="87"/>
      <c r="HY106" s="87"/>
      <c r="HZ106" s="87"/>
      <c r="IA106" s="87"/>
      <c r="IB106" s="87"/>
      <c r="IC106" s="87"/>
      <c r="ID106" s="87"/>
      <c r="IE106" s="87"/>
      <c r="IF106" s="87"/>
      <c r="IG106" s="87"/>
      <c r="IH106" s="87"/>
      <c r="II106" s="87"/>
      <c r="IJ106" s="87"/>
      <c r="IK106" s="87"/>
      <c r="IL106" s="87"/>
      <c r="IM106" s="87"/>
      <c r="IN106" s="87"/>
      <c r="IO106" s="87"/>
      <c r="IP106" s="87"/>
      <c r="IQ106" s="87"/>
      <c r="IR106" s="87"/>
      <c r="IS106" s="87"/>
      <c r="IT106" s="87"/>
      <c r="IU106" s="87"/>
      <c r="IV106" s="87"/>
      <c r="IW106" s="87"/>
      <c r="IX106" s="87"/>
    </row>
    <row r="107" spans="1:260" ht="12.75">
      <c r="B107" s="84" t="s">
        <v>236</v>
      </c>
      <c r="D107" s="87"/>
      <c r="E107" s="87"/>
      <c r="F107" s="87"/>
      <c r="G107" s="87"/>
      <c r="H107" s="87"/>
      <c r="I107" s="87"/>
      <c r="J107" s="87"/>
      <c r="K107" s="87"/>
      <c r="L107" s="87"/>
      <c r="M107" s="87"/>
      <c r="N107" s="87"/>
      <c r="O107" s="87"/>
      <c r="P107" s="87"/>
      <c r="Q107" s="87"/>
      <c r="R107" s="87"/>
      <c r="S107" s="87"/>
      <c r="T107" s="184">
        <v>2012</v>
      </c>
      <c r="U107" s="162"/>
      <c r="V107" s="162"/>
      <c r="W107" s="162"/>
      <c r="X107" s="162"/>
      <c r="Y107" s="162"/>
      <c r="Z107" s="162"/>
      <c r="AA107" s="162"/>
      <c r="AB107" s="162"/>
      <c r="AC107" s="162"/>
      <c r="AD107" s="162"/>
      <c r="AE107" s="162"/>
      <c r="AF107" s="162"/>
      <c r="AG107" s="162"/>
      <c r="AH107" s="162"/>
      <c r="AI107" s="162"/>
      <c r="AJ107" s="162"/>
      <c r="AK107" s="184">
        <v>2013</v>
      </c>
      <c r="AL107" s="162"/>
      <c r="AM107" s="162"/>
      <c r="AN107" s="162"/>
      <c r="AO107" s="162"/>
      <c r="AP107" s="162"/>
      <c r="AQ107" s="162"/>
      <c r="AR107" s="162"/>
      <c r="AS107" s="162"/>
      <c r="AT107" s="162"/>
      <c r="AU107" s="162"/>
      <c r="AV107" s="162"/>
      <c r="AW107" s="162"/>
      <c r="AX107" s="162"/>
      <c r="AY107" s="162"/>
      <c r="AZ107" s="162"/>
      <c r="BA107" s="162"/>
      <c r="BB107" s="184">
        <v>2014</v>
      </c>
      <c r="BC107" s="162"/>
      <c r="BD107" s="162"/>
      <c r="BE107" s="162"/>
      <c r="BF107" s="162"/>
      <c r="BG107" s="162"/>
      <c r="BH107" s="162"/>
      <c r="BI107" s="162"/>
      <c r="BJ107" s="162"/>
      <c r="BK107" s="162"/>
      <c r="BL107" s="162"/>
      <c r="BM107" s="162"/>
      <c r="BN107" s="162"/>
      <c r="BO107" s="162"/>
      <c r="BP107" s="162"/>
      <c r="BQ107" s="162"/>
      <c r="BR107" s="162"/>
      <c r="BS107" s="184">
        <v>2015</v>
      </c>
      <c r="BT107" s="162"/>
      <c r="BU107" s="162"/>
      <c r="BV107" s="162"/>
      <c r="BW107" s="162"/>
      <c r="BX107" s="162"/>
      <c r="BY107" s="162"/>
      <c r="BZ107" s="162"/>
      <c r="CA107" s="162"/>
      <c r="CB107" s="162"/>
      <c r="CC107" s="162"/>
      <c r="CD107" s="162"/>
      <c r="CE107" s="162"/>
      <c r="CF107" s="162"/>
      <c r="CG107" s="162"/>
      <c r="CH107" s="162"/>
      <c r="CI107" s="162"/>
      <c r="CJ107" s="184">
        <v>2016</v>
      </c>
      <c r="CK107" s="162"/>
      <c r="CL107" s="162"/>
      <c r="CM107" s="162"/>
      <c r="CN107" s="162"/>
      <c r="CO107" s="162"/>
      <c r="CP107" s="162"/>
      <c r="CQ107" s="162"/>
      <c r="CR107" s="162"/>
      <c r="CS107" s="162"/>
      <c r="CT107" s="162"/>
      <c r="CU107" s="162"/>
      <c r="CV107" s="162"/>
      <c r="CW107" s="162"/>
      <c r="CX107" s="162"/>
      <c r="CY107" s="162"/>
      <c r="CZ107" s="162"/>
      <c r="DA107" s="184">
        <v>2017</v>
      </c>
      <c r="DB107" s="162"/>
      <c r="DC107" s="162"/>
      <c r="DD107" s="162"/>
      <c r="DE107" s="162"/>
      <c r="DF107" s="162"/>
      <c r="DG107" s="162"/>
      <c r="DH107" s="162"/>
      <c r="DI107" s="162"/>
      <c r="DJ107" s="162"/>
      <c r="DK107" s="162"/>
      <c r="DL107" s="162"/>
      <c r="DM107" s="162"/>
      <c r="DN107" s="162"/>
      <c r="DO107" s="162"/>
      <c r="DP107" s="162"/>
      <c r="DQ107" s="162"/>
      <c r="DR107" s="184">
        <v>2018</v>
      </c>
      <c r="DS107" s="162"/>
      <c r="DT107" s="162"/>
      <c r="DU107" s="162"/>
      <c r="DV107" s="162"/>
      <c r="DW107" s="162"/>
      <c r="DX107" s="162"/>
      <c r="DY107" s="162"/>
      <c r="DZ107" s="162"/>
      <c r="EA107" s="162"/>
      <c r="EB107" s="162"/>
      <c r="EC107" s="162"/>
      <c r="ED107" s="162"/>
      <c r="EE107" s="162"/>
      <c r="EF107" s="162"/>
      <c r="EG107" s="162"/>
      <c r="EH107" s="162"/>
      <c r="EI107" s="184">
        <v>2019</v>
      </c>
      <c r="EJ107" s="162"/>
      <c r="EK107" s="162"/>
      <c r="EL107" s="162"/>
      <c r="EM107" s="162"/>
      <c r="EN107" s="162"/>
      <c r="EO107" s="162"/>
      <c r="EP107" s="162"/>
      <c r="EQ107" s="162"/>
      <c r="ER107" s="162"/>
      <c r="ES107" s="162"/>
      <c r="ET107" s="162"/>
      <c r="EU107" s="162"/>
      <c r="EV107" s="162"/>
      <c r="EW107" s="162"/>
      <c r="EX107" s="162"/>
      <c r="EY107" s="162"/>
      <c r="EZ107" s="184">
        <v>2020</v>
      </c>
      <c r="FA107" s="162"/>
      <c r="FB107" s="162"/>
      <c r="FC107" s="162"/>
      <c r="FD107" s="162"/>
      <c r="FE107" s="162"/>
      <c r="FF107" s="162"/>
      <c r="FG107" s="162"/>
      <c r="FH107" s="162"/>
      <c r="FI107" s="162"/>
      <c r="FJ107" s="162"/>
      <c r="FK107" s="162"/>
      <c r="FL107" s="162"/>
      <c r="FM107" s="162"/>
      <c r="FN107" s="162"/>
      <c r="FO107" s="162"/>
      <c r="FP107" s="162"/>
      <c r="FQ107" s="184">
        <v>2021</v>
      </c>
      <c r="FR107" s="162"/>
      <c r="FS107" s="162"/>
      <c r="FT107" s="162"/>
      <c r="FU107" s="162"/>
      <c r="FV107" s="162"/>
      <c r="FW107" s="162"/>
      <c r="FX107" s="162"/>
      <c r="FY107" s="162"/>
      <c r="FZ107" s="162"/>
      <c r="GA107" s="162"/>
      <c r="GB107" s="162"/>
      <c r="GC107" s="162"/>
      <c r="GD107" s="162"/>
      <c r="GE107" s="162"/>
      <c r="GF107" s="162"/>
      <c r="GG107" s="162"/>
      <c r="GH107" s="184">
        <v>2022</v>
      </c>
      <c r="GI107" s="162"/>
      <c r="GJ107" s="162"/>
      <c r="GK107" s="162"/>
      <c r="GL107" s="162"/>
      <c r="GM107" s="162"/>
      <c r="GN107" s="162"/>
      <c r="GO107" s="162"/>
      <c r="GP107" s="162"/>
      <c r="GQ107" s="162"/>
      <c r="GR107" s="162"/>
      <c r="GS107" s="162"/>
      <c r="GT107" s="162"/>
      <c r="GU107" s="162"/>
      <c r="GV107" s="162"/>
      <c r="GW107" s="162"/>
      <c r="GX107" s="162"/>
      <c r="GY107" s="184">
        <v>2023</v>
      </c>
      <c r="GZ107" s="162"/>
      <c r="HA107" s="162"/>
      <c r="HB107" s="162"/>
      <c r="HC107" s="162"/>
      <c r="HD107" s="162"/>
      <c r="HE107" s="162"/>
      <c r="HF107" s="162"/>
      <c r="HG107" s="162"/>
      <c r="HH107" s="162"/>
      <c r="HI107" s="162"/>
      <c r="HJ107" s="162"/>
      <c r="HK107" s="162"/>
      <c r="HL107" s="162"/>
      <c r="HM107" s="162"/>
      <c r="HN107" s="162"/>
      <c r="HO107" s="162"/>
      <c r="HP107" s="184">
        <v>2024</v>
      </c>
      <c r="HQ107" s="162"/>
      <c r="HR107" s="162"/>
      <c r="HS107" s="162"/>
      <c r="HT107" s="162"/>
      <c r="HU107" s="162"/>
      <c r="HV107" s="162"/>
      <c r="HW107" s="162"/>
      <c r="HX107" s="162"/>
      <c r="HY107" s="162"/>
      <c r="HZ107" s="162"/>
      <c r="IA107" s="162"/>
      <c r="IB107" s="162"/>
      <c r="IC107" s="162"/>
      <c r="ID107" s="162"/>
      <c r="IE107" s="162"/>
      <c r="IF107" s="162"/>
      <c r="IG107" s="184">
        <v>2025</v>
      </c>
      <c r="IH107" s="162"/>
      <c r="II107" s="162"/>
      <c r="IJ107" s="162"/>
      <c r="IK107" s="162"/>
      <c r="IL107" s="162"/>
      <c r="IM107" s="162"/>
      <c r="IN107" s="162"/>
      <c r="IO107" s="162"/>
      <c r="IP107" s="162"/>
      <c r="IQ107" s="162"/>
      <c r="IR107" s="162"/>
      <c r="IS107" s="162"/>
      <c r="IT107" s="162"/>
      <c r="IU107" s="162"/>
      <c r="IV107" s="162"/>
      <c r="IW107" s="162"/>
      <c r="IX107" s="184">
        <v>2026</v>
      </c>
    </row>
    <row r="109" spans="1:260">
      <c r="B109" s="39" t="s">
        <v>181</v>
      </c>
      <c r="T109" s="185">
        <f>T10</f>
        <v>-122.25541827490082</v>
      </c>
      <c r="AK109" s="185">
        <f>AK10</f>
        <v>-624.25479953965373</v>
      </c>
      <c r="BB109" s="185">
        <f>BB10</f>
        <v>2294.6256914761552</v>
      </c>
      <c r="BS109" s="185">
        <f>BS10</f>
        <v>-5831.7421466546921</v>
      </c>
      <c r="CJ109" s="185">
        <f>CJ10</f>
        <v>-12191.784109966718</v>
      </c>
      <c r="DA109" s="185">
        <f>DA10</f>
        <v>-11186.270089962376</v>
      </c>
      <c r="DR109" s="185">
        <f>DR10</f>
        <v>-11202.013437398324</v>
      </c>
      <c r="EI109" s="185">
        <f>EI10</f>
        <v>-2129.8589884139801</v>
      </c>
      <c r="EZ109" s="185">
        <f>EZ10</f>
        <v>-8635.9601883762552</v>
      </c>
      <c r="FQ109" s="185">
        <f>FQ10</f>
        <v>-7244.1652870895141</v>
      </c>
      <c r="GH109" s="185">
        <f>GH10</f>
        <v>-9845.6166078947826</v>
      </c>
      <c r="GY109" s="185">
        <f>GY10</f>
        <v>8725.538738222509</v>
      </c>
      <c r="HP109" s="185">
        <f>HP10</f>
        <v>7648.1769494233977</v>
      </c>
      <c r="IG109" s="185">
        <f>IG10</f>
        <v>-3361.0622771932831</v>
      </c>
      <c r="IX109" s="185">
        <f>IX10</f>
        <v>-2419.4967356506022</v>
      </c>
    </row>
    <row r="110" spans="1:260">
      <c r="B110" s="39" t="s">
        <v>183</v>
      </c>
      <c r="T110" s="185">
        <f>T15</f>
        <v>-662.16989199224599</v>
      </c>
      <c r="AK110" s="185">
        <f>AK15</f>
        <v>69.228680933959026</v>
      </c>
      <c r="BB110" s="185">
        <f>BB15</f>
        <v>-1384.7354750367381</v>
      </c>
      <c r="BS110" s="185">
        <f>BS15</f>
        <v>-2500.0924611727473</v>
      </c>
      <c r="CJ110" s="185">
        <f>CJ15</f>
        <v>-747.86162832323907</v>
      </c>
      <c r="DA110" s="185">
        <f>DA15</f>
        <v>6143.4766644980355</v>
      </c>
      <c r="DR110" s="185">
        <f>DR15</f>
        <v>8447.9798885957825</v>
      </c>
      <c r="EI110" s="185">
        <f>EI15</f>
        <v>1348.8693499999999</v>
      </c>
      <c r="EZ110" s="185">
        <f>EZ15</f>
        <v>3276.9069300000001</v>
      </c>
      <c r="FQ110" s="185">
        <f>FQ15</f>
        <v>3153.4159599999994</v>
      </c>
      <c r="GH110" s="185">
        <f>GH15</f>
        <v>2041.1643299999998</v>
      </c>
      <c r="GY110" s="185">
        <f>GY15</f>
        <v>2564.82285</v>
      </c>
      <c r="HP110" s="185">
        <f>HP15</f>
        <v>2757.4992400000001</v>
      </c>
      <c r="IG110" s="185">
        <f>IG15</f>
        <v>2760.0374229902204</v>
      </c>
      <c r="IX110" s="185">
        <f>IX15</f>
        <v>2697.5051629902205</v>
      </c>
    </row>
    <row r="111" spans="1:260">
      <c r="B111" s="39" t="s">
        <v>185</v>
      </c>
      <c r="T111" s="185">
        <f>T20</f>
        <v>-4097.2764837092136</v>
      </c>
      <c r="AK111" s="185">
        <f>AK20</f>
        <v>-9092.7136407386424</v>
      </c>
      <c r="BB111" s="185">
        <f>BB20</f>
        <v>-11955.602512572423</v>
      </c>
      <c r="BS111" s="185">
        <f>BS20</f>
        <v>-16260.517537564767</v>
      </c>
      <c r="CJ111" s="185">
        <f>CJ20</f>
        <v>-9202.13206173443</v>
      </c>
      <c r="DA111" s="185">
        <f>DA20</f>
        <v>-10180.573214120344</v>
      </c>
      <c r="DR111" s="185">
        <f>DR20</f>
        <v>-11613.646653550488</v>
      </c>
      <c r="EI111" s="185">
        <f>EI20</f>
        <v>-12501.942768336718</v>
      </c>
      <c r="EZ111" s="185">
        <f>EZ20</f>
        <v>-16750.822347807924</v>
      </c>
      <c r="FQ111" s="185">
        <f>FQ20</f>
        <v>-23472.33135841311</v>
      </c>
      <c r="GH111" s="185">
        <f>GH20</f>
        <v>-24767.294954338668</v>
      </c>
      <c r="GY111" s="185">
        <f>GY20</f>
        <v>-28359.112108873876</v>
      </c>
      <c r="HP111" s="185">
        <f>HP20</f>
        <v>-28254.029068676322</v>
      </c>
      <c r="IG111" s="185">
        <f>IG20</f>
        <v>-32546.595701299531</v>
      </c>
      <c r="IX111" s="185">
        <f>IX20</f>
        <v>-37198.614359061306</v>
      </c>
    </row>
    <row r="112" spans="1:260">
      <c r="B112" s="39" t="s">
        <v>186</v>
      </c>
      <c r="T112" s="185">
        <f>T25</f>
        <v>-824.46484695474624</v>
      </c>
      <c r="AK112" s="185">
        <f>AK25</f>
        <v>-1382.4675928219879</v>
      </c>
      <c r="BB112" s="185">
        <f>BB25</f>
        <v>-1885.2879409379225</v>
      </c>
      <c r="BS112" s="185">
        <f>BS25</f>
        <v>-3054.784492056292</v>
      </c>
      <c r="CJ112" s="185">
        <f>CJ25</f>
        <v>-3271.1801586030379</v>
      </c>
      <c r="DA112" s="185">
        <f>DA25</f>
        <v>-3325.130135869666</v>
      </c>
      <c r="DR112" s="185">
        <f>DR25</f>
        <v>-4508.2374745840516</v>
      </c>
      <c r="EI112" s="185">
        <f>EI25</f>
        <v>-4293.9347962931706</v>
      </c>
      <c r="EZ112" s="185">
        <f>EZ25</f>
        <v>-5091.1526360962225</v>
      </c>
      <c r="FQ112" s="185">
        <f>FQ25</f>
        <v>-5710.8580203743986</v>
      </c>
      <c r="GH112" s="185">
        <f>GH25</f>
        <v>-5712.8956543517143</v>
      </c>
      <c r="GY112" s="185">
        <f>GY25</f>
        <v>-5998.367554526385</v>
      </c>
      <c r="HP112" s="185">
        <f>HP25</f>
        <v>-5888.67148</v>
      </c>
      <c r="IG112" s="185">
        <f>IG25</f>
        <v>-6096.0215272478154</v>
      </c>
      <c r="IX112" s="185">
        <f>IX25</f>
        <v>-6201.412057247815</v>
      </c>
    </row>
    <row r="113" spans="2:258">
      <c r="B113" s="39" t="s">
        <v>187</v>
      </c>
      <c r="T113" s="185">
        <f>T30</f>
        <v>-461.60395109852675</v>
      </c>
      <c r="AK113" s="185">
        <f>AK30</f>
        <v>-879.52967034560572</v>
      </c>
      <c r="BB113" s="185">
        <f>BB30</f>
        <v>-619.0348016478747</v>
      </c>
      <c r="BS113" s="185">
        <f>BS30</f>
        <v>-521.79696976032028</v>
      </c>
      <c r="CJ113" s="185">
        <f>CJ30</f>
        <v>-1748.0077531773675</v>
      </c>
      <c r="DA113" s="185">
        <f>DA30</f>
        <v>-1798.0897329934519</v>
      </c>
      <c r="DR113" s="185">
        <f>DR30</f>
        <v>578.80471168473844</v>
      </c>
      <c r="EI113" s="185">
        <f>EI30</f>
        <v>211.55113627849784</v>
      </c>
      <c r="EZ113" s="185">
        <f>EZ30</f>
        <v>-617.80183999119231</v>
      </c>
      <c r="FQ113" s="185">
        <f>FQ30</f>
        <v>-885.54687419368463</v>
      </c>
      <c r="GH113" s="185">
        <f>GH30</f>
        <v>-939.69370568605063</v>
      </c>
      <c r="GY113" s="185">
        <f>GY30</f>
        <v>-784.1840995157371</v>
      </c>
      <c r="HP113" s="185">
        <f>HP30</f>
        <v>-805.01049999999987</v>
      </c>
      <c r="IG113" s="185">
        <f>IG30</f>
        <v>-745.69699925266605</v>
      </c>
      <c r="IX113" s="185">
        <f>IX30</f>
        <v>-848.57885875266606</v>
      </c>
    </row>
    <row r="114" spans="2:258">
      <c r="B114" s="39" t="s">
        <v>189</v>
      </c>
      <c r="T114" s="185">
        <f>T35</f>
        <v>5762.5876480971792</v>
      </c>
      <c r="AK114" s="185">
        <f>AK35</f>
        <v>626.07419963378038</v>
      </c>
      <c r="BB114" s="185">
        <f>BB35</f>
        <v>716.20413774977783</v>
      </c>
      <c r="BS114" s="185">
        <f>BS35</f>
        <v>-2172.9713916963774</v>
      </c>
      <c r="CJ114" s="185">
        <f>CJ35</f>
        <v>-1484.5079361320254</v>
      </c>
      <c r="DA114" s="185">
        <f>DA35</f>
        <v>-2057.2469486560635</v>
      </c>
      <c r="DR114" s="185">
        <f>DR35</f>
        <v>-2282.3018791686809</v>
      </c>
      <c r="EI114" s="185">
        <f>EI35</f>
        <v>-2583.3014962411007</v>
      </c>
      <c r="EZ114" s="185">
        <f>EZ35</f>
        <v>-2889.9861606151503</v>
      </c>
      <c r="FQ114" s="185">
        <f>FQ35</f>
        <v>-2869.0496816968562</v>
      </c>
      <c r="GH114" s="185">
        <f>GH35</f>
        <v>-2889.896649343626</v>
      </c>
      <c r="GY114" s="185">
        <f>GY35</f>
        <v>-2845.1815798350631</v>
      </c>
      <c r="HP114" s="185">
        <f>HP35</f>
        <v>-2913.399548117613</v>
      </c>
      <c r="IG114" s="185">
        <f>IG35</f>
        <v>-2934.1434802223675</v>
      </c>
      <c r="IX114" s="185">
        <f>IX35</f>
        <v>-2909.6779018317616</v>
      </c>
    </row>
    <row r="115" spans="2:258">
      <c r="B115" s="39" t="s">
        <v>190</v>
      </c>
      <c r="T115" s="185">
        <f>T40</f>
        <v>919.79745754416967</v>
      </c>
      <c r="AK115" s="185">
        <f>AK40</f>
        <v>3194.1032124769436</v>
      </c>
      <c r="BB115" s="185">
        <f>BB40</f>
        <v>3928.404559342368</v>
      </c>
      <c r="BS115" s="185">
        <f>BS40</f>
        <v>1572.7089201499341</v>
      </c>
      <c r="CJ115" s="185">
        <f>CJ40</f>
        <v>552.25002242936603</v>
      </c>
      <c r="DA115" s="185">
        <f>DA40</f>
        <v>4574.3186921025663</v>
      </c>
      <c r="DR115" s="185">
        <f>DR40</f>
        <v>4477.305935133506</v>
      </c>
      <c r="EI115" s="185">
        <f>EI40</f>
        <v>3955.2060961470088</v>
      </c>
      <c r="EZ115" s="185">
        <f>EZ40</f>
        <v>10720.046571613246</v>
      </c>
      <c r="FQ115" s="185">
        <f>FQ40</f>
        <v>829.08084354804623</v>
      </c>
      <c r="GH115" s="185">
        <f>GH40</f>
        <v>5753.0970486010219</v>
      </c>
      <c r="GY115" s="185">
        <f>GY40</f>
        <v>3519.0101505777384</v>
      </c>
      <c r="HP115" s="185">
        <f>HP40</f>
        <v>4263.7302486278004</v>
      </c>
      <c r="IG115" s="185">
        <f>IG40</f>
        <v>2410.2607130519418</v>
      </c>
      <c r="IX115" s="185">
        <f>IX40</f>
        <v>4685.3327510969611</v>
      </c>
    </row>
    <row r="116" spans="2:258">
      <c r="B116" s="39" t="s">
        <v>192</v>
      </c>
      <c r="T116" s="185">
        <f>T45</f>
        <v>4469.6802330568244</v>
      </c>
      <c r="AK116" s="185">
        <f>AK45</f>
        <v>3383.2260515914454</v>
      </c>
      <c r="BB116" s="185">
        <f>BB45</f>
        <v>109.36047643292682</v>
      </c>
      <c r="BS116" s="185">
        <f>BS45</f>
        <v>-10379.033598951088</v>
      </c>
      <c r="CJ116" s="185">
        <f>CJ45</f>
        <v>-6588.3253975205416</v>
      </c>
      <c r="DA116" s="185">
        <f>DA45</f>
        <v>-1503.2252175184117</v>
      </c>
      <c r="DR116" s="185">
        <f>DR45</f>
        <v>-2446.1672733619148</v>
      </c>
      <c r="EI116" s="185">
        <f>EI45</f>
        <v>-5778.1911296487697</v>
      </c>
      <c r="EZ116" s="185">
        <f>EZ45</f>
        <v>-5211.7697788404812</v>
      </c>
      <c r="FQ116" s="185">
        <f>FQ45</f>
        <v>297.07223499557585</v>
      </c>
      <c r="GH116" s="185">
        <f>GH45</f>
        <v>-2920.1413750037395</v>
      </c>
      <c r="GY116" s="185">
        <f>GY45</f>
        <v>4383.2601279853425</v>
      </c>
      <c r="HP116" s="185">
        <f>HP45</f>
        <v>-592.69740023868781</v>
      </c>
      <c r="IG116" s="185">
        <f>IG45</f>
        <v>14773.379119627274</v>
      </c>
      <c r="IX116" s="185">
        <f>IX45</f>
        <v>14562.1343791488</v>
      </c>
    </row>
    <row r="117" spans="2:258">
      <c r="B117" s="39" t="s">
        <v>194</v>
      </c>
      <c r="T117" s="185">
        <f>T50</f>
        <v>5833.736111669481</v>
      </c>
      <c r="AK117" s="185">
        <f>AK50</f>
        <v>9910.0127215435095</v>
      </c>
      <c r="BB117" s="185">
        <f>BB50</f>
        <v>-1549.326505551943</v>
      </c>
      <c r="BS117" s="185">
        <f>BS50</f>
        <v>-6193.2579419862832</v>
      </c>
      <c r="CJ117" s="185">
        <f>CJ50</f>
        <v>-7034.0476765519952</v>
      </c>
      <c r="DA117" s="185">
        <f>DA50</f>
        <v>-10483.020789111581</v>
      </c>
      <c r="DR117" s="185">
        <f>DR50</f>
        <v>-11553.684143297822</v>
      </c>
      <c r="EI117" s="185">
        <f>EI50</f>
        <v>-10475.858931118375</v>
      </c>
      <c r="EZ117" s="185">
        <f>EZ50</f>
        <v>-8981.5637451082002</v>
      </c>
      <c r="FQ117" s="185">
        <f>FQ50</f>
        <v>-7954.9477638989674</v>
      </c>
      <c r="GH117" s="185">
        <f>GH50</f>
        <v>-9080.4089721693836</v>
      </c>
      <c r="GY117" s="185">
        <f>GY50</f>
        <v>-18615.257574049356</v>
      </c>
      <c r="HP117" s="185">
        <f>HP50</f>
        <v>-16961.580649386349</v>
      </c>
      <c r="IG117" s="185">
        <f>IG50</f>
        <v>-6448.2322854869017</v>
      </c>
      <c r="IX117" s="185">
        <f>IX50</f>
        <v>-3190.5343174346563</v>
      </c>
    </row>
    <row r="118" spans="2:258">
      <c r="B118" s="39" t="s">
        <v>196</v>
      </c>
      <c r="T118" s="185">
        <f>T63</f>
        <v>4672.6775209777388</v>
      </c>
      <c r="AK118" s="185">
        <f>AK63</f>
        <v>-985.03949308145843</v>
      </c>
      <c r="BB118" s="185">
        <f>BB63</f>
        <v>-2911.8035690197348</v>
      </c>
      <c r="BS118" s="185">
        <f>BS63</f>
        <v>-5412.2604168815851</v>
      </c>
      <c r="CJ118" s="185">
        <f>CJ63</f>
        <v>-6186.3501157193896</v>
      </c>
      <c r="DA118" s="185">
        <f>DA63</f>
        <v>-3527.0081199118345</v>
      </c>
      <c r="DR118" s="185">
        <f>DR63</f>
        <v>-3616.3352961343289</v>
      </c>
      <c r="EI118" s="185">
        <f>EI63</f>
        <v>-7306.7928738892633</v>
      </c>
      <c r="EZ118" s="185">
        <f>EZ63</f>
        <v>-6189.7361064460247</v>
      </c>
      <c r="FQ118" s="185">
        <f>FQ63</f>
        <v>-5516.016615352607</v>
      </c>
      <c r="GH118" s="185">
        <f>GH63</f>
        <v>-4809.8770276236737</v>
      </c>
      <c r="GY118" s="185">
        <f>GY63</f>
        <v>-3432.9494122904762</v>
      </c>
      <c r="HP118" s="185">
        <f>HP63</f>
        <v>-4077.4265174984403</v>
      </c>
      <c r="IG118" s="185">
        <f>IG63</f>
        <v>-2284.8734351973017</v>
      </c>
      <c r="IX118" s="185">
        <f>IX63</f>
        <v>-1868.3560199640724</v>
      </c>
    </row>
    <row r="119" spans="2:258">
      <c r="B119" s="39" t="s">
        <v>197</v>
      </c>
      <c r="T119" s="185">
        <f>T68</f>
        <v>-1801.8842605535717</v>
      </c>
      <c r="AK119" s="185">
        <f>AK68</f>
        <v>4738.6879131584892</v>
      </c>
      <c r="BB119" s="185">
        <f>BB68</f>
        <v>9136.1259532356435</v>
      </c>
      <c r="BS119" s="185">
        <f>BS68</f>
        <v>9481.6568816299587</v>
      </c>
      <c r="CJ119" s="185">
        <f>CJ68</f>
        <v>31148.442894499341</v>
      </c>
      <c r="DA119" s="185">
        <f>DA68</f>
        <v>35482.329501313274</v>
      </c>
      <c r="DR119" s="185">
        <f>DR68</f>
        <v>27521.347449151952</v>
      </c>
      <c r="EI119" s="185">
        <f>EI68</f>
        <v>24292.76290025072</v>
      </c>
      <c r="EZ119" s="185">
        <f>EZ68</f>
        <v>20340.804584022313</v>
      </c>
      <c r="FQ119" s="185">
        <f>FQ68</f>
        <v>18999.400976787205</v>
      </c>
      <c r="GH119" s="185">
        <f>GH68</f>
        <v>21944.265383735648</v>
      </c>
      <c r="GY119" s="185">
        <f>GY68</f>
        <v>12837.593509869126</v>
      </c>
      <c r="HP119" s="185">
        <f>HP68</f>
        <v>22882.698136135314</v>
      </c>
      <c r="IG119" s="185">
        <f>IG68</f>
        <v>18527.748060654107</v>
      </c>
      <c r="IX119" s="185">
        <f>IX68</f>
        <v>18074.079975883717</v>
      </c>
    </row>
    <row r="120" spans="2:258">
      <c r="B120" s="39" t="s">
        <v>199</v>
      </c>
      <c r="T120" s="185">
        <f>T73</f>
        <v>-2171.1025516570558</v>
      </c>
      <c r="AK120" s="185">
        <f>AK73</f>
        <v>-2950.477590670982</v>
      </c>
      <c r="BB120" s="185">
        <f>BB73</f>
        <v>-2623.8233938478697</v>
      </c>
      <c r="BS120" s="185">
        <f>BS73</f>
        <v>-3576.1451227666607</v>
      </c>
      <c r="CJ120" s="185">
        <f>CJ73</f>
        <v>-2719.347890750229</v>
      </c>
      <c r="DA120" s="185">
        <f>DA73</f>
        <v>-4787.2964941142036</v>
      </c>
      <c r="DR120" s="185">
        <f>DR73</f>
        <v>-4447.940712902262</v>
      </c>
      <c r="EI120" s="185">
        <f>EI73</f>
        <v>-5002.803201551902</v>
      </c>
      <c r="EZ120" s="185">
        <f>EZ73</f>
        <v>-6054.3799513231943</v>
      </c>
      <c r="FQ120" s="185">
        <f>FQ73</f>
        <v>-5299.5205450261428</v>
      </c>
      <c r="GH120" s="185">
        <f>GH73</f>
        <v>-5220.5764852491066</v>
      </c>
      <c r="GY120" s="185">
        <f>GY73</f>
        <v>-4913.8740967648846</v>
      </c>
      <c r="HP120" s="185">
        <f>HP73</f>
        <v>-4421.267179188867</v>
      </c>
      <c r="IG120" s="185">
        <f>IG73</f>
        <v>-4679.1904429060505</v>
      </c>
      <c r="IX120" s="185">
        <f>IX73</f>
        <v>-4544.5605216433742</v>
      </c>
    </row>
    <row r="121" spans="2:258">
      <c r="B121" s="39" t="s">
        <v>201</v>
      </c>
      <c r="T121" s="185">
        <f>T78</f>
        <v>-1621.2622579048038</v>
      </c>
      <c r="AK121" s="185">
        <f>AK78</f>
        <v>17558.507110055012</v>
      </c>
      <c r="BB121" s="185">
        <f>BB78</f>
        <v>-7150.6706054618262</v>
      </c>
      <c r="BS121" s="185">
        <f>BS78</f>
        <v>-11819.022785066456</v>
      </c>
      <c r="CJ121" s="185">
        <f>CJ78</f>
        <v>-12742.379045940046</v>
      </c>
      <c r="DA121" s="185">
        <f>DA78</f>
        <v>-17365.456937505987</v>
      </c>
      <c r="DR121" s="185">
        <f>DR78</f>
        <v>-16865.476497976408</v>
      </c>
      <c r="EI121" s="185">
        <f>EI78</f>
        <v>-21807.913204711607</v>
      </c>
      <c r="EZ121" s="185">
        <f>EZ78</f>
        <v>-19020.548901558857</v>
      </c>
      <c r="FQ121" s="185">
        <f>FQ78</f>
        <v>-21376.459706871265</v>
      </c>
      <c r="GH121" s="185">
        <f>GH78</f>
        <v>-23490.545011096921</v>
      </c>
      <c r="GY121" s="185">
        <f>GY78</f>
        <v>-22177.739403278578</v>
      </c>
      <c r="HP121" s="185">
        <f>HP78</f>
        <v>-22175.985915334728</v>
      </c>
      <c r="IG121" s="185">
        <f>IG78</f>
        <v>-22427.088556318071</v>
      </c>
      <c r="IX121" s="185">
        <f>IX78</f>
        <v>-23684.651595215648</v>
      </c>
    </row>
    <row r="122" spans="2:258">
      <c r="B122" s="39" t="s">
        <v>203</v>
      </c>
      <c r="T122" s="185">
        <f>T83</f>
        <v>-5815.4580967178172</v>
      </c>
      <c r="AK122" s="185">
        <f>AK83</f>
        <v>-2105.1282786069523</v>
      </c>
      <c r="BB122" s="185">
        <f>BB83</f>
        <v>-7604.2117671441947</v>
      </c>
      <c r="BS122" s="185">
        <f>BS83</f>
        <v>-5413.9403574433009</v>
      </c>
      <c r="CJ122" s="185">
        <f>CJ83</f>
        <v>-2503.8449657675069</v>
      </c>
      <c r="DA122" s="185">
        <f>DA83</f>
        <v>1414.7873385241301</v>
      </c>
      <c r="DR122" s="185">
        <f>DR83</f>
        <v>1514.5028826403668</v>
      </c>
      <c r="EI122" s="185">
        <f>EI83</f>
        <v>5204.4347395287186</v>
      </c>
      <c r="EZ122" s="185">
        <f>EZ83</f>
        <v>-580.84235131306878</v>
      </c>
      <c r="FQ122" s="185">
        <f>FQ83</f>
        <v>3379.9079838787329</v>
      </c>
      <c r="GH122" s="185">
        <f>GH83</f>
        <v>-2764.8249363553059</v>
      </c>
      <c r="GY122" s="185">
        <f>GY83</f>
        <v>7425.0505835191298</v>
      </c>
      <c r="HP122" s="185">
        <f>HP83</f>
        <v>8933.4887610435908</v>
      </c>
      <c r="IG122" s="185">
        <f>IG83</f>
        <v>8586.8018997630315</v>
      </c>
      <c r="IX122" s="185">
        <f>IX83</f>
        <v>5998.1786816715066</v>
      </c>
    </row>
  </sheetData>
  <customSheetViews>
    <customSheetView guid="{471AB128-A161-4471-A8BD-250FA2C4B4F7}" scale="80" showPageBreaks="1" showGridLines="0" fitToPage="1" printArea="1" hiddenColumns="1">
      <selection activeCell="AK4" sqref="AK4"/>
      <pageMargins left="0" right="0" top="0" bottom="0" header="0" footer="0"/>
      <pageSetup scale="65" orientation="landscape" r:id="rId1"/>
      <headerFooter alignWithMargins="0">
        <oddHeader>&amp;LDRAFT - NOT AUDITED&amp;RThe Royal Ministry of Justice and the Police
Norwegian Public Safety System</oddHeader>
        <oddFooter>&amp;L&amp;F
&amp;A&amp;CPage &amp;P&amp;R&amp;D
&amp;T</oddFooter>
      </headerFooter>
    </customSheetView>
    <customSheetView guid="{BEC80F1E-E513-465B-A6A1-408F70EF2AAC}" scale="90" showPageBreaks="1" showGridLines="0" fitToPage="1" printArea="1" hiddenColumns="1" topLeftCell="GT58">
      <selection activeCell="HC77" sqref="HC77"/>
      <pageMargins left="0" right="0" top="0" bottom="0" header="0" footer="0"/>
      <pageSetup scale="65" orientation="landscape" r:id="rId2"/>
      <headerFooter alignWithMargins="0">
        <oddHeader>&amp;LDRAFT - NOT AUDITED&amp;RThe Royal Ministry of Justice and the Police
Norwegian Public Safety System</oddHeader>
        <oddFooter>&amp;L&amp;F
&amp;A&amp;CPage &amp;P&amp;R&amp;D
&amp;T</oddFooter>
      </headerFooter>
    </customSheetView>
    <customSheetView guid="{4FA33DAA-F026-44CA-AD50-18174D6485D5}" scale="80" showPageBreaks="1" showGridLines="0" fitToPage="1" printArea="1" hiddenColumns="1" topLeftCell="A50">
      <pane xSplit="1" topLeftCell="EZ1" activePane="topRight" state="frozen"/>
      <selection pane="topRight" activeCell="IG92" sqref="FA91:IG92"/>
      <pageMargins left="0" right="0" top="0" bottom="0" header="0" footer="0"/>
      <pageSetup scale="65" orientation="landscape" r:id="rId3"/>
      <headerFooter alignWithMargins="0">
        <oddHeader>&amp;LDRAFT - NOT AUDITED&amp;RThe Royal Ministry of Justice and the Police
Norwegian Public Safety System</oddHeader>
        <oddFooter>&amp;L&amp;F
&amp;A&amp;CPage &amp;P&amp;R&amp;D
&amp;T</oddFooter>
      </headerFooter>
    </customSheetView>
  </customSheetViews>
  <mergeCells count="16">
    <mergeCell ref="B98:B101"/>
    <mergeCell ref="B66:B69"/>
    <mergeCell ref="B71:B74"/>
    <mergeCell ref="B76:B79"/>
    <mergeCell ref="B81:B84"/>
    <mergeCell ref="B86:B89"/>
    <mergeCell ref="B92:B95"/>
    <mergeCell ref="B61:B64"/>
    <mergeCell ref="B8:B11"/>
    <mergeCell ref="B13:B16"/>
    <mergeCell ref="B18:B21"/>
    <mergeCell ref="B23:B26"/>
    <mergeCell ref="B28:B31"/>
    <mergeCell ref="B33:B36"/>
    <mergeCell ref="B43:B46"/>
    <mergeCell ref="B53:B56"/>
  </mergeCells>
  <conditionalFormatting sqref="A1:C1 A2:A4 A5:C5">
    <cfRule type="cellIs" dxfId="1" priority="38" stopIfTrue="1" operator="equal">
      <formula>"!"</formula>
    </cfRule>
    <cfRule type="cellIs" dxfId="0" priority="39" stopIfTrue="1" operator="equal">
      <formula>"OK"</formula>
    </cfRule>
  </conditionalFormatting>
  <hyperlinks>
    <hyperlink ref="B4" location="'Description of the model'!A1" display="DESCRIPTION/PURPOSE" xr:uid="{00000000-0004-0000-0700-000000000000}"/>
  </hyperlinks>
  <pageMargins left="0.75" right="0.75" top="1" bottom="1" header="0.5" footer="0.5"/>
  <pageSetup scale="65" orientation="landscape" r:id="rId4"/>
  <headerFooter alignWithMargins="0">
    <oddHeader>&amp;LDRAFT - NOT AUDITED&amp;RThe Royal Ministry of Justice and the Police
Norwegian Public Safety System</oddHeader>
    <oddFooter>&amp;L&amp;F
&amp;A&amp;CPage &amp;P&amp;R&amp;D
&amp;T</oddFooter>
  </headerFooter>
  <ignoredErrors>
    <ignoredError sqref="T10:GP12 T110:IX1048576 T98:BV98 T96:CZ96 DB96:IX96 T94:IX95 T93 AB93 AF93 AJ93:AK93 AO93 AS93 AW93 BA93:BB93 BF93 BJ93 BN93 BR93:BS93 BW93 CA93 CE93 CI93:CJ93 CN93 CR93 CV93 CZ93:DA93 DE93 DI93 DM93 DQ93:DR93 DV93 DZ93 ED93 EH93:EI93 EM93 EQ93 EU93 EY93:EZ93 FD93 FH93 FL93 FP93:FQ93 FU93 FY93 GC93 GG93:GH93 GL93 GP93 GT93 GX93:GY93 HC93 HG93 HK93 HO93:HP93 HT93 HX93 IB93 IF93:IG93 IK93 IO93 IS93 IW93:IX93 T101:IX101 T99 X99 AB99 AF99 AJ99:AK99 AO99 AS99 AW99 BA99:BB99 BF99 BJ99 BN99 BR99:BS99 BW99 CA99 CE99 CI99:CJ99 CN99 CR99 CV99 CZ99:DA99 DE99 DI99 DM99 DQ99:DR99 DV99 DZ99 ED99 EH99:EI99 EM99 EQ99 EU99 EY99:EZ99 FD99 FH99 FL99 FP99:FQ99 FU99 FY99 GC99 GG99:GH99 GL99 GP99 GT99 GX99:GY99 HG99 HK99 HO99:HP99 HT99 HX99 IB99 IF99:IG99 IK99 IO99 IS99 IW99:IX99 T92:BV92 BX92:GX92 U109:GX109 T15:GP17 T13:CM13 CO13:CQ13 CS13:CU13 CW13:CY13 DA13:DD13 DF13:DH13 DJ13:GP13 U97:IX97 T62:GL65 T61:BV61 BX61:BZ61 CB61:CD61 CF61:CH61 CJ61:CM61 T85:IX85 T81:BV81 BX81:BZ81 CB81:CD81 CF81:CH81 CJ81:CM81 T19:GP22 T18:CY18 DA18:DD18 T24:GP27 T23:CY23 DA23:DD23 T44:GP47 T43:CY43 DA43:DD43 T52:IX53 T48:CY48 DA48:DD48 CO61:CQ61 CS61:CU61 CW61:CY61 DA61:DD61 T67:GL70 T66:CY66 DA66:DD66 T77:GL80 T76:CY76 DA76:DD76 CO81:CQ81 CS81:CU81 CW81:CY81 DA81:DD81 DF18:DH18 DJ18:DL18 DN18:DP18 DR18:DU18 DF23:DH23 DJ23:DL23 DN23:DP23 DR23:DU23 T29:GP32 T28:DD28 DF28:DH28 DJ28:DL28 DN28:DP28 DR28:DU28 T35:GP37 T33:DD33 DF33:DH33 DJ33:DL33 DN33:DP33 DR33:DU33 T39:GP42 T38:DD38 DF38:DH38 DJ38:DL38 DN38:DP38 DR38:DU38 DF43:DH43 DJ43:DL43 DN43:DP43 DR43:DU43 DF48:DH48 DJ48:DL48 DN48:DP48 DR48:DU48 DF61:DH61 DJ61:DL61 DN61:DP61 DR61:DU61 DF66:DH66 DJ66:DL66 DN66:DP66 DR66:DU66 T72:GL75 T71:DD71 DF71:DH71 DJ71:DL71 DN71:DP71 DR71:DU71 DF76:DH76 DJ76:DL76 DN76:DP76 DR76:DU76 DF81:DH81 DJ81:DL81 DN81:DP81 DR81:DU81 DW18:DY18 EA18:EC18 EE18:EG18 EI18:EL18 DW23:DY23 EA23:EC23 EE23:EG23 EI23:EL23 DW28:DY28 EA28:EC28 EE28:EG28 EI28:EL28 DW33:DY33 EA33:EC33 EE33:EG33 EI33:EL33 DW38:DY38 EA38:EC38 EE38:EG38 EI38:EL38 DW43:DY43 EA43:EC43 EE43:EG43 EI43:EL43 DW48:DY48 EA48:EC48 EE48:EG48 EI48:EL48 DW61:DY61 EA61:EC61 EE61:EG61 EI61:EL61 DW66:DY66 EA66:EC66 EE66:EG66 EI66:EL66 DW71:DY71 EA71:EC71 EE71:EG71 EI71:EL71 DW76:DY76 EA76:EC76 EE76:EG76 EI76:EL76 DW81:DY81 EA81:EC81 EE81:EG81 EI81:EL81 EN18:EP18 ER18:ET18 EV18:EX18 EZ18:FC18 EN23:EP23 ER23:ET23 EV23:EX23 EZ23:FC23 EN28:EP28 ER28:ET28 EV28:EX28 EZ28:FC28 EN33:EP33 ER33:ET33 EV33:EX33 EZ33:FC33 EN38:EP38 ER38:ET38 EV38:EX38 EZ38:FC38 EN43:EP43 ER43:ET43 EV43:EX43 EZ43:FC43 EN48:EP48 ER48:ET48 EV48:EX48 EZ48:FC48 EN61:EP61 ER61:ET61 EV61:EX61 EZ61:FC61 EN66:EP66 ER66:ET66 EV66:EX66 EZ66:FC66 EN71:EP71 ER71:ET71 EV71:EX71 EZ71:FC71 EN76:EP76 ER76:ET76 EV76:EX76 EZ76:FC76 EN81:EP81 ER81:ET81 EV81:EX81 EZ81:FC81 FE18:FG18 FI18:FK18 FM18:FO18 FQ18:FT18 FE23:FG23 FI23:FK23 FM23:FO23 FQ23:FT23 FE28:FG28 FI28:FK28 FM28:FO28 FQ28:FT28 FE33:FG33 FI33:FK33 FM33:FO33 FQ33:FT33 FE38:FG38 FI38:FK38 FM38:FO38 FQ38:FT38 FE43:FG43 FI43:FK43 FM43:FO43 FQ43:FT43 FE48:FG48 FI48:FK48 FM48:FO48 FQ48:FT48 FE61:FG61 FI61:FK61 FM61:FO61 FQ61:FT61 FE66:FG66 FI66:FK66 FM66:FO66 FQ66:FT66 FE71:FG71 FI71:FK71 FM71:FO71 FQ71:FT71 FE76:FG76 FI76:FK76 FM76:FO76 FQ76:FT76 FE81:FG81 FI81:FK81 FM81:FO81 FQ81:FT81 FW18 GH18:GK18 FV23:FX23 GH23:GK23 FV28:FX28 GH28:GK28 FV33:FX33 GH33:GK33 FV38:FX38 GH38:GK38 FV43:FX43 GH43:GK43 FV48:FX48 GH48:GK48 FV61:FX61 GH61:GK61 FV66:FX66 GH66:GK66 FV71:FX71 GH71:GK71 FV76:FX76 GH76:GK76 FV81:FX81 GH81:GK81 GZ18:HB18 GY23:HB23 GY28:HB28 GY33:HB33 GY38:HB38 GY43:HB43 GY48:HB48 GY61:HB61 GY66:HB66 GY71:HB71 GY76:HB76 GY81:HB81 HP18:HS18 HP23:HS23 IG18:IJ18 IG23:IJ23 IX23 HP28:HS28 IG28:IJ28 IX28 HP33:HS33 IG33:IJ33 IX33 HP38:HS38 IG38:IJ38 IX38 HP43:HS43 IG43:IJ43 IX43 HP48:HS48 IG48:IJ48 IX48 HP61:HS61 IG61:IJ61 IX61 HP66:HS66 IG66:IJ66 IX66 HQ71:HS71 IG71:IJ71 IX71 HP76:HS76 IG76:IJ76 IX76 HP81:HS81 IG81:IJ81 IX81 T103:IX103 BT102:IX102 BX98:BZ98 CB98:CD98 CF98:CH98 CJ98:CM98 CO98:CQ98 CS98:CU98 CW98:CY98 DA98:DD98 DF98:DH98 DJ98:DL98 DR98:DU98 DW98:DY98 EA98:EC98 EI98:EL98 EN98:EP98 ER98:ET98 EZ98:FC98 FE98:FG98 FI98:FK98 FS98:FT98 FV98:FX98 FZ98:GB98 GH98 GY98:HB98 HQ98:HS98 IH98:II98 IX98 HG10:HK12 HG14:HK17 HG13 HG19:HK22 HG24:HK27 HG44:HK47 T49:GP51 HG49:HK51 HG29:HK32 HG34:HK37 HG39:HK42 HX10:HX12 HX14:HX17 HX13 HX19:HX22 HX24:HX27 HX44:HX47 HX49:HX51 HX29:HX32 HX34:HX37 HX39:HX42 IB10:IB12 IB14:IB17 IB13 IB19:IB22 IB24:IB27 IB44:IB47 IB49:IB51 IB29:IB32 IB34:IB37 IB39:IB42 IF10:IK12 IF14:IK17 IF13:IK13 IF19:IK22 IF24:IK27 IF44:IK47 IF49:IK51 IF29:IK32 IF34:IK37 IF39:IK42 GT10:GT12 GT14:GT17 GT13 GT19:GT22 GT24:GT27 GT44:GT47 GT29:GT32 GT34:GT37 GT39:GT42 GT49:GT51 GX10:HC12 GX14:HC17 GX13:HC13 GX19:HC22 GX24:HC27 GX44:HC47 GX29:HC32 GX34:HC37 GX39:HC42 GX49:HC51 IO10:IO12 IO14:IO17 IO13 IO19:IO22 IO24:IO27 IO44:IO47 IO49:IO51 IO29:IO32 IO34:IO37 IO39:IO42 IS10:IS12 IS14:IS17 IS13 IS19:IS22 IS24:IS27 IS44:IS47 IS49:IS51 IS29:IS32 IS34:IS37 IS39:IS42 IW10:IX12 IW14:IX17 IW13:IX13 IW19:IX22 IW24:IX27 IW44:IX47 IW49:IX51 IW29:IX32 IW34:IX37 IW39:IX42 HK13 HO10:HT12 HO14:HT17 HO19:HT22 HO24:HT27 HO44:HT47 HO49:HT51 HO29:HT32 HO34:HT37 HO39:HT42 HO13:HT13 GP62:HG65 T82:GL84 GP82:HG84 GP67:HG70 GP77:HG80 GP72:HG75 HK62:HK65 HK82:HK84 HK67:HK70 HK77:HK80 HK72 HO62:HT65 HO82:HT84 HO67:HT70 HO77:HT80 HO72:HT72 HX62:HX65 HX82:HX84 HX67:HX70 HX77:HX80 HX72:HX75 IB62:IB65 IB82:IB84 IB67:IB70 IB77:IB80 IB72:IB75 IF62:IK65 IF82:IK84 IF67:IK70 IF77:IK80 IF72:IK75 IO62:IO65 IO82:IO84 IO67:IO70 IO77:IO80 IO72:IO75 IS62:IS65 IS82:IS84 IS67:IS70 IS77:IS80 IS72:IS75 IW62:IX65 IW82:IX84 IW67:IX70 IW77:IX80 IW72:IX75 T87:IX91 T86:FC86 FZ86:GB86 GD86:IX86 T100:FQ100 FS100:IX100 GJ98:GK98 T106:HM106 T105:HB105 IV105:IX105 U34:GP34 T104:GV104 GX104:HD104 HD105:HH105 HF104:HP104 HJ105:HX105 HO106:IL106 HR104:IU104 HZ105:IJ105 IL105:IT105 IN106:IO106 IQ106:IX106 IW104:IX104 GZ109:HO109 T55:IX60 T54:HO54 HQ54:IX54 HQ109:IX109 GZ92:IX92 HK74:HK75 HO74:HT75 HP73:HT73 T14:FC14 FE14:GP14 FE86:FX86" formula="1"/>
  </ignoredErrors>
  <legacyDrawing r:id="rId5"/>
  <extLst>
    <ext xmlns:x14="http://schemas.microsoft.com/office/spreadsheetml/2009/9/main" uri="{78C0D931-6437-407d-A8EE-F0AAD7539E65}">
      <x14:conditionalFormattings>
        <x14:conditionalFormatting xmlns:xm="http://schemas.microsoft.com/office/excel/2006/main">
          <x14:cfRule type="iconSet" priority="35" id="{AC2D83F8-2CE3-4345-9696-E40E4C1A782B}">
            <x14:iconSet custom="1">
              <x14:cfvo type="percent">
                <xm:f>0</xm:f>
              </x14:cfvo>
              <x14:cfvo type="num">
                <xm:f>0</xm:f>
              </x14:cfvo>
              <x14:cfvo type="num" gte="0">
                <xm:f>0</xm:f>
              </x14:cfvo>
              <x14:cfIcon iconSet="3TrafficLights1" iconId="2"/>
              <x14:cfIcon iconSet="3Triangles" iconId="1"/>
              <x14:cfIcon iconSet="3TrafficLights1" iconId="0"/>
            </x14:iconSet>
          </x14:cfRule>
          <xm:sqref>T109:T122</xm:sqref>
        </x14:conditionalFormatting>
        <x14:conditionalFormatting xmlns:xm="http://schemas.microsoft.com/office/excel/2006/main">
          <x14:cfRule type="iconSet" priority="14" id="{4B3E1661-9374-41A4-97A5-D59005FD154D}">
            <x14:iconSet custom="1">
              <x14:cfvo type="percent">
                <xm:f>0</xm:f>
              </x14:cfvo>
              <x14:cfvo type="num">
                <xm:f>0</xm:f>
              </x14:cfvo>
              <x14:cfvo type="num" gte="0">
                <xm:f>0</xm:f>
              </x14:cfvo>
              <x14:cfIcon iconSet="3TrafficLights1" iconId="2"/>
              <x14:cfIcon iconSet="3Triangles" iconId="1"/>
              <x14:cfIcon iconSet="3TrafficLights1" iconId="0"/>
            </x14:iconSet>
          </x14:cfRule>
          <xm:sqref>AK109:AK122</xm:sqref>
        </x14:conditionalFormatting>
        <x14:conditionalFormatting xmlns:xm="http://schemas.microsoft.com/office/excel/2006/main">
          <x14:cfRule type="iconSet" priority="13" id="{3216F209-A99C-4D41-B90A-0EE4178E92A0}">
            <x14:iconSet custom="1">
              <x14:cfvo type="percent">
                <xm:f>0</xm:f>
              </x14:cfvo>
              <x14:cfvo type="num">
                <xm:f>0</xm:f>
              </x14:cfvo>
              <x14:cfvo type="num" gte="0">
                <xm:f>0</xm:f>
              </x14:cfvo>
              <x14:cfIcon iconSet="3TrafficLights1" iconId="2"/>
              <x14:cfIcon iconSet="3Triangles" iconId="1"/>
              <x14:cfIcon iconSet="3TrafficLights1" iconId="0"/>
            </x14:iconSet>
          </x14:cfRule>
          <xm:sqref>BB109:BB122</xm:sqref>
        </x14:conditionalFormatting>
        <x14:conditionalFormatting xmlns:xm="http://schemas.microsoft.com/office/excel/2006/main">
          <x14:cfRule type="iconSet" priority="12" id="{E21FE8EA-DE09-4C9E-A8FB-230AB0BBF434}">
            <x14:iconSet custom="1">
              <x14:cfvo type="percent">
                <xm:f>0</xm:f>
              </x14:cfvo>
              <x14:cfvo type="num">
                <xm:f>0</xm:f>
              </x14:cfvo>
              <x14:cfvo type="num" gte="0">
                <xm:f>0</xm:f>
              </x14:cfvo>
              <x14:cfIcon iconSet="3TrafficLights1" iconId="2"/>
              <x14:cfIcon iconSet="3Triangles" iconId="1"/>
              <x14:cfIcon iconSet="3TrafficLights1" iconId="0"/>
            </x14:iconSet>
          </x14:cfRule>
          <xm:sqref>BS109:BS122</xm:sqref>
        </x14:conditionalFormatting>
        <x14:conditionalFormatting xmlns:xm="http://schemas.microsoft.com/office/excel/2006/main">
          <x14:cfRule type="iconSet" priority="11" id="{46E228EA-CE64-403A-B807-D7E0702CD4FC}">
            <x14:iconSet custom="1">
              <x14:cfvo type="percent">
                <xm:f>0</xm:f>
              </x14:cfvo>
              <x14:cfvo type="num">
                <xm:f>0</xm:f>
              </x14:cfvo>
              <x14:cfvo type="num" gte="0">
                <xm:f>0</xm:f>
              </x14:cfvo>
              <x14:cfIcon iconSet="3TrafficLights1" iconId="2"/>
              <x14:cfIcon iconSet="3Triangles" iconId="1"/>
              <x14:cfIcon iconSet="3TrafficLights1" iconId="0"/>
            </x14:iconSet>
          </x14:cfRule>
          <xm:sqref>CJ109:CJ122</xm:sqref>
        </x14:conditionalFormatting>
        <x14:conditionalFormatting xmlns:xm="http://schemas.microsoft.com/office/excel/2006/main">
          <x14:cfRule type="iconSet" priority="10" id="{ABB47B61-1725-4DF9-9DCD-0CC648E95071}">
            <x14:iconSet custom="1">
              <x14:cfvo type="percent">
                <xm:f>0</xm:f>
              </x14:cfvo>
              <x14:cfvo type="num">
                <xm:f>0</xm:f>
              </x14:cfvo>
              <x14:cfvo type="num" gte="0">
                <xm:f>0</xm:f>
              </x14:cfvo>
              <x14:cfIcon iconSet="3TrafficLights1" iconId="2"/>
              <x14:cfIcon iconSet="3Triangles" iconId="1"/>
              <x14:cfIcon iconSet="3TrafficLights1" iconId="0"/>
            </x14:iconSet>
          </x14:cfRule>
          <xm:sqref>DA109:DA122</xm:sqref>
        </x14:conditionalFormatting>
        <x14:conditionalFormatting xmlns:xm="http://schemas.microsoft.com/office/excel/2006/main">
          <x14:cfRule type="iconSet" priority="9" id="{73ECAE58-8CA9-493C-B825-71F16BC005E1}">
            <x14:iconSet custom="1">
              <x14:cfvo type="percent">
                <xm:f>0</xm:f>
              </x14:cfvo>
              <x14:cfvo type="num">
                <xm:f>0</xm:f>
              </x14:cfvo>
              <x14:cfvo type="num" gte="0">
                <xm:f>0</xm:f>
              </x14:cfvo>
              <x14:cfIcon iconSet="3TrafficLights1" iconId="2"/>
              <x14:cfIcon iconSet="3Triangles" iconId="1"/>
              <x14:cfIcon iconSet="3TrafficLights1" iconId="0"/>
            </x14:iconSet>
          </x14:cfRule>
          <xm:sqref>DR109:DR122</xm:sqref>
        </x14:conditionalFormatting>
        <x14:conditionalFormatting xmlns:xm="http://schemas.microsoft.com/office/excel/2006/main">
          <x14:cfRule type="iconSet" priority="8" id="{514505FE-BBC2-4B74-973B-F14B6438666B}">
            <x14:iconSet custom="1">
              <x14:cfvo type="percent">
                <xm:f>0</xm:f>
              </x14:cfvo>
              <x14:cfvo type="num">
                <xm:f>0</xm:f>
              </x14:cfvo>
              <x14:cfvo type="num" gte="0">
                <xm:f>0</xm:f>
              </x14:cfvo>
              <x14:cfIcon iconSet="3TrafficLights1" iconId="2"/>
              <x14:cfIcon iconSet="3Triangles" iconId="1"/>
              <x14:cfIcon iconSet="3TrafficLights1" iconId="0"/>
            </x14:iconSet>
          </x14:cfRule>
          <xm:sqref>EI109:EI122</xm:sqref>
        </x14:conditionalFormatting>
        <x14:conditionalFormatting xmlns:xm="http://schemas.microsoft.com/office/excel/2006/main">
          <x14:cfRule type="iconSet" priority="7" id="{EDC275E7-B065-442C-95F5-0D18A239E7A9}">
            <x14:iconSet custom="1">
              <x14:cfvo type="percent">
                <xm:f>0</xm:f>
              </x14:cfvo>
              <x14:cfvo type="num">
                <xm:f>0</xm:f>
              </x14:cfvo>
              <x14:cfvo type="num" gte="0">
                <xm:f>0</xm:f>
              </x14:cfvo>
              <x14:cfIcon iconSet="3TrafficLights1" iconId="2"/>
              <x14:cfIcon iconSet="3Triangles" iconId="1"/>
              <x14:cfIcon iconSet="3TrafficLights1" iconId="0"/>
            </x14:iconSet>
          </x14:cfRule>
          <xm:sqref>EZ109:EZ122</xm:sqref>
        </x14:conditionalFormatting>
        <x14:conditionalFormatting xmlns:xm="http://schemas.microsoft.com/office/excel/2006/main">
          <x14:cfRule type="iconSet" priority="6" id="{6C239C69-1A38-4963-8DE2-979087BCE2AD}">
            <x14:iconSet custom="1">
              <x14:cfvo type="percent">
                <xm:f>0</xm:f>
              </x14:cfvo>
              <x14:cfvo type="num">
                <xm:f>0</xm:f>
              </x14:cfvo>
              <x14:cfvo type="num" gte="0">
                <xm:f>0</xm:f>
              </x14:cfvo>
              <x14:cfIcon iconSet="3TrafficLights1" iconId="2"/>
              <x14:cfIcon iconSet="3Triangles" iconId="1"/>
              <x14:cfIcon iconSet="3TrafficLights1" iconId="0"/>
            </x14:iconSet>
          </x14:cfRule>
          <xm:sqref>FQ109:FQ122</xm:sqref>
        </x14:conditionalFormatting>
        <x14:conditionalFormatting xmlns:xm="http://schemas.microsoft.com/office/excel/2006/main">
          <x14:cfRule type="iconSet" priority="5" id="{7F548411-7EF1-4508-ABA4-D4E426526958}">
            <x14:iconSet custom="1">
              <x14:cfvo type="percent">
                <xm:f>0</xm:f>
              </x14:cfvo>
              <x14:cfvo type="num">
                <xm:f>0</xm:f>
              </x14:cfvo>
              <x14:cfvo type="num" gte="0">
                <xm:f>0</xm:f>
              </x14:cfvo>
              <x14:cfIcon iconSet="3TrafficLights1" iconId="2"/>
              <x14:cfIcon iconSet="3Triangles" iconId="1"/>
              <x14:cfIcon iconSet="3TrafficLights1" iconId="0"/>
            </x14:iconSet>
          </x14:cfRule>
          <xm:sqref>GH109:GH122</xm:sqref>
        </x14:conditionalFormatting>
        <x14:conditionalFormatting xmlns:xm="http://schemas.microsoft.com/office/excel/2006/main">
          <x14:cfRule type="iconSet" priority="4" id="{2BE213FF-26F4-4514-88B2-95AB7CDB2FA1}">
            <x14:iconSet custom="1">
              <x14:cfvo type="percent">
                <xm:f>0</xm:f>
              </x14:cfvo>
              <x14:cfvo type="num">
                <xm:f>0</xm:f>
              </x14:cfvo>
              <x14:cfvo type="num" gte="0">
                <xm:f>0</xm:f>
              </x14:cfvo>
              <x14:cfIcon iconSet="3TrafficLights1" iconId="2"/>
              <x14:cfIcon iconSet="3Triangles" iconId="1"/>
              <x14:cfIcon iconSet="3TrafficLights1" iconId="0"/>
            </x14:iconSet>
          </x14:cfRule>
          <xm:sqref>GY109:GY122</xm:sqref>
        </x14:conditionalFormatting>
        <x14:conditionalFormatting xmlns:xm="http://schemas.microsoft.com/office/excel/2006/main">
          <x14:cfRule type="iconSet" priority="3" id="{B82120F7-8869-4EAC-99F5-53AB464CC435}">
            <x14:iconSet custom="1">
              <x14:cfvo type="percent">
                <xm:f>0</xm:f>
              </x14:cfvo>
              <x14:cfvo type="num">
                <xm:f>0</xm:f>
              </x14:cfvo>
              <x14:cfvo type="num" gte="0">
                <xm:f>0</xm:f>
              </x14:cfvo>
              <x14:cfIcon iconSet="3TrafficLights1" iconId="2"/>
              <x14:cfIcon iconSet="3Triangles" iconId="1"/>
              <x14:cfIcon iconSet="3TrafficLights1" iconId="0"/>
            </x14:iconSet>
          </x14:cfRule>
          <xm:sqref>HP109:HP122</xm:sqref>
        </x14:conditionalFormatting>
        <x14:conditionalFormatting xmlns:xm="http://schemas.microsoft.com/office/excel/2006/main">
          <x14:cfRule type="iconSet" priority="2" id="{E9693B0A-B708-43F5-8B39-E04C90E92442}">
            <x14:iconSet custom="1">
              <x14:cfvo type="percent">
                <xm:f>0</xm:f>
              </x14:cfvo>
              <x14:cfvo type="num">
                <xm:f>0</xm:f>
              </x14:cfvo>
              <x14:cfvo type="num" gte="0">
                <xm:f>0</xm:f>
              </x14:cfvo>
              <x14:cfIcon iconSet="3TrafficLights1" iconId="2"/>
              <x14:cfIcon iconSet="3Triangles" iconId="1"/>
              <x14:cfIcon iconSet="3TrafficLights1" iconId="0"/>
            </x14:iconSet>
          </x14:cfRule>
          <xm:sqref>IG109:IG122</xm:sqref>
        </x14:conditionalFormatting>
        <x14:conditionalFormatting xmlns:xm="http://schemas.microsoft.com/office/excel/2006/main">
          <x14:cfRule type="iconSet" priority="1" id="{14D67F73-9466-47A0-B73F-8DC04E1919C9}">
            <x14:iconSet custom="1">
              <x14:cfvo type="percent">
                <xm:f>0</xm:f>
              </x14:cfvo>
              <x14:cfvo type="num">
                <xm:f>0</xm:f>
              </x14:cfvo>
              <x14:cfvo type="num" gte="0">
                <xm:f>0</xm:f>
              </x14:cfvo>
              <x14:cfIcon iconSet="3TrafficLights1" iconId="2"/>
              <x14:cfIcon iconSet="3Triangles" iconId="1"/>
              <x14:cfIcon iconSet="3TrafficLights1" iconId="0"/>
            </x14:iconSet>
          </x14:cfRule>
          <xm:sqref>IX109:IX122</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2:K56"/>
  <sheetViews>
    <sheetView showGridLines="0" topLeftCell="A13" zoomScale="80" zoomScaleNormal="80" workbookViewId="0">
      <selection activeCell="F38" sqref="F37:F38"/>
    </sheetView>
  </sheetViews>
  <sheetFormatPr defaultColWidth="9.140625" defaultRowHeight="12.75"/>
  <cols>
    <col min="1" max="1" width="6.140625" style="11" customWidth="1"/>
    <col min="2" max="2" width="54.85546875" style="11" customWidth="1"/>
    <col min="3" max="4" width="16.5703125" style="11" customWidth="1"/>
    <col min="5" max="5" width="19.5703125" style="11" customWidth="1"/>
    <col min="6" max="6" width="21.42578125" style="216" customWidth="1"/>
    <col min="7" max="7" width="39" style="11" customWidth="1"/>
    <col min="8" max="8" width="26.140625" style="11" customWidth="1"/>
    <col min="9" max="9" width="50.28515625" style="11" customWidth="1"/>
    <col min="10" max="10" width="27.42578125" style="11" customWidth="1"/>
    <col min="11" max="11" width="9.85546875" style="11" bestFit="1" customWidth="1"/>
    <col min="12" max="16384" width="9.140625" style="11"/>
  </cols>
  <sheetData>
    <row r="2" spans="1:9" ht="15">
      <c r="B2" s="13" t="s">
        <v>237</v>
      </c>
    </row>
    <row r="3" spans="1:9">
      <c r="B3" s="254" t="s">
        <v>36</v>
      </c>
    </row>
    <row r="4" spans="1:9">
      <c r="B4" s="256" t="s">
        <v>37</v>
      </c>
      <c r="C4" s="82"/>
      <c r="D4" s="82"/>
      <c r="I4" s="334"/>
    </row>
    <row r="5" spans="1:9">
      <c r="I5" s="334"/>
    </row>
    <row r="6" spans="1:9">
      <c r="C6" s="334"/>
      <c r="D6" s="334"/>
      <c r="E6" s="213"/>
    </row>
    <row r="7" spans="1:9">
      <c r="B7" s="316"/>
      <c r="C7" s="315"/>
      <c r="D7" s="315"/>
      <c r="E7" s="315"/>
    </row>
    <row r="8" spans="1:9" s="218" customFormat="1">
      <c r="B8" s="226"/>
      <c r="C8" s="226" t="s">
        <v>33</v>
      </c>
      <c r="D8" s="226" t="s">
        <v>238</v>
      </c>
      <c r="E8" s="226" t="s">
        <v>239</v>
      </c>
      <c r="F8" s="226" t="s">
        <v>240</v>
      </c>
      <c r="G8" s="226" t="s">
        <v>241</v>
      </c>
      <c r="H8" s="226" t="s">
        <v>242</v>
      </c>
    </row>
    <row r="9" spans="1:9">
      <c r="B9" s="233" t="s">
        <v>243</v>
      </c>
      <c r="C9" s="360">
        <v>4146154.85775259</v>
      </c>
      <c r="D9" s="360">
        <v>3323026.3203159901</v>
      </c>
      <c r="E9" s="359">
        <f>SUM(C9:D9)</f>
        <v>7469181.1780685801</v>
      </c>
      <c r="F9" s="18" t="s">
        <v>244</v>
      </c>
      <c r="G9" s="225" t="s">
        <v>245</v>
      </c>
      <c r="H9" s="18" t="s">
        <v>246</v>
      </c>
    </row>
    <row r="10" spans="1:9">
      <c r="B10" s="215"/>
      <c r="C10" s="219"/>
      <c r="D10" s="219"/>
      <c r="E10" s="219"/>
    </row>
    <row r="11" spans="1:9" ht="25.5">
      <c r="A11" s="291"/>
      <c r="B11" s="226" t="s">
        <v>247</v>
      </c>
      <c r="C11" s="230" t="s">
        <v>33</v>
      </c>
      <c r="D11" s="230" t="s">
        <v>238</v>
      </c>
      <c r="E11" s="230" t="s">
        <v>239</v>
      </c>
      <c r="F11" s="230" t="s">
        <v>240</v>
      </c>
      <c r="G11" s="230" t="s">
        <v>241</v>
      </c>
      <c r="H11" s="230" t="s">
        <v>242</v>
      </c>
    </row>
    <row r="12" spans="1:9">
      <c r="A12" s="291"/>
      <c r="B12" s="11" t="s">
        <v>248</v>
      </c>
      <c r="C12" s="231">
        <v>0</v>
      </c>
      <c r="D12" s="231">
        <v>-626315.94648006698</v>
      </c>
      <c r="E12" s="232">
        <f t="shared" ref="E12:E19" si="0">SUM(C12:D12)</f>
        <v>-626315.94648006698</v>
      </c>
      <c r="F12" s="18" t="s">
        <v>244</v>
      </c>
      <c r="G12" s="225" t="s">
        <v>249</v>
      </c>
      <c r="H12" s="18" t="s">
        <v>246</v>
      </c>
    </row>
    <row r="13" spans="1:9">
      <c r="A13" s="291"/>
      <c r="B13" s="220" t="s">
        <v>250</v>
      </c>
      <c r="C13" s="231">
        <v>0</v>
      </c>
      <c r="D13" s="231">
        <v>-90475.341969999994</v>
      </c>
      <c r="E13" s="232">
        <f t="shared" si="0"/>
        <v>-90475.341969999994</v>
      </c>
      <c r="F13" s="18" t="s">
        <v>244</v>
      </c>
      <c r="G13" s="225" t="s">
        <v>245</v>
      </c>
      <c r="H13" s="18" t="s">
        <v>246</v>
      </c>
    </row>
    <row r="14" spans="1:9">
      <c r="A14" s="291"/>
      <c r="B14" s="221" t="s">
        <v>251</v>
      </c>
      <c r="C14" s="231">
        <v>89880.048290249091</v>
      </c>
      <c r="D14" s="231">
        <v>13005.515917608376</v>
      </c>
      <c r="E14" s="232">
        <f t="shared" si="0"/>
        <v>102885.56420785747</v>
      </c>
      <c r="F14" s="18" t="s">
        <v>252</v>
      </c>
      <c r="G14" s="225" t="s">
        <v>253</v>
      </c>
      <c r="H14" s="18" t="s">
        <v>246</v>
      </c>
    </row>
    <row r="15" spans="1:9">
      <c r="A15" s="291"/>
      <c r="B15" s="361" t="s">
        <v>254</v>
      </c>
      <c r="C15" s="231">
        <v>-4765.2200495040006</v>
      </c>
      <c r="D15" s="231">
        <v>32697.825415482177</v>
      </c>
      <c r="E15" s="232">
        <f t="shared" si="0"/>
        <v>27932.605365978176</v>
      </c>
      <c r="F15" s="18" t="s">
        <v>252</v>
      </c>
      <c r="G15" s="225" t="s">
        <v>255</v>
      </c>
      <c r="H15" s="18" t="s">
        <v>246</v>
      </c>
    </row>
    <row r="16" spans="1:9">
      <c r="A16" s="291"/>
      <c r="B16" s="291" t="s">
        <v>256</v>
      </c>
      <c r="C16" s="231"/>
      <c r="D16" s="231"/>
      <c r="E16" s="232">
        <f t="shared" si="0"/>
        <v>0</v>
      </c>
      <c r="F16" s="18" t="s">
        <v>257</v>
      </c>
      <c r="G16" s="225" t="s">
        <v>245</v>
      </c>
      <c r="H16" s="18" t="s">
        <v>246</v>
      </c>
    </row>
    <row r="17" spans="1:11">
      <c r="A17" s="291"/>
      <c r="B17" s="11" t="s">
        <v>258</v>
      </c>
      <c r="C17" s="231">
        <v>-765.09914957796593</v>
      </c>
      <c r="D17" s="231">
        <v>0</v>
      </c>
      <c r="E17" s="232">
        <f t="shared" si="0"/>
        <v>-765.09914957796593</v>
      </c>
      <c r="F17" s="18" t="s">
        <v>252</v>
      </c>
      <c r="G17" s="225" t="s">
        <v>255</v>
      </c>
      <c r="H17" s="18" t="s">
        <v>246</v>
      </c>
      <c r="K17" s="334"/>
    </row>
    <row r="18" spans="1:11">
      <c r="A18" s="291"/>
      <c r="B18" s="11" t="s">
        <v>259</v>
      </c>
      <c r="C18" s="231">
        <v>0</v>
      </c>
      <c r="D18" s="231">
        <v>-866.92641590932874</v>
      </c>
      <c r="E18" s="232">
        <f t="shared" si="0"/>
        <v>-866.92641590932874</v>
      </c>
      <c r="F18" s="18" t="s">
        <v>257</v>
      </c>
      <c r="G18" s="225" t="s">
        <v>245</v>
      </c>
      <c r="H18" s="18" t="s">
        <v>246</v>
      </c>
      <c r="K18" s="334"/>
    </row>
    <row r="19" spans="1:11">
      <c r="A19" s="291"/>
      <c r="B19" s="11" t="s">
        <v>260</v>
      </c>
      <c r="C19" s="231">
        <v>-381.15699999999998</v>
      </c>
      <c r="D19" s="231">
        <v>157.506</v>
      </c>
      <c r="E19" s="232">
        <f t="shared" si="0"/>
        <v>-223.65099999999998</v>
      </c>
      <c r="F19" s="18" t="s">
        <v>244</v>
      </c>
      <c r="G19" s="225" t="s">
        <v>245</v>
      </c>
      <c r="H19" s="18" t="s">
        <v>246</v>
      </c>
      <c r="K19" s="334"/>
    </row>
    <row r="20" spans="1:11">
      <c r="A20" s="291"/>
      <c r="C20" s="231"/>
      <c r="D20" s="231"/>
      <c r="E20" s="232"/>
      <c r="F20" s="18"/>
      <c r="G20" s="225"/>
      <c r="H20" s="18"/>
    </row>
    <row r="21" spans="1:11">
      <c r="A21" s="291"/>
      <c r="C21" s="223"/>
      <c r="D21" s="224"/>
      <c r="E21" s="223"/>
    </row>
    <row r="22" spans="1:11" ht="13.5" thickBot="1">
      <c r="A22" s="291"/>
      <c r="B22" s="215" t="s">
        <v>261</v>
      </c>
      <c r="C22" s="227">
        <f>SUM(C9:C21)</f>
        <v>4230123.4298437573</v>
      </c>
      <c r="D22" s="227">
        <f>SUM(D9:D21)</f>
        <v>2651228.9527831045</v>
      </c>
      <c r="E22" s="227">
        <f>SUM(C22:D22)</f>
        <v>6881352.3826268613</v>
      </c>
      <c r="G22" s="385"/>
      <c r="I22" s="338"/>
    </row>
    <row r="23" spans="1:11">
      <c r="B23" s="316"/>
      <c r="C23" s="222"/>
      <c r="D23" s="222"/>
      <c r="E23" s="222"/>
      <c r="G23" s="338"/>
      <c r="H23" s="398"/>
    </row>
    <row r="24" spans="1:11">
      <c r="C24" s="219"/>
      <c r="D24" s="219"/>
      <c r="E24" s="219"/>
      <c r="J24" s="334"/>
    </row>
    <row r="25" spans="1:11" ht="25.5">
      <c r="B25" s="226" t="s">
        <v>262</v>
      </c>
      <c r="C25" s="230" t="s">
        <v>33</v>
      </c>
      <c r="D25" s="230" t="s">
        <v>238</v>
      </c>
      <c r="E25" s="230" t="s">
        <v>239</v>
      </c>
      <c r="F25" s="230" t="s">
        <v>240</v>
      </c>
      <c r="G25" s="230" t="s">
        <v>241</v>
      </c>
      <c r="H25" s="230" t="s">
        <v>242</v>
      </c>
      <c r="J25" s="334"/>
    </row>
    <row r="26" spans="1:11">
      <c r="B26" s="11" t="s">
        <v>263</v>
      </c>
      <c r="C26" s="231">
        <v>-326551.67930741498</v>
      </c>
      <c r="D26" s="231">
        <v>326551.67930741498</v>
      </c>
      <c r="E26" s="232">
        <f t="shared" ref="E26:E27" si="1">SUM(C26:D26)</f>
        <v>0</v>
      </c>
      <c r="F26" s="18" t="s">
        <v>244</v>
      </c>
      <c r="G26" s="225" t="s">
        <v>255</v>
      </c>
      <c r="H26" s="18" t="s">
        <v>264</v>
      </c>
      <c r="I26" s="214"/>
    </row>
    <row r="27" spans="1:11" ht="25.5">
      <c r="B27" s="220" t="s">
        <v>265</v>
      </c>
      <c r="C27" s="231"/>
      <c r="D27" s="231"/>
      <c r="E27" s="232">
        <f t="shared" si="1"/>
        <v>0</v>
      </c>
      <c r="F27" s="18" t="s">
        <v>252</v>
      </c>
      <c r="G27" s="225" t="s">
        <v>255</v>
      </c>
      <c r="H27" s="18" t="s">
        <v>246</v>
      </c>
    </row>
    <row r="28" spans="1:11" ht="8.1" customHeight="1">
      <c r="F28" s="11"/>
    </row>
    <row r="29" spans="1:11" ht="13.5" thickBot="1">
      <c r="B29" s="215" t="s">
        <v>266</v>
      </c>
      <c r="C29" s="358">
        <f>SUM(C22:C27)</f>
        <v>3903571.7505363422</v>
      </c>
      <c r="D29" s="358">
        <f>SUM(D22:D27)</f>
        <v>2977780.6320905196</v>
      </c>
      <c r="E29" s="383">
        <f>SUM(E22:E27)</f>
        <v>6881352.3826268613</v>
      </c>
      <c r="F29" s="410" t="b">
        <f>ROUND(E29,0)=ROUND(('Shadow - Gain share'!CC8+'Shadow - Gain share'!CC9+'Shadow - Gain share'!CC10+'Shadow - Gain share'!CC34),0)</f>
        <v>0</v>
      </c>
      <c r="G29" s="414"/>
      <c r="H29" s="426"/>
      <c r="I29" s="414"/>
      <c r="J29" s="338"/>
    </row>
    <row r="30" spans="1:11">
      <c r="B30" s="316"/>
      <c r="C30" s="505"/>
      <c r="D30" s="505"/>
      <c r="E30" s="505"/>
      <c r="G30" s="291"/>
      <c r="H30" s="414"/>
      <c r="I30" s="414"/>
    </row>
    <row r="31" spans="1:11">
      <c r="C31" s="219"/>
      <c r="D31" s="219"/>
      <c r="E31" s="219"/>
      <c r="G31" s="414"/>
      <c r="H31" s="414"/>
      <c r="I31" s="414"/>
      <c r="J31" s="338"/>
    </row>
    <row r="32" spans="1:11">
      <c r="C32" s="219"/>
      <c r="D32" s="219"/>
      <c r="E32" s="400"/>
      <c r="G32" s="291"/>
      <c r="H32" s="414"/>
      <c r="I32" s="414"/>
    </row>
    <row r="33" spans="2:11">
      <c r="C33" s="219"/>
      <c r="D33" s="219"/>
      <c r="E33" s="219"/>
      <c r="F33" s="219"/>
      <c r="G33" s="219"/>
      <c r="H33" s="219"/>
      <c r="I33" s="219"/>
      <c r="J33" s="219"/>
      <c r="K33" s="219"/>
    </row>
    <row r="34" spans="2:11" ht="15" customHeight="1">
      <c r="C34" s="506"/>
      <c r="D34" s="506"/>
      <c r="E34" s="219"/>
      <c r="F34" s="219"/>
      <c r="G34" s="219"/>
      <c r="H34" s="219"/>
      <c r="I34" s="219"/>
      <c r="J34" s="219"/>
      <c r="K34" s="219"/>
    </row>
    <row r="35" spans="2:11">
      <c r="B35" s="214" t="s">
        <v>267</v>
      </c>
      <c r="D35" s="219"/>
      <c r="E35" s="219"/>
      <c r="F35" s="219"/>
      <c r="G35" s="219"/>
      <c r="H35" s="219"/>
      <c r="I35" s="219"/>
      <c r="J35" s="219"/>
      <c r="K35" s="219"/>
    </row>
    <row r="36" spans="2:11" ht="13.5" thickBot="1">
      <c r="B36" s="217" t="s">
        <v>238</v>
      </c>
      <c r="C36" s="218"/>
      <c r="E36" s="219"/>
      <c r="F36" s="219"/>
      <c r="G36" s="219"/>
      <c r="H36" s="219"/>
      <c r="I36" s="219"/>
      <c r="J36" s="219"/>
      <c r="K36" s="219"/>
    </row>
    <row r="37" spans="2:11" ht="13.5" thickTop="1">
      <c r="E37" s="219"/>
      <c r="F37" s="219"/>
      <c r="G37" s="219"/>
      <c r="H37" s="219"/>
      <c r="I37" s="219"/>
      <c r="J37" s="219"/>
      <c r="K37" s="219"/>
    </row>
    <row r="38" spans="2:11">
      <c r="E38" s="219"/>
      <c r="F38" s="219"/>
      <c r="G38" s="219"/>
      <c r="H38" s="219"/>
      <c r="I38" s="219"/>
      <c r="J38" s="219"/>
      <c r="K38" s="219"/>
    </row>
    <row r="39" spans="2:11">
      <c r="E39" s="219"/>
      <c r="F39" s="219"/>
      <c r="G39" s="219"/>
      <c r="H39" s="219"/>
      <c r="I39" s="219"/>
      <c r="J39" s="219"/>
      <c r="K39" s="219"/>
    </row>
    <row r="40" spans="2:11" ht="13.5" thickBot="1">
      <c r="B40" s="217" t="s">
        <v>268</v>
      </c>
      <c r="C40" s="291"/>
      <c r="D40" s="291"/>
      <c r="E40" s="447"/>
      <c r="F40" s="445"/>
      <c r="G40" s="316"/>
      <c r="H40" s="316"/>
      <c r="I40" s="446"/>
      <c r="J40" s="316"/>
    </row>
    <row r="41" spans="2:11" ht="13.5" thickTop="1">
      <c r="B41" s="427" t="s">
        <v>269</v>
      </c>
      <c r="C41" s="291" t="s">
        <v>270</v>
      </c>
      <c r="D41" s="291"/>
      <c r="E41" s="216"/>
      <c r="F41" s="338"/>
      <c r="J41" s="334"/>
    </row>
    <row r="42" spans="2:11">
      <c r="B42" s="225"/>
      <c r="C42" s="291"/>
      <c r="D42" s="291"/>
      <c r="E42" s="216"/>
      <c r="F42" s="11"/>
      <c r="I42" s="334"/>
    </row>
    <row r="43" spans="2:11">
      <c r="B43" s="225"/>
      <c r="C43" s="214"/>
      <c r="E43" s="216"/>
      <c r="F43" s="11"/>
      <c r="I43" s="334"/>
    </row>
    <row r="44" spans="2:11">
      <c r="B44" s="219"/>
      <c r="J44" s="334"/>
    </row>
    <row r="45" spans="2:11" ht="13.5" thickBot="1">
      <c r="B45" s="428">
        <f>SUM(B41:B44)</f>
        <v>0</v>
      </c>
      <c r="J45" s="334"/>
    </row>
    <row r="46" spans="2:11">
      <c r="J46" s="334"/>
    </row>
    <row r="49" spans="5:10">
      <c r="J49" s="334"/>
    </row>
    <row r="50" spans="5:10">
      <c r="J50" s="334"/>
    </row>
    <row r="51" spans="5:10">
      <c r="E51" s="334"/>
    </row>
    <row r="52" spans="5:10">
      <c r="E52" s="334"/>
    </row>
    <row r="53" spans="5:10">
      <c r="E53" s="334"/>
    </row>
    <row r="54" spans="5:10">
      <c r="E54" s="334"/>
      <c r="G54" s="334"/>
      <c r="I54" s="334"/>
      <c r="J54" s="334"/>
    </row>
    <row r="55" spans="5:10">
      <c r="J55" s="334"/>
    </row>
    <row r="56" spans="5:10">
      <c r="G56" s="334"/>
      <c r="I56" s="334"/>
    </row>
  </sheetData>
  <customSheetViews>
    <customSheetView guid="{471AB128-A161-4471-A8BD-250FA2C4B4F7}" scale="90" showGridLines="0">
      <selection activeCell="G41" sqref="G41"/>
      <pageMargins left="0" right="0" top="0" bottom="0" header="0" footer="0"/>
      <pageSetup paperSize="9" orientation="portrait" r:id="rId1"/>
    </customSheetView>
    <customSheetView guid="{BEC80F1E-E513-465B-A6A1-408F70EF2AAC}" scale="90" showGridLines="0">
      <selection activeCell="B33" sqref="B33"/>
      <pageMargins left="0" right="0" top="0" bottom="0" header="0" footer="0"/>
      <pageSetup paperSize="9" orientation="portrait" r:id="rId2"/>
    </customSheetView>
    <customSheetView guid="{4FA33DAA-F026-44CA-AD50-18174D6485D5}" scale="90" showGridLines="0">
      <selection activeCell="C22" sqref="C22"/>
      <pageMargins left="0" right="0" top="0" bottom="0" header="0" footer="0"/>
      <pageSetup paperSize="9" orientation="portrait" r:id="rId3"/>
    </customSheetView>
  </customSheetViews>
  <mergeCells count="2">
    <mergeCell ref="C30:E30"/>
    <mergeCell ref="C34:D34"/>
  </mergeCells>
  <hyperlinks>
    <hyperlink ref="B4" location="'Description of the model'!A1" display="DESCRIPTION/PURPOSE" xr:uid="{00000000-0004-0000-0800-000000000000}"/>
  </hyperlinks>
  <pageMargins left="0.7" right="0.7" top="0.75" bottom="0.75" header="0.3" footer="0.3"/>
  <pageSetup paperSize="9" orientation="portrait" r:id="rId4"/>
  <drawing r:id="rId5"/>
  <legacy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AC73"/>
  <sheetViews>
    <sheetView topLeftCell="A46" zoomScaleNormal="100" workbookViewId="0">
      <selection activeCell="I67" sqref="I67"/>
    </sheetView>
  </sheetViews>
  <sheetFormatPr defaultColWidth="11.5703125" defaultRowHeight="12.75" outlineLevelCol="1"/>
  <cols>
    <col min="1" max="1" width="5.42578125" style="11" customWidth="1"/>
    <col min="2" max="2" width="33.42578125" style="11" customWidth="1"/>
    <col min="3" max="3" width="13.42578125" style="11" bestFit="1" customWidth="1"/>
    <col min="4" max="4" width="13.85546875" style="11" hidden="1" customWidth="1" outlineLevel="1"/>
    <col min="5" max="5" width="11.5703125" style="11" collapsed="1"/>
    <col min="6" max="6" width="13.85546875" style="11" hidden="1" customWidth="1" outlineLevel="1"/>
    <col min="7" max="7" width="12.140625" style="11" bestFit="1" customWidth="1" collapsed="1"/>
    <col min="8" max="8" width="13.85546875" style="11" hidden="1" customWidth="1" outlineLevel="1"/>
    <col min="9" max="9" width="11.5703125" style="11" collapsed="1"/>
    <col min="10" max="10" width="13.85546875" style="11" hidden="1" customWidth="1" outlineLevel="1"/>
    <col min="11" max="11" width="11.5703125" style="11" collapsed="1"/>
    <col min="12" max="12" width="13.85546875" style="11" hidden="1" customWidth="1" outlineLevel="1"/>
    <col min="13" max="13" width="11.5703125" style="11" collapsed="1"/>
    <col min="14" max="14" width="13.85546875" style="11" hidden="1" customWidth="1" outlineLevel="1"/>
    <col min="15" max="15" width="11.5703125" style="11" collapsed="1"/>
    <col min="16" max="16" width="13.85546875" style="11" hidden="1" customWidth="1" outlineLevel="1"/>
    <col min="17" max="17" width="11.5703125" style="11" collapsed="1"/>
    <col min="18" max="18" width="13.85546875" style="11" hidden="1" customWidth="1" outlineLevel="1"/>
    <col min="19" max="19" width="11.5703125" style="11" collapsed="1"/>
    <col min="20" max="20" width="13.85546875" style="11" hidden="1" customWidth="1" outlineLevel="1"/>
    <col min="21" max="21" width="11.5703125" style="11" collapsed="1"/>
    <col min="22" max="22" width="13.85546875" style="11" hidden="1" customWidth="1" outlineLevel="1"/>
    <col min="23" max="23" width="11.5703125" style="11" collapsed="1"/>
    <col min="24" max="27" width="11.5703125" style="11"/>
    <col min="28" max="28" width="15.42578125" style="11" bestFit="1" customWidth="1"/>
    <col min="29" max="16384" width="11.5703125" style="11"/>
  </cols>
  <sheetData>
    <row r="2" spans="2:28" ht="15">
      <c r="B2" s="13" t="s">
        <v>271</v>
      </c>
    </row>
    <row r="3" spans="2:28" ht="8.4499999999999993" customHeight="1"/>
    <row r="4" spans="2:28">
      <c r="B4" s="14" t="s">
        <v>272</v>
      </c>
    </row>
    <row r="5" spans="2:28">
      <c r="B5" s="14" t="s">
        <v>273</v>
      </c>
    </row>
    <row r="6" spans="2:28">
      <c r="B6" s="254" t="s">
        <v>36</v>
      </c>
      <c r="E6" s="316"/>
      <c r="AB6" s="334"/>
    </row>
    <row r="7" spans="2:28">
      <c r="B7" s="256" t="s">
        <v>37</v>
      </c>
      <c r="C7" s="338"/>
      <c r="D7" s="338"/>
      <c r="E7" s="338"/>
      <c r="F7" s="338"/>
      <c r="G7" s="338"/>
      <c r="AB7" s="338"/>
    </row>
    <row r="8" spans="2:28">
      <c r="C8" s="334"/>
      <c r="E8" s="334"/>
      <c r="G8" s="334"/>
      <c r="AB8" s="338"/>
    </row>
    <row r="9" spans="2:28">
      <c r="G9" s="334"/>
    </row>
    <row r="10" spans="2:28">
      <c r="C10" s="251">
        <v>2017</v>
      </c>
      <c r="D10" s="252"/>
      <c r="E10" s="251">
        <v>2018</v>
      </c>
      <c r="F10" s="252"/>
      <c r="G10" s="251">
        <v>2019</v>
      </c>
      <c r="H10" s="252"/>
      <c r="I10" s="251">
        <v>2020</v>
      </c>
      <c r="J10" s="252"/>
      <c r="K10" s="251">
        <v>2021</v>
      </c>
      <c r="L10" s="252"/>
      <c r="M10" s="251">
        <v>2022</v>
      </c>
      <c r="N10" s="252"/>
      <c r="O10" s="251">
        <v>2023</v>
      </c>
      <c r="P10" s="252"/>
      <c r="Q10" s="251">
        <v>2024</v>
      </c>
      <c r="R10" s="252"/>
      <c r="S10" s="251">
        <v>2025</v>
      </c>
      <c r="T10" s="252"/>
      <c r="U10" s="251">
        <v>2026</v>
      </c>
    </row>
    <row r="11" spans="2:28" ht="15">
      <c r="B11" s="13" t="s">
        <v>274</v>
      </c>
    </row>
    <row r="12" spans="2:28">
      <c r="B12" s="72" t="s">
        <v>275</v>
      </c>
      <c r="C12" s="73">
        <f>SUM(C13:C18)</f>
        <v>458783.28315000015</v>
      </c>
      <c r="E12" s="73">
        <f>SUM(E13:E18)</f>
        <v>302026.98929999996</v>
      </c>
      <c r="F12" s="73">
        <f t="shared" ref="F12" si="0">SUM(F13:F18)</f>
        <v>0</v>
      </c>
      <c r="G12" s="73">
        <f>SUM(G13:G20)</f>
        <v>303993.40559495986</v>
      </c>
      <c r="I12" s="73">
        <f>SUM(I13:I18)</f>
        <v>325733.99236999953</v>
      </c>
      <c r="K12" s="73">
        <f>SUM(K13:K18)</f>
        <v>290091.44342000014</v>
      </c>
      <c r="M12" s="73">
        <f>SUM(M13:M18)</f>
        <v>339807.6186299285</v>
      </c>
      <c r="O12" s="73">
        <f>SUM(O13:O18)</f>
        <v>422266.87002999993</v>
      </c>
      <c r="Q12" s="73">
        <f>SUM(Q13:Q18)</f>
        <v>436955.69244541798</v>
      </c>
      <c r="S12" s="73">
        <f>SUM(S13:S18)</f>
        <v>377961.56938421121</v>
      </c>
      <c r="U12" s="73">
        <f>SUM(U13:U18)</f>
        <v>329606.8923771652</v>
      </c>
    </row>
    <row r="13" spans="2:28">
      <c r="B13" s="11" t="s">
        <v>15</v>
      </c>
      <c r="C13" s="15">
        <f>'Shadow - Gain share'!AI8</f>
        <v>267960.82714026049</v>
      </c>
      <c r="E13" s="270">
        <f>'Shadow - Gain share'!AN8</f>
        <v>226896.29586674218</v>
      </c>
      <c r="G13" s="270">
        <f>'Shadow - Gain share'!AS8</f>
        <v>234534.60468434182</v>
      </c>
      <c r="I13" s="15">
        <f>'Shadow - Gain share'!AX8</f>
        <v>235166.80913029969</v>
      </c>
      <c r="K13" s="15">
        <f>'Shadow - Gain share'!BC8</f>
        <v>254004.80388958979</v>
      </c>
      <c r="M13" s="15">
        <f>'Shadow - Gain share'!BH8</f>
        <v>275957.33913126017</v>
      </c>
      <c r="O13" s="15">
        <f>'Shadow - Gain share'!BM8</f>
        <v>256861.42491</v>
      </c>
      <c r="Q13" s="15">
        <f>'Shadow - Gain share'!BR8</f>
        <v>293380.15878541797</v>
      </c>
      <c r="S13" s="15">
        <f>'Shadow - Gain share'!BW8</f>
        <v>310777.83056596131</v>
      </c>
      <c r="U13" s="15">
        <f>'Shadow - Gain share'!CB8</f>
        <v>320657.22660359775</v>
      </c>
    </row>
    <row r="14" spans="2:28">
      <c r="B14" s="11" t="s">
        <v>101</v>
      </c>
      <c r="C14" s="15">
        <f>'Shadow - Gain share'!AI9</f>
        <v>-10868.64713807754</v>
      </c>
      <c r="E14" s="270">
        <f>'Shadow - Gain share'!AN9</f>
        <v>-5401.8670000000002</v>
      </c>
      <c r="G14" s="270">
        <f>'Shadow - Gain share'!AS9</f>
        <v>-5065.2190000000001</v>
      </c>
      <c r="I14" s="15">
        <f>'Shadow - Gain share'!AX9</f>
        <v>-5984.8090000000002</v>
      </c>
      <c r="K14" s="15">
        <f>'Shadow - Gain share'!BC9</f>
        <v>-6521.38</v>
      </c>
      <c r="M14" s="15">
        <f>'Shadow - Gain share'!BH9</f>
        <v>-6528.2250000000004</v>
      </c>
      <c r="O14" s="15">
        <f>'Shadow - Gain share'!BM9</f>
        <v>-6014.5529999999999</v>
      </c>
      <c r="Q14" s="15">
        <f>'Shadow - Gain share'!BR9</f>
        <v>-7055.4970000000003</v>
      </c>
      <c r="S14" s="15">
        <f>'Shadow - Gain share'!BW9</f>
        <v>-4684.1353517500529</v>
      </c>
      <c r="U14" s="15">
        <f>'Shadow - Gain share'!CB9</f>
        <v>-8413.6312164325736</v>
      </c>
    </row>
    <row r="15" spans="2:28">
      <c r="B15" s="11" t="s">
        <v>102</v>
      </c>
      <c r="C15" s="15">
        <f>'Shadow - Gain share'!AI10</f>
        <v>-50240.4778852936</v>
      </c>
      <c r="E15" s="270">
        <f>'Shadow - Gain share'!AN10</f>
        <v>-22555.797161701532</v>
      </c>
      <c r="G15" s="270">
        <f>'Shadow - Gain share'!AS10</f>
        <v>-35862.578509301005</v>
      </c>
      <c r="I15" s="15">
        <f>'Shadow - Gain share'!AX10</f>
        <v>-23932.319405259012</v>
      </c>
      <c r="K15" s="15">
        <f>'Shadow - Gain share'!BC10</f>
        <v>-32630.897174548925</v>
      </c>
      <c r="M15" s="15">
        <f>'Shadow - Gain share'!BH10</f>
        <v>-48058.1</v>
      </c>
      <c r="O15" s="15">
        <f>'Shadow - Gain share'!BM10</f>
        <v>-20681.946980000001</v>
      </c>
      <c r="Q15" s="15">
        <f>'Shadow - Gain share'!BR10</f>
        <v>-43000</v>
      </c>
      <c r="S15" s="15">
        <f>'Shadow - Gain share'!BW10</f>
        <v>-46000</v>
      </c>
      <c r="U15" s="15">
        <f>'Shadow - Gain share'!CB10</f>
        <v>-44000</v>
      </c>
    </row>
    <row r="16" spans="2:28">
      <c r="B16" s="11" t="s">
        <v>276</v>
      </c>
      <c r="C16" s="15">
        <f>'Shadow - Gain share'!AI11</f>
        <v>3461.1659881514811</v>
      </c>
      <c r="E16" s="270">
        <f>'Shadow - Gain share'!AN11</f>
        <v>3203.3999999999996</v>
      </c>
      <c r="G16" s="270">
        <f>'Shadow - Gain share'!AS11</f>
        <v>4436.3151249597231</v>
      </c>
      <c r="I16" s="15">
        <f>'Shadow - Gain share'!AX11</f>
        <v>6172.8430000000008</v>
      </c>
      <c r="K16" s="15">
        <f>'Shadow - Gain share'!BC11</f>
        <v>6117.8651300000001</v>
      </c>
      <c r="M16" s="15">
        <f>'Shadow - Gain share'!BH11</f>
        <v>6639.3768299285293</v>
      </c>
      <c r="O16" s="15">
        <f>'Shadow - Gain share'!BM11</f>
        <v>9867.6814999999988</v>
      </c>
      <c r="Q16" s="15">
        <f>'Shadow - Gain share'!BR11</f>
        <v>7553.010119999999</v>
      </c>
      <c r="S16" s="15">
        <f>'Shadow - Gain share'!BW11</f>
        <v>7200.0002400000012</v>
      </c>
      <c r="U16" s="15">
        <f>'Shadow - Gain share'!CB11</f>
        <v>7200.0002400000012</v>
      </c>
    </row>
    <row r="17" spans="2:29">
      <c r="B17" s="11" t="s">
        <v>277</v>
      </c>
      <c r="C17" s="15">
        <f>'Shadow - Gain share'!AI32</f>
        <v>144333.34881860836</v>
      </c>
      <c r="E17" s="270">
        <f>'Shadow - Gain share'!AN32</f>
        <v>69975.539350305582</v>
      </c>
      <c r="G17" s="270">
        <f>'Shadow - Gain share'!AS32</f>
        <v>105571.94217456598</v>
      </c>
      <c r="I17" s="15">
        <f>'Shadow - Gain share'!AX32</f>
        <v>110689.69965722188</v>
      </c>
      <c r="K17" s="15">
        <f>'Shadow - Gain share'!BC32</f>
        <v>68261.938374141275</v>
      </c>
      <c r="M17" s="15">
        <f>'Shadow - Gain share'!BH32</f>
        <v>101728.83611224723</v>
      </c>
      <c r="O17" s="15">
        <f>'Shadow - Gain share'!BM32</f>
        <v>178457.40257880601</v>
      </c>
      <c r="Q17" s="15">
        <f>'Shadow - Gain share'!BR32</f>
        <v>181765.97270779999</v>
      </c>
      <c r="S17" s="15">
        <f>'Shadow - Gain share'!BW32</f>
        <v>110588.550274368</v>
      </c>
      <c r="U17" s="15">
        <f>'Shadow - Gain share'!CB32</f>
        <v>54163.296749999994</v>
      </c>
    </row>
    <row r="18" spans="2:29">
      <c r="B18" s="11" t="s">
        <v>278</v>
      </c>
      <c r="C18" s="15">
        <f>'Shadow - Gain share'!AI33</f>
        <v>104137.06622635094</v>
      </c>
      <c r="E18" s="270">
        <f>'Shadow - Gain share'!AN33</f>
        <v>29909.418244653734</v>
      </c>
      <c r="G18" s="270">
        <f>'Shadow - Gain share'!AS33</f>
        <v>378.34112039335503</v>
      </c>
      <c r="I18" s="15">
        <f>'Shadow - Gain share'!AX33</f>
        <v>3621.7689877369967</v>
      </c>
      <c r="K18" s="15">
        <f>'Shadow - Gain share'!BC33</f>
        <v>859.11320081800011</v>
      </c>
      <c r="M18" s="15">
        <f>'Shadow - Gain share'!BH33</f>
        <v>10068.391556492585</v>
      </c>
      <c r="O18" s="15">
        <f>'Shadow - Gain share'!BM33</f>
        <v>3776.8610211939886</v>
      </c>
      <c r="Q18" s="15">
        <f>'Shadow - Gain share'!BR33</f>
        <v>4312.0478322000008</v>
      </c>
      <c r="S18" s="15">
        <f>'Shadow - Gain share'!BW33</f>
        <v>79.323655631999983</v>
      </c>
      <c r="U18" s="15">
        <f>'Shadow - Gain share'!CB33</f>
        <v>0</v>
      </c>
    </row>
    <row r="19" spans="2:29">
      <c r="C19" s="15"/>
      <c r="E19" s="270"/>
      <c r="G19" s="270"/>
      <c r="I19" s="15"/>
      <c r="K19" s="15"/>
      <c r="M19" s="15"/>
      <c r="O19" s="15"/>
      <c r="Q19" s="15"/>
      <c r="S19" s="15"/>
      <c r="U19" s="15"/>
    </row>
    <row r="20" spans="2:29">
      <c r="C20" s="15"/>
      <c r="E20" s="270"/>
      <c r="G20" s="270"/>
      <c r="I20" s="15"/>
      <c r="K20" s="15"/>
      <c r="M20" s="15"/>
      <c r="O20" s="15"/>
      <c r="Q20" s="15"/>
      <c r="S20" s="15"/>
      <c r="U20" s="15"/>
    </row>
    <row r="22" spans="2:29">
      <c r="B22" s="72" t="s">
        <v>279</v>
      </c>
      <c r="C22" s="317">
        <v>425371.64799999999</v>
      </c>
      <c r="E22" s="317">
        <v>304914.658</v>
      </c>
      <c r="G22" s="317">
        <v>305559.17576000001</v>
      </c>
      <c r="I22" s="317">
        <f>329138833/1000</f>
        <v>329138.83299999998</v>
      </c>
      <c r="K22" s="317">
        <v>296836</v>
      </c>
      <c r="L22" s="317"/>
      <c r="M22" s="317">
        <v>365980.37300000002</v>
      </c>
      <c r="O22" s="317">
        <v>465357.13299999997</v>
      </c>
      <c r="Q22" s="317">
        <v>492086.55599999998</v>
      </c>
      <c r="S22" s="73">
        <f t="shared" ref="S22:U22" si="1">S23</f>
        <v>0</v>
      </c>
      <c r="U22" s="73">
        <f t="shared" si="1"/>
        <v>0</v>
      </c>
      <c r="W22" s="316"/>
    </row>
    <row r="23" spans="2:29">
      <c r="B23" s="11" t="s">
        <v>280</v>
      </c>
      <c r="C23" s="270"/>
      <c r="D23" s="270"/>
      <c r="E23" s="270"/>
      <c r="G23" s="270"/>
      <c r="I23" s="270"/>
      <c r="K23" s="270"/>
      <c r="M23" s="270"/>
      <c r="O23" s="270"/>
      <c r="Q23" s="270"/>
      <c r="S23" s="270"/>
      <c r="U23" s="270"/>
      <c r="W23" s="316"/>
    </row>
    <row r="25" spans="2:29" ht="13.5" thickBot="1">
      <c r="B25" s="74" t="s">
        <v>281</v>
      </c>
      <c r="C25" s="75">
        <f>C12-C22</f>
        <v>33411.635150000162</v>
      </c>
      <c r="E25" s="75">
        <f>E12-E22</f>
        <v>-2887.6687000000384</v>
      </c>
      <c r="G25" s="75">
        <f>G12-G22</f>
        <v>-1565.7701650401577</v>
      </c>
      <c r="I25" s="75">
        <f>I12-I22</f>
        <v>-3404.8406300004572</v>
      </c>
      <c r="K25" s="75">
        <f t="shared" ref="K25:U25" si="2">K12-K22</f>
        <v>-6744.5565799998585</v>
      </c>
      <c r="M25" s="75">
        <f t="shared" si="2"/>
        <v>-26172.754370071518</v>
      </c>
      <c r="O25" s="75">
        <f t="shared" si="2"/>
        <v>-43090.26297000004</v>
      </c>
      <c r="Q25" s="75">
        <f t="shared" si="2"/>
        <v>-55130.863554582</v>
      </c>
      <c r="S25" s="75">
        <f t="shared" si="2"/>
        <v>377961.56938421121</v>
      </c>
      <c r="U25" s="75">
        <f t="shared" si="2"/>
        <v>329606.8923771652</v>
      </c>
    </row>
    <row r="26" spans="2:29" ht="5.45" customHeight="1"/>
    <row r="27" spans="2:29">
      <c r="B27" s="14" t="s">
        <v>282</v>
      </c>
      <c r="D27" s="17" t="s">
        <v>283</v>
      </c>
      <c r="F27" s="17" t="s">
        <v>284</v>
      </c>
      <c r="H27" s="17" t="s">
        <v>285</v>
      </c>
      <c r="J27" s="17" t="s">
        <v>286</v>
      </c>
      <c r="L27" s="17" t="s">
        <v>287</v>
      </c>
      <c r="N27" s="17" t="s">
        <v>288</v>
      </c>
      <c r="P27" s="17" t="s">
        <v>289</v>
      </c>
      <c r="R27" s="17" t="s">
        <v>290</v>
      </c>
      <c r="T27" s="17" t="s">
        <v>291</v>
      </c>
      <c r="V27" s="17" t="s">
        <v>292</v>
      </c>
      <c r="X27" s="80"/>
      <c r="AC27" s="81"/>
    </row>
    <row r="28" spans="2:29">
      <c r="B28" s="18" t="s">
        <v>293</v>
      </c>
      <c r="C28" s="18">
        <v>813.74635999999998</v>
      </c>
      <c r="D28" s="18"/>
      <c r="E28" s="18">
        <v>-182.30975000000001</v>
      </c>
      <c r="F28" s="18"/>
      <c r="G28" s="18">
        <v>663</v>
      </c>
      <c r="H28" s="18"/>
      <c r="I28" s="18"/>
      <c r="J28" s="18"/>
      <c r="K28" s="18"/>
      <c r="L28" s="18"/>
      <c r="M28" s="18"/>
      <c r="N28" s="18"/>
      <c r="O28" s="18"/>
      <c r="P28" s="18"/>
      <c r="Q28" s="18"/>
      <c r="R28" s="18"/>
      <c r="S28" s="18"/>
      <c r="T28" s="18"/>
      <c r="U28" s="18"/>
      <c r="V28" s="18"/>
      <c r="X28" s="80"/>
    </row>
    <row r="29" spans="2:29">
      <c r="B29" s="18" t="s">
        <v>294</v>
      </c>
      <c r="C29" s="362">
        <v>1609.2210903955388</v>
      </c>
      <c r="D29" s="18"/>
      <c r="E29" s="18">
        <v>3069.9791500000101</v>
      </c>
      <c r="F29" s="18"/>
      <c r="G29" s="363">
        <v>902.20010504026413</v>
      </c>
      <c r="H29" s="363"/>
      <c r="I29" s="363">
        <v>931.49875000045904</v>
      </c>
      <c r="J29" s="363"/>
      <c r="K29" s="363">
        <v>328.96983000001183</v>
      </c>
      <c r="L29" s="18"/>
      <c r="M29" s="18"/>
      <c r="N29" s="18"/>
      <c r="O29" s="18"/>
      <c r="P29" s="18"/>
      <c r="Q29" s="18">
        <v>56301.806810000002</v>
      </c>
      <c r="R29" s="18"/>
      <c r="S29" s="18"/>
      <c r="T29" s="18"/>
      <c r="U29" s="18"/>
      <c r="V29" s="18"/>
      <c r="X29" s="80"/>
    </row>
    <row r="30" spans="2:29">
      <c r="B30" s="18" t="s">
        <v>295</v>
      </c>
      <c r="C30" s="18">
        <v>-35834.381159999997</v>
      </c>
      <c r="D30" s="18"/>
      <c r="E30" s="18"/>
      <c r="F30" s="18"/>
      <c r="G30" s="18"/>
      <c r="H30" s="18"/>
      <c r="I30" s="18"/>
      <c r="J30" s="18"/>
      <c r="K30" s="18"/>
      <c r="L30" s="18"/>
      <c r="M30" s="18"/>
      <c r="N30" s="18"/>
      <c r="O30" s="18"/>
      <c r="P30" s="18"/>
      <c r="Q30" s="18"/>
      <c r="R30" s="18"/>
      <c r="S30" s="18"/>
      <c r="T30" s="18"/>
      <c r="U30" s="18"/>
      <c r="V30" s="18"/>
      <c r="X30" s="80"/>
    </row>
    <row r="31" spans="2:29">
      <c r="B31" s="18" t="s">
        <v>296</v>
      </c>
      <c r="C31" s="18"/>
      <c r="D31" s="18"/>
      <c r="E31" s="18"/>
      <c r="F31" s="18"/>
      <c r="G31" s="18"/>
      <c r="H31" s="18"/>
      <c r="I31" s="18">
        <v>2473</v>
      </c>
      <c r="J31" s="18"/>
      <c r="K31" s="18">
        <v>6415</v>
      </c>
      <c r="L31" s="18"/>
      <c r="M31" s="18">
        <v>26172.081999999999</v>
      </c>
      <c r="N31" s="18"/>
      <c r="O31" s="18"/>
      <c r="P31" s="18"/>
      <c r="Q31" s="18">
        <v>443</v>
      </c>
      <c r="R31" s="18"/>
      <c r="S31" s="18"/>
      <c r="T31" s="18"/>
      <c r="U31" s="18"/>
      <c r="V31" s="18"/>
      <c r="X31" s="80"/>
    </row>
    <row r="32" spans="2:29">
      <c r="B32" s="18" t="s">
        <v>297</v>
      </c>
      <c r="C32" s="18"/>
      <c r="D32" s="18"/>
      <c r="E32" s="18"/>
      <c r="F32" s="18"/>
      <c r="G32" s="18"/>
      <c r="H32" s="18"/>
      <c r="I32" s="18"/>
      <c r="J32" s="18"/>
      <c r="K32" s="18"/>
      <c r="L32" s="18"/>
      <c r="M32" s="18"/>
      <c r="N32" s="18"/>
      <c r="O32" s="18">
        <v>43090.262900000002</v>
      </c>
      <c r="P32" s="18"/>
      <c r="Q32" s="18"/>
      <c r="R32" s="18"/>
      <c r="S32" s="18"/>
      <c r="T32" s="18"/>
      <c r="U32" s="18"/>
      <c r="V32" s="18"/>
      <c r="X32" s="80"/>
    </row>
    <row r="33" spans="2:24">
      <c r="B33" s="18"/>
      <c r="C33" s="18"/>
      <c r="D33" s="18"/>
      <c r="E33" s="18"/>
      <c r="F33" s="18"/>
      <c r="G33" s="18"/>
      <c r="H33" s="18"/>
      <c r="I33" s="18"/>
      <c r="J33" s="18"/>
      <c r="K33" s="18"/>
      <c r="L33" s="18"/>
      <c r="M33" s="18"/>
      <c r="N33" s="18"/>
      <c r="O33" s="18"/>
      <c r="P33" s="18"/>
      <c r="Q33" s="18">
        <v>-1614</v>
      </c>
      <c r="R33" s="18"/>
      <c r="S33" s="18"/>
      <c r="T33" s="18"/>
      <c r="U33" s="18"/>
      <c r="V33" s="18"/>
      <c r="X33" s="80"/>
    </row>
    <row r="34" spans="2:24">
      <c r="B34" s="18"/>
      <c r="C34" s="18"/>
      <c r="D34" s="18"/>
      <c r="E34" s="18"/>
      <c r="F34" s="18"/>
      <c r="G34" s="18"/>
      <c r="H34" s="18"/>
      <c r="I34" s="18"/>
      <c r="J34" s="18"/>
      <c r="K34" s="18"/>
      <c r="L34" s="18"/>
      <c r="M34" s="18"/>
      <c r="N34" s="18"/>
      <c r="O34" s="18"/>
      <c r="P34" s="18"/>
      <c r="Q34" s="18"/>
      <c r="R34" s="18"/>
      <c r="S34" s="18"/>
      <c r="T34" s="18"/>
      <c r="U34" s="18"/>
      <c r="V34" s="18"/>
      <c r="X34" s="80"/>
    </row>
    <row r="35" spans="2:24">
      <c r="B35" s="18"/>
      <c r="C35" s="18"/>
      <c r="D35" s="18"/>
      <c r="E35" s="18"/>
      <c r="F35" s="18"/>
      <c r="G35" s="18"/>
      <c r="H35" s="18"/>
      <c r="I35" s="18"/>
      <c r="J35" s="18"/>
      <c r="K35" s="18"/>
      <c r="L35" s="18"/>
      <c r="M35" s="18"/>
      <c r="N35" s="18"/>
      <c r="O35" s="18"/>
      <c r="P35" s="18"/>
      <c r="Q35" s="18"/>
      <c r="R35" s="18"/>
      <c r="S35" s="18"/>
      <c r="T35" s="18"/>
      <c r="U35" s="18"/>
      <c r="V35" s="18"/>
      <c r="X35" s="80"/>
    </row>
    <row r="36" spans="2:24">
      <c r="B36" s="19" t="s">
        <v>298</v>
      </c>
      <c r="C36" s="20">
        <f>SUM(C25:C35)</f>
        <v>0.22144039570412133</v>
      </c>
      <c r="D36" s="20"/>
      <c r="E36" s="20">
        <f t="shared" ref="E36:U36" si="3">E25+SUM(E28:E35)</f>
        <v>6.9999997185732354E-4</v>
      </c>
      <c r="F36" s="20"/>
      <c r="G36" s="20">
        <f t="shared" si="3"/>
        <v>-0.57005999989360134</v>
      </c>
      <c r="H36" s="20"/>
      <c r="I36" s="20">
        <f t="shared" si="3"/>
        <v>-0.34187999999812746</v>
      </c>
      <c r="J36" s="20"/>
      <c r="K36" s="20">
        <f t="shared" si="3"/>
        <v>-0.5867499998466883</v>
      </c>
      <c r="L36" s="20"/>
      <c r="M36" s="20">
        <f t="shared" si="3"/>
        <v>-0.67237007151925354</v>
      </c>
      <c r="N36" s="20"/>
      <c r="O36" s="20">
        <f t="shared" si="3"/>
        <v>-7.0000038249418139E-5</v>
      </c>
      <c r="P36" s="20"/>
      <c r="Q36" s="20">
        <f t="shared" si="3"/>
        <v>-5.6744581997918431E-2</v>
      </c>
      <c r="R36" s="20"/>
      <c r="S36" s="20">
        <f t="shared" si="3"/>
        <v>377961.56938421121</v>
      </c>
      <c r="T36" s="20"/>
      <c r="U36" s="20">
        <f t="shared" si="3"/>
        <v>329606.8923771652</v>
      </c>
      <c r="V36" s="20"/>
      <c r="X36" s="80"/>
    </row>
    <row r="37" spans="2:24">
      <c r="X37" s="80"/>
    </row>
    <row r="38" spans="2:24">
      <c r="X38" s="80"/>
    </row>
    <row r="39" spans="2:24">
      <c r="B39" s="58" t="s">
        <v>107</v>
      </c>
      <c r="X39" s="80"/>
    </row>
    <row r="40" spans="2:24">
      <c r="C40" s="251">
        <f>C10</f>
        <v>2017</v>
      </c>
      <c r="D40" s="252"/>
      <c r="E40" s="251">
        <f>E10</f>
        <v>2018</v>
      </c>
      <c r="F40" s="252"/>
      <c r="G40" s="251">
        <f>G10</f>
        <v>2019</v>
      </c>
      <c r="H40" s="252"/>
      <c r="I40" s="251">
        <f>I10</f>
        <v>2020</v>
      </c>
      <c r="J40" s="252"/>
      <c r="K40" s="251">
        <f>K10</f>
        <v>2021</v>
      </c>
      <c r="L40" s="252"/>
      <c r="M40" s="251">
        <f>M10</f>
        <v>2022</v>
      </c>
      <c r="N40" s="252"/>
      <c r="O40" s="251">
        <f>O10</f>
        <v>2023</v>
      </c>
      <c r="P40" s="252"/>
      <c r="Q40" s="251">
        <f>Q10</f>
        <v>2024</v>
      </c>
      <c r="R40" s="252"/>
      <c r="S40" s="251">
        <f>S10</f>
        <v>2025</v>
      </c>
      <c r="T40" s="252"/>
      <c r="U40" s="251">
        <f>U10</f>
        <v>2026</v>
      </c>
      <c r="X40" s="80"/>
    </row>
    <row r="41" spans="2:24" ht="15">
      <c r="B41" s="13" t="s">
        <v>299</v>
      </c>
      <c r="X41" s="80"/>
    </row>
    <row r="42" spans="2:24">
      <c r="B42" s="72" t="s">
        <v>275</v>
      </c>
      <c r="C42" s="73">
        <f ca="1">SUM(C43:C51)</f>
        <v>437443.38753760367</v>
      </c>
      <c r="D42" s="73">
        <f t="shared" ref="D42:U42" si="4">SUM(D43:D51)</f>
        <v>0</v>
      </c>
      <c r="E42" s="73">
        <f t="shared" ca="1" si="4"/>
        <v>306759.59264999314</v>
      </c>
      <c r="F42" s="73">
        <f t="shared" si="4"/>
        <v>0</v>
      </c>
      <c r="G42" s="73">
        <f t="shared" ca="1" si="4"/>
        <v>265195.2221983269</v>
      </c>
      <c r="H42" s="73">
        <f t="shared" si="4"/>
        <v>0</v>
      </c>
      <c r="I42" s="73">
        <f t="shared" ca="1" si="4"/>
        <v>295197.19043010188</v>
      </c>
      <c r="J42" s="73">
        <f t="shared" si="4"/>
        <v>0</v>
      </c>
      <c r="K42" s="73">
        <f t="shared" ca="1" si="4"/>
        <v>236500.59721002879</v>
      </c>
      <c r="L42" s="73">
        <f t="shared" si="4"/>
        <v>0</v>
      </c>
      <c r="M42" s="73">
        <f t="shared" ca="1" si="4"/>
        <v>286527.92589797551</v>
      </c>
      <c r="N42" s="73">
        <f t="shared" si="4"/>
        <v>0</v>
      </c>
      <c r="O42" s="73">
        <f t="shared" ca="1" si="4"/>
        <v>325867.04283508798</v>
      </c>
      <c r="P42" s="73">
        <f t="shared" si="4"/>
        <v>0</v>
      </c>
      <c r="Q42" s="73">
        <f t="shared" ca="1" si="4"/>
        <v>346132.26625414396</v>
      </c>
      <c r="R42" s="73">
        <f t="shared" si="4"/>
        <v>0</v>
      </c>
      <c r="S42" s="73">
        <f t="shared" ca="1" si="4"/>
        <v>313349.89842204505</v>
      </c>
      <c r="T42" s="73">
        <f t="shared" si="4"/>
        <v>0</v>
      </c>
      <c r="U42" s="73">
        <f t="shared" ca="1" si="4"/>
        <v>286673.23066407529</v>
      </c>
      <c r="X42" s="80"/>
    </row>
    <row r="43" spans="2:24">
      <c r="B43" s="11" t="s">
        <v>300</v>
      </c>
      <c r="C43" s="15">
        <f>'Shadow - Gain share'!AI14</f>
        <v>67910.665428340872</v>
      </c>
      <c r="E43" s="15">
        <f>'Shadow - Gain share'!AN14</f>
        <v>69765.720529518032</v>
      </c>
      <c r="G43" s="15">
        <f>'Shadow - Gain share'!AS14</f>
        <v>81587.9039069227</v>
      </c>
      <c r="I43" s="15">
        <f>'Shadow - Gain share'!AX14</f>
        <v>85019.735358521692</v>
      </c>
      <c r="K43" s="15">
        <f>'Shadow - Gain share'!BC14</f>
        <v>80572.254823511656</v>
      </c>
      <c r="M43" s="15">
        <f>'Shadow - Gain share'!BH14</f>
        <v>81210.055764786957</v>
      </c>
      <c r="O43" s="15">
        <f>'Shadow - Gain share'!BM14</f>
        <v>98842.078775361893</v>
      </c>
      <c r="Q43" s="15">
        <f>'Shadow - Gain share'!BR14</f>
        <v>100423.96934683538</v>
      </c>
      <c r="S43" s="15">
        <f>'Shadow - Gain share'!BW14</f>
        <v>117501.53946555826</v>
      </c>
      <c r="U43" s="15">
        <f>'Shadow - Gain share'!CB14</f>
        <v>123872.12406460331</v>
      </c>
      <c r="X43" s="80"/>
    </row>
    <row r="44" spans="2:24">
      <c r="B44" s="11" t="s">
        <v>107</v>
      </c>
      <c r="C44" s="15">
        <f>'Shadow - Gain share'!AI15</f>
        <v>29175.279090000004</v>
      </c>
      <c r="E44" s="15">
        <f>'Shadow - Gain share'!AN15</f>
        <v>25817.23227</v>
      </c>
      <c r="G44" s="15">
        <f>'Shadow - Gain share'!AS15</f>
        <v>1348.8693499999999</v>
      </c>
      <c r="I44" s="15">
        <f>'Shadow - Gain share'!AX15</f>
        <v>3276.9069300000001</v>
      </c>
      <c r="K44" s="15">
        <f>'Shadow - Gain share'!BC15</f>
        <v>3153.4159599999994</v>
      </c>
      <c r="M44" s="15">
        <f>'Shadow - Gain share'!BH15</f>
        <v>2041.1643300000001</v>
      </c>
      <c r="O44" s="15">
        <f>'Shadow - Gain share'!BM15</f>
        <v>2564.82285</v>
      </c>
      <c r="Q44" s="15">
        <f>'Shadow - Gain share'!BR15</f>
        <v>2757.4992400000001</v>
      </c>
      <c r="S44" s="15">
        <f>'Shadow - Gain share'!BW15</f>
        <v>2760.0374229902209</v>
      </c>
      <c r="U44" s="15">
        <f>'Shadow - Gain share'!CB15</f>
        <v>2697.5051629902205</v>
      </c>
      <c r="X44" s="80"/>
    </row>
    <row r="45" spans="2:24">
      <c r="B45" s="11" t="s">
        <v>301</v>
      </c>
      <c r="C45" s="15">
        <f>'Shadow - Gain share'!AI16</f>
        <v>96694.236598893869</v>
      </c>
      <c r="E45" s="15">
        <f>'Shadow - Gain share'!AN16</f>
        <v>91703.932809999998</v>
      </c>
      <c r="G45" s="15">
        <f>'Shadow - Gain share'!AS16</f>
        <v>86112.49901</v>
      </c>
      <c r="I45" s="15">
        <f>'Shadow - Gain share'!AX16</f>
        <v>81865.926879999999</v>
      </c>
      <c r="K45" s="15">
        <f>'Shadow - Gain share'!BC16</f>
        <v>85677.467500000013</v>
      </c>
      <c r="M45" s="15">
        <f>'Shadow - Gain share'!BH16</f>
        <v>83296.71398</v>
      </c>
      <c r="O45" s="15">
        <f>'Shadow - Gain share'!BM16</f>
        <v>88658.868479389013</v>
      </c>
      <c r="Q45" s="15">
        <f>'Shadow - Gain share'!BR16</f>
        <v>106388.48260104039</v>
      </c>
      <c r="S45" s="15">
        <f>'Shadow - Gain share'!BW16</f>
        <v>109555.13465139497</v>
      </c>
      <c r="U45" s="15">
        <f>'Shadow - Gain share'!CB16</f>
        <v>106555.75428594642</v>
      </c>
      <c r="X45" s="80"/>
    </row>
    <row r="46" spans="2:24">
      <c r="B46" s="11" t="s">
        <v>302</v>
      </c>
      <c r="C46" s="15">
        <f>'Shadow - Gain share'!AI17</f>
        <v>14707.021674178781</v>
      </c>
      <c r="E46" s="15">
        <f>'Shadow - Gain share'!AN17</f>
        <v>14173.808114761443</v>
      </c>
      <c r="G46" s="15">
        <f>'Shadow - Gain share'!AS17</f>
        <v>12550.891976553816</v>
      </c>
      <c r="I46" s="15">
        <f>'Shadow - Gain share'!AX17</f>
        <v>12858.899051081735</v>
      </c>
      <c r="K46" s="15">
        <f>'Shadow - Gain share'!BC17</f>
        <v>12628.853650680932</v>
      </c>
      <c r="M46" s="15">
        <f>'Shadow - Gain share'!BH17</f>
        <v>12635.334651982956</v>
      </c>
      <c r="O46" s="15">
        <f>'Shadow - Gain share'!BM17</f>
        <v>14099.638580229268</v>
      </c>
      <c r="Q46" s="15">
        <f>'Shadow - Gain share'!BR17</f>
        <v>15564.483895194757</v>
      </c>
      <c r="S46" s="15">
        <f>'Shadow - Gain share'!BW17</f>
        <v>17134.177491551738</v>
      </c>
      <c r="U46" s="15">
        <f>'Shadow - Gain share'!CB17</f>
        <v>17502.416178163119</v>
      </c>
      <c r="X46" s="80"/>
    </row>
    <row r="47" spans="2:24">
      <c r="B47" s="11" t="s">
        <v>303</v>
      </c>
      <c r="C47" s="15">
        <f ca="1">'Shadow - Gain share'!AI35</f>
        <v>73810.392639708705</v>
      </c>
      <c r="E47" s="15">
        <f ca="1">'Shadow - Gain share'!AN35</f>
        <v>41098.563462215723</v>
      </c>
      <c r="G47" s="15">
        <f ca="1">'Shadow - Gain share'!AS35</f>
        <v>54180.423310469101</v>
      </c>
      <c r="I47" s="15">
        <f ca="1">'Shadow - Gain share'!AX35</f>
        <v>76673.646490702085</v>
      </c>
      <c r="K47" s="15">
        <f ca="1">'Shadow - Gain share'!BC35</f>
        <v>28804.85696603301</v>
      </c>
      <c r="M47" s="15">
        <f ca="1">'Shadow - Gain share'!BH35</f>
        <v>45353.961868349041</v>
      </c>
      <c r="O47" s="15">
        <f ca="1">'Shadow - Gain share'!BM35</f>
        <v>73761.674282447828</v>
      </c>
      <c r="Q47" s="15">
        <f ca="1">'Shadow - Gain share'!BR35</f>
        <v>74737.87220675603</v>
      </c>
      <c r="S47" s="15">
        <f ca="1">'Shadow - Gain share'!BW35</f>
        <v>48716.956096555004</v>
      </c>
      <c r="U47" s="15">
        <f ca="1">'Shadow - Gain share'!CB35</f>
        <v>22357.621270715001</v>
      </c>
    </row>
    <row r="48" spans="2:24">
      <c r="B48" s="11" t="s">
        <v>304</v>
      </c>
      <c r="C48" s="15">
        <f ca="1">'Shadow - Gain share'!AI36</f>
        <v>100177.24862</v>
      </c>
      <c r="E48" s="15">
        <f ca="1">'Shadow - Gain share'!AN36</f>
        <v>34566.015232147991</v>
      </c>
      <c r="G48" s="15">
        <f ca="1">'Shadow - Gain share'!AS36</f>
        <v>411.78480987817522</v>
      </c>
      <c r="I48" s="15">
        <f ca="1">'Shadow - Gain share'!AX36</f>
        <v>2925.2864771647123</v>
      </c>
      <c r="K48" s="15">
        <f ca="1">'Shadow - Gain share'!BC36</f>
        <v>1262.9159408785367</v>
      </c>
      <c r="M48" s="15">
        <f ca="1">'Shadow - Gain share'!BH36</f>
        <v>5507.4276432569641</v>
      </c>
      <c r="O48" s="15">
        <f ca="1">'Shadow - Gain share'!BM36</f>
        <v>2234.3132227488222</v>
      </c>
      <c r="Q48" s="15">
        <f ca="1">'Shadow - Gain share'!BR36</f>
        <v>3838.00702</v>
      </c>
      <c r="S48" s="15">
        <f ca="1">'Shadow - Gain share'!BW36</f>
        <v>374.89277999999996</v>
      </c>
      <c r="U48" s="15">
        <f ca="1">'Shadow - Gain share'!CB36</f>
        <v>0</v>
      </c>
    </row>
    <row r="49" spans="2:23">
      <c r="B49" s="11" t="s">
        <v>305</v>
      </c>
      <c r="C49" s="15">
        <f ca="1">'Shadow - Gain share'!AI37</f>
        <v>38401.192140000014</v>
      </c>
      <c r="E49" s="15">
        <f ca="1">'Shadow - Gain share'!AN37</f>
        <v>23004.63942000004</v>
      </c>
      <c r="G49" s="15">
        <f ca="1">'Shadow - Gain share'!AS37</f>
        <v>24035.053013714973</v>
      </c>
      <c r="I49" s="15">
        <f ca="1">'Shadow - Gain share'!AX37</f>
        <v>25363.291369999988</v>
      </c>
      <c r="K49" s="15">
        <f ca="1">'Shadow - Gain share'!BC37</f>
        <v>21111.041740000022</v>
      </c>
      <c r="M49" s="15">
        <f ca="1">'Shadow - Gain share'!BH37</f>
        <v>22456.957219999989</v>
      </c>
      <c r="O49" s="15">
        <f ca="1">'Shadow - Gain share'!BM37</f>
        <v>38147.62722062994</v>
      </c>
      <c r="Q49" s="15">
        <f ca="1">'Shadow - Gain share'!BR37</f>
        <v>32792.614625000053</v>
      </c>
      <c r="S49" s="15">
        <f ca="1">'Shadow - Gain share'!BW37</f>
        <v>13492.854894999997</v>
      </c>
      <c r="U49" s="15">
        <f ca="1">'Shadow - Gain share'!CB37</f>
        <v>12000</v>
      </c>
    </row>
    <row r="50" spans="2:23">
      <c r="B50" s="11" t="s">
        <v>306</v>
      </c>
      <c r="C50" s="15">
        <f ca="1">'Shadow - Gain share'!AI38</f>
        <v>13625.092146376695</v>
      </c>
      <c r="D50" s="15"/>
      <c r="E50" s="15">
        <f ca="1">'Shadow - Gain share'!AN38</f>
        <v>5881.6384116195022</v>
      </c>
      <c r="F50" s="15"/>
      <c r="G50" s="15">
        <f ca="1">'Shadow - Gain share'!AS38</f>
        <v>4230.8558807007666</v>
      </c>
      <c r="H50" s="15"/>
      <c r="I50" s="15">
        <f ca="1">'Shadow - Gain share'!AX38</f>
        <v>6252.383303563538</v>
      </c>
      <c r="J50" s="15"/>
      <c r="K50" s="15">
        <f ca="1">'Shadow - Gain share'!BC38</f>
        <v>2303.5969257762868</v>
      </c>
      <c r="L50" s="15"/>
      <c r="M50" s="15">
        <f ca="1">'Shadow - Gain share'!BH38</f>
        <v>3966.5821853778202</v>
      </c>
      <c r="N50" s="15"/>
      <c r="O50" s="15">
        <f ca="1">'Shadow - Gain share'!BM38</f>
        <v>5963.2537506652734</v>
      </c>
      <c r="P50" s="15"/>
      <c r="Q50" s="15">
        <f ca="1">'Shadow - Gain share'!BR38</f>
        <v>6181.0845954714441</v>
      </c>
      <c r="R50" s="15"/>
      <c r="S50" s="15">
        <f ca="1">'Shadow - Gain share'!BW38</f>
        <v>3814.3056189948893</v>
      </c>
      <c r="T50" s="15"/>
      <c r="U50" s="15">
        <f ca="1">'Shadow - Gain share'!CB38</f>
        <v>1687.8097016572001</v>
      </c>
      <c r="W50" s="82"/>
    </row>
    <row r="51" spans="2:23">
      <c r="B51" s="11" t="s">
        <v>307</v>
      </c>
      <c r="C51" s="15">
        <f>'Shadow - Gain share'!AI18+'Shadow - Gain share'!AI39</f>
        <v>2942.259200104776</v>
      </c>
      <c r="D51" s="15"/>
      <c r="E51" s="15">
        <f>'Shadow - Gain share'!AN18+'Shadow - Gain share'!AN39</f>
        <v>748.04239973041854</v>
      </c>
      <c r="F51" s="15"/>
      <c r="G51" s="15">
        <f>'Shadow - Gain share'!AS18+'Shadow - Gain share'!AS39</f>
        <v>736.94094008737272</v>
      </c>
      <c r="H51" s="15"/>
      <c r="I51" s="15">
        <f>'Shadow - Gain share'!AX18+'Shadow - Gain share'!AX39</f>
        <v>961.11456906817114</v>
      </c>
      <c r="J51" s="15"/>
      <c r="K51" s="15">
        <f>'Shadow - Gain share'!BC18+'Shadow - Gain share'!BC39</f>
        <v>986.19370314837045</v>
      </c>
      <c r="L51" s="15"/>
      <c r="M51" s="15">
        <f>'Shadow - Gain share'!BH18+'Shadow - Gain share'!BH39</f>
        <v>30059.728254221765</v>
      </c>
      <c r="N51" s="15"/>
      <c r="O51" s="15">
        <f>'Shadow - Gain share'!BM18+'Shadow - Gain share'!BM39</f>
        <v>1594.765673615929</v>
      </c>
      <c r="P51" s="15"/>
      <c r="Q51" s="15">
        <f>'Shadow - Gain share'!BR18+'Shadow - Gain share'!BR39</f>
        <v>3448.2527238458883</v>
      </c>
      <c r="R51" s="15"/>
      <c r="S51" s="15"/>
      <c r="T51" s="15"/>
      <c r="U51" s="15"/>
      <c r="W51" s="82"/>
    </row>
    <row r="53" spans="2:23">
      <c r="B53" s="72" t="s">
        <v>279</v>
      </c>
      <c r="C53" s="317">
        <v>437429.67099999997</v>
      </c>
      <c r="E53" s="317">
        <v>287645.43400000001</v>
      </c>
      <c r="G53" s="317">
        <f>291543375.682703/1000</f>
        <v>291543.37568270304</v>
      </c>
      <c r="I53" s="317">
        <v>313088.06800000003</v>
      </c>
      <c r="K53" s="317">
        <v>289097</v>
      </c>
      <c r="L53" s="317"/>
      <c r="M53" s="317">
        <v>340742.261</v>
      </c>
      <c r="O53" s="317">
        <f>439470501/1000</f>
        <v>439470.50099999999</v>
      </c>
      <c r="Q53" s="317">
        <v>470462.61200000002</v>
      </c>
      <c r="S53" s="73">
        <f t="shared" ref="S53" si="5">S54</f>
        <v>0</v>
      </c>
      <c r="U53" s="73">
        <f t="shared" ref="U53" si="6">U54</f>
        <v>0</v>
      </c>
    </row>
    <row r="54" spans="2:23">
      <c r="B54" s="11" t="s">
        <v>308</v>
      </c>
      <c r="C54" s="16"/>
      <c r="D54" s="16"/>
      <c r="E54" s="16"/>
      <c r="G54" s="16"/>
      <c r="I54" s="16"/>
      <c r="K54" s="16"/>
      <c r="M54" s="16"/>
      <c r="O54" s="16"/>
      <c r="Q54" s="16"/>
      <c r="S54" s="16"/>
      <c r="U54" s="16"/>
    </row>
    <row r="56" spans="2:23" ht="13.5" thickBot="1">
      <c r="B56" s="74" t="s">
        <v>309</v>
      </c>
      <c r="C56" s="75">
        <f ca="1">C42-C53</f>
        <v>13.716537603700999</v>
      </c>
      <c r="E56" s="75">
        <f t="shared" ref="E56:U56" ca="1" si="7">E42-E53</f>
        <v>19114.158649993129</v>
      </c>
      <c r="G56" s="75">
        <f t="shared" ca="1" si="7"/>
        <v>-26348.153484376147</v>
      </c>
      <c r="I56" s="75">
        <f t="shared" ca="1" si="7"/>
        <v>-17890.877569898148</v>
      </c>
      <c r="K56" s="75">
        <f t="shared" ca="1" si="7"/>
        <v>-52596.402789971209</v>
      </c>
      <c r="M56" s="75">
        <f ca="1">M42-M53</f>
        <v>-54214.335102024488</v>
      </c>
      <c r="O56" s="75">
        <f t="shared" ca="1" si="7"/>
        <v>-113603.45816491201</v>
      </c>
      <c r="Q56" s="75">
        <f t="shared" ca="1" si="7"/>
        <v>-124330.34574585606</v>
      </c>
      <c r="S56" s="75">
        <f t="shared" ca="1" si="7"/>
        <v>313349.89842204505</v>
      </c>
      <c r="U56" s="75">
        <f t="shared" ca="1" si="7"/>
        <v>286673.23066407529</v>
      </c>
    </row>
    <row r="58" spans="2:23">
      <c r="B58" s="14" t="s">
        <v>282</v>
      </c>
      <c r="D58" s="17" t="s">
        <v>283</v>
      </c>
      <c r="F58" s="17" t="s">
        <v>284</v>
      </c>
      <c r="H58" s="17" t="s">
        <v>285</v>
      </c>
      <c r="J58" s="17" t="s">
        <v>286</v>
      </c>
      <c r="L58" s="17" t="s">
        <v>287</v>
      </c>
      <c r="N58" s="17" t="s">
        <v>288</v>
      </c>
      <c r="P58" s="17" t="s">
        <v>289</v>
      </c>
      <c r="R58" s="17" t="s">
        <v>290</v>
      </c>
      <c r="T58" s="17" t="s">
        <v>291</v>
      </c>
      <c r="V58" s="17" t="s">
        <v>292</v>
      </c>
    </row>
    <row r="59" spans="2:23">
      <c r="B59" s="18" t="s">
        <v>310</v>
      </c>
      <c r="C59" s="18">
        <v>-28332.113820555474</v>
      </c>
      <c r="D59" s="18"/>
      <c r="E59" s="18">
        <v>-20055.446526380947</v>
      </c>
      <c r="F59" s="18"/>
      <c r="G59" s="18">
        <v>-16781.747863598248</v>
      </c>
      <c r="H59" s="18"/>
      <c r="I59" s="18">
        <v>-19111.282354645271</v>
      </c>
      <c r="J59" s="18"/>
      <c r="K59" s="18">
        <v>-14930.773619657219</v>
      </c>
      <c r="L59" s="18"/>
      <c r="M59" s="18">
        <v>-16601.916837360801</v>
      </c>
      <c r="N59" s="18"/>
      <c r="O59" s="18">
        <f ca="1">-'Shadow - Gain share'!BM17-'Shadow - Gain share'!BM38</f>
        <v>-20062.892330894541</v>
      </c>
      <c r="P59" s="18"/>
      <c r="Q59" s="18">
        <v>-21745.568490666199</v>
      </c>
      <c r="R59" s="18"/>
      <c r="S59" s="18"/>
      <c r="T59" s="18"/>
      <c r="U59" s="18"/>
      <c r="V59" s="18"/>
      <c r="W59" s="11" t="s">
        <v>311</v>
      </c>
    </row>
    <row r="60" spans="2:23">
      <c r="B60" s="18" t="s">
        <v>312</v>
      </c>
      <c r="C60" s="18">
        <v>1639</v>
      </c>
      <c r="D60" s="18"/>
      <c r="E60" s="18">
        <v>608.27300000000002</v>
      </c>
      <c r="F60" s="18"/>
      <c r="G60" s="18">
        <v>3256</v>
      </c>
      <c r="H60" s="18"/>
      <c r="I60" s="18">
        <v>520.654</v>
      </c>
      <c r="J60" s="18"/>
      <c r="K60" s="18">
        <v>13504</v>
      </c>
      <c r="L60" s="18"/>
      <c r="M60" s="18">
        <v>19740.813675999998</v>
      </c>
      <c r="N60" s="18"/>
      <c r="O60" s="18">
        <v>40369</v>
      </c>
      <c r="P60" s="18"/>
      <c r="Q60" s="18">
        <v>60344.781086446004</v>
      </c>
      <c r="R60" s="18"/>
      <c r="S60" s="18"/>
      <c r="T60" s="18"/>
      <c r="U60" s="18"/>
      <c r="V60" s="18"/>
    </row>
    <row r="61" spans="2:23">
      <c r="B61" s="18" t="s">
        <v>313</v>
      </c>
      <c r="C61" s="18">
        <v>1381.3340000000001</v>
      </c>
      <c r="D61" s="18"/>
      <c r="E61" s="18">
        <v>634.79340999999999</v>
      </c>
      <c r="F61" s="18"/>
      <c r="G61" s="18">
        <v>491.18799999999999</v>
      </c>
      <c r="H61" s="18"/>
      <c r="I61" s="18">
        <v>284.86799999999999</v>
      </c>
      <c r="J61" s="18"/>
      <c r="K61" s="18">
        <v>515.09799999999996</v>
      </c>
      <c r="L61" s="18"/>
      <c r="M61" s="18">
        <v>562.28503000000001</v>
      </c>
      <c r="N61" s="18"/>
      <c r="O61" s="18">
        <v>626.98365000000001</v>
      </c>
      <c r="P61" s="18"/>
      <c r="Q61" s="18">
        <v>747.86</v>
      </c>
      <c r="R61" s="18"/>
      <c r="S61" s="18"/>
      <c r="T61" s="18"/>
      <c r="U61" s="18"/>
      <c r="V61" s="18"/>
    </row>
    <row r="62" spans="2:23">
      <c r="B62" s="18" t="s">
        <v>314</v>
      </c>
      <c r="C62" s="18">
        <v>8844</v>
      </c>
      <c r="D62" s="18"/>
      <c r="E62" s="18">
        <v>8722</v>
      </c>
      <c r="F62" s="18"/>
      <c r="G62" s="18">
        <v>7737</v>
      </c>
      <c r="H62" s="18"/>
      <c r="I62" s="18">
        <v>12958.535</v>
      </c>
      <c r="J62" s="18"/>
      <c r="K62" s="18">
        <v>8439</v>
      </c>
      <c r="L62" s="18"/>
      <c r="M62" s="18">
        <v>21828.6425436067</v>
      </c>
      <c r="N62" s="18"/>
      <c r="O62" s="18">
        <v>37162</v>
      </c>
      <c r="P62" s="18"/>
      <c r="Q62" s="18">
        <v>39439.888370368302</v>
      </c>
      <c r="R62" s="18"/>
      <c r="S62" s="18"/>
      <c r="T62" s="18"/>
      <c r="U62" s="18"/>
      <c r="V62" s="18"/>
    </row>
    <row r="63" spans="2:23">
      <c r="B63" s="18" t="s">
        <v>315</v>
      </c>
      <c r="C63" s="18">
        <v>10652</v>
      </c>
      <c r="D63" s="18"/>
      <c r="E63" s="18">
        <v>-7122</v>
      </c>
      <c r="F63" s="18"/>
      <c r="G63" s="18">
        <v>10862.612999999999</v>
      </c>
      <c r="H63" s="18"/>
      <c r="I63" s="18">
        <v>10481.099960000005</v>
      </c>
      <c r="J63" s="18"/>
      <c r="K63" s="18">
        <v>34475</v>
      </c>
      <c r="L63" s="18"/>
      <c r="M63" s="18">
        <v>33849.47767</v>
      </c>
      <c r="N63" s="18"/>
      <c r="O63" s="18">
        <v>34285.62889</v>
      </c>
      <c r="P63" s="18"/>
      <c r="Q63" s="18">
        <v>23619.078089999999</v>
      </c>
      <c r="R63" s="18"/>
      <c r="S63" s="18"/>
      <c r="T63" s="18"/>
      <c r="U63" s="18"/>
      <c r="V63" s="18"/>
    </row>
    <row r="64" spans="2:23">
      <c r="B64" s="18" t="s">
        <v>316</v>
      </c>
      <c r="C64" s="18"/>
      <c r="D64" s="18"/>
      <c r="E64" s="18"/>
      <c r="F64" s="18"/>
      <c r="G64" s="18">
        <v>8823</v>
      </c>
      <c r="H64" s="18"/>
      <c r="I64" s="18"/>
      <c r="J64" s="18"/>
      <c r="K64" s="18"/>
      <c r="L64" s="18"/>
      <c r="M64" s="18">
        <v>0</v>
      </c>
      <c r="N64" s="18"/>
      <c r="O64" s="18">
        <v>0</v>
      </c>
      <c r="P64" s="18"/>
      <c r="Q64" s="18">
        <v>0</v>
      </c>
      <c r="R64" s="18"/>
      <c r="S64" s="18"/>
      <c r="T64" s="18"/>
      <c r="U64" s="18"/>
      <c r="V64" s="18"/>
    </row>
    <row r="65" spans="2:22">
      <c r="B65" s="18" t="s">
        <v>317</v>
      </c>
      <c r="C65" s="18"/>
      <c r="D65" s="18"/>
      <c r="E65" s="18">
        <v>-11018</v>
      </c>
      <c r="F65" s="18"/>
      <c r="G65" s="18"/>
      <c r="H65" s="18"/>
      <c r="I65" s="18"/>
      <c r="J65" s="18"/>
      <c r="K65" s="18"/>
      <c r="L65" s="18"/>
      <c r="M65" s="18">
        <v>0</v>
      </c>
      <c r="N65" s="18"/>
      <c r="O65" s="18">
        <v>0</v>
      </c>
      <c r="P65" s="18"/>
      <c r="Q65" s="18">
        <v>0</v>
      </c>
      <c r="R65" s="18"/>
      <c r="S65" s="18"/>
      <c r="T65" s="18"/>
      <c r="U65" s="18"/>
      <c r="V65" s="18"/>
    </row>
    <row r="66" spans="2:22">
      <c r="B66" s="18" t="s">
        <v>318</v>
      </c>
      <c r="C66" s="18">
        <v>6568</v>
      </c>
      <c r="D66" s="18"/>
      <c r="E66" s="18">
        <v>6205</v>
      </c>
      <c r="F66" s="18"/>
      <c r="G66" s="18">
        <v>5899</v>
      </c>
      <c r="H66" s="18"/>
      <c r="I66" s="18">
        <v>6175.3</v>
      </c>
      <c r="J66" s="18"/>
      <c r="K66" s="18">
        <v>5480</v>
      </c>
      <c r="L66" s="18"/>
      <c r="M66" s="18">
        <v>8197.4990999999991</v>
      </c>
      <c r="N66" s="18"/>
      <c r="O66" s="18">
        <v>7641.2214400000003</v>
      </c>
      <c r="P66" s="18"/>
      <c r="Q66" s="18">
        <v>7927.57</v>
      </c>
      <c r="R66" s="18"/>
      <c r="S66" s="18"/>
      <c r="T66" s="18"/>
      <c r="U66" s="18"/>
      <c r="V66" s="18"/>
    </row>
    <row r="67" spans="2:22">
      <c r="B67" s="18" t="s">
        <v>297</v>
      </c>
      <c r="C67" s="18"/>
      <c r="D67" s="18"/>
      <c r="E67" s="18"/>
      <c r="F67" s="18"/>
      <c r="G67" s="18">
        <v>3345</v>
      </c>
      <c r="H67" s="18"/>
      <c r="I67" s="18">
        <v>4587</v>
      </c>
      <c r="J67" s="18"/>
      <c r="K67" s="18">
        <v>4698</v>
      </c>
      <c r="L67" s="18"/>
      <c r="M67" s="18">
        <v>4808.7991199999988</v>
      </c>
      <c r="N67" s="18"/>
      <c r="O67" s="18">
        <v>4905.7584362943799</v>
      </c>
      <c r="P67" s="18"/>
      <c r="Q67" s="18">
        <v>5066.22</v>
      </c>
      <c r="R67" s="18"/>
      <c r="S67" s="18"/>
      <c r="T67" s="18"/>
      <c r="U67" s="18"/>
      <c r="V67" s="18"/>
    </row>
    <row r="68" spans="2:22">
      <c r="B68" s="18" t="s">
        <v>319</v>
      </c>
      <c r="C68" s="18">
        <v>2176</v>
      </c>
      <c r="D68" s="18"/>
      <c r="E68" s="18">
        <v>3659</v>
      </c>
      <c r="F68" s="18"/>
      <c r="G68" s="18">
        <v>3453</v>
      </c>
      <c r="H68" s="18"/>
      <c r="I68" s="18">
        <v>2956</v>
      </c>
      <c r="J68" s="18"/>
      <c r="K68" s="18">
        <v>1402</v>
      </c>
      <c r="L68" s="18"/>
      <c r="M68" s="18">
        <v>11888.463054000058</v>
      </c>
      <c r="N68" s="18"/>
      <c r="O68" s="18">
        <v>10270.276239999999</v>
      </c>
      <c r="P68" s="18"/>
      <c r="Q68" s="18">
        <v>12378.77</v>
      </c>
      <c r="R68" s="18"/>
      <c r="S68" s="18"/>
      <c r="T68" s="18"/>
      <c r="U68" s="18"/>
      <c r="V68" s="18"/>
    </row>
    <row r="69" spans="2:22">
      <c r="B69" s="18" t="s">
        <v>307</v>
      </c>
      <c r="C69" s="18">
        <f>-C51</f>
        <v>-2942.259200104776</v>
      </c>
      <c r="D69" s="18"/>
      <c r="E69" s="18">
        <v>-748.04239973041854</v>
      </c>
      <c r="F69" s="18"/>
      <c r="G69" s="18">
        <v>-736.94094008737272</v>
      </c>
      <c r="H69" s="18"/>
      <c r="I69" s="18">
        <v>-961.11456906817114</v>
      </c>
      <c r="J69" s="18"/>
      <c r="K69" s="18">
        <v>-986.19370314837045</v>
      </c>
      <c r="L69" s="18"/>
      <c r="M69" s="18">
        <f>-M51</f>
        <v>-30059.728254221765</v>
      </c>
      <c r="N69" s="18"/>
      <c r="O69" s="18">
        <f>-'Shadow - Gain share'!BM18-'Shadow - Gain share'!BM39</f>
        <v>-1594.765673615929</v>
      </c>
      <c r="P69" s="18"/>
      <c r="Q69" s="18">
        <v>-3448.2527238458883</v>
      </c>
      <c r="R69" s="18"/>
      <c r="S69" s="18"/>
      <c r="T69" s="18"/>
      <c r="U69" s="18"/>
      <c r="V69" s="394"/>
    </row>
    <row r="70" spans="2:22">
      <c r="B70" s="19" t="s">
        <v>298</v>
      </c>
      <c r="C70" s="20">
        <f ca="1">SUM(C56:C69)</f>
        <v>-0.32248305655048171</v>
      </c>
      <c r="D70" s="20">
        <f t="shared" ref="D70:U70" si="8">SUM(D56:D69)</f>
        <v>0</v>
      </c>
      <c r="E70" s="20">
        <f t="shared" ca="1" si="8"/>
        <v>-0.26386611823704698</v>
      </c>
      <c r="F70" s="20">
        <f t="shared" si="8"/>
        <v>0</v>
      </c>
      <c r="G70" s="20">
        <f t="shared" ca="1" si="8"/>
        <v>-4.1288061768568696E-2</v>
      </c>
      <c r="H70" s="20">
        <f t="shared" si="8"/>
        <v>0</v>
      </c>
      <c r="I70" s="20">
        <f t="shared" ca="1" si="8"/>
        <v>0.18246638841935692</v>
      </c>
      <c r="J70" s="20">
        <f t="shared" si="8"/>
        <v>0</v>
      </c>
      <c r="K70" s="20">
        <f t="shared" ca="1" si="8"/>
        <v>-0.27211277680373769</v>
      </c>
      <c r="L70" s="20">
        <f t="shared" si="8"/>
        <v>0</v>
      </c>
      <c r="M70" s="20">
        <f t="shared" ca="1" si="8"/>
        <v>-2.9831426218152046E-10</v>
      </c>
      <c r="N70" s="20">
        <f t="shared" si="8"/>
        <v>0</v>
      </c>
      <c r="O70" s="20">
        <f t="shared" ca="1" si="8"/>
        <v>-0.2475131281000813</v>
      </c>
      <c r="P70" s="20">
        <f t="shared" si="8"/>
        <v>0</v>
      </c>
      <c r="Q70" s="20">
        <f t="shared" ca="1" si="8"/>
        <v>5.8644616865421995E-4</v>
      </c>
      <c r="R70" s="20">
        <f t="shared" si="8"/>
        <v>0</v>
      </c>
      <c r="S70" s="20">
        <f t="shared" ca="1" si="8"/>
        <v>313349.89842204505</v>
      </c>
      <c r="T70" s="20">
        <f t="shared" si="8"/>
        <v>0</v>
      </c>
      <c r="U70" s="20">
        <f t="shared" ca="1" si="8"/>
        <v>286673.23066407529</v>
      </c>
      <c r="V70" s="20"/>
    </row>
    <row r="73" spans="2:22">
      <c r="K73" s="364"/>
    </row>
  </sheetData>
  <customSheetViews>
    <customSheetView guid="{471AB128-A161-4471-A8BD-250FA2C4B4F7}" hiddenColumns="1">
      <selection activeCell="K31" sqref="K31"/>
      <pageMargins left="0" right="0" top="0" bottom="0" header="0" footer="0"/>
      <pageSetup paperSize="9" orientation="portrait" r:id="rId1"/>
    </customSheetView>
    <customSheetView guid="{BEC80F1E-E513-465B-A6A1-408F70EF2AAC}" hiddenColumns="1">
      <selection activeCell="E23" sqref="E23"/>
      <pageMargins left="0" right="0" top="0" bottom="0" header="0" footer="0"/>
      <pageSetup paperSize="9" orientation="portrait" r:id="rId2"/>
    </customSheetView>
    <customSheetView guid="{4FA33DAA-F026-44CA-AD50-18174D6485D5}" hiddenColumns="1" topLeftCell="A36">
      <selection activeCell="O67" sqref="O67"/>
      <pageMargins left="0" right="0" top="0" bottom="0" header="0" footer="0"/>
      <pageSetup paperSize="9" orientation="portrait" r:id="rId3"/>
    </customSheetView>
  </customSheetViews>
  <hyperlinks>
    <hyperlink ref="B7" location="'Description of the model'!A1" display="DESCRIPTION/PURPOSE" xr:uid="{00000000-0004-0000-0900-000000000000}"/>
  </hyperlinks>
  <pageMargins left="0.7" right="0.7" top="0.75" bottom="0.75" header="0.3" footer="0.3"/>
  <pageSetup paperSize="9" orientation="portrait"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2:L36"/>
  <sheetViews>
    <sheetView workbookViewId="0">
      <selection activeCell="D40" sqref="D40"/>
    </sheetView>
  </sheetViews>
  <sheetFormatPr defaultColWidth="8.85546875" defaultRowHeight="15"/>
  <cols>
    <col min="1" max="1" width="6" customWidth="1"/>
    <col min="2" max="2" width="71.85546875" customWidth="1"/>
    <col min="3" max="3" width="13.42578125" bestFit="1" customWidth="1"/>
    <col min="4" max="6" width="10.5703125" bestFit="1" customWidth="1"/>
    <col min="7" max="7" width="15.140625" customWidth="1"/>
    <col min="8" max="8" width="14.140625" customWidth="1"/>
    <col min="9" max="9" width="11.5703125" bestFit="1" customWidth="1"/>
    <col min="10" max="10" width="1.42578125" customWidth="1"/>
    <col min="11" max="11" width="13.140625" customWidth="1"/>
  </cols>
  <sheetData>
    <row r="2" spans="1:12">
      <c r="A2" s="277" t="s">
        <v>320</v>
      </c>
      <c r="I2" s="278" t="s">
        <v>321</v>
      </c>
    </row>
    <row r="4" spans="1:12">
      <c r="C4" s="279" t="s">
        <v>322</v>
      </c>
      <c r="D4" s="279" t="s">
        <v>323</v>
      </c>
      <c r="E4" s="279" t="s">
        <v>324</v>
      </c>
      <c r="F4" s="279" t="s">
        <v>325</v>
      </c>
      <c r="G4" s="279" t="s">
        <v>326</v>
      </c>
      <c r="H4" s="279" t="s">
        <v>327</v>
      </c>
      <c r="I4" s="279" t="s">
        <v>138</v>
      </c>
    </row>
    <row r="5" spans="1:12">
      <c r="B5" s="280" t="s">
        <v>328</v>
      </c>
      <c r="C5" s="281">
        <v>48.054752773340702</v>
      </c>
      <c r="D5" s="281">
        <v>-21.818600517649411</v>
      </c>
      <c r="E5" s="281">
        <v>22.639303921737909</v>
      </c>
      <c r="F5" s="281">
        <v>28.804880371414185</v>
      </c>
      <c r="G5" s="281">
        <v>25.975011699413866</v>
      </c>
      <c r="H5" s="281">
        <v>4.0337437102912661</v>
      </c>
      <c r="I5" s="282">
        <v>107.68909195854854</v>
      </c>
    </row>
    <row r="6" spans="1:12" ht="6.75" customHeight="1">
      <c r="B6" s="283"/>
      <c r="C6" s="284"/>
      <c r="D6" s="284"/>
      <c r="E6" s="284"/>
      <c r="F6" s="284"/>
      <c r="G6" s="284"/>
      <c r="H6" s="284"/>
      <c r="I6" s="284"/>
    </row>
    <row r="7" spans="1:12">
      <c r="B7" t="s">
        <v>329</v>
      </c>
      <c r="C7" s="284">
        <v>5.5462999999999998E-2</v>
      </c>
      <c r="D7" s="284">
        <v>1.0078800000000001</v>
      </c>
      <c r="E7" s="284">
        <v>0.52853799999999995</v>
      </c>
      <c r="F7" s="284">
        <v>21.039577000000001</v>
      </c>
      <c r="G7" s="284">
        <v>23.384696999999999</v>
      </c>
      <c r="H7" s="284">
        <v>0.72977599999999998</v>
      </c>
      <c r="I7" s="285">
        <v>46.745930999999999</v>
      </c>
    </row>
    <row r="8" spans="1:12">
      <c r="B8" t="s">
        <v>330</v>
      </c>
      <c r="C8" s="286">
        <v>47.999289773340699</v>
      </c>
      <c r="D8" s="286">
        <v>-22.826480517649411</v>
      </c>
      <c r="E8" s="286">
        <v>22.110765921737908</v>
      </c>
      <c r="F8" s="286">
        <v>7.7653033714141841</v>
      </c>
      <c r="G8" s="286">
        <v>2.5903146994138666</v>
      </c>
      <c r="H8" s="286">
        <v>3.3039677102912659</v>
      </c>
      <c r="I8" s="285">
        <v>60.943160958548518</v>
      </c>
      <c r="L8" t="s">
        <v>331</v>
      </c>
    </row>
    <row r="11" spans="1:12">
      <c r="C11" s="279" t="s">
        <v>322</v>
      </c>
      <c r="D11" s="279" t="s">
        <v>323</v>
      </c>
      <c r="E11" s="279" t="s">
        <v>324</v>
      </c>
      <c r="F11" s="279" t="s">
        <v>325</v>
      </c>
      <c r="G11" s="279" t="s">
        <v>326</v>
      </c>
      <c r="H11" s="279" t="s">
        <v>327</v>
      </c>
      <c r="I11" s="279" t="s">
        <v>138</v>
      </c>
    </row>
    <row r="12" spans="1:12">
      <c r="B12" s="280" t="s">
        <v>332</v>
      </c>
      <c r="C12" s="281">
        <v>-13.347826719999999</v>
      </c>
      <c r="D12" s="281">
        <v>-2.1241508492195158</v>
      </c>
      <c r="E12" s="281">
        <v>6.7215387607334103</v>
      </c>
      <c r="F12" s="281">
        <v>6.9009715711261777</v>
      </c>
      <c r="G12" s="281">
        <v>2.5894969781526029</v>
      </c>
      <c r="H12" s="281">
        <v>-1.2682249999999999</v>
      </c>
      <c r="I12" s="287">
        <v>-0.52819525920732491</v>
      </c>
    </row>
    <row r="13" spans="1:12" ht="6.75" customHeight="1">
      <c r="B13" s="283"/>
      <c r="C13" s="284"/>
      <c r="D13" s="284"/>
      <c r="E13" s="284"/>
      <c r="F13" s="284"/>
      <c r="G13" s="284"/>
      <c r="H13" s="284"/>
      <c r="I13" s="284"/>
    </row>
    <row r="14" spans="1:12">
      <c r="B14" t="s">
        <v>333</v>
      </c>
      <c r="C14" s="284">
        <v>-0.10423497999999753</v>
      </c>
      <c r="D14" s="335">
        <v>-0.72699999999999998</v>
      </c>
      <c r="E14" s="335">
        <v>2.0680000000000001</v>
      </c>
      <c r="F14" s="284">
        <v>2.4699999999999999E-4</v>
      </c>
      <c r="G14" s="284">
        <v>0.11899999999999999</v>
      </c>
      <c r="H14" s="284"/>
      <c r="I14" s="285">
        <v>1.3560120200000028</v>
      </c>
    </row>
    <row r="15" spans="1:12">
      <c r="B15" t="s">
        <v>334</v>
      </c>
      <c r="C15" s="284">
        <v>-12.695765020000003</v>
      </c>
      <c r="D15" s="284"/>
      <c r="E15" s="284"/>
      <c r="F15" s="284"/>
      <c r="G15" s="284"/>
      <c r="H15" s="284"/>
      <c r="I15" s="285">
        <v>-12.695765020000003</v>
      </c>
    </row>
    <row r="16" spans="1:12">
      <c r="B16" t="s">
        <v>335</v>
      </c>
      <c r="C16" s="284">
        <v>-0.5</v>
      </c>
      <c r="D16" s="284"/>
      <c r="E16" s="284"/>
      <c r="F16" s="284"/>
      <c r="G16" s="284"/>
      <c r="H16" s="284"/>
      <c r="I16" s="285">
        <v>-0.5</v>
      </c>
    </row>
    <row r="17" spans="1:11">
      <c r="B17" t="s">
        <v>336</v>
      </c>
      <c r="C17" s="284"/>
      <c r="D17" s="284">
        <v>3.4346739999999154E-4</v>
      </c>
      <c r="E17" s="284">
        <v>-9.3899740000047416E-4</v>
      </c>
      <c r="F17" s="284">
        <v>5.9999999635351742E-8</v>
      </c>
      <c r="G17" s="284">
        <v>12.53647647</v>
      </c>
      <c r="H17" s="284">
        <v>-12.337587389781014</v>
      </c>
      <c r="I17" s="285">
        <v>0.19829361021898606</v>
      </c>
      <c r="K17" s="318"/>
    </row>
    <row r="18" spans="1:11">
      <c r="B18" t="s">
        <v>337</v>
      </c>
      <c r="C18" s="284"/>
      <c r="D18" s="284">
        <v>-0.17734346739999998</v>
      </c>
      <c r="E18" s="284">
        <v>4.8219389974000002</v>
      </c>
      <c r="F18" s="284">
        <v>7.0808809400000001</v>
      </c>
      <c r="G18" s="284">
        <v>-11.72547647</v>
      </c>
      <c r="H18" s="284">
        <v>11.018587389781013</v>
      </c>
      <c r="I18" s="285">
        <v>11.018587389781013</v>
      </c>
      <c r="K18" s="318"/>
    </row>
    <row r="19" spans="1:11">
      <c r="B19" t="s">
        <v>338</v>
      </c>
      <c r="C19" s="284"/>
      <c r="D19" s="284"/>
      <c r="E19" s="284"/>
      <c r="F19" s="284"/>
      <c r="G19" s="284">
        <v>2.2027999999999999</v>
      </c>
      <c r="H19" s="284">
        <v>0.129</v>
      </c>
      <c r="I19" s="285">
        <v>2.3317999999999999</v>
      </c>
      <c r="K19" s="318"/>
    </row>
    <row r="20" spans="1:11">
      <c r="B20" t="s">
        <v>339</v>
      </c>
      <c r="C20" s="284"/>
      <c r="D20" s="284"/>
      <c r="E20" s="284"/>
      <c r="F20" s="284">
        <v>-0.18015600000000001</v>
      </c>
      <c r="G20" s="284">
        <v>-1.8100000000000001E-4</v>
      </c>
      <c r="H20" s="284">
        <v>1.8100000000000001E-4</v>
      </c>
      <c r="I20" s="285">
        <v>-0.18015600000000001</v>
      </c>
      <c r="K20" s="322"/>
    </row>
    <row r="21" spans="1:11">
      <c r="B21" t="s">
        <v>340</v>
      </c>
      <c r="C21" s="284"/>
      <c r="D21" s="284"/>
      <c r="E21" s="284"/>
      <c r="F21" s="284"/>
      <c r="G21" s="284">
        <v>-0.54444400000000004</v>
      </c>
      <c r="H21" s="284"/>
      <c r="I21" s="285">
        <v>-0.54444400000000004</v>
      </c>
      <c r="K21" s="322"/>
    </row>
    <row r="22" spans="1:11">
      <c r="B22" t="s">
        <v>341</v>
      </c>
      <c r="C22" s="284"/>
      <c r="D22" s="288">
        <v>-1.2190000000000001</v>
      </c>
      <c r="E22" s="284">
        <v>-0.16900000000000001</v>
      </c>
      <c r="F22" s="284"/>
      <c r="G22" s="284"/>
      <c r="H22" s="284">
        <v>-7.8856999999999997E-2</v>
      </c>
      <c r="I22" s="285">
        <v>-1.4668570000000001</v>
      </c>
      <c r="K22" s="322"/>
    </row>
    <row r="23" spans="1:11">
      <c r="B23" s="336" t="s">
        <v>342</v>
      </c>
      <c r="C23" s="336"/>
      <c r="D23" s="336"/>
      <c r="E23" s="336"/>
      <c r="F23" s="336"/>
      <c r="G23" s="336"/>
      <c r="H23" s="336"/>
      <c r="I23" s="337">
        <v>-1.1371513697810114</v>
      </c>
    </row>
    <row r="25" spans="1:11">
      <c r="A25" s="277" t="s">
        <v>343</v>
      </c>
    </row>
    <row r="26" spans="1:11">
      <c r="C26" s="279" t="s">
        <v>322</v>
      </c>
      <c r="D26" s="279" t="s">
        <v>323</v>
      </c>
      <c r="E26" s="279" t="s">
        <v>324</v>
      </c>
      <c r="F26" s="279" t="s">
        <v>325</v>
      </c>
      <c r="G26" s="279" t="s">
        <v>326</v>
      </c>
      <c r="H26" s="279" t="s">
        <v>327</v>
      </c>
      <c r="I26" s="279" t="s">
        <v>138</v>
      </c>
    </row>
    <row r="27" spans="1:11">
      <c r="B27" s="280" t="s">
        <v>344</v>
      </c>
      <c r="C27" s="289">
        <v>-0.58175339561768435</v>
      </c>
      <c r="D27" s="289">
        <v>57.763638949117912</v>
      </c>
      <c r="E27" s="289">
        <v>27.316153240458473</v>
      </c>
      <c r="F27" s="289">
        <v>-92.849750282284205</v>
      </c>
      <c r="G27" s="289">
        <v>0.66753501387158032</v>
      </c>
      <c r="H27" s="281">
        <v>11.969636014444202</v>
      </c>
      <c r="I27" s="287">
        <v>4.285459539990276</v>
      </c>
    </row>
    <row r="28" spans="1:11">
      <c r="H28" t="s">
        <v>345</v>
      </c>
    </row>
    <row r="29" spans="1:11">
      <c r="D29" s="290"/>
    </row>
    <row r="30" spans="1:11">
      <c r="B30" s="318" t="s">
        <v>346</v>
      </c>
    </row>
    <row r="31" spans="1:11">
      <c r="B31" s="318" t="s">
        <v>347</v>
      </c>
    </row>
    <row r="33" spans="2:12">
      <c r="L33">
        <v>1000</v>
      </c>
    </row>
    <row r="34" spans="2:12">
      <c r="C34" s="279" t="s">
        <v>322</v>
      </c>
      <c r="D34" s="279" t="s">
        <v>323</v>
      </c>
      <c r="E34" s="279" t="s">
        <v>324</v>
      </c>
      <c r="F34" s="279" t="s">
        <v>325</v>
      </c>
      <c r="G34" s="279" t="s">
        <v>326</v>
      </c>
      <c r="H34" s="279" t="s">
        <v>327</v>
      </c>
      <c r="I34" s="279" t="s">
        <v>138</v>
      </c>
    </row>
    <row r="35" spans="2:12">
      <c r="B35" t="s">
        <v>328</v>
      </c>
      <c r="C35" s="340">
        <v>48054.752773340704</v>
      </c>
      <c r="D35" s="340">
        <v>-21818.600517649411</v>
      </c>
      <c r="E35" s="340">
        <v>22639.303921737908</v>
      </c>
      <c r="F35" s="340">
        <v>28804.880371414187</v>
      </c>
      <c r="G35" s="340">
        <v>25975.011699413866</v>
      </c>
      <c r="H35" s="340">
        <v>4033.7437102912663</v>
      </c>
      <c r="I35" s="340">
        <v>107689.09195854854</v>
      </c>
    </row>
    <row r="36" spans="2:12">
      <c r="B36" t="s">
        <v>332</v>
      </c>
      <c r="C36" s="340">
        <v>-13347.826719999999</v>
      </c>
      <c r="D36" s="340">
        <v>-2124.1508492195157</v>
      </c>
      <c r="E36" s="340">
        <v>6721.5387607334105</v>
      </c>
      <c r="F36" s="340">
        <v>6900.9715711261779</v>
      </c>
      <c r="G36" s="340">
        <v>2589.4969781526029</v>
      </c>
      <c r="H36" s="340">
        <v>-1268.2249999999999</v>
      </c>
      <c r="I36" s="340">
        <v>-528.19525920732485</v>
      </c>
    </row>
  </sheetData>
  <customSheetViews>
    <customSheetView guid="{471AB128-A161-4471-A8BD-250FA2C4B4F7}">
      <selection activeCell="D40" sqref="D40"/>
      <pageMargins left="0" right="0" top="0" bottom="0" header="0" footer="0"/>
      <pageSetup paperSize="9" orientation="portrait" verticalDpi="0" r:id="rId1"/>
    </customSheetView>
    <customSheetView guid="{BEC80F1E-E513-465B-A6A1-408F70EF2AAC}">
      <selection activeCell="D40" sqref="D40"/>
      <pageMargins left="0" right="0" top="0" bottom="0" header="0" footer="0"/>
      <pageSetup paperSize="9" orientation="portrait" verticalDpi="0" r:id="rId2"/>
    </customSheetView>
    <customSheetView guid="{4FA33DAA-F026-44CA-AD50-18174D6485D5}">
      <selection activeCell="D40" sqref="D40"/>
      <pageMargins left="0" right="0" top="0" bottom="0" header="0" footer="0"/>
      <pageSetup paperSize="9" orientation="portrait" verticalDpi="0" r:id="rId3"/>
    </customSheetView>
  </customSheetViews>
  <pageMargins left="0.7" right="0.7" top="0.75" bottom="0.75" header="0.3" footer="0.3"/>
  <pageSetup paperSize="9" orientation="portrait"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74255BF8D4F4940BE245558CB2D5D73" ma:contentTypeVersion="14" ma:contentTypeDescription="Opprett et nytt dokument." ma:contentTypeScope="" ma:versionID="238b0c1d1ad827d266f4b1b8f3cac68b">
  <xsd:schema xmlns:xsd="http://www.w3.org/2001/XMLSchema" xmlns:xs="http://www.w3.org/2001/XMLSchema" xmlns:p="http://schemas.microsoft.com/office/2006/metadata/properties" xmlns:ns2="6d4b8948-43ca-4371-9827-539bff211bf4" xmlns:ns3="b3f0e7e2-629f-46d4-a7ca-83dc9999a892" targetNamespace="http://schemas.microsoft.com/office/2006/metadata/properties" ma:root="true" ma:fieldsID="4351b5654169c39b15d760c4b6987d68" ns2:_="" ns3:_="">
    <xsd:import namespace="6d4b8948-43ca-4371-9827-539bff211bf4"/>
    <xsd:import namespace="b3f0e7e2-629f-46d4-a7ca-83dc9999a89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4b8948-43ca-4371-9827-539bff211b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0ce0dab0-675e-4e26-a66d-4a4c4802cbf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3f0e7e2-629f-46d4-a7ca-83dc9999a892"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element name="TaxCatchAll" ma:index="15" nillable="true" ma:displayName="Taxonomy Catch All Column" ma:hidden="true" ma:list="{2c408938-e77b-4905-887b-447ee4cad5ee}" ma:internalName="TaxCatchAll" ma:showField="CatchAllData" ma:web="b3f0e7e2-629f-46d4-a7ca-83dc9999a8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4b8948-43ca-4371-9827-539bff211bf4">
      <Terms xmlns="http://schemas.microsoft.com/office/infopath/2007/PartnerControls"/>
    </lcf76f155ced4ddcb4097134ff3c332f>
    <TaxCatchAll xmlns="b3f0e7e2-629f-46d4-a7ca-83dc9999a892" xsi:nil="true"/>
  </documentManagement>
</p:properties>
</file>

<file path=customXml/itemProps1.xml><?xml version="1.0" encoding="utf-8"?>
<ds:datastoreItem xmlns:ds="http://schemas.openxmlformats.org/officeDocument/2006/customXml" ds:itemID="{6966C123-E58D-420F-9C0D-9D85789D99B5}"/>
</file>

<file path=customXml/itemProps2.xml><?xml version="1.0" encoding="utf-8"?>
<ds:datastoreItem xmlns:ds="http://schemas.openxmlformats.org/officeDocument/2006/customXml" ds:itemID="{EA48E339-0778-4970-BD0B-C01853B1BD63}"/>
</file>

<file path=customXml/itemProps3.xml><?xml version="1.0" encoding="utf-8"?>
<ds:datastoreItem xmlns:ds="http://schemas.openxmlformats.org/officeDocument/2006/customXml" ds:itemID="{6128968F-F45B-4248-AE81-DFB9D66CDC4F}"/>
</file>

<file path=docMetadata/LabelInfo.xml><?xml version="1.0" encoding="utf-8"?>
<clbl:labelList xmlns:clbl="http://schemas.microsoft.com/office/2020/mipLabelMetadata">
  <clbl:label id="{93d155bd-6282-4a3c-8d5e-82ba9b074f99}" enabled="0" method="" siteId="{93d155bd-6282-4a3c-8d5e-82ba9b074f99}"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Motorola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kcg683</dc:creator>
  <cp:keywords/>
  <dc:description/>
  <cp:lastModifiedBy>Furuhovde, Bente Husby</cp:lastModifiedBy>
  <cp:revision/>
  <dcterms:created xsi:type="dcterms:W3CDTF">2013-05-21T09:49:08Z</dcterms:created>
  <dcterms:modified xsi:type="dcterms:W3CDTF">2026-02-02T14:28:06Z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0x010100374255BF8D4F4940BE245558CB2D5D73</vt:lpwstr>
  </property>
  <property fmtid="{D5CDD505-2E9C-101B-9397-08002B2CF9AE}" pid="5" name="MediaServiceImageTags">
    <vt:lpwstr/>
  </property>
</Properties>
</file>